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https://emckclac.sharepoint.com/sites/SSPPli/Shared Documents/Data/ukdataservice data collection/"/>
    </mc:Choice>
  </mc:AlternateContent>
  <xr:revisionPtr revIDLastSave="21" documentId="8_{053508F6-F047-4525-A7D3-3C1423A31F95}" xr6:coauthVersionLast="47" xr6:coauthVersionMax="47" xr10:uidLastSave="{71B62925-3A1D-4A9F-8307-3EAFF7DA3B5C}"/>
  <bookViews>
    <workbookView xWindow="-28920" yWindow="-120" windowWidth="29040" windowHeight="15720" xr2:uid="{00000000-000D-0000-FFFF-FFFF00000000}"/>
  </bookViews>
  <sheets>
    <sheet name="Overview" sheetId="9" r:id="rId1"/>
    <sheet name="Metadata" sheetId="7" r:id="rId2"/>
    <sheet name="1. GEIUK indicators" sheetId="8" r:id="rId3"/>
    <sheet name="2. GEIUK scores, deciles" sheetId="6" r:id="rId4"/>
    <sheet name="3. Women's Outcomes Measure" sheetId="2" r:id="rId5"/>
    <sheet name="4. Men's Outcomes Measure" sheetId="3" r:id="rId6"/>
    <sheet name="5. Gender Equality Measure" sheetId="4" r:id="rId7"/>
    <sheet name="6. Type of gender equality" sheetId="11" r:id="rId8"/>
  </sheets>
  <definedNames>
    <definedName name="_xlnm._FilterDatabase" localSheetId="2" hidden="1">'1. GEIUK indicators'!$A$1:$BK$373</definedName>
    <definedName name="_xlnm._FilterDatabase" localSheetId="3" hidden="1">'2. GEIUK scores, deciles'!$A$1:$CZ$1</definedName>
    <definedName name="_xlnm._FilterDatabase" localSheetId="4" hidden="1">'3. Women''s Outcomes Measure'!$A$1:$BH$1</definedName>
    <definedName name="_xlnm._FilterDatabase" localSheetId="5" hidden="1">'4. Men''s Outcomes Measure'!$A$1:$BI$373</definedName>
    <definedName name="_xlnm._FilterDatabase" localSheetId="6" hidden="1">'5. Gender Equality Measure'!$A$1:$BJ$373</definedName>
    <definedName name="_xlnm._FilterDatabase" localSheetId="7" hidden="1">'6. Type of gender equality'!$A$1:$K$373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K296" i="4" l="1"/>
  <c r="AL296" i="4"/>
  <c r="AM296" i="4"/>
  <c r="AK148" i="4"/>
  <c r="AL148" i="4"/>
  <c r="AM148" i="4"/>
  <c r="AK243" i="4"/>
  <c r="AL243" i="4"/>
  <c r="AM243" i="4"/>
  <c r="AK10" i="4"/>
  <c r="AL10" i="4"/>
  <c r="AM10" i="4"/>
  <c r="AK288" i="4"/>
  <c r="AL288" i="4"/>
  <c r="AM288" i="4"/>
  <c r="AK306" i="4"/>
  <c r="AL306" i="4"/>
  <c r="AM306" i="4"/>
  <c r="AK255" i="4"/>
  <c r="AL255" i="4"/>
  <c r="AM255" i="4"/>
  <c r="AK227" i="4"/>
  <c r="AL227" i="4"/>
  <c r="AM227" i="4"/>
  <c r="AK297" i="4"/>
  <c r="AL297" i="4"/>
  <c r="AM297" i="4"/>
  <c r="AK136" i="4"/>
  <c r="AL136" i="4"/>
  <c r="AM136" i="4"/>
  <c r="AK294" i="4"/>
  <c r="AL294" i="4"/>
  <c r="AM294" i="4"/>
  <c r="AK302" i="4"/>
  <c r="AL302" i="4"/>
  <c r="AM302" i="4"/>
  <c r="AK140" i="4"/>
  <c r="AL140" i="4"/>
  <c r="AM140" i="4"/>
  <c r="AK208" i="4"/>
  <c r="AL208" i="4"/>
  <c r="AM208" i="4"/>
  <c r="AK278" i="4"/>
  <c r="AL278" i="4"/>
  <c r="AM278" i="4"/>
  <c r="AK286" i="4"/>
  <c r="AL286" i="4"/>
  <c r="AM286" i="4"/>
  <c r="AK298" i="4"/>
  <c r="AL298" i="4"/>
  <c r="AM298" i="4"/>
  <c r="AK307" i="4"/>
  <c r="AL307" i="4"/>
  <c r="AM307" i="4"/>
  <c r="AK8" i="4"/>
  <c r="AL8" i="4"/>
  <c r="AM8" i="4"/>
  <c r="AK60" i="4"/>
  <c r="AL60" i="4"/>
  <c r="AM60" i="4"/>
  <c r="AK252" i="4"/>
  <c r="AL252" i="4"/>
  <c r="AM252" i="4"/>
  <c r="AK194" i="4"/>
  <c r="AL194" i="4"/>
  <c r="AM194" i="4"/>
  <c r="AK253" i="4"/>
  <c r="AL253" i="4"/>
  <c r="AM253" i="4"/>
  <c r="AK42" i="4"/>
  <c r="AL42" i="4"/>
  <c r="AM42" i="4"/>
  <c r="AK287" i="4"/>
  <c r="AL287" i="4"/>
  <c r="AM287" i="4"/>
  <c r="AK254" i="4"/>
  <c r="AL254" i="4"/>
  <c r="AM254" i="4"/>
  <c r="AK47" i="4"/>
  <c r="AL47" i="4"/>
  <c r="AM47" i="4"/>
  <c r="AK147" i="4"/>
  <c r="AL147" i="4"/>
  <c r="AM147" i="4"/>
  <c r="AK242" i="4"/>
  <c r="AL242" i="4"/>
  <c r="AM242" i="4"/>
  <c r="AK123" i="4"/>
  <c r="AL123" i="4"/>
  <c r="AM123" i="4"/>
  <c r="AK276" i="4"/>
  <c r="AL276" i="4"/>
  <c r="AM276" i="4"/>
  <c r="AK207" i="4"/>
  <c r="AL207" i="4"/>
  <c r="AM207" i="4"/>
  <c r="AK73" i="4"/>
  <c r="AL73" i="4"/>
  <c r="AM73" i="4"/>
  <c r="AK250" i="4"/>
  <c r="AL250" i="4"/>
  <c r="AM250" i="4"/>
  <c r="AK39" i="4"/>
  <c r="AL39" i="4"/>
  <c r="AM39" i="4"/>
  <c r="AK221" i="4"/>
  <c r="AL221" i="4"/>
  <c r="AM221" i="4"/>
  <c r="AK344" i="4"/>
  <c r="AL344" i="4"/>
  <c r="AM344" i="4"/>
  <c r="AK143" i="4"/>
  <c r="AL143" i="4"/>
  <c r="AM143" i="4"/>
  <c r="AK261" i="4"/>
  <c r="AL261" i="4"/>
  <c r="AM261" i="4"/>
  <c r="AK282" i="4"/>
  <c r="AL282" i="4"/>
  <c r="AM282" i="4"/>
  <c r="AK303" i="4"/>
  <c r="AL303" i="4"/>
  <c r="AM303" i="4"/>
  <c r="AK248" i="4"/>
  <c r="AL248" i="4"/>
  <c r="AM248" i="4"/>
  <c r="AK283" i="4"/>
  <c r="AL283" i="4"/>
  <c r="AM283" i="4"/>
  <c r="AK239" i="4"/>
  <c r="AL239" i="4"/>
  <c r="AM239" i="4"/>
  <c r="AK245" i="4"/>
  <c r="AL245" i="4"/>
  <c r="AM245" i="4"/>
  <c r="AK80" i="4"/>
  <c r="AL80" i="4"/>
  <c r="AM80" i="4"/>
  <c r="AK237" i="4"/>
  <c r="AL237" i="4"/>
  <c r="AM237" i="4"/>
  <c r="AK66" i="4"/>
  <c r="AL66" i="4"/>
  <c r="AM66" i="4"/>
  <c r="AK326" i="4"/>
  <c r="AL326" i="4"/>
  <c r="AM326" i="4"/>
  <c r="AK234" i="4"/>
  <c r="AL234" i="4"/>
  <c r="AM234" i="4"/>
  <c r="AK270" i="4"/>
  <c r="AL270" i="4"/>
  <c r="AM270" i="4"/>
  <c r="AK260" i="4"/>
  <c r="AL260" i="4"/>
  <c r="AM260" i="4"/>
  <c r="AK308" i="4"/>
  <c r="AL308" i="4"/>
  <c r="AM308" i="4"/>
  <c r="AK195" i="4"/>
  <c r="AL195" i="4"/>
  <c r="AM195" i="4"/>
  <c r="AK96" i="4"/>
  <c r="AL96" i="4"/>
  <c r="AM96" i="4"/>
  <c r="AK264" i="4"/>
  <c r="AL264" i="4"/>
  <c r="AM264" i="4"/>
  <c r="AK35" i="4"/>
  <c r="AL35" i="4"/>
  <c r="AM35" i="4"/>
  <c r="AK281" i="4"/>
  <c r="AL281" i="4"/>
  <c r="AM281" i="4"/>
  <c r="AK268" i="4"/>
  <c r="AL268" i="4"/>
  <c r="AM268" i="4"/>
  <c r="AK236" i="4"/>
  <c r="AL236" i="4"/>
  <c r="AM236" i="4"/>
  <c r="AK284" i="4"/>
  <c r="AL284" i="4"/>
  <c r="AM284" i="4"/>
  <c r="AK187" i="4"/>
  <c r="AL187" i="4"/>
  <c r="AM187" i="4"/>
  <c r="AK362" i="4"/>
  <c r="AL362" i="4"/>
  <c r="AM362" i="4"/>
  <c r="AK182" i="4"/>
  <c r="AL182" i="4"/>
  <c r="AM182" i="4"/>
  <c r="AK361" i="4"/>
  <c r="AL361" i="4"/>
  <c r="AM361" i="4"/>
  <c r="AK198" i="4"/>
  <c r="AL198" i="4"/>
  <c r="AM198" i="4"/>
  <c r="AK364" i="4"/>
  <c r="AL364" i="4"/>
  <c r="AM364" i="4"/>
  <c r="AK87" i="4"/>
  <c r="AL87" i="4"/>
  <c r="AM87" i="4"/>
  <c r="AK112" i="4"/>
  <c r="AL112" i="4"/>
  <c r="AM112" i="4"/>
  <c r="AK54" i="4"/>
  <c r="AL54" i="4"/>
  <c r="AM54" i="4"/>
  <c r="AK27" i="4"/>
  <c r="AL27" i="4"/>
  <c r="AM27" i="4"/>
  <c r="AK341" i="4"/>
  <c r="AL341" i="4"/>
  <c r="AM341" i="4"/>
  <c r="AK141" i="4"/>
  <c r="AL141" i="4"/>
  <c r="AM141" i="4"/>
  <c r="AK304" i="4"/>
  <c r="AL304" i="4"/>
  <c r="AM304" i="4"/>
  <c r="AK222" i="4"/>
  <c r="AL222" i="4"/>
  <c r="AM222" i="4"/>
  <c r="AK262" i="4"/>
  <c r="AL262" i="4"/>
  <c r="AM262" i="4"/>
  <c r="AK338" i="4"/>
  <c r="AL338" i="4"/>
  <c r="AM338" i="4"/>
  <c r="AK333" i="4"/>
  <c r="AL333" i="4"/>
  <c r="AM333" i="4"/>
  <c r="AK127" i="4"/>
  <c r="AL127" i="4"/>
  <c r="AM127" i="4"/>
  <c r="AK79" i="4"/>
  <c r="AL79" i="4"/>
  <c r="AM79" i="4"/>
  <c r="AK107" i="4"/>
  <c r="AL107" i="4"/>
  <c r="AM107" i="4"/>
  <c r="AK337" i="4"/>
  <c r="AL337" i="4"/>
  <c r="AM337" i="4"/>
  <c r="AK209" i="4"/>
  <c r="AL209" i="4"/>
  <c r="AM209" i="4"/>
  <c r="AK48" i="4"/>
  <c r="AL48" i="4"/>
  <c r="AM48" i="4"/>
  <c r="AK113" i="4"/>
  <c r="AL113" i="4"/>
  <c r="AM113" i="4"/>
  <c r="AK52" i="4"/>
  <c r="AL52" i="4"/>
  <c r="AM52" i="4"/>
  <c r="AK21" i="4"/>
  <c r="AL21" i="4"/>
  <c r="AM21" i="4"/>
  <c r="AK120" i="4"/>
  <c r="AL120" i="4"/>
  <c r="AM120" i="4"/>
  <c r="AK99" i="4"/>
  <c r="AL99" i="4"/>
  <c r="AM99" i="4"/>
  <c r="AK228" i="4"/>
  <c r="AL228" i="4"/>
  <c r="AM228" i="4"/>
  <c r="AK117" i="4"/>
  <c r="AL117" i="4"/>
  <c r="AM117" i="4"/>
  <c r="AK110" i="4"/>
  <c r="AL110" i="4"/>
  <c r="AM110" i="4"/>
  <c r="AK247" i="4"/>
  <c r="AL247" i="4"/>
  <c r="AM247" i="4"/>
  <c r="AK118" i="4"/>
  <c r="AL118" i="4"/>
  <c r="AM118" i="4"/>
  <c r="AK211" i="4"/>
  <c r="AL211" i="4"/>
  <c r="AM211" i="4"/>
  <c r="AK293" i="4"/>
  <c r="AL293" i="4"/>
  <c r="AM293" i="4"/>
  <c r="AK244" i="4"/>
  <c r="AL244" i="4"/>
  <c r="AM244" i="4"/>
  <c r="AK61" i="4"/>
  <c r="AL61" i="4"/>
  <c r="AM61" i="4"/>
  <c r="AK138" i="4"/>
  <c r="AL138" i="4"/>
  <c r="AM138" i="4"/>
  <c r="AK149" i="4"/>
  <c r="AL149" i="4"/>
  <c r="AM149" i="4"/>
  <c r="AK188" i="4"/>
  <c r="AL188" i="4"/>
  <c r="AM188" i="4"/>
  <c r="AK133" i="4"/>
  <c r="AL133" i="4"/>
  <c r="AM133" i="4"/>
  <c r="AK89" i="4"/>
  <c r="AL89" i="4"/>
  <c r="AM89" i="4"/>
  <c r="AK65" i="4"/>
  <c r="AL65" i="4"/>
  <c r="AM65" i="4"/>
  <c r="AK26" i="4"/>
  <c r="AL26" i="4"/>
  <c r="AM26" i="4"/>
  <c r="AK190" i="4"/>
  <c r="AL190" i="4"/>
  <c r="AM190" i="4"/>
  <c r="AK275" i="4"/>
  <c r="AL275" i="4"/>
  <c r="AM275" i="4"/>
  <c r="AK24" i="4"/>
  <c r="AL24" i="4"/>
  <c r="AM24" i="4"/>
  <c r="AK299" i="4"/>
  <c r="AL299" i="4"/>
  <c r="AM299" i="4"/>
  <c r="AK301" i="4"/>
  <c r="AL301" i="4"/>
  <c r="AM301" i="4"/>
  <c r="AK218" i="4"/>
  <c r="AL218" i="4"/>
  <c r="AM218" i="4"/>
  <c r="AK22" i="4"/>
  <c r="AL22" i="4"/>
  <c r="AM22" i="4"/>
  <c r="AK358" i="4"/>
  <c r="AL358" i="4"/>
  <c r="AM358" i="4"/>
  <c r="AK246" i="4"/>
  <c r="AL246" i="4"/>
  <c r="AM246" i="4"/>
  <c r="AK212" i="4"/>
  <c r="AL212" i="4"/>
  <c r="AM212" i="4"/>
  <c r="AK365" i="4"/>
  <c r="AL365" i="4"/>
  <c r="AM365" i="4"/>
  <c r="AK55" i="4"/>
  <c r="AL55" i="4"/>
  <c r="AM55" i="4"/>
  <c r="AK92" i="4"/>
  <c r="AL92" i="4"/>
  <c r="AM92" i="4"/>
  <c r="AK356" i="4"/>
  <c r="AL356" i="4"/>
  <c r="AM356" i="4"/>
  <c r="AK152" i="4"/>
  <c r="AL152" i="4"/>
  <c r="AM152" i="4"/>
  <c r="AK319" i="4"/>
  <c r="AL319" i="4"/>
  <c r="AM319" i="4"/>
  <c r="AK345" i="4"/>
  <c r="AL345" i="4"/>
  <c r="AM345" i="4"/>
  <c r="AK225" i="4"/>
  <c r="AL225" i="4"/>
  <c r="AM225" i="4"/>
  <c r="AK232" i="4"/>
  <c r="AL232" i="4"/>
  <c r="AM232" i="4"/>
  <c r="AK267" i="4"/>
  <c r="AL267" i="4"/>
  <c r="AM267" i="4"/>
  <c r="AK46" i="4"/>
  <c r="AL46" i="4"/>
  <c r="AM46" i="4"/>
  <c r="AK370" i="4"/>
  <c r="AL370" i="4"/>
  <c r="AM370" i="4"/>
  <c r="AK20" i="4"/>
  <c r="AL20" i="4"/>
  <c r="AM20" i="4"/>
  <c r="AK76" i="4"/>
  <c r="AL76" i="4"/>
  <c r="AM76" i="4"/>
  <c r="AK41" i="4"/>
  <c r="AL41" i="4"/>
  <c r="AM41" i="4"/>
  <c r="AK354" i="4"/>
  <c r="AL354" i="4"/>
  <c r="AM354" i="4"/>
  <c r="AK139" i="4"/>
  <c r="AL139" i="4"/>
  <c r="AM139" i="4"/>
  <c r="AK193" i="4"/>
  <c r="AL193" i="4"/>
  <c r="AM193" i="4"/>
  <c r="AK160" i="4"/>
  <c r="AL160" i="4"/>
  <c r="AM160" i="4"/>
  <c r="AK6" i="4"/>
  <c r="AL6" i="4"/>
  <c r="AM6" i="4"/>
  <c r="AK181" i="4"/>
  <c r="AL181" i="4"/>
  <c r="AM181" i="4"/>
  <c r="AK30" i="4"/>
  <c r="AL30" i="4"/>
  <c r="AM30" i="4"/>
  <c r="AK233" i="4"/>
  <c r="AL233" i="4"/>
  <c r="AM233" i="4"/>
  <c r="AK37" i="4"/>
  <c r="AL37" i="4"/>
  <c r="AM37" i="4"/>
  <c r="AK108" i="4"/>
  <c r="AL108" i="4"/>
  <c r="AM108" i="4"/>
  <c r="AK235" i="4"/>
  <c r="AL235" i="4"/>
  <c r="AM235" i="4"/>
  <c r="AK249" i="4"/>
  <c r="AL249" i="4"/>
  <c r="AM249" i="4"/>
  <c r="AK290" i="4"/>
  <c r="AL290" i="4"/>
  <c r="AM290" i="4"/>
  <c r="AK366" i="4"/>
  <c r="AL366" i="4"/>
  <c r="AM366" i="4"/>
  <c r="AK219" i="4"/>
  <c r="AL219" i="4"/>
  <c r="AM219" i="4"/>
  <c r="AK229" i="4"/>
  <c r="AL229" i="4"/>
  <c r="AM229" i="4"/>
  <c r="AK217" i="4"/>
  <c r="AL217" i="4"/>
  <c r="AM217" i="4"/>
  <c r="AK279" i="4"/>
  <c r="AL279" i="4"/>
  <c r="AM279" i="4"/>
  <c r="AK203" i="4"/>
  <c r="AL203" i="4"/>
  <c r="AM203" i="4"/>
  <c r="AK116" i="4"/>
  <c r="AL116" i="4"/>
  <c r="AM116" i="4"/>
  <c r="AK342" i="4"/>
  <c r="AL342" i="4"/>
  <c r="AM342" i="4"/>
  <c r="AK4" i="4"/>
  <c r="AL4" i="4"/>
  <c r="AM4" i="4"/>
  <c r="AK215" i="4"/>
  <c r="AL215" i="4"/>
  <c r="AM215" i="4"/>
  <c r="AK68" i="4"/>
  <c r="AL68" i="4"/>
  <c r="AM68" i="4"/>
  <c r="AK64" i="4"/>
  <c r="AL64" i="4"/>
  <c r="AM64" i="4"/>
  <c r="AK289" i="4"/>
  <c r="AL289" i="4"/>
  <c r="AM289" i="4"/>
  <c r="AK274" i="4"/>
  <c r="AL274" i="4"/>
  <c r="AM274" i="4"/>
  <c r="AK346" i="4"/>
  <c r="AL346" i="4"/>
  <c r="AM346" i="4"/>
  <c r="AK82" i="4"/>
  <c r="AL82" i="4"/>
  <c r="AM82" i="4"/>
  <c r="AK131" i="4"/>
  <c r="AL131" i="4"/>
  <c r="AM131" i="4"/>
  <c r="AK31" i="4"/>
  <c r="AL31" i="4"/>
  <c r="AM31" i="4"/>
  <c r="AK336" i="4"/>
  <c r="AL336" i="4"/>
  <c r="AM336" i="4"/>
  <c r="AK363" i="4"/>
  <c r="AL363" i="4"/>
  <c r="AM363" i="4"/>
  <c r="AK196" i="4"/>
  <c r="AL196" i="4"/>
  <c r="AM196" i="4"/>
  <c r="AK265" i="4"/>
  <c r="AL265" i="4"/>
  <c r="AM265" i="4"/>
  <c r="AK226" i="4"/>
  <c r="AL226" i="4"/>
  <c r="AM226" i="4"/>
  <c r="AK145" i="4"/>
  <c r="AL145" i="4"/>
  <c r="AM145" i="4"/>
  <c r="AK57" i="4"/>
  <c r="AL57" i="4"/>
  <c r="AM57" i="4"/>
  <c r="AK213" i="4"/>
  <c r="AL213" i="4"/>
  <c r="AM213" i="4"/>
  <c r="AK63" i="4"/>
  <c r="AL63" i="4"/>
  <c r="AM63" i="4"/>
  <c r="AK291" i="4"/>
  <c r="AL291" i="4"/>
  <c r="AM291" i="4"/>
  <c r="AK324" i="4"/>
  <c r="AL324" i="4"/>
  <c r="AM324" i="4"/>
  <c r="AK323" i="4"/>
  <c r="AL323" i="4"/>
  <c r="AM323" i="4"/>
  <c r="AK49" i="4"/>
  <c r="AL49" i="4"/>
  <c r="AM49" i="4"/>
  <c r="AK111" i="4"/>
  <c r="AL111" i="4"/>
  <c r="AM111" i="4"/>
  <c r="AK40" i="4"/>
  <c r="AL40" i="4"/>
  <c r="AM40" i="4"/>
  <c r="AK202" i="4"/>
  <c r="AL202" i="4"/>
  <c r="AM202" i="4"/>
  <c r="AK114" i="4"/>
  <c r="AL114" i="4"/>
  <c r="AM114" i="4"/>
  <c r="AK230" i="4"/>
  <c r="AL230" i="4"/>
  <c r="AM230" i="4"/>
  <c r="AK170" i="4"/>
  <c r="AL170" i="4"/>
  <c r="AM170" i="4"/>
  <c r="AK154" i="4"/>
  <c r="AL154" i="4"/>
  <c r="AM154" i="4"/>
  <c r="AK179" i="4"/>
  <c r="AL179" i="4"/>
  <c r="AM179" i="4"/>
  <c r="AK71" i="4"/>
  <c r="AL71" i="4"/>
  <c r="AM71" i="4"/>
  <c r="AK183" i="4"/>
  <c r="AL183" i="4"/>
  <c r="AM183" i="4"/>
  <c r="AK45" i="4"/>
  <c r="AL45" i="4"/>
  <c r="AM45" i="4"/>
  <c r="AK189" i="4"/>
  <c r="AL189" i="4"/>
  <c r="AM189" i="4"/>
  <c r="AK70" i="4"/>
  <c r="AL70" i="4"/>
  <c r="AM70" i="4"/>
  <c r="AK241" i="4"/>
  <c r="AL241" i="4"/>
  <c r="AM241" i="4"/>
  <c r="AK322" i="4"/>
  <c r="AL322" i="4"/>
  <c r="AM322" i="4"/>
  <c r="AK371" i="4"/>
  <c r="AL371" i="4"/>
  <c r="AM371" i="4"/>
  <c r="AK205" i="4"/>
  <c r="AL205" i="4"/>
  <c r="AM205" i="4"/>
  <c r="AK51" i="4"/>
  <c r="AL51" i="4"/>
  <c r="AM51" i="4"/>
  <c r="AK134" i="4"/>
  <c r="AL134" i="4"/>
  <c r="AM134" i="4"/>
  <c r="AK348" i="4"/>
  <c r="AL348" i="4"/>
  <c r="AM348" i="4"/>
  <c r="AK285" i="4"/>
  <c r="AL285" i="4"/>
  <c r="AM285" i="4"/>
  <c r="AK23" i="4"/>
  <c r="AL23" i="4"/>
  <c r="AM23" i="4"/>
  <c r="AK350" i="4"/>
  <c r="AL350" i="4"/>
  <c r="AM350" i="4"/>
  <c r="AK311" i="4"/>
  <c r="AL311" i="4"/>
  <c r="AM311" i="4"/>
  <c r="AK75" i="4"/>
  <c r="AL75" i="4"/>
  <c r="AM75" i="4"/>
  <c r="AK277" i="4"/>
  <c r="AL277" i="4"/>
  <c r="AM277" i="4"/>
  <c r="AK19" i="4"/>
  <c r="AL19" i="4"/>
  <c r="AM19" i="4"/>
  <c r="AK97" i="4"/>
  <c r="AL97" i="4"/>
  <c r="AM97" i="4"/>
  <c r="AK272" i="4"/>
  <c r="AL272" i="4"/>
  <c r="AM272" i="4"/>
  <c r="AK166" i="4"/>
  <c r="AL166" i="4"/>
  <c r="AM166" i="4"/>
  <c r="AK7" i="4"/>
  <c r="AL7" i="4"/>
  <c r="AM7" i="4"/>
  <c r="AK231" i="4"/>
  <c r="AL231" i="4"/>
  <c r="AM231" i="4"/>
  <c r="AK220" i="4"/>
  <c r="AL220" i="4"/>
  <c r="AM220" i="4"/>
  <c r="AK329" i="4"/>
  <c r="AL329" i="4"/>
  <c r="AM329" i="4"/>
  <c r="AK151" i="4"/>
  <c r="AL151" i="4"/>
  <c r="AM151" i="4"/>
  <c r="AK339" i="4"/>
  <c r="AL339" i="4"/>
  <c r="AM339" i="4"/>
  <c r="AK280" i="4"/>
  <c r="AL280" i="4"/>
  <c r="AM280" i="4"/>
  <c r="AK186" i="4"/>
  <c r="AL186" i="4"/>
  <c r="AM186" i="4"/>
  <c r="AK164" i="4"/>
  <c r="AL164" i="4"/>
  <c r="AM164" i="4"/>
  <c r="AK165" i="4"/>
  <c r="AL165" i="4"/>
  <c r="AM165" i="4"/>
  <c r="AK214" i="4"/>
  <c r="AL214" i="4"/>
  <c r="AM214" i="4"/>
  <c r="AK43" i="4"/>
  <c r="AL43" i="4"/>
  <c r="AM43" i="4"/>
  <c r="AK240" i="4"/>
  <c r="AL240" i="4"/>
  <c r="AM240" i="4"/>
  <c r="AK38" i="4"/>
  <c r="AL38" i="4"/>
  <c r="AM38" i="4"/>
  <c r="AK300" i="4"/>
  <c r="AL300" i="4"/>
  <c r="AM300" i="4"/>
  <c r="AK144" i="4"/>
  <c r="AL144" i="4"/>
  <c r="AM144" i="4"/>
  <c r="AK9" i="4"/>
  <c r="AL9" i="4"/>
  <c r="AM9" i="4"/>
  <c r="AK328" i="4"/>
  <c r="AL328" i="4"/>
  <c r="AM328" i="4"/>
  <c r="AK34" i="4"/>
  <c r="AL34" i="4"/>
  <c r="AM34" i="4"/>
  <c r="AK156" i="4"/>
  <c r="AL156" i="4"/>
  <c r="AM156" i="4"/>
  <c r="AK259" i="4"/>
  <c r="AL259" i="4"/>
  <c r="AM259" i="4"/>
  <c r="AK128" i="4"/>
  <c r="AL128" i="4"/>
  <c r="AM128" i="4"/>
  <c r="AK200" i="4"/>
  <c r="AL200" i="4"/>
  <c r="AM200" i="4"/>
  <c r="AK340" i="4"/>
  <c r="AL340" i="4"/>
  <c r="AM340" i="4"/>
  <c r="AK50" i="4"/>
  <c r="AL50" i="4"/>
  <c r="AM50" i="4"/>
  <c r="AK59" i="4"/>
  <c r="AL59" i="4"/>
  <c r="AM59" i="4"/>
  <c r="AK132" i="4"/>
  <c r="AL132" i="4"/>
  <c r="AM132" i="4"/>
  <c r="AK331" i="4"/>
  <c r="AL331" i="4"/>
  <c r="AM331" i="4"/>
  <c r="AK44" i="4"/>
  <c r="AL44" i="4"/>
  <c r="AM44" i="4"/>
  <c r="AK163" i="4"/>
  <c r="AL163" i="4"/>
  <c r="AM163" i="4"/>
  <c r="AK197" i="4"/>
  <c r="AL197" i="4"/>
  <c r="AM197" i="4"/>
  <c r="AK81" i="4"/>
  <c r="AL81" i="4"/>
  <c r="AM81" i="4"/>
  <c r="AK146" i="4"/>
  <c r="AL146" i="4"/>
  <c r="AM146" i="4"/>
  <c r="AK206" i="4"/>
  <c r="AL206" i="4"/>
  <c r="AM206" i="4"/>
  <c r="AK74" i="4"/>
  <c r="AL74" i="4"/>
  <c r="AM74" i="4"/>
  <c r="AK122" i="4"/>
  <c r="AL122" i="4"/>
  <c r="AM122" i="4"/>
  <c r="AK305" i="4"/>
  <c r="AL305" i="4"/>
  <c r="AM305" i="4"/>
  <c r="AK130" i="4"/>
  <c r="AL130" i="4"/>
  <c r="AM130" i="4"/>
  <c r="AK69" i="4"/>
  <c r="AL69" i="4"/>
  <c r="AM69" i="4"/>
  <c r="AK124" i="4"/>
  <c r="AL124" i="4"/>
  <c r="AM124" i="4"/>
  <c r="AK295" i="4"/>
  <c r="AL295" i="4"/>
  <c r="AM295" i="4"/>
  <c r="AK5" i="4"/>
  <c r="AL5" i="4"/>
  <c r="AM5" i="4"/>
  <c r="AK177" i="4"/>
  <c r="AL177" i="4"/>
  <c r="AM177" i="4"/>
  <c r="AK86" i="4"/>
  <c r="AL86" i="4"/>
  <c r="AM86" i="4"/>
  <c r="AK77" i="4"/>
  <c r="AL77" i="4"/>
  <c r="AM77" i="4"/>
  <c r="AK100" i="4"/>
  <c r="AL100" i="4"/>
  <c r="AM100" i="4"/>
  <c r="AK251" i="4"/>
  <c r="AL251" i="4"/>
  <c r="AM251" i="4"/>
  <c r="AK174" i="4"/>
  <c r="AL174" i="4"/>
  <c r="AM174" i="4"/>
  <c r="AK199" i="4"/>
  <c r="AL199" i="4"/>
  <c r="AM199" i="4"/>
  <c r="AK17" i="4"/>
  <c r="AL17" i="4"/>
  <c r="AM17" i="4"/>
  <c r="AK104" i="4"/>
  <c r="AL104" i="4"/>
  <c r="AM104" i="4"/>
  <c r="AK88" i="4"/>
  <c r="AL88" i="4"/>
  <c r="AM88" i="4"/>
  <c r="AK349" i="4"/>
  <c r="AL349" i="4"/>
  <c r="AM349" i="4"/>
  <c r="AK223" i="4"/>
  <c r="AL223" i="4"/>
  <c r="AM223" i="4"/>
  <c r="AK347" i="4"/>
  <c r="AL347" i="4"/>
  <c r="AM347" i="4"/>
  <c r="AK210" i="4"/>
  <c r="AL210" i="4"/>
  <c r="AM210" i="4"/>
  <c r="AK292" i="4"/>
  <c r="AL292" i="4"/>
  <c r="AM292" i="4"/>
  <c r="AK142" i="4"/>
  <c r="AL142" i="4"/>
  <c r="AM142" i="4"/>
  <c r="AK16" i="4"/>
  <c r="AL16" i="4"/>
  <c r="AM16" i="4"/>
  <c r="AK321" i="4"/>
  <c r="AL321" i="4"/>
  <c r="AM321" i="4"/>
  <c r="AK351" i="4"/>
  <c r="AL351" i="4"/>
  <c r="AM351" i="4"/>
  <c r="AK129" i="4"/>
  <c r="AL129" i="4"/>
  <c r="AM129" i="4"/>
  <c r="AK330" i="4"/>
  <c r="AL330" i="4"/>
  <c r="AM330" i="4"/>
  <c r="AK72" i="4"/>
  <c r="AL72" i="4"/>
  <c r="AM72" i="4"/>
  <c r="AK28" i="4"/>
  <c r="AL28" i="4"/>
  <c r="AM28" i="4"/>
  <c r="AK168" i="4"/>
  <c r="AL168" i="4"/>
  <c r="AM168" i="4"/>
  <c r="AK176" i="4"/>
  <c r="AL176" i="4"/>
  <c r="AM176" i="4"/>
  <c r="AK126" i="4"/>
  <c r="AL126" i="4"/>
  <c r="AM126" i="4"/>
  <c r="AK90" i="4"/>
  <c r="AL90" i="4"/>
  <c r="AM90" i="4"/>
  <c r="AK180" i="4"/>
  <c r="AL180" i="4"/>
  <c r="AM180" i="4"/>
  <c r="AK155" i="4"/>
  <c r="AL155" i="4"/>
  <c r="AM155" i="4"/>
  <c r="AK137" i="4"/>
  <c r="AL137" i="4"/>
  <c r="AM137" i="4"/>
  <c r="AK191" i="4"/>
  <c r="AL191" i="4"/>
  <c r="AM191" i="4"/>
  <c r="AK119" i="4"/>
  <c r="AL119" i="4"/>
  <c r="AM119" i="4"/>
  <c r="AK84" i="4"/>
  <c r="AL84" i="4"/>
  <c r="AM84" i="4"/>
  <c r="AK2" i="4"/>
  <c r="AL2" i="4"/>
  <c r="AM2" i="4"/>
  <c r="AK327" i="4"/>
  <c r="AL327" i="4"/>
  <c r="AM327" i="4"/>
  <c r="AK53" i="4"/>
  <c r="AL53" i="4"/>
  <c r="AM53" i="4"/>
  <c r="AK115" i="4"/>
  <c r="AL115" i="4"/>
  <c r="AM115" i="4"/>
  <c r="AK15" i="4"/>
  <c r="AL15" i="4"/>
  <c r="AM15" i="4"/>
  <c r="AK109" i="4"/>
  <c r="AL109" i="4"/>
  <c r="AM109" i="4"/>
  <c r="AK125" i="4"/>
  <c r="AL125" i="4"/>
  <c r="AM125" i="4"/>
  <c r="AK224" i="4"/>
  <c r="AL224" i="4"/>
  <c r="AM224" i="4"/>
  <c r="AK316" i="4"/>
  <c r="AL316" i="4"/>
  <c r="AM316" i="4"/>
  <c r="AK185" i="4"/>
  <c r="AL185" i="4"/>
  <c r="AM185" i="4"/>
  <c r="AK33" i="4"/>
  <c r="AL33" i="4"/>
  <c r="AM33" i="4"/>
  <c r="AK153" i="4"/>
  <c r="AL153" i="4"/>
  <c r="AM153" i="4"/>
  <c r="AK91" i="4"/>
  <c r="AL91" i="4"/>
  <c r="AM91" i="4"/>
  <c r="AK204" i="4"/>
  <c r="AL204" i="4"/>
  <c r="AM204" i="4"/>
  <c r="AK271" i="4"/>
  <c r="AL271" i="4"/>
  <c r="AM271" i="4"/>
  <c r="AK121" i="4"/>
  <c r="AL121" i="4"/>
  <c r="AM121" i="4"/>
  <c r="AK368" i="4"/>
  <c r="AL368" i="4"/>
  <c r="AM368" i="4"/>
  <c r="AK95" i="4"/>
  <c r="AL95" i="4"/>
  <c r="AM95" i="4"/>
  <c r="AK58" i="4"/>
  <c r="AL58" i="4"/>
  <c r="AM58" i="4"/>
  <c r="AK369" i="4"/>
  <c r="AL369" i="4"/>
  <c r="AM369" i="4"/>
  <c r="AK171" i="4"/>
  <c r="AL171" i="4"/>
  <c r="AM171" i="4"/>
  <c r="AK56" i="4"/>
  <c r="AL56" i="4"/>
  <c r="AM56" i="4"/>
  <c r="AK93" i="4"/>
  <c r="AL93" i="4"/>
  <c r="AM93" i="4"/>
  <c r="AK192" i="4"/>
  <c r="AL192" i="4"/>
  <c r="AM192" i="4"/>
  <c r="AK184" i="4"/>
  <c r="AL184" i="4"/>
  <c r="AM184" i="4"/>
  <c r="AK29" i="4"/>
  <c r="AL29" i="4"/>
  <c r="AM29" i="4"/>
  <c r="AK238" i="4"/>
  <c r="AL238" i="4"/>
  <c r="AM238" i="4"/>
  <c r="AK101" i="4"/>
  <c r="AL101" i="4"/>
  <c r="AM101" i="4"/>
  <c r="AK11" i="4"/>
  <c r="AL11" i="4"/>
  <c r="AM11" i="4"/>
  <c r="AK256" i="4"/>
  <c r="AL256" i="4"/>
  <c r="AM256" i="4"/>
  <c r="AK353" i="4"/>
  <c r="AL353" i="4"/>
  <c r="AM353" i="4"/>
  <c r="AK14" i="4"/>
  <c r="AL14" i="4"/>
  <c r="AM14" i="4"/>
  <c r="AK343" i="4"/>
  <c r="AL343" i="4"/>
  <c r="AM343" i="4"/>
  <c r="AK216" i="4"/>
  <c r="AL216" i="4"/>
  <c r="AM216" i="4"/>
  <c r="AK161" i="4"/>
  <c r="AL161" i="4"/>
  <c r="AM161" i="4"/>
  <c r="AK367" i="4"/>
  <c r="AL367" i="4"/>
  <c r="AM367" i="4"/>
  <c r="AK312" i="4"/>
  <c r="AL312" i="4"/>
  <c r="AM312" i="4"/>
  <c r="AK263" i="4"/>
  <c r="AL263" i="4"/>
  <c r="AM263" i="4"/>
  <c r="AK309" i="4"/>
  <c r="AL309" i="4"/>
  <c r="AM309" i="4"/>
  <c r="AK106" i="4"/>
  <c r="AL106" i="4"/>
  <c r="AM106" i="4"/>
  <c r="AK98" i="4"/>
  <c r="AL98" i="4"/>
  <c r="AM98" i="4"/>
  <c r="AK273" i="4"/>
  <c r="AL273" i="4"/>
  <c r="AM273" i="4"/>
  <c r="AK335" i="4"/>
  <c r="AL335" i="4"/>
  <c r="AM335" i="4"/>
  <c r="AK78" i="4"/>
  <c r="AL78" i="4"/>
  <c r="AM78" i="4"/>
  <c r="AK83" i="4"/>
  <c r="AL83" i="4"/>
  <c r="AM83" i="4"/>
  <c r="AK178" i="4"/>
  <c r="AL178" i="4"/>
  <c r="AM178" i="4"/>
  <c r="AK172" i="4"/>
  <c r="AL172" i="4"/>
  <c r="AM172" i="4"/>
  <c r="AK173" i="4"/>
  <c r="AL173" i="4"/>
  <c r="AM173" i="4"/>
  <c r="AK169" i="4"/>
  <c r="AL169" i="4"/>
  <c r="AM169" i="4"/>
  <c r="AK269" i="4"/>
  <c r="AL269" i="4"/>
  <c r="AM269" i="4"/>
  <c r="AK103" i="4"/>
  <c r="AL103" i="4"/>
  <c r="AM103" i="4"/>
  <c r="AK105" i="4"/>
  <c r="AL105" i="4"/>
  <c r="AM105" i="4"/>
  <c r="AK360" i="4"/>
  <c r="AL360" i="4"/>
  <c r="AM360" i="4"/>
  <c r="AK12" i="4"/>
  <c r="AL12" i="4"/>
  <c r="AM12" i="4"/>
  <c r="AK157" i="4"/>
  <c r="AL157" i="4"/>
  <c r="AM157" i="4"/>
  <c r="AK36" i="4"/>
  <c r="AL36" i="4"/>
  <c r="AM36" i="4"/>
  <c r="AK25" i="4"/>
  <c r="AL25" i="4"/>
  <c r="AM25" i="4"/>
  <c r="AK315" i="4"/>
  <c r="AL315" i="4"/>
  <c r="AM315" i="4"/>
  <c r="AK135" i="4"/>
  <c r="AL135" i="4"/>
  <c r="AM135" i="4"/>
  <c r="AK258" i="4"/>
  <c r="AL258" i="4"/>
  <c r="AM258" i="4"/>
  <c r="AK201" i="4"/>
  <c r="AL201" i="4"/>
  <c r="AM201" i="4"/>
  <c r="AK167" i="4"/>
  <c r="AL167" i="4"/>
  <c r="AM167" i="4"/>
  <c r="AK372" i="4"/>
  <c r="AL372" i="4"/>
  <c r="AM372" i="4"/>
  <c r="AK32" i="4"/>
  <c r="AL32" i="4"/>
  <c r="AM32" i="4"/>
  <c r="AK357" i="4"/>
  <c r="AL357" i="4"/>
  <c r="AM357" i="4"/>
  <c r="AK359" i="4"/>
  <c r="AL359" i="4"/>
  <c r="AM359" i="4"/>
  <c r="AK266" i="4"/>
  <c r="AL266" i="4"/>
  <c r="AM266" i="4"/>
  <c r="AK334" i="4"/>
  <c r="AL334" i="4"/>
  <c r="AM334" i="4"/>
  <c r="AK94" i="4"/>
  <c r="AL94" i="4"/>
  <c r="AM94" i="4"/>
  <c r="AK158" i="4"/>
  <c r="AL158" i="4"/>
  <c r="AM158" i="4"/>
  <c r="AK355" i="4"/>
  <c r="AL355" i="4"/>
  <c r="AM355" i="4"/>
  <c r="AK13" i="4"/>
  <c r="AL13" i="4"/>
  <c r="AM13" i="4"/>
  <c r="AK257" i="4"/>
  <c r="AL257" i="4"/>
  <c r="AM257" i="4"/>
  <c r="AK102" i="4"/>
  <c r="AL102" i="4"/>
  <c r="AM102" i="4"/>
  <c r="AK318" i="4"/>
  <c r="AL318" i="4"/>
  <c r="AM318" i="4"/>
  <c r="AK18" i="4"/>
  <c r="AL18" i="4"/>
  <c r="AM18" i="4"/>
  <c r="AK352" i="4"/>
  <c r="AL352" i="4"/>
  <c r="AM352" i="4"/>
  <c r="AK310" i="4"/>
  <c r="AL310" i="4"/>
  <c r="AM310" i="4"/>
  <c r="AK162" i="4"/>
  <c r="AL162" i="4"/>
  <c r="AM162" i="4"/>
  <c r="AK3" i="4"/>
  <c r="AL3" i="4"/>
  <c r="AM3" i="4"/>
  <c r="AK67" i="4"/>
  <c r="AL67" i="4"/>
  <c r="AM67" i="4"/>
  <c r="AK85" i="4"/>
  <c r="AL85" i="4"/>
  <c r="AM85" i="4"/>
  <c r="AK313" i="4"/>
  <c r="AL313" i="4"/>
  <c r="AM313" i="4"/>
  <c r="AK175" i="4"/>
  <c r="AL175" i="4"/>
  <c r="AM175" i="4"/>
  <c r="AK320" i="4"/>
  <c r="AL320" i="4"/>
  <c r="AM320" i="4"/>
  <c r="AK62" i="4"/>
  <c r="AL62" i="4"/>
  <c r="AM62" i="4"/>
  <c r="AK332" i="4"/>
  <c r="AL332" i="4"/>
  <c r="AM332" i="4"/>
  <c r="AK317" i="4"/>
  <c r="AL317" i="4"/>
  <c r="AM317" i="4"/>
  <c r="AK373" i="4"/>
  <c r="AL373" i="4"/>
  <c r="AM373" i="4"/>
  <c r="AK159" i="4"/>
  <c r="AL159" i="4"/>
  <c r="AM159" i="4"/>
  <c r="AK325" i="4"/>
  <c r="AL325" i="4"/>
  <c r="AM325" i="4"/>
  <c r="AK314" i="4"/>
  <c r="AL314" i="4"/>
  <c r="AM314" i="4"/>
  <c r="AM150" i="4"/>
  <c r="AL150" i="4"/>
  <c r="AK150" i="4"/>
  <c r="AH296" i="4"/>
  <c r="AI296" i="4"/>
  <c r="AJ296" i="4"/>
  <c r="AH148" i="4"/>
  <c r="AI148" i="4"/>
  <c r="AJ148" i="4"/>
  <c r="AH243" i="4"/>
  <c r="AI243" i="4"/>
  <c r="AJ243" i="4"/>
  <c r="AH10" i="4"/>
  <c r="AI10" i="4"/>
  <c r="AJ10" i="4"/>
  <c r="AH288" i="4"/>
  <c r="AI288" i="4"/>
  <c r="AJ288" i="4"/>
  <c r="AH306" i="4"/>
  <c r="AI306" i="4"/>
  <c r="AJ306" i="4"/>
  <c r="AH255" i="4"/>
  <c r="AI255" i="4"/>
  <c r="AJ255" i="4"/>
  <c r="AH227" i="4"/>
  <c r="AI227" i="4"/>
  <c r="AJ227" i="4"/>
  <c r="AH297" i="4"/>
  <c r="AI297" i="4"/>
  <c r="AJ297" i="4"/>
  <c r="AH136" i="4"/>
  <c r="AI136" i="4"/>
  <c r="AJ136" i="4"/>
  <c r="AH294" i="4"/>
  <c r="AI294" i="4"/>
  <c r="AJ294" i="4"/>
  <c r="AH302" i="4"/>
  <c r="AI302" i="4"/>
  <c r="AJ302" i="4"/>
  <c r="AH140" i="4"/>
  <c r="AI140" i="4"/>
  <c r="AJ140" i="4"/>
  <c r="AH208" i="4"/>
  <c r="AI208" i="4"/>
  <c r="AJ208" i="4"/>
  <c r="AH278" i="4"/>
  <c r="AI278" i="4"/>
  <c r="AJ278" i="4"/>
  <c r="AH286" i="4"/>
  <c r="AI286" i="4"/>
  <c r="AJ286" i="4"/>
  <c r="AH298" i="4"/>
  <c r="AI298" i="4"/>
  <c r="AJ298" i="4"/>
  <c r="AH307" i="4"/>
  <c r="AI307" i="4"/>
  <c r="AJ307" i="4"/>
  <c r="AH8" i="4"/>
  <c r="AI8" i="4"/>
  <c r="AJ8" i="4"/>
  <c r="AH60" i="4"/>
  <c r="AI60" i="4"/>
  <c r="AJ60" i="4"/>
  <c r="AH252" i="4"/>
  <c r="AI252" i="4"/>
  <c r="AJ252" i="4"/>
  <c r="AH194" i="4"/>
  <c r="AI194" i="4"/>
  <c r="AJ194" i="4"/>
  <c r="AH253" i="4"/>
  <c r="AI253" i="4"/>
  <c r="AJ253" i="4"/>
  <c r="AH42" i="4"/>
  <c r="AI42" i="4"/>
  <c r="AJ42" i="4"/>
  <c r="AH287" i="4"/>
  <c r="AI287" i="4"/>
  <c r="AJ287" i="4"/>
  <c r="AH254" i="4"/>
  <c r="AI254" i="4"/>
  <c r="AJ254" i="4"/>
  <c r="AH47" i="4"/>
  <c r="AI47" i="4"/>
  <c r="AJ47" i="4"/>
  <c r="AH147" i="4"/>
  <c r="AI147" i="4"/>
  <c r="AJ147" i="4"/>
  <c r="AH242" i="4"/>
  <c r="AI242" i="4"/>
  <c r="AJ242" i="4"/>
  <c r="AH123" i="4"/>
  <c r="AI123" i="4"/>
  <c r="AJ123" i="4"/>
  <c r="AH276" i="4"/>
  <c r="AI276" i="4"/>
  <c r="AJ276" i="4"/>
  <c r="AH207" i="4"/>
  <c r="AI207" i="4"/>
  <c r="AJ207" i="4"/>
  <c r="AH73" i="4"/>
  <c r="AI73" i="4"/>
  <c r="AJ73" i="4"/>
  <c r="AH250" i="4"/>
  <c r="AI250" i="4"/>
  <c r="AJ250" i="4"/>
  <c r="AH39" i="4"/>
  <c r="AI39" i="4"/>
  <c r="AJ39" i="4"/>
  <c r="AH221" i="4"/>
  <c r="AI221" i="4"/>
  <c r="AJ221" i="4"/>
  <c r="AH344" i="4"/>
  <c r="AI344" i="4"/>
  <c r="AJ344" i="4"/>
  <c r="AH143" i="4"/>
  <c r="AI143" i="4"/>
  <c r="AJ143" i="4"/>
  <c r="AH261" i="4"/>
  <c r="AI261" i="4"/>
  <c r="AJ261" i="4"/>
  <c r="AH282" i="4"/>
  <c r="AI282" i="4"/>
  <c r="AJ282" i="4"/>
  <c r="AH303" i="4"/>
  <c r="AI303" i="4"/>
  <c r="AJ303" i="4"/>
  <c r="AH248" i="4"/>
  <c r="AI248" i="4"/>
  <c r="AJ248" i="4"/>
  <c r="AH283" i="4"/>
  <c r="AI283" i="4"/>
  <c r="AJ283" i="4"/>
  <c r="AH239" i="4"/>
  <c r="AI239" i="4"/>
  <c r="AJ239" i="4"/>
  <c r="AH245" i="4"/>
  <c r="AI245" i="4"/>
  <c r="AJ245" i="4"/>
  <c r="AH80" i="4"/>
  <c r="AI80" i="4"/>
  <c r="AJ80" i="4"/>
  <c r="AH237" i="4"/>
  <c r="AI237" i="4"/>
  <c r="AJ237" i="4"/>
  <c r="AH66" i="4"/>
  <c r="AI66" i="4"/>
  <c r="AJ66" i="4"/>
  <c r="AH326" i="4"/>
  <c r="AI326" i="4"/>
  <c r="AJ326" i="4"/>
  <c r="AH234" i="4"/>
  <c r="AI234" i="4"/>
  <c r="AJ234" i="4"/>
  <c r="AH270" i="4"/>
  <c r="AI270" i="4"/>
  <c r="AJ270" i="4"/>
  <c r="AH260" i="4"/>
  <c r="AI260" i="4"/>
  <c r="AJ260" i="4"/>
  <c r="AH308" i="4"/>
  <c r="AI308" i="4"/>
  <c r="AJ308" i="4"/>
  <c r="AH195" i="4"/>
  <c r="AI195" i="4"/>
  <c r="AJ195" i="4"/>
  <c r="AH96" i="4"/>
  <c r="AI96" i="4"/>
  <c r="AJ96" i="4"/>
  <c r="AH264" i="4"/>
  <c r="AI264" i="4"/>
  <c r="AJ264" i="4"/>
  <c r="AH35" i="4"/>
  <c r="AI35" i="4"/>
  <c r="AJ35" i="4"/>
  <c r="AH281" i="4"/>
  <c r="AI281" i="4"/>
  <c r="AJ281" i="4"/>
  <c r="AH268" i="4"/>
  <c r="AI268" i="4"/>
  <c r="AJ268" i="4"/>
  <c r="AH236" i="4"/>
  <c r="AI236" i="4"/>
  <c r="AJ236" i="4"/>
  <c r="AH284" i="4"/>
  <c r="AI284" i="4"/>
  <c r="AJ284" i="4"/>
  <c r="AH187" i="4"/>
  <c r="AI187" i="4"/>
  <c r="AJ187" i="4"/>
  <c r="AH362" i="4"/>
  <c r="AI362" i="4"/>
  <c r="AJ362" i="4"/>
  <c r="AH182" i="4"/>
  <c r="AI182" i="4"/>
  <c r="AJ182" i="4"/>
  <c r="AH361" i="4"/>
  <c r="AI361" i="4"/>
  <c r="AJ361" i="4"/>
  <c r="AH198" i="4"/>
  <c r="AI198" i="4"/>
  <c r="AJ198" i="4"/>
  <c r="AH364" i="4"/>
  <c r="AI364" i="4"/>
  <c r="AJ364" i="4"/>
  <c r="AH87" i="4"/>
  <c r="AI87" i="4"/>
  <c r="AJ87" i="4"/>
  <c r="AH112" i="4"/>
  <c r="AI112" i="4"/>
  <c r="AJ112" i="4"/>
  <c r="AH54" i="4"/>
  <c r="AI54" i="4"/>
  <c r="AJ54" i="4"/>
  <c r="AH27" i="4"/>
  <c r="AI27" i="4"/>
  <c r="AJ27" i="4"/>
  <c r="AH341" i="4"/>
  <c r="AI341" i="4"/>
  <c r="AJ341" i="4"/>
  <c r="AH141" i="4"/>
  <c r="AI141" i="4"/>
  <c r="AJ141" i="4"/>
  <c r="AH304" i="4"/>
  <c r="AI304" i="4"/>
  <c r="AJ304" i="4"/>
  <c r="AH222" i="4"/>
  <c r="AI222" i="4"/>
  <c r="AJ222" i="4"/>
  <c r="AH262" i="4"/>
  <c r="AI262" i="4"/>
  <c r="AJ262" i="4"/>
  <c r="AH338" i="4"/>
  <c r="AI338" i="4"/>
  <c r="AJ338" i="4"/>
  <c r="AH333" i="4"/>
  <c r="AI333" i="4"/>
  <c r="AJ333" i="4"/>
  <c r="AH127" i="4"/>
  <c r="AI127" i="4"/>
  <c r="AJ127" i="4"/>
  <c r="AH79" i="4"/>
  <c r="AI79" i="4"/>
  <c r="AJ79" i="4"/>
  <c r="AH107" i="4"/>
  <c r="AI107" i="4"/>
  <c r="AJ107" i="4"/>
  <c r="AH337" i="4"/>
  <c r="AI337" i="4"/>
  <c r="AJ337" i="4"/>
  <c r="AH209" i="4"/>
  <c r="AI209" i="4"/>
  <c r="AJ209" i="4"/>
  <c r="AH48" i="4"/>
  <c r="AI48" i="4"/>
  <c r="AJ48" i="4"/>
  <c r="AH113" i="4"/>
  <c r="AI113" i="4"/>
  <c r="AJ113" i="4"/>
  <c r="AH52" i="4"/>
  <c r="AI52" i="4"/>
  <c r="AJ52" i="4"/>
  <c r="AH21" i="4"/>
  <c r="AI21" i="4"/>
  <c r="AJ21" i="4"/>
  <c r="AH120" i="4"/>
  <c r="AI120" i="4"/>
  <c r="AJ120" i="4"/>
  <c r="AH99" i="4"/>
  <c r="AI99" i="4"/>
  <c r="AJ99" i="4"/>
  <c r="AH228" i="4"/>
  <c r="AI228" i="4"/>
  <c r="AJ228" i="4"/>
  <c r="AH117" i="4"/>
  <c r="AI117" i="4"/>
  <c r="AJ117" i="4"/>
  <c r="AH110" i="4"/>
  <c r="AI110" i="4"/>
  <c r="AJ110" i="4"/>
  <c r="AH247" i="4"/>
  <c r="AI247" i="4"/>
  <c r="AJ247" i="4"/>
  <c r="AH118" i="4"/>
  <c r="AI118" i="4"/>
  <c r="AJ118" i="4"/>
  <c r="AH211" i="4"/>
  <c r="AI211" i="4"/>
  <c r="AJ211" i="4"/>
  <c r="AH293" i="4"/>
  <c r="AI293" i="4"/>
  <c r="AJ293" i="4"/>
  <c r="AH244" i="4"/>
  <c r="AI244" i="4"/>
  <c r="AJ244" i="4"/>
  <c r="AH61" i="4"/>
  <c r="AI61" i="4"/>
  <c r="AJ61" i="4"/>
  <c r="AH138" i="4"/>
  <c r="AI138" i="4"/>
  <c r="AJ138" i="4"/>
  <c r="AH149" i="4"/>
  <c r="AI149" i="4"/>
  <c r="AJ149" i="4"/>
  <c r="AH188" i="4"/>
  <c r="AI188" i="4"/>
  <c r="AJ188" i="4"/>
  <c r="AH133" i="4"/>
  <c r="AI133" i="4"/>
  <c r="AJ133" i="4"/>
  <c r="AH89" i="4"/>
  <c r="AI89" i="4"/>
  <c r="AJ89" i="4"/>
  <c r="AH65" i="4"/>
  <c r="AI65" i="4"/>
  <c r="AJ65" i="4"/>
  <c r="AH26" i="4"/>
  <c r="AI26" i="4"/>
  <c r="AJ26" i="4"/>
  <c r="AH190" i="4"/>
  <c r="AI190" i="4"/>
  <c r="AJ190" i="4"/>
  <c r="AH275" i="4"/>
  <c r="AI275" i="4"/>
  <c r="AJ275" i="4"/>
  <c r="AH24" i="4"/>
  <c r="AI24" i="4"/>
  <c r="AJ24" i="4"/>
  <c r="AH299" i="4"/>
  <c r="AI299" i="4"/>
  <c r="AJ299" i="4"/>
  <c r="AH301" i="4"/>
  <c r="AI301" i="4"/>
  <c r="AJ301" i="4"/>
  <c r="AH218" i="4"/>
  <c r="AI218" i="4"/>
  <c r="AJ218" i="4"/>
  <c r="AH22" i="4"/>
  <c r="AI22" i="4"/>
  <c r="AJ22" i="4"/>
  <c r="AH358" i="4"/>
  <c r="AI358" i="4"/>
  <c r="AJ358" i="4"/>
  <c r="AH246" i="4"/>
  <c r="AI246" i="4"/>
  <c r="AJ246" i="4"/>
  <c r="AH212" i="4"/>
  <c r="AI212" i="4"/>
  <c r="AJ212" i="4"/>
  <c r="AH365" i="4"/>
  <c r="AI365" i="4"/>
  <c r="AJ365" i="4"/>
  <c r="AH55" i="4"/>
  <c r="AI55" i="4"/>
  <c r="AJ55" i="4"/>
  <c r="AH92" i="4"/>
  <c r="AI92" i="4"/>
  <c r="AJ92" i="4"/>
  <c r="AH356" i="4"/>
  <c r="AI356" i="4"/>
  <c r="AJ356" i="4"/>
  <c r="AH152" i="4"/>
  <c r="AI152" i="4"/>
  <c r="AJ152" i="4"/>
  <c r="AH319" i="4"/>
  <c r="AI319" i="4"/>
  <c r="AJ319" i="4"/>
  <c r="AH345" i="4"/>
  <c r="AI345" i="4"/>
  <c r="AJ345" i="4"/>
  <c r="AH225" i="4"/>
  <c r="AI225" i="4"/>
  <c r="AJ225" i="4"/>
  <c r="AH232" i="4"/>
  <c r="AI232" i="4"/>
  <c r="AJ232" i="4"/>
  <c r="AH267" i="4"/>
  <c r="AI267" i="4"/>
  <c r="AJ267" i="4"/>
  <c r="AH46" i="4"/>
  <c r="AI46" i="4"/>
  <c r="AJ46" i="4"/>
  <c r="AH370" i="4"/>
  <c r="AI370" i="4"/>
  <c r="AJ370" i="4"/>
  <c r="AH20" i="4"/>
  <c r="AI20" i="4"/>
  <c r="AJ20" i="4"/>
  <c r="AH76" i="4"/>
  <c r="AI76" i="4"/>
  <c r="AJ76" i="4"/>
  <c r="AH41" i="4"/>
  <c r="AI41" i="4"/>
  <c r="AJ41" i="4"/>
  <c r="AH354" i="4"/>
  <c r="AI354" i="4"/>
  <c r="AJ354" i="4"/>
  <c r="AH139" i="4"/>
  <c r="AI139" i="4"/>
  <c r="AJ139" i="4"/>
  <c r="AH193" i="4"/>
  <c r="AI193" i="4"/>
  <c r="AJ193" i="4"/>
  <c r="AH160" i="4"/>
  <c r="AI160" i="4"/>
  <c r="AJ160" i="4"/>
  <c r="AH6" i="4"/>
  <c r="AI6" i="4"/>
  <c r="AJ6" i="4"/>
  <c r="AH181" i="4"/>
  <c r="AI181" i="4"/>
  <c r="AJ181" i="4"/>
  <c r="AH30" i="4"/>
  <c r="AI30" i="4"/>
  <c r="AJ30" i="4"/>
  <c r="AH233" i="4"/>
  <c r="AI233" i="4"/>
  <c r="AJ233" i="4"/>
  <c r="AH37" i="4"/>
  <c r="AI37" i="4"/>
  <c r="AJ37" i="4"/>
  <c r="AH108" i="4"/>
  <c r="AI108" i="4"/>
  <c r="AJ108" i="4"/>
  <c r="AH235" i="4"/>
  <c r="AI235" i="4"/>
  <c r="AJ235" i="4"/>
  <c r="AH249" i="4"/>
  <c r="AI249" i="4"/>
  <c r="AJ249" i="4"/>
  <c r="AH290" i="4"/>
  <c r="AI290" i="4"/>
  <c r="AJ290" i="4"/>
  <c r="AH366" i="4"/>
  <c r="AI366" i="4"/>
  <c r="AJ366" i="4"/>
  <c r="AH219" i="4"/>
  <c r="AI219" i="4"/>
  <c r="AJ219" i="4"/>
  <c r="AH229" i="4"/>
  <c r="AI229" i="4"/>
  <c r="AJ229" i="4"/>
  <c r="AH217" i="4"/>
  <c r="AI217" i="4"/>
  <c r="AJ217" i="4"/>
  <c r="AH279" i="4"/>
  <c r="AI279" i="4"/>
  <c r="AJ279" i="4"/>
  <c r="AH203" i="4"/>
  <c r="AI203" i="4"/>
  <c r="AJ203" i="4"/>
  <c r="AH116" i="4"/>
  <c r="AI116" i="4"/>
  <c r="AJ116" i="4"/>
  <c r="AH342" i="4"/>
  <c r="AI342" i="4"/>
  <c r="AJ342" i="4"/>
  <c r="AH4" i="4"/>
  <c r="AI4" i="4"/>
  <c r="AJ4" i="4"/>
  <c r="AH215" i="4"/>
  <c r="AI215" i="4"/>
  <c r="AJ215" i="4"/>
  <c r="AH68" i="4"/>
  <c r="AI68" i="4"/>
  <c r="AJ68" i="4"/>
  <c r="AH64" i="4"/>
  <c r="AI64" i="4"/>
  <c r="AJ64" i="4"/>
  <c r="AH289" i="4"/>
  <c r="AI289" i="4"/>
  <c r="AJ289" i="4"/>
  <c r="AH274" i="4"/>
  <c r="AI274" i="4"/>
  <c r="AJ274" i="4"/>
  <c r="AH346" i="4"/>
  <c r="AI346" i="4"/>
  <c r="AJ346" i="4"/>
  <c r="AH82" i="4"/>
  <c r="AI82" i="4"/>
  <c r="AJ82" i="4"/>
  <c r="AH131" i="4"/>
  <c r="AI131" i="4"/>
  <c r="AJ131" i="4"/>
  <c r="AH31" i="4"/>
  <c r="AI31" i="4"/>
  <c r="AJ31" i="4"/>
  <c r="AH336" i="4"/>
  <c r="AI336" i="4"/>
  <c r="AJ336" i="4"/>
  <c r="AH363" i="4"/>
  <c r="AI363" i="4"/>
  <c r="AJ363" i="4"/>
  <c r="AH196" i="4"/>
  <c r="AI196" i="4"/>
  <c r="AJ196" i="4"/>
  <c r="AH265" i="4"/>
  <c r="AI265" i="4"/>
  <c r="AJ265" i="4"/>
  <c r="AH226" i="4"/>
  <c r="AI226" i="4"/>
  <c r="AJ226" i="4"/>
  <c r="AH145" i="4"/>
  <c r="AI145" i="4"/>
  <c r="AJ145" i="4"/>
  <c r="AH57" i="4"/>
  <c r="AI57" i="4"/>
  <c r="AJ57" i="4"/>
  <c r="AH213" i="4"/>
  <c r="AI213" i="4"/>
  <c r="AJ213" i="4"/>
  <c r="AH63" i="4"/>
  <c r="AI63" i="4"/>
  <c r="AJ63" i="4"/>
  <c r="AH291" i="4"/>
  <c r="AI291" i="4"/>
  <c r="AJ291" i="4"/>
  <c r="AH324" i="4"/>
  <c r="AI324" i="4"/>
  <c r="AJ324" i="4"/>
  <c r="AH323" i="4"/>
  <c r="AI323" i="4"/>
  <c r="AJ323" i="4"/>
  <c r="AH49" i="4"/>
  <c r="AI49" i="4"/>
  <c r="AJ49" i="4"/>
  <c r="AH111" i="4"/>
  <c r="AI111" i="4"/>
  <c r="AJ111" i="4"/>
  <c r="AH40" i="4"/>
  <c r="AI40" i="4"/>
  <c r="AJ40" i="4"/>
  <c r="AH202" i="4"/>
  <c r="AI202" i="4"/>
  <c r="AJ202" i="4"/>
  <c r="AH114" i="4"/>
  <c r="AI114" i="4"/>
  <c r="AJ114" i="4"/>
  <c r="AH230" i="4"/>
  <c r="AI230" i="4"/>
  <c r="AJ230" i="4"/>
  <c r="AH170" i="4"/>
  <c r="AI170" i="4"/>
  <c r="AJ170" i="4"/>
  <c r="AH154" i="4"/>
  <c r="AI154" i="4"/>
  <c r="AJ154" i="4"/>
  <c r="AH179" i="4"/>
  <c r="AI179" i="4"/>
  <c r="AJ179" i="4"/>
  <c r="AH71" i="4"/>
  <c r="AI71" i="4"/>
  <c r="AJ71" i="4"/>
  <c r="AH183" i="4"/>
  <c r="AI183" i="4"/>
  <c r="AJ183" i="4"/>
  <c r="AH45" i="4"/>
  <c r="AI45" i="4"/>
  <c r="AJ45" i="4"/>
  <c r="AH189" i="4"/>
  <c r="AI189" i="4"/>
  <c r="AJ189" i="4"/>
  <c r="AH70" i="4"/>
  <c r="AI70" i="4"/>
  <c r="AJ70" i="4"/>
  <c r="AH241" i="4"/>
  <c r="AI241" i="4"/>
  <c r="AJ241" i="4"/>
  <c r="AH322" i="4"/>
  <c r="AI322" i="4"/>
  <c r="AJ322" i="4"/>
  <c r="AH371" i="4"/>
  <c r="AI371" i="4"/>
  <c r="AJ371" i="4"/>
  <c r="AH205" i="4"/>
  <c r="AI205" i="4"/>
  <c r="AJ205" i="4"/>
  <c r="AH51" i="4"/>
  <c r="AI51" i="4"/>
  <c r="AJ51" i="4"/>
  <c r="AH134" i="4"/>
  <c r="AI134" i="4"/>
  <c r="AJ134" i="4"/>
  <c r="AH348" i="4"/>
  <c r="AI348" i="4"/>
  <c r="AJ348" i="4"/>
  <c r="AH285" i="4"/>
  <c r="AI285" i="4"/>
  <c r="AJ285" i="4"/>
  <c r="AH23" i="4"/>
  <c r="AI23" i="4"/>
  <c r="AJ23" i="4"/>
  <c r="AH350" i="4"/>
  <c r="AI350" i="4"/>
  <c r="AJ350" i="4"/>
  <c r="AH311" i="4"/>
  <c r="AI311" i="4"/>
  <c r="AJ311" i="4"/>
  <c r="AH75" i="4"/>
  <c r="AI75" i="4"/>
  <c r="AJ75" i="4"/>
  <c r="AH277" i="4"/>
  <c r="AI277" i="4"/>
  <c r="AJ277" i="4"/>
  <c r="AH19" i="4"/>
  <c r="AI19" i="4"/>
  <c r="AJ19" i="4"/>
  <c r="AH97" i="4"/>
  <c r="AI97" i="4"/>
  <c r="AJ97" i="4"/>
  <c r="AH272" i="4"/>
  <c r="AI272" i="4"/>
  <c r="AJ272" i="4"/>
  <c r="AH166" i="4"/>
  <c r="AI166" i="4"/>
  <c r="AJ166" i="4"/>
  <c r="AH7" i="4"/>
  <c r="AI7" i="4"/>
  <c r="AJ7" i="4"/>
  <c r="AH231" i="4"/>
  <c r="AI231" i="4"/>
  <c r="AJ231" i="4"/>
  <c r="AH220" i="4"/>
  <c r="AI220" i="4"/>
  <c r="AJ220" i="4"/>
  <c r="AH329" i="4"/>
  <c r="AI329" i="4"/>
  <c r="AJ329" i="4"/>
  <c r="AH151" i="4"/>
  <c r="AI151" i="4"/>
  <c r="AJ151" i="4"/>
  <c r="AH339" i="4"/>
  <c r="AI339" i="4"/>
  <c r="AJ339" i="4"/>
  <c r="AH280" i="4"/>
  <c r="AI280" i="4"/>
  <c r="AJ280" i="4"/>
  <c r="AH186" i="4"/>
  <c r="AI186" i="4"/>
  <c r="AJ186" i="4"/>
  <c r="AH164" i="4"/>
  <c r="AI164" i="4"/>
  <c r="AJ164" i="4"/>
  <c r="AH165" i="4"/>
  <c r="AI165" i="4"/>
  <c r="AJ165" i="4"/>
  <c r="AH214" i="4"/>
  <c r="AI214" i="4"/>
  <c r="AJ214" i="4"/>
  <c r="AH43" i="4"/>
  <c r="AI43" i="4"/>
  <c r="AJ43" i="4"/>
  <c r="AH240" i="4"/>
  <c r="AI240" i="4"/>
  <c r="AJ240" i="4"/>
  <c r="AH38" i="4"/>
  <c r="AI38" i="4"/>
  <c r="AJ38" i="4"/>
  <c r="AH300" i="4"/>
  <c r="AI300" i="4"/>
  <c r="AJ300" i="4"/>
  <c r="AH144" i="4"/>
  <c r="AI144" i="4"/>
  <c r="AJ144" i="4"/>
  <c r="AH9" i="4"/>
  <c r="AI9" i="4"/>
  <c r="AJ9" i="4"/>
  <c r="AH328" i="4"/>
  <c r="AI328" i="4"/>
  <c r="AJ328" i="4"/>
  <c r="AH34" i="4"/>
  <c r="AI34" i="4"/>
  <c r="AJ34" i="4"/>
  <c r="AH156" i="4"/>
  <c r="AI156" i="4"/>
  <c r="AJ156" i="4"/>
  <c r="AH259" i="4"/>
  <c r="AI259" i="4"/>
  <c r="AJ259" i="4"/>
  <c r="AH128" i="4"/>
  <c r="AI128" i="4"/>
  <c r="AJ128" i="4"/>
  <c r="AH200" i="4"/>
  <c r="AI200" i="4"/>
  <c r="AJ200" i="4"/>
  <c r="AH340" i="4"/>
  <c r="AI340" i="4"/>
  <c r="AJ340" i="4"/>
  <c r="AH50" i="4"/>
  <c r="AI50" i="4"/>
  <c r="AJ50" i="4"/>
  <c r="AH59" i="4"/>
  <c r="AI59" i="4"/>
  <c r="AJ59" i="4"/>
  <c r="AH132" i="4"/>
  <c r="AI132" i="4"/>
  <c r="AJ132" i="4"/>
  <c r="AH331" i="4"/>
  <c r="AI331" i="4"/>
  <c r="AJ331" i="4"/>
  <c r="AH44" i="4"/>
  <c r="AI44" i="4"/>
  <c r="AJ44" i="4"/>
  <c r="AH163" i="4"/>
  <c r="AI163" i="4"/>
  <c r="AJ163" i="4"/>
  <c r="AH197" i="4"/>
  <c r="AI197" i="4"/>
  <c r="AJ197" i="4"/>
  <c r="AH81" i="4"/>
  <c r="AI81" i="4"/>
  <c r="AJ81" i="4"/>
  <c r="AH146" i="4"/>
  <c r="AI146" i="4"/>
  <c r="AJ146" i="4"/>
  <c r="AH206" i="4"/>
  <c r="AI206" i="4"/>
  <c r="AJ206" i="4"/>
  <c r="AH74" i="4"/>
  <c r="AI74" i="4"/>
  <c r="AJ74" i="4"/>
  <c r="AH122" i="4"/>
  <c r="AI122" i="4"/>
  <c r="AJ122" i="4"/>
  <c r="AH305" i="4"/>
  <c r="AI305" i="4"/>
  <c r="AJ305" i="4"/>
  <c r="AH130" i="4"/>
  <c r="AI130" i="4"/>
  <c r="AJ130" i="4"/>
  <c r="AH69" i="4"/>
  <c r="AI69" i="4"/>
  <c r="AJ69" i="4"/>
  <c r="AH124" i="4"/>
  <c r="AI124" i="4"/>
  <c r="AJ124" i="4"/>
  <c r="AH295" i="4"/>
  <c r="AI295" i="4"/>
  <c r="AJ295" i="4"/>
  <c r="AH5" i="4"/>
  <c r="AI5" i="4"/>
  <c r="AJ5" i="4"/>
  <c r="AH177" i="4"/>
  <c r="AI177" i="4"/>
  <c r="AJ177" i="4"/>
  <c r="AH86" i="4"/>
  <c r="AI86" i="4"/>
  <c r="AJ86" i="4"/>
  <c r="AH77" i="4"/>
  <c r="AI77" i="4"/>
  <c r="AJ77" i="4"/>
  <c r="AH100" i="4"/>
  <c r="AI100" i="4"/>
  <c r="AJ100" i="4"/>
  <c r="AH251" i="4"/>
  <c r="AI251" i="4"/>
  <c r="AJ251" i="4"/>
  <c r="AH174" i="4"/>
  <c r="AI174" i="4"/>
  <c r="AJ174" i="4"/>
  <c r="AH199" i="4"/>
  <c r="AI199" i="4"/>
  <c r="AJ199" i="4"/>
  <c r="AH17" i="4"/>
  <c r="AI17" i="4"/>
  <c r="AJ17" i="4"/>
  <c r="AH104" i="4"/>
  <c r="AI104" i="4"/>
  <c r="AJ104" i="4"/>
  <c r="AH88" i="4"/>
  <c r="AI88" i="4"/>
  <c r="AJ88" i="4"/>
  <c r="AH349" i="4"/>
  <c r="AI349" i="4"/>
  <c r="AJ349" i="4"/>
  <c r="AH223" i="4"/>
  <c r="AI223" i="4"/>
  <c r="AJ223" i="4"/>
  <c r="AH347" i="4"/>
  <c r="AI347" i="4"/>
  <c r="AJ347" i="4"/>
  <c r="AH210" i="4"/>
  <c r="AI210" i="4"/>
  <c r="AJ210" i="4"/>
  <c r="AH292" i="4"/>
  <c r="AI292" i="4"/>
  <c r="AJ292" i="4"/>
  <c r="AH142" i="4"/>
  <c r="AI142" i="4"/>
  <c r="AJ142" i="4"/>
  <c r="AH16" i="4"/>
  <c r="AI16" i="4"/>
  <c r="AJ16" i="4"/>
  <c r="AH321" i="4"/>
  <c r="AI321" i="4"/>
  <c r="AJ321" i="4"/>
  <c r="AH351" i="4"/>
  <c r="AI351" i="4"/>
  <c r="AJ351" i="4"/>
  <c r="AH129" i="4"/>
  <c r="AI129" i="4"/>
  <c r="AJ129" i="4"/>
  <c r="AH330" i="4"/>
  <c r="AI330" i="4"/>
  <c r="AJ330" i="4"/>
  <c r="AH72" i="4"/>
  <c r="AI72" i="4"/>
  <c r="AJ72" i="4"/>
  <c r="AH28" i="4"/>
  <c r="AI28" i="4"/>
  <c r="AJ28" i="4"/>
  <c r="AH168" i="4"/>
  <c r="AI168" i="4"/>
  <c r="AJ168" i="4"/>
  <c r="AH176" i="4"/>
  <c r="AI176" i="4"/>
  <c r="AJ176" i="4"/>
  <c r="AH126" i="4"/>
  <c r="AI126" i="4"/>
  <c r="AJ126" i="4"/>
  <c r="AH90" i="4"/>
  <c r="AI90" i="4"/>
  <c r="AJ90" i="4"/>
  <c r="AH180" i="4"/>
  <c r="AI180" i="4"/>
  <c r="AJ180" i="4"/>
  <c r="AH155" i="4"/>
  <c r="AI155" i="4"/>
  <c r="AJ155" i="4"/>
  <c r="AH137" i="4"/>
  <c r="AI137" i="4"/>
  <c r="AJ137" i="4"/>
  <c r="AH191" i="4"/>
  <c r="AI191" i="4"/>
  <c r="AJ191" i="4"/>
  <c r="AH119" i="4"/>
  <c r="AI119" i="4"/>
  <c r="AJ119" i="4"/>
  <c r="AH84" i="4"/>
  <c r="AI84" i="4"/>
  <c r="AJ84" i="4"/>
  <c r="AH2" i="4"/>
  <c r="AI2" i="4"/>
  <c r="AJ2" i="4"/>
  <c r="AH327" i="4"/>
  <c r="AI327" i="4"/>
  <c r="AJ327" i="4"/>
  <c r="AH53" i="4"/>
  <c r="AI53" i="4"/>
  <c r="AJ53" i="4"/>
  <c r="AH115" i="4"/>
  <c r="AI115" i="4"/>
  <c r="AJ115" i="4"/>
  <c r="AH15" i="4"/>
  <c r="AI15" i="4"/>
  <c r="AJ15" i="4"/>
  <c r="AH109" i="4"/>
  <c r="AI109" i="4"/>
  <c r="AJ109" i="4"/>
  <c r="AH125" i="4"/>
  <c r="AI125" i="4"/>
  <c r="AJ125" i="4"/>
  <c r="AH224" i="4"/>
  <c r="AI224" i="4"/>
  <c r="AJ224" i="4"/>
  <c r="AH316" i="4"/>
  <c r="AI316" i="4"/>
  <c r="AJ316" i="4"/>
  <c r="AH185" i="4"/>
  <c r="AI185" i="4"/>
  <c r="AJ185" i="4"/>
  <c r="AH33" i="4"/>
  <c r="AI33" i="4"/>
  <c r="AJ33" i="4"/>
  <c r="AH153" i="4"/>
  <c r="AI153" i="4"/>
  <c r="AJ153" i="4"/>
  <c r="AH91" i="4"/>
  <c r="AI91" i="4"/>
  <c r="AJ91" i="4"/>
  <c r="AH204" i="4"/>
  <c r="AI204" i="4"/>
  <c r="AJ204" i="4"/>
  <c r="AH271" i="4"/>
  <c r="AI271" i="4"/>
  <c r="AJ271" i="4"/>
  <c r="AH121" i="4"/>
  <c r="AI121" i="4"/>
  <c r="AJ121" i="4"/>
  <c r="AH368" i="4"/>
  <c r="AI368" i="4"/>
  <c r="AJ368" i="4"/>
  <c r="AH95" i="4"/>
  <c r="AI95" i="4"/>
  <c r="AJ95" i="4"/>
  <c r="AH58" i="4"/>
  <c r="AI58" i="4"/>
  <c r="AJ58" i="4"/>
  <c r="AH369" i="4"/>
  <c r="AI369" i="4"/>
  <c r="AJ369" i="4"/>
  <c r="AH171" i="4"/>
  <c r="AI171" i="4"/>
  <c r="AJ171" i="4"/>
  <c r="AH56" i="4"/>
  <c r="AI56" i="4"/>
  <c r="AJ56" i="4"/>
  <c r="AH93" i="4"/>
  <c r="AI93" i="4"/>
  <c r="AJ93" i="4"/>
  <c r="AH192" i="4"/>
  <c r="AI192" i="4"/>
  <c r="AJ192" i="4"/>
  <c r="AH184" i="4"/>
  <c r="AI184" i="4"/>
  <c r="AJ184" i="4"/>
  <c r="AH29" i="4"/>
  <c r="AI29" i="4"/>
  <c r="AJ29" i="4"/>
  <c r="AH238" i="4"/>
  <c r="AI238" i="4"/>
  <c r="AJ238" i="4"/>
  <c r="AH101" i="4"/>
  <c r="AI101" i="4"/>
  <c r="AJ101" i="4"/>
  <c r="AH11" i="4"/>
  <c r="AI11" i="4"/>
  <c r="AJ11" i="4"/>
  <c r="AH256" i="4"/>
  <c r="AI256" i="4"/>
  <c r="AJ256" i="4"/>
  <c r="AH353" i="4"/>
  <c r="AI353" i="4"/>
  <c r="AJ353" i="4"/>
  <c r="AH14" i="4"/>
  <c r="AI14" i="4"/>
  <c r="AJ14" i="4"/>
  <c r="AH343" i="4"/>
  <c r="AI343" i="4"/>
  <c r="AJ343" i="4"/>
  <c r="AH216" i="4"/>
  <c r="AI216" i="4"/>
  <c r="AJ216" i="4"/>
  <c r="AH161" i="4"/>
  <c r="AI161" i="4"/>
  <c r="AJ161" i="4"/>
  <c r="AH367" i="4"/>
  <c r="AI367" i="4"/>
  <c r="AJ367" i="4"/>
  <c r="AH312" i="4"/>
  <c r="AI312" i="4"/>
  <c r="AJ312" i="4"/>
  <c r="AH263" i="4"/>
  <c r="AI263" i="4"/>
  <c r="AJ263" i="4"/>
  <c r="AH309" i="4"/>
  <c r="AI309" i="4"/>
  <c r="AJ309" i="4"/>
  <c r="AH106" i="4"/>
  <c r="AI106" i="4"/>
  <c r="AJ106" i="4"/>
  <c r="AH98" i="4"/>
  <c r="AI98" i="4"/>
  <c r="AJ98" i="4"/>
  <c r="AH273" i="4"/>
  <c r="AI273" i="4"/>
  <c r="AJ273" i="4"/>
  <c r="AH335" i="4"/>
  <c r="AI335" i="4"/>
  <c r="AJ335" i="4"/>
  <c r="AH78" i="4"/>
  <c r="AI78" i="4"/>
  <c r="AJ78" i="4"/>
  <c r="AH83" i="4"/>
  <c r="AI83" i="4"/>
  <c r="AJ83" i="4"/>
  <c r="AH178" i="4"/>
  <c r="AI178" i="4"/>
  <c r="AJ178" i="4"/>
  <c r="AH172" i="4"/>
  <c r="AI172" i="4"/>
  <c r="AJ172" i="4"/>
  <c r="AH173" i="4"/>
  <c r="AI173" i="4"/>
  <c r="AJ173" i="4"/>
  <c r="AH169" i="4"/>
  <c r="AI169" i="4"/>
  <c r="AJ169" i="4"/>
  <c r="AH269" i="4"/>
  <c r="AI269" i="4"/>
  <c r="AJ269" i="4"/>
  <c r="AH103" i="4"/>
  <c r="AI103" i="4"/>
  <c r="AJ103" i="4"/>
  <c r="AH105" i="4"/>
  <c r="AI105" i="4"/>
  <c r="AJ105" i="4"/>
  <c r="AH360" i="4"/>
  <c r="AI360" i="4"/>
  <c r="AJ360" i="4"/>
  <c r="AH12" i="4"/>
  <c r="AI12" i="4"/>
  <c r="AJ12" i="4"/>
  <c r="AH157" i="4"/>
  <c r="AI157" i="4"/>
  <c r="AJ157" i="4"/>
  <c r="AH36" i="4"/>
  <c r="AI36" i="4"/>
  <c r="AJ36" i="4"/>
  <c r="AH25" i="4"/>
  <c r="AI25" i="4"/>
  <c r="AJ25" i="4"/>
  <c r="AH315" i="4"/>
  <c r="AI315" i="4"/>
  <c r="AJ315" i="4"/>
  <c r="AH135" i="4"/>
  <c r="AI135" i="4"/>
  <c r="AJ135" i="4"/>
  <c r="AH258" i="4"/>
  <c r="AI258" i="4"/>
  <c r="AJ258" i="4"/>
  <c r="AH201" i="4"/>
  <c r="AI201" i="4"/>
  <c r="AJ201" i="4"/>
  <c r="AH167" i="4"/>
  <c r="AI167" i="4"/>
  <c r="AJ167" i="4"/>
  <c r="AH372" i="4"/>
  <c r="AI372" i="4"/>
  <c r="AJ372" i="4"/>
  <c r="AH32" i="4"/>
  <c r="AI32" i="4"/>
  <c r="AJ32" i="4"/>
  <c r="AH357" i="4"/>
  <c r="AI357" i="4"/>
  <c r="AJ357" i="4"/>
  <c r="AH359" i="4"/>
  <c r="AI359" i="4"/>
  <c r="AJ359" i="4"/>
  <c r="AH266" i="4"/>
  <c r="AI266" i="4"/>
  <c r="AJ266" i="4"/>
  <c r="AH334" i="4"/>
  <c r="AI334" i="4"/>
  <c r="AJ334" i="4"/>
  <c r="AH94" i="4"/>
  <c r="AI94" i="4"/>
  <c r="AJ94" i="4"/>
  <c r="AH158" i="4"/>
  <c r="AI158" i="4"/>
  <c r="AJ158" i="4"/>
  <c r="AH355" i="4"/>
  <c r="AI355" i="4"/>
  <c r="AJ355" i="4"/>
  <c r="AH13" i="4"/>
  <c r="AI13" i="4"/>
  <c r="AJ13" i="4"/>
  <c r="AH257" i="4"/>
  <c r="AI257" i="4"/>
  <c r="AJ257" i="4"/>
  <c r="AH102" i="4"/>
  <c r="AI102" i="4"/>
  <c r="AJ102" i="4"/>
  <c r="AH318" i="4"/>
  <c r="AI318" i="4"/>
  <c r="AJ318" i="4"/>
  <c r="AH18" i="4"/>
  <c r="AI18" i="4"/>
  <c r="AJ18" i="4"/>
  <c r="AH352" i="4"/>
  <c r="AI352" i="4"/>
  <c r="AJ352" i="4"/>
  <c r="AH310" i="4"/>
  <c r="AI310" i="4"/>
  <c r="AJ310" i="4"/>
  <c r="AH162" i="4"/>
  <c r="AI162" i="4"/>
  <c r="AJ162" i="4"/>
  <c r="AH3" i="4"/>
  <c r="AI3" i="4"/>
  <c r="AJ3" i="4"/>
  <c r="AH67" i="4"/>
  <c r="AI67" i="4"/>
  <c r="AJ67" i="4"/>
  <c r="AH85" i="4"/>
  <c r="AI85" i="4"/>
  <c r="AJ85" i="4"/>
  <c r="AH313" i="4"/>
  <c r="AI313" i="4"/>
  <c r="AJ313" i="4"/>
  <c r="AH175" i="4"/>
  <c r="AI175" i="4"/>
  <c r="AJ175" i="4"/>
  <c r="AH320" i="4"/>
  <c r="AI320" i="4"/>
  <c r="AJ320" i="4"/>
  <c r="AH62" i="4"/>
  <c r="AI62" i="4"/>
  <c r="AJ62" i="4"/>
  <c r="AH332" i="4"/>
  <c r="AI332" i="4"/>
  <c r="AJ332" i="4"/>
  <c r="AH317" i="4"/>
  <c r="AI317" i="4"/>
  <c r="AJ317" i="4"/>
  <c r="AH373" i="4"/>
  <c r="AI373" i="4"/>
  <c r="AJ373" i="4"/>
  <c r="AH159" i="4"/>
  <c r="AI159" i="4"/>
  <c r="AJ159" i="4"/>
  <c r="AH325" i="4"/>
  <c r="AI325" i="4"/>
  <c r="AJ325" i="4"/>
  <c r="AH314" i="4"/>
  <c r="AI314" i="4"/>
  <c r="AJ314" i="4"/>
  <c r="AJ150" i="4"/>
  <c r="AI150" i="4"/>
  <c r="AH150" i="4"/>
  <c r="AN296" i="4"/>
  <c r="AN148" i="4"/>
  <c r="AN243" i="4"/>
  <c r="AN10" i="4"/>
  <c r="AN288" i="4"/>
  <c r="AN306" i="4"/>
  <c r="AN255" i="4"/>
  <c r="AN227" i="4"/>
  <c r="AN297" i="4"/>
  <c r="AN136" i="4"/>
  <c r="AN294" i="4"/>
  <c r="AN302" i="4"/>
  <c r="AN140" i="4"/>
  <c r="AN208" i="4"/>
  <c r="AN278" i="4"/>
  <c r="AN286" i="4"/>
  <c r="AN298" i="4"/>
  <c r="AN307" i="4"/>
  <c r="AN8" i="4"/>
  <c r="AN60" i="4"/>
  <c r="AN252" i="4"/>
  <c r="AN194" i="4"/>
  <c r="AN253" i="4"/>
  <c r="AN42" i="4"/>
  <c r="AN287" i="4"/>
  <c r="AN254" i="4"/>
  <c r="AN47" i="4"/>
  <c r="AN147" i="4"/>
  <c r="AN242" i="4"/>
  <c r="AN123" i="4"/>
  <c r="AN276" i="4"/>
  <c r="AN207" i="4"/>
  <c r="AN73" i="4"/>
  <c r="AN250" i="4"/>
  <c r="AN39" i="4"/>
  <c r="AN221" i="4"/>
  <c r="AN344" i="4"/>
  <c r="AN143" i="4"/>
  <c r="AN261" i="4"/>
  <c r="AN282" i="4"/>
  <c r="AN303" i="4"/>
  <c r="AN248" i="4"/>
  <c r="AN283" i="4"/>
  <c r="AN239" i="4"/>
  <c r="AN245" i="4"/>
  <c r="AN80" i="4"/>
  <c r="AN237" i="4"/>
  <c r="AN66" i="4"/>
  <c r="AN326" i="4"/>
  <c r="AN234" i="4"/>
  <c r="AN270" i="4"/>
  <c r="AN260" i="4"/>
  <c r="AN308" i="4"/>
  <c r="AN195" i="4"/>
  <c r="AN96" i="4"/>
  <c r="AN264" i="4"/>
  <c r="AN35" i="4"/>
  <c r="AN281" i="4"/>
  <c r="AN268" i="4"/>
  <c r="AN236" i="4"/>
  <c r="AN284" i="4"/>
  <c r="AN187" i="4"/>
  <c r="AN362" i="4"/>
  <c r="AN182" i="4"/>
  <c r="AN361" i="4"/>
  <c r="AN198" i="4"/>
  <c r="AN364" i="4"/>
  <c r="AN87" i="4"/>
  <c r="AN112" i="4"/>
  <c r="AN54" i="4"/>
  <c r="AN27" i="4"/>
  <c r="AN341" i="4"/>
  <c r="AN141" i="4"/>
  <c r="AN304" i="4"/>
  <c r="AN222" i="4"/>
  <c r="AN262" i="4"/>
  <c r="AN338" i="4"/>
  <c r="AN333" i="4"/>
  <c r="AN127" i="4"/>
  <c r="AN79" i="4"/>
  <c r="AN107" i="4"/>
  <c r="AN337" i="4"/>
  <c r="AN209" i="4"/>
  <c r="AN48" i="4"/>
  <c r="AN113" i="4"/>
  <c r="AN52" i="4"/>
  <c r="AN21" i="4"/>
  <c r="AN120" i="4"/>
  <c r="AN99" i="4"/>
  <c r="AN228" i="4"/>
  <c r="AN117" i="4"/>
  <c r="AN110" i="4"/>
  <c r="AN247" i="4"/>
  <c r="AN118" i="4"/>
  <c r="AN211" i="4"/>
  <c r="AN293" i="4"/>
  <c r="AN244" i="4"/>
  <c r="AN61" i="4"/>
  <c r="AN138" i="4"/>
  <c r="AN149" i="4"/>
  <c r="AN188" i="4"/>
  <c r="AN133" i="4"/>
  <c r="AN89" i="4"/>
  <c r="AN65" i="4"/>
  <c r="AN26" i="4"/>
  <c r="AN190" i="4"/>
  <c r="AN275" i="4"/>
  <c r="AN24" i="4"/>
  <c r="AN299" i="4"/>
  <c r="AN301" i="4"/>
  <c r="AN218" i="4"/>
  <c r="AN22" i="4"/>
  <c r="AN358" i="4"/>
  <c r="AN246" i="4"/>
  <c r="AN212" i="4"/>
  <c r="AN365" i="4"/>
  <c r="AN55" i="4"/>
  <c r="AN92" i="4"/>
  <c r="AN356" i="4"/>
  <c r="AN152" i="4"/>
  <c r="AN319" i="4"/>
  <c r="AN345" i="4"/>
  <c r="AN225" i="4"/>
  <c r="AN232" i="4"/>
  <c r="AN267" i="4"/>
  <c r="AN46" i="4"/>
  <c r="AN370" i="4"/>
  <c r="AN20" i="4"/>
  <c r="AN76" i="4"/>
  <c r="AN41" i="4"/>
  <c r="AN354" i="4"/>
  <c r="AN139" i="4"/>
  <c r="AN193" i="4"/>
  <c r="AN160" i="4"/>
  <c r="AN6" i="4"/>
  <c r="AN181" i="4"/>
  <c r="AN30" i="4"/>
  <c r="AN233" i="4"/>
  <c r="AN37" i="4"/>
  <c r="AN108" i="4"/>
  <c r="AN235" i="4"/>
  <c r="AN249" i="4"/>
  <c r="AN290" i="4"/>
  <c r="AN366" i="4"/>
  <c r="AN219" i="4"/>
  <c r="AN229" i="4"/>
  <c r="AN217" i="4"/>
  <c r="AN279" i="4"/>
  <c r="AN203" i="4"/>
  <c r="AN116" i="4"/>
  <c r="AN342" i="4"/>
  <c r="AN4" i="4"/>
  <c r="AN215" i="4"/>
  <c r="AN68" i="4"/>
  <c r="AN64" i="4"/>
  <c r="AN289" i="4"/>
  <c r="AN274" i="4"/>
  <c r="AN346" i="4"/>
  <c r="AN82" i="4"/>
  <c r="AN131" i="4"/>
  <c r="AN31" i="4"/>
  <c r="AN336" i="4"/>
  <c r="AN363" i="4"/>
  <c r="AN196" i="4"/>
  <c r="AN265" i="4"/>
  <c r="AN226" i="4"/>
  <c r="AN145" i="4"/>
  <c r="AN57" i="4"/>
  <c r="AN213" i="4"/>
  <c r="AN63" i="4"/>
  <c r="AN291" i="4"/>
  <c r="AN324" i="4"/>
  <c r="AN323" i="4"/>
  <c r="AN49" i="4"/>
  <c r="AN111" i="4"/>
  <c r="AN40" i="4"/>
  <c r="AN202" i="4"/>
  <c r="AN114" i="4"/>
  <c r="AN230" i="4"/>
  <c r="AN170" i="4"/>
  <c r="AN154" i="4"/>
  <c r="AN179" i="4"/>
  <c r="AN71" i="4"/>
  <c r="AN183" i="4"/>
  <c r="AN45" i="4"/>
  <c r="AN189" i="4"/>
  <c r="AN70" i="4"/>
  <c r="AN241" i="4"/>
  <c r="AN322" i="4"/>
  <c r="AN371" i="4"/>
  <c r="AN205" i="4"/>
  <c r="AN51" i="4"/>
  <c r="AN134" i="4"/>
  <c r="AN348" i="4"/>
  <c r="AN285" i="4"/>
  <c r="AN23" i="4"/>
  <c r="AN350" i="4"/>
  <c r="AN311" i="4"/>
  <c r="AN75" i="4"/>
  <c r="AN277" i="4"/>
  <c r="AN19" i="4"/>
  <c r="AN97" i="4"/>
  <c r="AN272" i="4"/>
  <c r="AN166" i="4"/>
  <c r="AN7" i="4"/>
  <c r="AN231" i="4"/>
  <c r="AN220" i="4"/>
  <c r="AN329" i="4"/>
  <c r="AN151" i="4"/>
  <c r="AN339" i="4"/>
  <c r="AN280" i="4"/>
  <c r="AN186" i="4"/>
  <c r="AN164" i="4"/>
  <c r="AN165" i="4"/>
  <c r="AN214" i="4"/>
  <c r="AN43" i="4"/>
  <c r="AN240" i="4"/>
  <c r="AN38" i="4"/>
  <c r="AN300" i="4"/>
  <c r="AN144" i="4"/>
  <c r="AN9" i="4"/>
  <c r="AN328" i="4"/>
  <c r="AN34" i="4"/>
  <c r="AN156" i="4"/>
  <c r="AN259" i="4"/>
  <c r="AN128" i="4"/>
  <c r="AN200" i="4"/>
  <c r="AN340" i="4"/>
  <c r="AN50" i="4"/>
  <c r="AN59" i="4"/>
  <c r="AN132" i="4"/>
  <c r="AN331" i="4"/>
  <c r="AN44" i="4"/>
  <c r="AN163" i="4"/>
  <c r="AN197" i="4"/>
  <c r="AN81" i="4"/>
  <c r="AN146" i="4"/>
  <c r="AN206" i="4"/>
  <c r="AN74" i="4"/>
  <c r="AN122" i="4"/>
  <c r="AN305" i="4"/>
  <c r="AN130" i="4"/>
  <c r="AN69" i="4"/>
  <c r="AN124" i="4"/>
  <c r="AN295" i="4"/>
  <c r="AN5" i="4"/>
  <c r="AN177" i="4"/>
  <c r="AN86" i="4"/>
  <c r="AN77" i="4"/>
  <c r="AN100" i="4"/>
  <c r="AN251" i="4"/>
  <c r="AN174" i="4"/>
  <c r="AN199" i="4"/>
  <c r="AN17" i="4"/>
  <c r="AN104" i="4"/>
  <c r="AN88" i="4"/>
  <c r="AN349" i="4"/>
  <c r="AN223" i="4"/>
  <c r="AN347" i="4"/>
  <c r="AN210" i="4"/>
  <c r="AN292" i="4"/>
  <c r="AN142" i="4"/>
  <c r="AN16" i="4"/>
  <c r="AN321" i="4"/>
  <c r="AN351" i="4"/>
  <c r="AN129" i="4"/>
  <c r="AN330" i="4"/>
  <c r="AN72" i="4"/>
  <c r="AN28" i="4"/>
  <c r="AN168" i="4"/>
  <c r="AN176" i="4"/>
  <c r="AN126" i="4"/>
  <c r="AN90" i="4"/>
  <c r="AN180" i="4"/>
  <c r="AN155" i="4"/>
  <c r="AN137" i="4"/>
  <c r="AN191" i="4"/>
  <c r="AN119" i="4"/>
  <c r="AN84" i="4"/>
  <c r="AN2" i="4"/>
  <c r="AN327" i="4"/>
  <c r="AN53" i="4"/>
  <c r="AN115" i="4"/>
  <c r="AN15" i="4"/>
  <c r="AN109" i="4"/>
  <c r="AN125" i="4"/>
  <c r="AN224" i="4"/>
  <c r="AN316" i="4"/>
  <c r="AN185" i="4"/>
  <c r="AN33" i="4"/>
  <c r="AN153" i="4"/>
  <c r="AN91" i="4"/>
  <c r="AN204" i="4"/>
  <c r="AN271" i="4"/>
  <c r="AN121" i="4"/>
  <c r="AN368" i="4"/>
  <c r="AN95" i="4"/>
  <c r="AN58" i="4"/>
  <c r="AN369" i="4"/>
  <c r="AN171" i="4"/>
  <c r="AN56" i="4"/>
  <c r="AN93" i="4"/>
  <c r="AN192" i="4"/>
  <c r="AN184" i="4"/>
  <c r="AN29" i="4"/>
  <c r="AN238" i="4"/>
  <c r="AN101" i="4"/>
  <c r="AN11" i="4"/>
  <c r="AN256" i="4"/>
  <c r="AN353" i="4"/>
  <c r="AN14" i="4"/>
  <c r="AN343" i="4"/>
  <c r="AN216" i="4"/>
  <c r="AN161" i="4"/>
  <c r="AN367" i="4"/>
  <c r="AN312" i="4"/>
  <c r="AN263" i="4"/>
  <c r="AN309" i="4"/>
  <c r="AN106" i="4"/>
  <c r="AN98" i="4"/>
  <c r="AN273" i="4"/>
  <c r="AN335" i="4"/>
  <c r="AN78" i="4"/>
  <c r="AN83" i="4"/>
  <c r="AN178" i="4"/>
  <c r="AN172" i="4"/>
  <c r="AN173" i="4"/>
  <c r="AN169" i="4"/>
  <c r="AN269" i="4"/>
  <c r="AN103" i="4"/>
  <c r="AN105" i="4"/>
  <c r="AN360" i="4"/>
  <c r="AN12" i="4"/>
  <c r="AN157" i="4"/>
  <c r="AN36" i="4"/>
  <c r="AN25" i="4"/>
  <c r="AN315" i="4"/>
  <c r="AN135" i="4"/>
  <c r="AN258" i="4"/>
  <c r="AN201" i="4"/>
  <c r="AN167" i="4"/>
  <c r="AN372" i="4"/>
  <c r="AN32" i="4"/>
  <c r="AN357" i="4"/>
  <c r="AN359" i="4"/>
  <c r="AN266" i="4"/>
  <c r="AN334" i="4"/>
  <c r="AN94" i="4"/>
  <c r="AN158" i="4"/>
  <c r="AN355" i="4"/>
  <c r="AN13" i="4"/>
  <c r="AN257" i="4"/>
  <c r="AN102" i="4"/>
  <c r="AN318" i="4"/>
  <c r="AN18" i="4"/>
  <c r="AN352" i="4"/>
  <c r="AN310" i="4"/>
  <c r="AN162" i="4"/>
  <c r="AN3" i="4"/>
  <c r="AN67" i="4"/>
  <c r="AN85" i="4"/>
  <c r="AN313" i="4"/>
  <c r="AN175" i="4"/>
  <c r="AN320" i="4"/>
  <c r="AN62" i="4"/>
  <c r="AN332" i="4"/>
  <c r="AN317" i="4"/>
  <c r="AN373" i="4"/>
  <c r="AN159" i="4"/>
  <c r="AN325" i="4"/>
  <c r="AN314" i="4"/>
  <c r="AN150" i="4"/>
  <c r="E32" i="11"/>
  <c r="E11" i="11"/>
  <c r="E19" i="11"/>
  <c r="E31" i="11"/>
  <c r="E53" i="11"/>
  <c r="E16" i="11"/>
  <c r="E24" i="11"/>
  <c r="E22" i="11"/>
  <c r="E35" i="11"/>
  <c r="E56" i="11"/>
  <c r="E21" i="11"/>
  <c r="E55" i="11"/>
  <c r="E23" i="11"/>
  <c r="E29" i="11"/>
  <c r="E26" i="11"/>
  <c r="E14" i="11"/>
  <c r="E12" i="11"/>
  <c r="E3" i="11"/>
  <c r="E47" i="11"/>
  <c r="E13" i="11"/>
  <c r="E43" i="11"/>
  <c r="E6" i="11"/>
  <c r="E2" i="11"/>
  <c r="E5" i="11"/>
  <c r="E51" i="11"/>
  <c r="E41" i="11"/>
  <c r="E52" i="11"/>
  <c r="E8" i="11"/>
  <c r="E44" i="11"/>
  <c r="E28" i="11"/>
  <c r="E7" i="11"/>
  <c r="E38" i="11"/>
  <c r="E20" i="11"/>
  <c r="E50" i="11"/>
  <c r="E39" i="11"/>
  <c r="E37" i="11"/>
  <c r="E17" i="11"/>
  <c r="E34" i="11"/>
  <c r="E18" i="11"/>
  <c r="E27" i="11"/>
  <c r="E33" i="11"/>
  <c r="E48" i="11"/>
  <c r="E45" i="11"/>
  <c r="E42" i="11"/>
  <c r="E25" i="11"/>
  <c r="E54" i="11"/>
  <c r="E46" i="11"/>
  <c r="E36" i="11"/>
  <c r="E4" i="11"/>
  <c r="E10" i="11"/>
  <c r="E40" i="11"/>
  <c r="E30" i="11"/>
  <c r="E15" i="11"/>
  <c r="E49" i="11"/>
  <c r="E57" i="11"/>
  <c r="E87" i="11"/>
  <c r="E137" i="11"/>
  <c r="E69" i="11"/>
  <c r="E125" i="11"/>
  <c r="E191" i="11"/>
  <c r="E105" i="11"/>
  <c r="E145" i="11"/>
  <c r="E86" i="11"/>
  <c r="E89" i="11"/>
  <c r="E102" i="11"/>
  <c r="E131" i="11"/>
  <c r="E92" i="11"/>
  <c r="E132" i="11"/>
  <c r="E116" i="11"/>
  <c r="E136" i="11"/>
  <c r="E101" i="11"/>
  <c r="E78" i="11"/>
  <c r="E187" i="11"/>
  <c r="E206" i="11"/>
  <c r="E97" i="11"/>
  <c r="E184" i="11"/>
  <c r="E112" i="11"/>
  <c r="E68" i="11"/>
  <c r="E65" i="11"/>
  <c r="E143" i="11"/>
  <c r="E100" i="11"/>
  <c r="E173" i="11"/>
  <c r="E104" i="11"/>
  <c r="E77" i="11"/>
  <c r="E160" i="11"/>
  <c r="E138" i="11"/>
  <c r="E66" i="11"/>
  <c r="E91" i="11"/>
  <c r="E162" i="11"/>
  <c r="E133" i="11"/>
  <c r="E199" i="11"/>
  <c r="E178" i="11"/>
  <c r="E72" i="11"/>
  <c r="E153" i="11"/>
  <c r="E165" i="11"/>
  <c r="E152" i="11"/>
  <c r="E186" i="11"/>
  <c r="E90" i="11"/>
  <c r="E163" i="11"/>
  <c r="E123" i="11"/>
  <c r="E83" i="11"/>
  <c r="E127" i="11"/>
  <c r="E130" i="11"/>
  <c r="E193" i="11"/>
  <c r="E151" i="11"/>
  <c r="E73" i="11"/>
  <c r="E75" i="11"/>
  <c r="E129" i="11"/>
  <c r="E103" i="11"/>
  <c r="E192" i="11"/>
  <c r="E85" i="11"/>
  <c r="E80" i="11"/>
  <c r="E119" i="11"/>
  <c r="E62" i="11"/>
  <c r="E197" i="11"/>
  <c r="E181" i="11"/>
  <c r="E118" i="11"/>
  <c r="E158" i="11"/>
  <c r="E174" i="11"/>
  <c r="E122" i="11"/>
  <c r="E108" i="11"/>
  <c r="E109" i="11"/>
  <c r="E172" i="11"/>
  <c r="E94" i="11"/>
  <c r="E121" i="11"/>
  <c r="E156" i="11"/>
  <c r="E96" i="11"/>
  <c r="E63" i="11"/>
  <c r="E202" i="11"/>
  <c r="E147" i="11"/>
  <c r="E114" i="11"/>
  <c r="E141" i="11"/>
  <c r="E167" i="11"/>
  <c r="E169" i="11"/>
  <c r="E179" i="11"/>
  <c r="E149" i="11"/>
  <c r="E183" i="11"/>
  <c r="E135" i="11"/>
  <c r="E110" i="11"/>
  <c r="E107" i="11"/>
  <c r="E93" i="11"/>
  <c r="E155" i="11"/>
  <c r="E185" i="11"/>
  <c r="E201" i="11"/>
  <c r="E71" i="11"/>
  <c r="E142" i="11"/>
  <c r="E84" i="11"/>
  <c r="E115" i="11"/>
  <c r="E79" i="11"/>
  <c r="E161" i="11"/>
  <c r="E98" i="11"/>
  <c r="E117" i="11"/>
  <c r="E150" i="11"/>
  <c r="E189" i="11"/>
  <c r="E67" i="11"/>
  <c r="E99" i="11"/>
  <c r="E164" i="11"/>
  <c r="E180" i="11"/>
  <c r="E88" i="11"/>
  <c r="E196" i="11"/>
  <c r="E205" i="11"/>
  <c r="E124" i="11"/>
  <c r="E140" i="11"/>
  <c r="E194" i="11"/>
  <c r="E195" i="11"/>
  <c r="E148" i="11"/>
  <c r="E120" i="11"/>
  <c r="E59" i="11"/>
  <c r="E111" i="11"/>
  <c r="E81" i="11"/>
  <c r="E159" i="11"/>
  <c r="E144" i="11"/>
  <c r="E74" i="11"/>
  <c r="E203" i="11"/>
  <c r="E188" i="11"/>
  <c r="E171" i="11"/>
  <c r="E170" i="11"/>
  <c r="E176" i="11"/>
  <c r="E61" i="11"/>
  <c r="E177" i="11"/>
  <c r="E168" i="11"/>
  <c r="E154" i="11"/>
  <c r="E198" i="11"/>
  <c r="E82" i="11"/>
  <c r="E126" i="11"/>
  <c r="E64" i="11"/>
  <c r="E134" i="11"/>
  <c r="E166" i="11"/>
  <c r="E139" i="11"/>
  <c r="E182" i="11"/>
  <c r="E113" i="11"/>
  <c r="E200" i="11"/>
  <c r="E157" i="11"/>
  <c r="E190" i="11"/>
  <c r="E95" i="11"/>
  <c r="E70" i="11"/>
  <c r="E146" i="11"/>
  <c r="E76" i="11"/>
  <c r="E128" i="11"/>
  <c r="E60" i="11"/>
  <c r="E204" i="11"/>
  <c r="E106" i="11"/>
  <c r="E58" i="11"/>
  <c r="E175" i="11"/>
  <c r="E235" i="11"/>
  <c r="E240" i="11"/>
  <c r="E261" i="11"/>
  <c r="E222" i="11"/>
  <c r="E226" i="11"/>
  <c r="E208" i="11"/>
  <c r="E270" i="11"/>
  <c r="E256" i="11"/>
  <c r="E268" i="11"/>
  <c r="E244" i="11"/>
  <c r="E212" i="11"/>
  <c r="E238" i="11"/>
  <c r="E216" i="11"/>
  <c r="E210" i="11"/>
  <c r="E243" i="11"/>
  <c r="E253" i="11"/>
  <c r="E242" i="11"/>
  <c r="E257" i="11"/>
  <c r="E246" i="11"/>
  <c r="E254" i="11"/>
  <c r="E263" i="11"/>
  <c r="E225" i="11"/>
  <c r="E267" i="11"/>
  <c r="E265" i="11"/>
  <c r="E215" i="11"/>
  <c r="E266" i="11"/>
  <c r="E258" i="11"/>
  <c r="E269" i="11"/>
  <c r="E232" i="11"/>
  <c r="E251" i="11"/>
  <c r="E260" i="11"/>
  <c r="E275" i="11"/>
  <c r="E250" i="11"/>
  <c r="E218" i="11"/>
  <c r="E245" i="11"/>
  <c r="E211" i="11"/>
  <c r="E207" i="11"/>
  <c r="E227" i="11"/>
  <c r="E224" i="11"/>
  <c r="E274" i="11"/>
  <c r="E264" i="11"/>
  <c r="E255" i="11"/>
  <c r="E234" i="11"/>
  <c r="E247" i="11"/>
  <c r="E229" i="11"/>
  <c r="E272" i="11"/>
  <c r="E252" i="11"/>
  <c r="E259" i="11"/>
  <c r="E249" i="11"/>
  <c r="E221" i="11"/>
  <c r="E233" i="11"/>
  <c r="E239" i="11"/>
  <c r="E241" i="11"/>
  <c r="E214" i="11"/>
  <c r="E273" i="11"/>
  <c r="E262" i="11"/>
  <c r="E230" i="11"/>
  <c r="E213" i="11"/>
  <c r="E237" i="11"/>
  <c r="E228" i="11"/>
  <c r="E219" i="11"/>
  <c r="E231" i="11"/>
  <c r="E236" i="11"/>
  <c r="E271" i="11"/>
  <c r="E220" i="11"/>
  <c r="E217" i="11"/>
  <c r="E209" i="11"/>
  <c r="E223" i="11"/>
  <c r="E248" i="11"/>
  <c r="E359" i="11"/>
  <c r="E279" i="11"/>
  <c r="E284" i="11"/>
  <c r="E328" i="11"/>
  <c r="E316" i="11"/>
  <c r="E290" i="11"/>
  <c r="E320" i="11"/>
  <c r="E311" i="11"/>
  <c r="E283" i="11"/>
  <c r="E351" i="11"/>
  <c r="E319" i="11"/>
  <c r="E288" i="11"/>
  <c r="E333" i="11"/>
  <c r="E286" i="11"/>
  <c r="E362" i="11"/>
  <c r="E341" i="11"/>
  <c r="E321" i="11"/>
  <c r="E334" i="11"/>
  <c r="E366" i="11"/>
  <c r="E292" i="11"/>
  <c r="E338" i="11"/>
  <c r="E352" i="11"/>
  <c r="E307" i="11"/>
  <c r="E364" i="11"/>
  <c r="E354" i="11"/>
  <c r="E296" i="11"/>
  <c r="E350" i="11"/>
  <c r="E308" i="11"/>
  <c r="E371" i="11"/>
  <c r="E342" i="11"/>
  <c r="E326" i="11"/>
  <c r="E297" i="11"/>
  <c r="E367" i="11"/>
  <c r="E373" i="11"/>
  <c r="E346" i="11"/>
  <c r="E329" i="11"/>
  <c r="E317" i="11"/>
  <c r="E304" i="11"/>
  <c r="E305" i="11"/>
  <c r="E306" i="11"/>
  <c r="E358" i="11"/>
  <c r="E282" i="11"/>
  <c r="E313" i="11"/>
  <c r="E327" i="11"/>
  <c r="E336" i="11"/>
  <c r="E302" i="11"/>
  <c r="E276" i="11"/>
  <c r="E303" i="11"/>
  <c r="E277" i="11"/>
  <c r="E301" i="11"/>
  <c r="E281" i="11"/>
  <c r="E370" i="11"/>
  <c r="E369" i="11"/>
  <c r="E361" i="11"/>
  <c r="E310" i="11"/>
  <c r="E372" i="11"/>
  <c r="E325" i="11"/>
  <c r="E295" i="11"/>
  <c r="E356" i="11"/>
  <c r="E293" i="11"/>
  <c r="E300" i="11"/>
  <c r="E353" i="11"/>
  <c r="E332" i="11"/>
  <c r="E309" i="11"/>
  <c r="E330" i="11"/>
  <c r="E339" i="11"/>
  <c r="E331" i="11"/>
  <c r="E280" i="11"/>
  <c r="E285" i="11"/>
  <c r="E343" i="11"/>
  <c r="E368" i="11"/>
  <c r="E349" i="11"/>
  <c r="E289" i="11"/>
  <c r="E347" i="11"/>
  <c r="E278" i="11"/>
  <c r="E365" i="11"/>
  <c r="E315" i="11"/>
  <c r="E344" i="11"/>
  <c r="E357" i="11"/>
  <c r="E314" i="11"/>
  <c r="E299" i="11"/>
  <c r="E324" i="11"/>
  <c r="E291" i="11"/>
  <c r="E337" i="11"/>
  <c r="E360" i="11"/>
  <c r="E323" i="11"/>
  <c r="E294" i="11"/>
  <c r="E348" i="11"/>
  <c r="E298" i="11"/>
  <c r="E335" i="11"/>
  <c r="E345" i="11"/>
  <c r="E355" i="11"/>
  <c r="E318" i="11"/>
  <c r="E312" i="11"/>
  <c r="E322" i="11"/>
  <c r="E363" i="11"/>
  <c r="E340" i="11"/>
  <c r="E287" i="11"/>
  <c r="D32" i="11"/>
  <c r="D11" i="11"/>
  <c r="D19" i="11"/>
  <c r="D31" i="11"/>
  <c r="D53" i="11"/>
  <c r="D16" i="11"/>
  <c r="D24" i="11"/>
  <c r="D22" i="11"/>
  <c r="D35" i="11"/>
  <c r="D56" i="11"/>
  <c r="D21" i="11"/>
  <c r="D55" i="11"/>
  <c r="D23" i="11"/>
  <c r="D29" i="11"/>
  <c r="D26" i="11"/>
  <c r="D14" i="11"/>
  <c r="D12" i="11"/>
  <c r="D3" i="11"/>
  <c r="D47" i="11"/>
  <c r="D13" i="11"/>
  <c r="D43" i="11"/>
  <c r="D6" i="11"/>
  <c r="D2" i="11"/>
  <c r="D5" i="11"/>
  <c r="D51" i="11"/>
  <c r="D41" i="11"/>
  <c r="D52" i="11"/>
  <c r="D8" i="11"/>
  <c r="D44" i="11"/>
  <c r="D28" i="11"/>
  <c r="D7" i="11"/>
  <c r="D38" i="11"/>
  <c r="D20" i="11"/>
  <c r="D50" i="11"/>
  <c r="D39" i="11"/>
  <c r="D37" i="11"/>
  <c r="D17" i="11"/>
  <c r="D34" i="11"/>
  <c r="D18" i="11"/>
  <c r="D27" i="11"/>
  <c r="D33" i="11"/>
  <c r="D48" i="11"/>
  <c r="D45" i="11"/>
  <c r="D42" i="11"/>
  <c r="D25" i="11"/>
  <c r="D54" i="11"/>
  <c r="D46" i="11"/>
  <c r="D36" i="11"/>
  <c r="D4" i="11"/>
  <c r="D10" i="11"/>
  <c r="D40" i="11"/>
  <c r="D30" i="11"/>
  <c r="D15" i="11"/>
  <c r="D49" i="11"/>
  <c r="D57" i="11"/>
  <c r="D87" i="11"/>
  <c r="D137" i="11"/>
  <c r="D69" i="11"/>
  <c r="D125" i="11"/>
  <c r="D191" i="11"/>
  <c r="D105" i="11"/>
  <c r="D145" i="11"/>
  <c r="D86" i="11"/>
  <c r="D89" i="11"/>
  <c r="D102" i="11"/>
  <c r="D131" i="11"/>
  <c r="D92" i="11"/>
  <c r="D132" i="11"/>
  <c r="D116" i="11"/>
  <c r="D136" i="11"/>
  <c r="D101" i="11"/>
  <c r="D78" i="11"/>
  <c r="D187" i="11"/>
  <c r="D206" i="11"/>
  <c r="D97" i="11"/>
  <c r="D184" i="11"/>
  <c r="D112" i="11"/>
  <c r="D68" i="11"/>
  <c r="D65" i="11"/>
  <c r="D143" i="11"/>
  <c r="D100" i="11"/>
  <c r="D173" i="11"/>
  <c r="D104" i="11"/>
  <c r="D77" i="11"/>
  <c r="D160" i="11"/>
  <c r="D138" i="11"/>
  <c r="D66" i="11"/>
  <c r="D91" i="11"/>
  <c r="D162" i="11"/>
  <c r="D133" i="11"/>
  <c r="D199" i="11"/>
  <c r="D178" i="11"/>
  <c r="D72" i="11"/>
  <c r="D153" i="11"/>
  <c r="D165" i="11"/>
  <c r="D152" i="11"/>
  <c r="D186" i="11"/>
  <c r="D90" i="11"/>
  <c r="D163" i="11"/>
  <c r="D123" i="11"/>
  <c r="D83" i="11"/>
  <c r="D127" i="11"/>
  <c r="D130" i="11"/>
  <c r="D193" i="11"/>
  <c r="D151" i="11"/>
  <c r="D73" i="11"/>
  <c r="D75" i="11"/>
  <c r="D129" i="11"/>
  <c r="D103" i="11"/>
  <c r="D192" i="11"/>
  <c r="D85" i="11"/>
  <c r="D80" i="11"/>
  <c r="D119" i="11"/>
  <c r="D62" i="11"/>
  <c r="D197" i="11"/>
  <c r="D181" i="11"/>
  <c r="D118" i="11"/>
  <c r="D158" i="11"/>
  <c r="D174" i="11"/>
  <c r="D122" i="11"/>
  <c r="D108" i="11"/>
  <c r="D109" i="11"/>
  <c r="D172" i="11"/>
  <c r="D94" i="11"/>
  <c r="D121" i="11"/>
  <c r="D156" i="11"/>
  <c r="D96" i="11"/>
  <c r="D63" i="11"/>
  <c r="D202" i="11"/>
  <c r="D147" i="11"/>
  <c r="D114" i="11"/>
  <c r="D141" i="11"/>
  <c r="D167" i="11"/>
  <c r="D169" i="11"/>
  <c r="D179" i="11"/>
  <c r="D149" i="11"/>
  <c r="D183" i="11"/>
  <c r="D135" i="11"/>
  <c r="D110" i="11"/>
  <c r="D107" i="11"/>
  <c r="D93" i="11"/>
  <c r="D155" i="11"/>
  <c r="D185" i="11"/>
  <c r="D201" i="11"/>
  <c r="D71" i="11"/>
  <c r="D142" i="11"/>
  <c r="D84" i="11"/>
  <c r="D115" i="11"/>
  <c r="D79" i="11"/>
  <c r="D161" i="11"/>
  <c r="D98" i="11"/>
  <c r="D117" i="11"/>
  <c r="D150" i="11"/>
  <c r="D189" i="11"/>
  <c r="D67" i="11"/>
  <c r="D99" i="11"/>
  <c r="D164" i="11"/>
  <c r="D180" i="11"/>
  <c r="D88" i="11"/>
  <c r="D196" i="11"/>
  <c r="D205" i="11"/>
  <c r="D124" i="11"/>
  <c r="D140" i="11"/>
  <c r="D194" i="11"/>
  <c r="D195" i="11"/>
  <c r="D148" i="11"/>
  <c r="D120" i="11"/>
  <c r="D59" i="11"/>
  <c r="D111" i="11"/>
  <c r="D81" i="11"/>
  <c r="D159" i="11"/>
  <c r="D144" i="11"/>
  <c r="D74" i="11"/>
  <c r="D203" i="11"/>
  <c r="D188" i="11"/>
  <c r="D171" i="11"/>
  <c r="D170" i="11"/>
  <c r="D176" i="11"/>
  <c r="D61" i="11"/>
  <c r="D177" i="11"/>
  <c r="D168" i="11"/>
  <c r="D154" i="11"/>
  <c r="D198" i="11"/>
  <c r="D82" i="11"/>
  <c r="D126" i="11"/>
  <c r="D64" i="11"/>
  <c r="D134" i="11"/>
  <c r="D166" i="11"/>
  <c r="D139" i="11"/>
  <c r="D182" i="11"/>
  <c r="D113" i="11"/>
  <c r="D200" i="11"/>
  <c r="D157" i="11"/>
  <c r="D190" i="11"/>
  <c r="D95" i="11"/>
  <c r="D70" i="11"/>
  <c r="D146" i="11"/>
  <c r="D76" i="11"/>
  <c r="D128" i="11"/>
  <c r="D60" i="11"/>
  <c r="D204" i="11"/>
  <c r="D106" i="11"/>
  <c r="D58" i="11"/>
  <c r="D175" i="11"/>
  <c r="D235" i="11"/>
  <c r="D240" i="11"/>
  <c r="D261" i="11"/>
  <c r="D222" i="11"/>
  <c r="D226" i="11"/>
  <c r="D208" i="11"/>
  <c r="D270" i="11"/>
  <c r="D256" i="11"/>
  <c r="D268" i="11"/>
  <c r="D244" i="11"/>
  <c r="D212" i="11"/>
  <c r="D238" i="11"/>
  <c r="D216" i="11"/>
  <c r="D210" i="11"/>
  <c r="D243" i="11"/>
  <c r="D253" i="11"/>
  <c r="D242" i="11"/>
  <c r="D257" i="11"/>
  <c r="D246" i="11"/>
  <c r="D254" i="11"/>
  <c r="D263" i="11"/>
  <c r="D225" i="11"/>
  <c r="D267" i="11"/>
  <c r="D265" i="11"/>
  <c r="D215" i="11"/>
  <c r="D266" i="11"/>
  <c r="D258" i="11"/>
  <c r="D269" i="11"/>
  <c r="D232" i="11"/>
  <c r="D251" i="11"/>
  <c r="D260" i="11"/>
  <c r="D275" i="11"/>
  <c r="D250" i="11"/>
  <c r="D218" i="11"/>
  <c r="D245" i="11"/>
  <c r="D211" i="11"/>
  <c r="D207" i="11"/>
  <c r="D227" i="11"/>
  <c r="D224" i="11"/>
  <c r="D274" i="11"/>
  <c r="D264" i="11"/>
  <c r="D255" i="11"/>
  <c r="D234" i="11"/>
  <c r="D247" i="11"/>
  <c r="D229" i="11"/>
  <c r="D272" i="11"/>
  <c r="D252" i="11"/>
  <c r="D259" i="11"/>
  <c r="D249" i="11"/>
  <c r="D221" i="11"/>
  <c r="D233" i="11"/>
  <c r="D239" i="11"/>
  <c r="D241" i="11"/>
  <c r="D214" i="11"/>
  <c r="D273" i="11"/>
  <c r="D262" i="11"/>
  <c r="D230" i="11"/>
  <c r="D213" i="11"/>
  <c r="D237" i="11"/>
  <c r="D228" i="11"/>
  <c r="D219" i="11"/>
  <c r="D231" i="11"/>
  <c r="D236" i="11"/>
  <c r="D271" i="11"/>
  <c r="D220" i="11"/>
  <c r="D217" i="11"/>
  <c r="D209" i="11"/>
  <c r="D223" i="11"/>
  <c r="D248" i="11"/>
  <c r="D359" i="11"/>
  <c r="D279" i="11"/>
  <c r="D284" i="11"/>
  <c r="D328" i="11"/>
  <c r="D316" i="11"/>
  <c r="D290" i="11"/>
  <c r="D320" i="11"/>
  <c r="D311" i="11"/>
  <c r="D283" i="11"/>
  <c r="D351" i="11"/>
  <c r="D319" i="11"/>
  <c r="D288" i="11"/>
  <c r="D333" i="11"/>
  <c r="D286" i="11"/>
  <c r="D362" i="11"/>
  <c r="D341" i="11"/>
  <c r="D321" i="11"/>
  <c r="D334" i="11"/>
  <c r="D366" i="11"/>
  <c r="D292" i="11"/>
  <c r="D338" i="11"/>
  <c r="D352" i="11"/>
  <c r="D307" i="11"/>
  <c r="D364" i="11"/>
  <c r="D354" i="11"/>
  <c r="D296" i="11"/>
  <c r="D350" i="11"/>
  <c r="D308" i="11"/>
  <c r="D371" i="11"/>
  <c r="D342" i="11"/>
  <c r="D326" i="11"/>
  <c r="D297" i="11"/>
  <c r="D367" i="11"/>
  <c r="D373" i="11"/>
  <c r="D346" i="11"/>
  <c r="D329" i="11"/>
  <c r="D317" i="11"/>
  <c r="D304" i="11"/>
  <c r="D305" i="11"/>
  <c r="D306" i="11"/>
  <c r="D358" i="11"/>
  <c r="D282" i="11"/>
  <c r="D313" i="11"/>
  <c r="D327" i="11"/>
  <c r="D336" i="11"/>
  <c r="D302" i="11"/>
  <c r="D276" i="11"/>
  <c r="D303" i="11"/>
  <c r="D277" i="11"/>
  <c r="D301" i="11"/>
  <c r="D281" i="11"/>
  <c r="D370" i="11"/>
  <c r="D369" i="11"/>
  <c r="D361" i="11"/>
  <c r="D310" i="11"/>
  <c r="D372" i="11"/>
  <c r="D325" i="11"/>
  <c r="D295" i="11"/>
  <c r="D356" i="11"/>
  <c r="D293" i="11"/>
  <c r="D300" i="11"/>
  <c r="D353" i="11"/>
  <c r="D332" i="11"/>
  <c r="D309" i="11"/>
  <c r="D330" i="11"/>
  <c r="D339" i="11"/>
  <c r="D331" i="11"/>
  <c r="D280" i="11"/>
  <c r="D285" i="11"/>
  <c r="D343" i="11"/>
  <c r="D368" i="11"/>
  <c r="D349" i="11"/>
  <c r="D289" i="11"/>
  <c r="D347" i="11"/>
  <c r="D278" i="11"/>
  <c r="D365" i="11"/>
  <c r="D315" i="11"/>
  <c r="D344" i="11"/>
  <c r="D357" i="11"/>
  <c r="D314" i="11"/>
  <c r="D299" i="11"/>
  <c r="D324" i="11"/>
  <c r="D291" i="11"/>
  <c r="D337" i="11"/>
  <c r="D360" i="11"/>
  <c r="D323" i="11"/>
  <c r="D294" i="11"/>
  <c r="D348" i="11"/>
  <c r="D298" i="11"/>
  <c r="D335" i="11"/>
  <c r="D345" i="11"/>
  <c r="D355" i="11"/>
  <c r="D318" i="11"/>
  <c r="D312" i="11"/>
  <c r="D322" i="11"/>
  <c r="D363" i="11"/>
  <c r="D340" i="11"/>
  <c r="D287" i="11"/>
  <c r="E9" i="11"/>
  <c r="D9" i="11"/>
  <c r="C15" i="3"/>
  <c r="C50" i="4"/>
  <c r="C182" i="3"/>
  <c r="C202" i="3"/>
  <c r="C239" i="3"/>
  <c r="C292" i="4"/>
  <c r="C300" i="4"/>
  <c r="AI378" i="3"/>
  <c r="AJ378" i="3"/>
  <c r="AK378" i="3"/>
  <c r="AL378" i="3"/>
  <c r="AM378" i="3"/>
  <c r="AN378" i="3"/>
  <c r="AH378" i="3"/>
  <c r="AH376" i="3"/>
  <c r="AI376" i="3"/>
  <c r="AJ376" i="3"/>
  <c r="AK376" i="3"/>
  <c r="AL376" i="3"/>
  <c r="AM376" i="3"/>
  <c r="AN376" i="3"/>
  <c r="AH377" i="3"/>
  <c r="AI377" i="3"/>
  <c r="AO275" i="3" s="1"/>
  <c r="AJ377" i="3"/>
  <c r="AK377" i="3"/>
  <c r="AL377" i="3"/>
  <c r="AM377" i="3"/>
  <c r="AN377" i="3"/>
  <c r="D239" i="3" l="1"/>
  <c r="D15" i="3"/>
  <c r="C360" i="4"/>
  <c r="C360" i="3"/>
  <c r="C272" i="4"/>
  <c r="D272" i="4" s="1"/>
  <c r="C272" i="3"/>
  <c r="D272" i="3" s="1"/>
  <c r="C200" i="3"/>
  <c r="C200" i="4"/>
  <c r="C136" i="4"/>
  <c r="C136" i="3"/>
  <c r="C373" i="4"/>
  <c r="C373" i="3"/>
  <c r="C333" i="4"/>
  <c r="C333" i="3"/>
  <c r="D333" i="3" s="1"/>
  <c r="C317" i="4"/>
  <c r="D317" i="4" s="1"/>
  <c r="C317" i="3"/>
  <c r="C309" i="4"/>
  <c r="C309" i="3"/>
  <c r="D309" i="3" s="1"/>
  <c r="C285" i="4"/>
  <c r="C285" i="3"/>
  <c r="C253" i="4"/>
  <c r="C253" i="3"/>
  <c r="C368" i="4"/>
  <c r="C368" i="3"/>
  <c r="C320" i="4"/>
  <c r="C320" i="3"/>
  <c r="C288" i="4"/>
  <c r="C288" i="3"/>
  <c r="C248" i="4"/>
  <c r="C248" i="3"/>
  <c r="C192" i="4"/>
  <c r="D192" i="4" s="1"/>
  <c r="C192" i="3"/>
  <c r="D192" i="3" s="1"/>
  <c r="C144" i="4"/>
  <c r="C144" i="3"/>
  <c r="C112" i="3"/>
  <c r="C112" i="4"/>
  <c r="C104" i="3"/>
  <c r="D104" i="3" s="1"/>
  <c r="C104" i="4"/>
  <c r="D104" i="4" s="1"/>
  <c r="C96" i="4"/>
  <c r="D96" i="4" s="1"/>
  <c r="C96" i="3"/>
  <c r="D96" i="3" s="1"/>
  <c r="C88" i="3"/>
  <c r="C88" i="4"/>
  <c r="C80" i="4"/>
  <c r="D80" i="4" s="1"/>
  <c r="C80" i="3"/>
  <c r="D80" i="3" s="1"/>
  <c r="C72" i="4"/>
  <c r="C72" i="3"/>
  <c r="C64" i="3"/>
  <c r="D64" i="3" s="1"/>
  <c r="C64" i="4"/>
  <c r="D64" i="4" s="1"/>
  <c r="C56" i="4"/>
  <c r="D56" i="4" s="1"/>
  <c r="C56" i="3"/>
  <c r="D56" i="3" s="1"/>
  <c r="C48" i="4"/>
  <c r="C48" i="3"/>
  <c r="C40" i="3"/>
  <c r="C40" i="4"/>
  <c r="C328" i="3"/>
  <c r="D328" i="3" s="1"/>
  <c r="C328" i="4"/>
  <c r="C304" i="4"/>
  <c r="C304" i="3"/>
  <c r="C280" i="4"/>
  <c r="C280" i="3"/>
  <c r="C240" i="4"/>
  <c r="D240" i="4" s="1"/>
  <c r="C240" i="3"/>
  <c r="D240" i="3" s="1"/>
  <c r="C208" i="4"/>
  <c r="C208" i="3"/>
  <c r="C152" i="3"/>
  <c r="C152" i="4"/>
  <c r="C229" i="4"/>
  <c r="C229" i="3"/>
  <c r="C336" i="4"/>
  <c r="C336" i="3"/>
  <c r="C256" i="4"/>
  <c r="D256" i="4" s="1"/>
  <c r="C256" i="3"/>
  <c r="D256" i="3" s="1"/>
  <c r="C176" i="4"/>
  <c r="D176" i="4" s="1"/>
  <c r="C176" i="3"/>
  <c r="D176" i="3" s="1"/>
  <c r="C357" i="4"/>
  <c r="C357" i="3"/>
  <c r="C325" i="4"/>
  <c r="C325" i="3"/>
  <c r="C269" i="4"/>
  <c r="C269" i="3"/>
  <c r="C344" i="4"/>
  <c r="D344" i="4" s="1"/>
  <c r="C344" i="3"/>
  <c r="D344" i="3" s="1"/>
  <c r="C264" i="3"/>
  <c r="C264" i="4"/>
  <c r="C216" i="4"/>
  <c r="C216" i="3"/>
  <c r="C120" i="4"/>
  <c r="C120" i="3"/>
  <c r="C349" i="4"/>
  <c r="D349" i="4" s="1"/>
  <c r="C349" i="3"/>
  <c r="D349" i="3" s="1"/>
  <c r="C293" i="4"/>
  <c r="C293" i="3"/>
  <c r="C277" i="4"/>
  <c r="C277" i="3"/>
  <c r="C245" i="4"/>
  <c r="C245" i="3"/>
  <c r="C352" i="4"/>
  <c r="C352" i="3"/>
  <c r="C312" i="4"/>
  <c r="D312" i="4" s="1"/>
  <c r="C312" i="3"/>
  <c r="D312" i="3" s="1"/>
  <c r="C296" i="4"/>
  <c r="D296" i="4" s="1"/>
  <c r="C296" i="3"/>
  <c r="C232" i="4"/>
  <c r="C232" i="3"/>
  <c r="C224" i="4"/>
  <c r="C224" i="3"/>
  <c r="C184" i="3"/>
  <c r="C184" i="4"/>
  <c r="C168" i="4"/>
  <c r="D168" i="4" s="1"/>
  <c r="C168" i="3"/>
  <c r="D168" i="3" s="1"/>
  <c r="C160" i="4"/>
  <c r="C160" i="3"/>
  <c r="C128" i="4"/>
  <c r="C128" i="3"/>
  <c r="C365" i="4"/>
  <c r="C365" i="3"/>
  <c r="C341" i="3"/>
  <c r="C341" i="4"/>
  <c r="C301" i="4"/>
  <c r="D301" i="4" s="1"/>
  <c r="C301" i="3"/>
  <c r="D301" i="3" s="1"/>
  <c r="C261" i="4"/>
  <c r="C261" i="3"/>
  <c r="C237" i="4"/>
  <c r="D237" i="4" s="1"/>
  <c r="C237" i="3"/>
  <c r="D237" i="3" s="1"/>
  <c r="C221" i="4"/>
  <c r="C221" i="3"/>
  <c r="C189" i="4"/>
  <c r="C189" i="3"/>
  <c r="C133" i="4"/>
  <c r="C133" i="3"/>
  <c r="C125" i="3"/>
  <c r="D125" i="3" s="1"/>
  <c r="C125" i="4"/>
  <c r="D125" i="4" s="1"/>
  <c r="C354" i="4"/>
  <c r="C354" i="3"/>
  <c r="C338" i="4"/>
  <c r="D338" i="4" s="1"/>
  <c r="C338" i="3"/>
  <c r="D338" i="3" s="1"/>
  <c r="C322" i="4"/>
  <c r="C314" i="4"/>
  <c r="D314" i="4" s="1"/>
  <c r="C314" i="3"/>
  <c r="D314" i="3" s="1"/>
  <c r="C306" i="4"/>
  <c r="D306" i="4" s="1"/>
  <c r="C306" i="3"/>
  <c r="D306" i="3" s="1"/>
  <c r="C298" i="4"/>
  <c r="D298" i="4" s="1"/>
  <c r="C298" i="3"/>
  <c r="D298" i="3" s="1"/>
  <c r="C290" i="4"/>
  <c r="D290" i="4" s="1"/>
  <c r="C290" i="3"/>
  <c r="D290" i="3" s="1"/>
  <c r="C282" i="4"/>
  <c r="D282" i="4" s="1"/>
  <c r="C282" i="3"/>
  <c r="D282" i="3" s="1"/>
  <c r="C274" i="4"/>
  <c r="D274" i="4" s="1"/>
  <c r="C266" i="4"/>
  <c r="C266" i="3"/>
  <c r="C258" i="4"/>
  <c r="D258" i="4" s="1"/>
  <c r="C258" i="3"/>
  <c r="D258" i="3" s="1"/>
  <c r="C250" i="4"/>
  <c r="C250" i="3"/>
  <c r="C242" i="4"/>
  <c r="C242" i="3"/>
  <c r="C234" i="3"/>
  <c r="D234" i="3" s="1"/>
  <c r="C234" i="4"/>
  <c r="D234" i="4" s="1"/>
  <c r="C226" i="4"/>
  <c r="C226" i="3"/>
  <c r="C218" i="4"/>
  <c r="C218" i="3"/>
  <c r="C210" i="4"/>
  <c r="C210" i="3"/>
  <c r="C202" i="4"/>
  <c r="D202" i="4" s="1"/>
  <c r="C194" i="4"/>
  <c r="C194" i="3"/>
  <c r="C186" i="3"/>
  <c r="C178" i="4"/>
  <c r="D178" i="4" s="1"/>
  <c r="C178" i="3"/>
  <c r="D178" i="3" s="1"/>
  <c r="C170" i="4"/>
  <c r="D170" i="4" s="1"/>
  <c r="C170" i="3"/>
  <c r="D170" i="3" s="1"/>
  <c r="C162" i="4"/>
  <c r="C162" i="3"/>
  <c r="C154" i="4"/>
  <c r="C154" i="3"/>
  <c r="C146" i="4"/>
  <c r="C138" i="3"/>
  <c r="C138" i="4"/>
  <c r="C130" i="4"/>
  <c r="C130" i="3"/>
  <c r="C122" i="4"/>
  <c r="D122" i="4" s="1"/>
  <c r="C122" i="3"/>
  <c r="D122" i="3" s="1"/>
  <c r="C114" i="4"/>
  <c r="C114" i="3"/>
  <c r="C106" i="3"/>
  <c r="D106" i="3" s="1"/>
  <c r="C106" i="4"/>
  <c r="D106" i="4" s="1"/>
  <c r="C98" i="4"/>
  <c r="D98" i="4" s="1"/>
  <c r="C98" i="3"/>
  <c r="D98" i="3" s="1"/>
  <c r="C90" i="4"/>
  <c r="C90" i="3"/>
  <c r="C82" i="4"/>
  <c r="D82" i="4" s="1"/>
  <c r="C82" i="3"/>
  <c r="D82" i="3" s="1"/>
  <c r="C74" i="4"/>
  <c r="C74" i="3"/>
  <c r="C66" i="4"/>
  <c r="C66" i="3"/>
  <c r="C58" i="4"/>
  <c r="C58" i="3"/>
  <c r="D50" i="4"/>
  <c r="C42" i="4"/>
  <c r="C42" i="3"/>
  <c r="C34" i="4"/>
  <c r="C34" i="3"/>
  <c r="C26" i="4"/>
  <c r="D26" i="4" s="1"/>
  <c r="C26" i="3"/>
  <c r="D26" i="3" s="1"/>
  <c r="C18" i="4"/>
  <c r="C18" i="3"/>
  <c r="C10" i="4"/>
  <c r="C10" i="3"/>
  <c r="C236" i="3"/>
  <c r="D236" i="3" s="1"/>
  <c r="C197" i="4"/>
  <c r="C197" i="3"/>
  <c r="C141" i="3"/>
  <c r="C141" i="4"/>
  <c r="C85" i="4"/>
  <c r="D85" i="4" s="1"/>
  <c r="C85" i="3"/>
  <c r="D85" i="3" s="1"/>
  <c r="C45" i="4"/>
  <c r="C45" i="3"/>
  <c r="C370" i="4"/>
  <c r="D370" i="4" s="1"/>
  <c r="C370" i="3"/>
  <c r="D370" i="3" s="1"/>
  <c r="C362" i="4"/>
  <c r="D362" i="4" s="1"/>
  <c r="C362" i="3"/>
  <c r="D362" i="3" s="1"/>
  <c r="C346" i="4"/>
  <c r="C346" i="3"/>
  <c r="C330" i="4"/>
  <c r="C330" i="3"/>
  <c r="D330" i="3" s="1"/>
  <c r="C369" i="4"/>
  <c r="D369" i="4" s="1"/>
  <c r="C369" i="3"/>
  <c r="D369" i="3" s="1"/>
  <c r="C361" i="4"/>
  <c r="D361" i="4" s="1"/>
  <c r="C361" i="3"/>
  <c r="D361" i="3" s="1"/>
  <c r="C353" i="3"/>
  <c r="D353" i="3" s="1"/>
  <c r="C353" i="4"/>
  <c r="D353" i="4" s="1"/>
  <c r="C345" i="4"/>
  <c r="D345" i="4" s="1"/>
  <c r="C345" i="3"/>
  <c r="D345" i="3" s="1"/>
  <c r="C337" i="4"/>
  <c r="C337" i="3"/>
  <c r="C329" i="4"/>
  <c r="C329" i="3"/>
  <c r="C321" i="3"/>
  <c r="D321" i="3" s="1"/>
  <c r="C321" i="4"/>
  <c r="C313" i="4"/>
  <c r="D313" i="4" s="1"/>
  <c r="C313" i="3"/>
  <c r="D313" i="3" s="1"/>
  <c r="C305" i="3"/>
  <c r="D305" i="3" s="1"/>
  <c r="C305" i="4"/>
  <c r="D305" i="4" s="1"/>
  <c r="C297" i="4"/>
  <c r="D297" i="4" s="1"/>
  <c r="C297" i="3"/>
  <c r="D297" i="3" s="1"/>
  <c r="C289" i="4"/>
  <c r="D289" i="4" s="1"/>
  <c r="C289" i="3"/>
  <c r="D289" i="3" s="1"/>
  <c r="C281" i="4"/>
  <c r="D281" i="4" s="1"/>
  <c r="C281" i="3"/>
  <c r="D281" i="3" s="1"/>
  <c r="C273" i="4"/>
  <c r="D273" i="4" s="1"/>
  <c r="C273" i="3"/>
  <c r="D273" i="3" s="1"/>
  <c r="C265" i="4"/>
  <c r="C265" i="3"/>
  <c r="C257" i="3"/>
  <c r="D257" i="3" s="1"/>
  <c r="C257" i="4"/>
  <c r="D257" i="4" s="1"/>
  <c r="C249" i="4"/>
  <c r="C249" i="3"/>
  <c r="C241" i="3"/>
  <c r="C241" i="4"/>
  <c r="C233" i="4"/>
  <c r="C233" i="3"/>
  <c r="C225" i="3"/>
  <c r="C225" i="4"/>
  <c r="C217" i="4"/>
  <c r="C217" i="3"/>
  <c r="C209" i="3"/>
  <c r="C209" i="4"/>
  <c r="C201" i="4"/>
  <c r="C201" i="3"/>
  <c r="C193" i="4"/>
  <c r="D193" i="4" s="1"/>
  <c r="C193" i="3"/>
  <c r="D193" i="3" s="1"/>
  <c r="C185" i="4"/>
  <c r="C185" i="3"/>
  <c r="C177" i="3"/>
  <c r="D177" i="3" s="1"/>
  <c r="C177" i="4"/>
  <c r="D177" i="4" s="1"/>
  <c r="C169" i="4"/>
  <c r="D169" i="4" s="1"/>
  <c r="C169" i="3"/>
  <c r="D169" i="3" s="1"/>
  <c r="C161" i="4"/>
  <c r="C161" i="3"/>
  <c r="C153" i="3"/>
  <c r="C153" i="4"/>
  <c r="C145" i="4"/>
  <c r="C145" i="3"/>
  <c r="C137" i="4"/>
  <c r="C137" i="3"/>
  <c r="C129" i="4"/>
  <c r="C129" i="3"/>
  <c r="C121" i="4"/>
  <c r="D121" i="4" s="1"/>
  <c r="C121" i="3"/>
  <c r="D121" i="3" s="1"/>
  <c r="C113" i="4"/>
  <c r="D113" i="4" s="1"/>
  <c r="C113" i="3"/>
  <c r="C105" i="4"/>
  <c r="D105" i="4" s="1"/>
  <c r="C105" i="3"/>
  <c r="D105" i="3" s="1"/>
  <c r="C97" i="4"/>
  <c r="D97" i="4" s="1"/>
  <c r="C97" i="3"/>
  <c r="D97" i="3" s="1"/>
  <c r="C89" i="4"/>
  <c r="D89" i="4" s="1"/>
  <c r="C89" i="3"/>
  <c r="C81" i="4"/>
  <c r="D81" i="4" s="1"/>
  <c r="C81" i="3"/>
  <c r="D81" i="3" s="1"/>
  <c r="C73" i="4"/>
  <c r="C73" i="3"/>
  <c r="C65" i="4"/>
  <c r="C65" i="3"/>
  <c r="C57" i="4"/>
  <c r="C57" i="3"/>
  <c r="C49" i="3"/>
  <c r="C49" i="4"/>
  <c r="C41" i="4"/>
  <c r="C41" i="3"/>
  <c r="C33" i="4"/>
  <c r="D33" i="4" s="1"/>
  <c r="C33" i="3"/>
  <c r="D33" i="3" s="1"/>
  <c r="C25" i="4"/>
  <c r="D25" i="4" s="1"/>
  <c r="C25" i="3"/>
  <c r="D25" i="3" s="1"/>
  <c r="C17" i="4"/>
  <c r="C9" i="4"/>
  <c r="C9" i="3"/>
  <c r="C347" i="3"/>
  <c r="C32" i="4"/>
  <c r="D32" i="4" s="1"/>
  <c r="C32" i="3"/>
  <c r="D32" i="3" s="1"/>
  <c r="C8" i="3"/>
  <c r="C8" i="4"/>
  <c r="D300" i="4"/>
  <c r="C359" i="4"/>
  <c r="D359" i="4" s="1"/>
  <c r="C359" i="3"/>
  <c r="D359" i="3" s="1"/>
  <c r="C351" i="4"/>
  <c r="C351" i="3"/>
  <c r="C343" i="4"/>
  <c r="D343" i="4" s="1"/>
  <c r="C343" i="3"/>
  <c r="D343" i="3" s="1"/>
  <c r="C335" i="4"/>
  <c r="C335" i="3"/>
  <c r="C327" i="4"/>
  <c r="C327" i="3"/>
  <c r="C319" i="3"/>
  <c r="D319" i="3" s="1"/>
  <c r="C319" i="4"/>
  <c r="D319" i="4" s="1"/>
  <c r="C311" i="4"/>
  <c r="D311" i="4" s="1"/>
  <c r="C311" i="3"/>
  <c r="D311" i="3" s="1"/>
  <c r="C303" i="4"/>
  <c r="D303" i="4" s="1"/>
  <c r="C303" i="3"/>
  <c r="D303" i="3" s="1"/>
  <c r="C295" i="4"/>
  <c r="D295" i="4" s="1"/>
  <c r="C295" i="3"/>
  <c r="D295" i="3" s="1"/>
  <c r="C287" i="3"/>
  <c r="D287" i="3" s="1"/>
  <c r="C287" i="4"/>
  <c r="D287" i="4" s="1"/>
  <c r="C279" i="4"/>
  <c r="D279" i="4" s="1"/>
  <c r="C279" i="3"/>
  <c r="D279" i="3" s="1"/>
  <c r="C271" i="3"/>
  <c r="D271" i="3" s="1"/>
  <c r="C271" i="4"/>
  <c r="D271" i="4" s="1"/>
  <c r="C263" i="4"/>
  <c r="C255" i="4"/>
  <c r="C255" i="3"/>
  <c r="C247" i="4"/>
  <c r="C247" i="3"/>
  <c r="C239" i="4"/>
  <c r="D239" i="4" s="1"/>
  <c r="C231" i="4"/>
  <c r="C231" i="3"/>
  <c r="C223" i="4"/>
  <c r="C223" i="3"/>
  <c r="D223" i="3" s="1"/>
  <c r="C215" i="4"/>
  <c r="C215" i="3"/>
  <c r="C207" i="3"/>
  <c r="C207" i="4"/>
  <c r="C199" i="4"/>
  <c r="C199" i="3"/>
  <c r="C191" i="3"/>
  <c r="D191" i="3" s="1"/>
  <c r="C191" i="4"/>
  <c r="D191" i="4" s="1"/>
  <c r="C183" i="4"/>
  <c r="C183" i="3"/>
  <c r="C175" i="4"/>
  <c r="D175" i="4" s="1"/>
  <c r="C175" i="3"/>
  <c r="D175" i="3" s="1"/>
  <c r="C167" i="4"/>
  <c r="D167" i="4" s="1"/>
  <c r="C167" i="3"/>
  <c r="D167" i="3" s="1"/>
  <c r="C159" i="4"/>
  <c r="C159" i="3"/>
  <c r="C151" i="4"/>
  <c r="C151" i="3"/>
  <c r="C143" i="4"/>
  <c r="C143" i="3"/>
  <c r="C135" i="4"/>
  <c r="C135" i="3"/>
  <c r="C127" i="4"/>
  <c r="D127" i="4" s="1"/>
  <c r="C127" i="3"/>
  <c r="C119" i="4"/>
  <c r="C119" i="3"/>
  <c r="C111" i="4"/>
  <c r="C111" i="3"/>
  <c r="C103" i="3"/>
  <c r="D103" i="3" s="1"/>
  <c r="C103" i="4"/>
  <c r="D103" i="4" s="1"/>
  <c r="C95" i="4"/>
  <c r="D95" i="4" s="1"/>
  <c r="C95" i="3"/>
  <c r="D95" i="3" s="1"/>
  <c r="C87" i="3"/>
  <c r="C87" i="4"/>
  <c r="D87" i="4" s="1"/>
  <c r="C79" i="4"/>
  <c r="D79" i="4" s="1"/>
  <c r="C79" i="3"/>
  <c r="D79" i="3" s="1"/>
  <c r="C71" i="4"/>
  <c r="C71" i="3"/>
  <c r="C63" i="4"/>
  <c r="D63" i="4" s="1"/>
  <c r="C63" i="3"/>
  <c r="D63" i="3" s="1"/>
  <c r="C55" i="4"/>
  <c r="D55" i="4" s="1"/>
  <c r="C55" i="3"/>
  <c r="D55" i="3" s="1"/>
  <c r="C47" i="4"/>
  <c r="C47" i="3"/>
  <c r="C39" i="4"/>
  <c r="D39" i="4" s="1"/>
  <c r="C39" i="3"/>
  <c r="C31" i="4"/>
  <c r="D31" i="4" s="1"/>
  <c r="C31" i="3"/>
  <c r="D31" i="3" s="1"/>
  <c r="C23" i="3"/>
  <c r="D23" i="3" s="1"/>
  <c r="C23" i="4"/>
  <c r="D23" i="4" s="1"/>
  <c r="C15" i="4"/>
  <c r="D15" i="4" s="1"/>
  <c r="C7" i="4"/>
  <c r="C7" i="3"/>
  <c r="C24" i="4"/>
  <c r="D24" i="4" s="1"/>
  <c r="C24" i="3"/>
  <c r="D24" i="3" s="1"/>
  <c r="C16" i="4"/>
  <c r="C16" i="3"/>
  <c r="D202" i="3"/>
  <c r="C367" i="4"/>
  <c r="D367" i="4" s="1"/>
  <c r="C367" i="3"/>
  <c r="D367" i="3" s="1"/>
  <c r="C2" i="3"/>
  <c r="C2" i="4"/>
  <c r="C366" i="4"/>
  <c r="D366" i="4" s="1"/>
  <c r="C366" i="3"/>
  <c r="D366" i="3" s="1"/>
  <c r="C358" i="4"/>
  <c r="D358" i="4" s="1"/>
  <c r="C358" i="3"/>
  <c r="D358" i="3" s="1"/>
  <c r="C350" i="4"/>
  <c r="C350" i="3"/>
  <c r="D350" i="3" s="1"/>
  <c r="C342" i="3"/>
  <c r="C342" i="4"/>
  <c r="C334" i="4"/>
  <c r="C334" i="3"/>
  <c r="C326" i="4"/>
  <c r="D326" i="4" s="1"/>
  <c r="C326" i="3"/>
  <c r="D326" i="3" s="1"/>
  <c r="C318" i="4"/>
  <c r="D318" i="4" s="1"/>
  <c r="C318" i="3"/>
  <c r="D318" i="3" s="1"/>
  <c r="C310" i="4"/>
  <c r="D310" i="4" s="1"/>
  <c r="C310" i="3"/>
  <c r="D310" i="3" s="1"/>
  <c r="C302" i="4"/>
  <c r="D302" i="4" s="1"/>
  <c r="C302" i="3"/>
  <c r="D302" i="3" s="1"/>
  <c r="C294" i="3"/>
  <c r="D294" i="3" s="1"/>
  <c r="C294" i="4"/>
  <c r="D294" i="4" s="1"/>
  <c r="C286" i="4"/>
  <c r="D286" i="4" s="1"/>
  <c r="C286" i="3"/>
  <c r="D286" i="3" s="1"/>
  <c r="C278" i="3"/>
  <c r="D278" i="3" s="1"/>
  <c r="C278" i="4"/>
  <c r="D278" i="4" s="1"/>
  <c r="C270" i="4"/>
  <c r="C270" i="3"/>
  <c r="C262" i="4"/>
  <c r="C262" i="3"/>
  <c r="C254" i="4"/>
  <c r="C254" i="3"/>
  <c r="C246" i="4"/>
  <c r="C246" i="3"/>
  <c r="C238" i="4"/>
  <c r="D238" i="4" s="1"/>
  <c r="C238" i="3"/>
  <c r="D238" i="3" s="1"/>
  <c r="C230" i="4"/>
  <c r="C230" i="3"/>
  <c r="C222" i="4"/>
  <c r="C222" i="3"/>
  <c r="C214" i="3"/>
  <c r="C214" i="4"/>
  <c r="C206" i="4"/>
  <c r="C206" i="3"/>
  <c r="C198" i="4"/>
  <c r="C198" i="3"/>
  <c r="C190" i="4"/>
  <c r="C190" i="3"/>
  <c r="C182" i="4"/>
  <c r="C174" i="4"/>
  <c r="D174" i="4" s="1"/>
  <c r="C166" i="4"/>
  <c r="D166" i="4" s="1"/>
  <c r="C166" i="3"/>
  <c r="D166" i="3" s="1"/>
  <c r="C158" i="4"/>
  <c r="C158" i="3"/>
  <c r="C150" i="4"/>
  <c r="C150" i="3"/>
  <c r="C142" i="4"/>
  <c r="C142" i="3"/>
  <c r="C134" i="4"/>
  <c r="C134" i="3"/>
  <c r="C126" i="4"/>
  <c r="D126" i="4" s="1"/>
  <c r="C126" i="3"/>
  <c r="D126" i="3" s="1"/>
  <c r="C118" i="4"/>
  <c r="C118" i="3"/>
  <c r="C110" i="3"/>
  <c r="C110" i="4"/>
  <c r="C102" i="4"/>
  <c r="D102" i="4" s="1"/>
  <c r="C94" i="4"/>
  <c r="D94" i="4" s="1"/>
  <c r="C94" i="3"/>
  <c r="D94" i="3" s="1"/>
  <c r="C86" i="4"/>
  <c r="D86" i="4" s="1"/>
  <c r="C86" i="3"/>
  <c r="D86" i="3" s="1"/>
  <c r="C78" i="4"/>
  <c r="C78" i="3"/>
  <c r="C70" i="4"/>
  <c r="C70" i="3"/>
  <c r="C62" i="4"/>
  <c r="D62" i="4" s="1"/>
  <c r="C62" i="3"/>
  <c r="D62" i="3" s="1"/>
  <c r="C54" i="4"/>
  <c r="C54" i="3"/>
  <c r="C46" i="4"/>
  <c r="D46" i="4" s="1"/>
  <c r="C46" i="3"/>
  <c r="C38" i="4"/>
  <c r="C38" i="3"/>
  <c r="C30" i="4"/>
  <c r="D30" i="4" s="1"/>
  <c r="C30" i="3"/>
  <c r="D30" i="3" s="1"/>
  <c r="C22" i="4"/>
  <c r="C22" i="3"/>
  <c r="C14" i="4"/>
  <c r="D14" i="4" s="1"/>
  <c r="C14" i="3"/>
  <c r="D14" i="3" s="1"/>
  <c r="C6" i="4"/>
  <c r="C6" i="3"/>
  <c r="D6" i="3" s="1"/>
  <c r="C17" i="3"/>
  <c r="C322" i="3"/>
  <c r="C186" i="4"/>
  <c r="C5" i="4"/>
  <c r="C5" i="3"/>
  <c r="C263" i="3"/>
  <c r="C274" i="3"/>
  <c r="D274" i="3" s="1"/>
  <c r="C146" i="3"/>
  <c r="C213" i="3"/>
  <c r="C213" i="4"/>
  <c r="C181" i="4"/>
  <c r="C181" i="3"/>
  <c r="C173" i="4"/>
  <c r="D173" i="4" s="1"/>
  <c r="C173" i="3"/>
  <c r="D173" i="3" s="1"/>
  <c r="C165" i="4"/>
  <c r="D165" i="4" s="1"/>
  <c r="C165" i="3"/>
  <c r="D165" i="3" s="1"/>
  <c r="C157" i="4"/>
  <c r="C157" i="3"/>
  <c r="C109" i="4"/>
  <c r="D109" i="4" s="1"/>
  <c r="C109" i="3"/>
  <c r="D109" i="3" s="1"/>
  <c r="C101" i="4"/>
  <c r="D101" i="4" s="1"/>
  <c r="C101" i="3"/>
  <c r="D101" i="3" s="1"/>
  <c r="C77" i="4"/>
  <c r="C77" i="3"/>
  <c r="C61" i="3"/>
  <c r="D61" i="3" s="1"/>
  <c r="C61" i="4"/>
  <c r="D61" i="4" s="1"/>
  <c r="C37" i="4"/>
  <c r="C37" i="3"/>
  <c r="C29" i="4"/>
  <c r="D29" i="4" s="1"/>
  <c r="C29" i="3"/>
  <c r="D29" i="3" s="1"/>
  <c r="C13" i="4"/>
  <c r="D13" i="4" s="1"/>
  <c r="C13" i="3"/>
  <c r="D13" i="3" s="1"/>
  <c r="C372" i="4"/>
  <c r="D372" i="4" s="1"/>
  <c r="C372" i="3"/>
  <c r="D372" i="3" s="1"/>
  <c r="C364" i="4"/>
  <c r="D364" i="4" s="1"/>
  <c r="C364" i="3"/>
  <c r="D364" i="3" s="1"/>
  <c r="C356" i="4"/>
  <c r="D356" i="4" s="1"/>
  <c r="C356" i="3"/>
  <c r="D356" i="3" s="1"/>
  <c r="C348" i="3"/>
  <c r="C348" i="4"/>
  <c r="C340" i="3"/>
  <c r="C340" i="4"/>
  <c r="D340" i="4" s="1"/>
  <c r="C332" i="4"/>
  <c r="D332" i="4" s="1"/>
  <c r="C332" i="3"/>
  <c r="C324" i="4"/>
  <c r="C324" i="3"/>
  <c r="C316" i="4"/>
  <c r="D316" i="4" s="1"/>
  <c r="C316" i="3"/>
  <c r="D316" i="3" s="1"/>
  <c r="C308" i="4"/>
  <c r="D308" i="4" s="1"/>
  <c r="C308" i="3"/>
  <c r="D308" i="3" s="1"/>
  <c r="C300" i="3"/>
  <c r="D300" i="3" s="1"/>
  <c r="C292" i="3"/>
  <c r="D292" i="3" s="1"/>
  <c r="C284" i="3"/>
  <c r="D284" i="3" s="1"/>
  <c r="C284" i="4"/>
  <c r="D284" i="4" s="1"/>
  <c r="C276" i="4"/>
  <c r="C276" i="3"/>
  <c r="C268" i="4"/>
  <c r="C268" i="3"/>
  <c r="C260" i="4"/>
  <c r="D260" i="4" s="1"/>
  <c r="C260" i="3"/>
  <c r="D260" i="3" s="1"/>
  <c r="C252" i="4"/>
  <c r="C244" i="4"/>
  <c r="C244" i="3"/>
  <c r="C236" i="4"/>
  <c r="D236" i="4" s="1"/>
  <c r="C228" i="3"/>
  <c r="C228" i="4"/>
  <c r="C220" i="4"/>
  <c r="C220" i="3"/>
  <c r="C212" i="3"/>
  <c r="C212" i="4"/>
  <c r="C204" i="4"/>
  <c r="D204" i="4" s="1"/>
  <c r="C204" i="3"/>
  <c r="D204" i="3" s="1"/>
  <c r="C196" i="4"/>
  <c r="C196" i="3"/>
  <c r="C188" i="3"/>
  <c r="C188" i="4"/>
  <c r="C180" i="4"/>
  <c r="C180" i="3"/>
  <c r="C172" i="4"/>
  <c r="D172" i="4" s="1"/>
  <c r="C172" i="3"/>
  <c r="D172" i="3" s="1"/>
  <c r="C164" i="4"/>
  <c r="C164" i="3"/>
  <c r="C156" i="4"/>
  <c r="C156" i="3"/>
  <c r="C148" i="4"/>
  <c r="C148" i="3"/>
  <c r="C140" i="4"/>
  <c r="C140" i="3"/>
  <c r="C132" i="4"/>
  <c r="C132" i="3"/>
  <c r="C124" i="3"/>
  <c r="D124" i="3" s="1"/>
  <c r="C124" i="4"/>
  <c r="D124" i="4" s="1"/>
  <c r="C116" i="4"/>
  <c r="C116" i="3"/>
  <c r="C108" i="4"/>
  <c r="D108" i="4" s="1"/>
  <c r="C108" i="3"/>
  <c r="D108" i="3" s="1"/>
  <c r="C100" i="4"/>
  <c r="D100" i="4" s="1"/>
  <c r="C92" i="4"/>
  <c r="D92" i="4" s="1"/>
  <c r="C92" i="3"/>
  <c r="D92" i="3" s="1"/>
  <c r="C84" i="4"/>
  <c r="D84" i="4" s="1"/>
  <c r="C84" i="3"/>
  <c r="D84" i="3" s="1"/>
  <c r="C76" i="4"/>
  <c r="C76" i="3"/>
  <c r="C68" i="4"/>
  <c r="C68" i="3"/>
  <c r="C60" i="3"/>
  <c r="D60" i="3" s="1"/>
  <c r="C60" i="4"/>
  <c r="D60" i="4" s="1"/>
  <c r="C52" i="4"/>
  <c r="D52" i="4" s="1"/>
  <c r="C52" i="3"/>
  <c r="D52" i="3" s="1"/>
  <c r="C44" i="3"/>
  <c r="C44" i="4"/>
  <c r="D44" i="4" s="1"/>
  <c r="C36" i="4"/>
  <c r="C36" i="3"/>
  <c r="C28" i="4"/>
  <c r="D28" i="4" s="1"/>
  <c r="C28" i="3"/>
  <c r="D28" i="3" s="1"/>
  <c r="C20" i="4"/>
  <c r="C20" i="3"/>
  <c r="C12" i="4"/>
  <c r="D12" i="4" s="1"/>
  <c r="C12" i="3"/>
  <c r="D12" i="3" s="1"/>
  <c r="C4" i="4"/>
  <c r="C4" i="3"/>
  <c r="C252" i="3"/>
  <c r="D252" i="3" s="1"/>
  <c r="C100" i="3"/>
  <c r="D100" i="3" s="1"/>
  <c r="C205" i="3"/>
  <c r="D205" i="3" s="1"/>
  <c r="C205" i="4"/>
  <c r="C149" i="4"/>
  <c r="C149" i="3"/>
  <c r="C117" i="4"/>
  <c r="C117" i="3"/>
  <c r="C93" i="3"/>
  <c r="D93" i="3" s="1"/>
  <c r="C93" i="4"/>
  <c r="D93" i="4" s="1"/>
  <c r="C69" i="4"/>
  <c r="C69" i="3"/>
  <c r="C53" i="4"/>
  <c r="D53" i="4" s="1"/>
  <c r="C53" i="3"/>
  <c r="D53" i="3" s="1"/>
  <c r="C21" i="4"/>
  <c r="C21" i="3"/>
  <c r="C371" i="4"/>
  <c r="D371" i="4" s="1"/>
  <c r="C371" i="3"/>
  <c r="D371" i="3" s="1"/>
  <c r="C363" i="4"/>
  <c r="D363" i="4" s="1"/>
  <c r="C363" i="3"/>
  <c r="D363" i="3" s="1"/>
  <c r="C355" i="3"/>
  <c r="D355" i="3" s="1"/>
  <c r="C355" i="4"/>
  <c r="D355" i="4" s="1"/>
  <c r="C347" i="4"/>
  <c r="C339" i="4"/>
  <c r="C339" i="3"/>
  <c r="C331" i="4"/>
  <c r="D331" i="4" s="1"/>
  <c r="C331" i="3"/>
  <c r="D331" i="3" s="1"/>
  <c r="C323" i="4"/>
  <c r="C323" i="3"/>
  <c r="C315" i="4"/>
  <c r="D315" i="4" s="1"/>
  <c r="C315" i="3"/>
  <c r="D315" i="3" s="1"/>
  <c r="C307" i="3"/>
  <c r="D307" i="3" s="1"/>
  <c r="C307" i="4"/>
  <c r="D307" i="4" s="1"/>
  <c r="C299" i="4"/>
  <c r="D299" i="4" s="1"/>
  <c r="C299" i="3"/>
  <c r="D299" i="3" s="1"/>
  <c r="C291" i="4"/>
  <c r="D291" i="4" s="1"/>
  <c r="C291" i="3"/>
  <c r="D291" i="3" s="1"/>
  <c r="C283" i="4"/>
  <c r="D283" i="4" s="1"/>
  <c r="C283" i="3"/>
  <c r="D283" i="3" s="1"/>
  <c r="C275" i="4"/>
  <c r="D275" i="4" s="1"/>
  <c r="C275" i="3"/>
  <c r="D275" i="3" s="1"/>
  <c r="C267" i="4"/>
  <c r="D267" i="4" s="1"/>
  <c r="C267" i="3"/>
  <c r="D267" i="3" s="1"/>
  <c r="C259" i="4"/>
  <c r="D259" i="4" s="1"/>
  <c r="C259" i="3"/>
  <c r="D259" i="3" s="1"/>
  <c r="C251" i="4"/>
  <c r="C251" i="3"/>
  <c r="C243" i="4"/>
  <c r="C243" i="3"/>
  <c r="C235" i="4"/>
  <c r="D235" i="4" s="1"/>
  <c r="C235" i="3"/>
  <c r="D235" i="3" s="1"/>
  <c r="C227" i="4"/>
  <c r="C227" i="3"/>
  <c r="C219" i="3"/>
  <c r="D219" i="3" s="1"/>
  <c r="C219" i="4"/>
  <c r="D219" i="4" s="1"/>
  <c r="C211" i="4"/>
  <c r="C211" i="3"/>
  <c r="C203" i="4"/>
  <c r="D203" i="4" s="1"/>
  <c r="C203" i="3"/>
  <c r="D203" i="3" s="1"/>
  <c r="C195" i="4"/>
  <c r="D195" i="4" s="1"/>
  <c r="C195" i="3"/>
  <c r="D195" i="3" s="1"/>
  <c r="C187" i="3"/>
  <c r="C187" i="4"/>
  <c r="C179" i="4"/>
  <c r="C179" i="3"/>
  <c r="C171" i="4"/>
  <c r="D171" i="4" s="1"/>
  <c r="C171" i="3"/>
  <c r="D171" i="3" s="1"/>
  <c r="C163" i="4"/>
  <c r="C163" i="3"/>
  <c r="C155" i="4"/>
  <c r="C155" i="3"/>
  <c r="C147" i="4"/>
  <c r="C147" i="3"/>
  <c r="C139" i="4"/>
  <c r="C139" i="3"/>
  <c r="D139" i="3" s="1"/>
  <c r="C131" i="4"/>
  <c r="D131" i="4" s="1"/>
  <c r="C131" i="3"/>
  <c r="C123" i="3"/>
  <c r="D123" i="3" s="1"/>
  <c r="C123" i="4"/>
  <c r="D123" i="4" s="1"/>
  <c r="C115" i="4"/>
  <c r="D115" i="4" s="1"/>
  <c r="C115" i="3"/>
  <c r="D115" i="3" s="1"/>
  <c r="C107" i="4"/>
  <c r="D107" i="4" s="1"/>
  <c r="C107" i="3"/>
  <c r="D107" i="3" s="1"/>
  <c r="C99" i="4"/>
  <c r="D99" i="4" s="1"/>
  <c r="C99" i="3"/>
  <c r="D99" i="3" s="1"/>
  <c r="C91" i="4"/>
  <c r="D91" i="4" s="1"/>
  <c r="C91" i="3"/>
  <c r="C83" i="4"/>
  <c r="D83" i="4" s="1"/>
  <c r="C83" i="3"/>
  <c r="D83" i="3" s="1"/>
  <c r="C75" i="4"/>
  <c r="C75" i="3"/>
  <c r="C67" i="4"/>
  <c r="C67" i="3"/>
  <c r="C59" i="4"/>
  <c r="C59" i="3"/>
  <c r="C51" i="4"/>
  <c r="D51" i="4" s="1"/>
  <c r="C51" i="3"/>
  <c r="D51" i="3" s="1"/>
  <c r="C43" i="4"/>
  <c r="D43" i="4" s="1"/>
  <c r="C43" i="3"/>
  <c r="C35" i="4"/>
  <c r="D35" i="4" s="1"/>
  <c r="C35" i="3"/>
  <c r="C27" i="4"/>
  <c r="D27" i="4" s="1"/>
  <c r="C27" i="3"/>
  <c r="D27" i="3" s="1"/>
  <c r="C19" i="4"/>
  <c r="C19" i="3"/>
  <c r="D19" i="3" s="1"/>
  <c r="C11" i="4"/>
  <c r="D11" i="4" s="1"/>
  <c r="C11" i="3"/>
  <c r="D11" i="3" s="1"/>
  <c r="C3" i="4"/>
  <c r="C3" i="3"/>
  <c r="D3" i="3" s="1"/>
  <c r="C102" i="3"/>
  <c r="D102" i="3" s="1"/>
  <c r="C50" i="3"/>
  <c r="D50" i="3" s="1"/>
  <c r="C174" i="3"/>
  <c r="D174" i="3" s="1"/>
  <c r="AO376" i="3"/>
  <c r="AO377" i="3"/>
  <c r="AE2" i="3"/>
  <c r="AE3" i="3"/>
  <c r="AE4" i="3"/>
  <c r="AE5" i="3"/>
  <c r="AE6" i="3"/>
  <c r="AE7" i="3"/>
  <c r="AE8" i="3"/>
  <c r="AE9" i="3"/>
  <c r="AE10" i="3"/>
  <c r="AE11" i="3"/>
  <c r="AE12" i="3"/>
  <c r="AE13" i="3"/>
  <c r="AE14" i="3"/>
  <c r="AE15" i="3"/>
  <c r="AE16" i="3"/>
  <c r="AE17" i="3"/>
  <c r="AE18" i="3"/>
  <c r="AE19" i="3"/>
  <c r="AE20" i="3"/>
  <c r="AE21" i="3"/>
  <c r="AE22" i="3"/>
  <c r="AE23" i="3"/>
  <c r="AE24" i="3"/>
  <c r="AE25" i="3"/>
  <c r="AE26" i="3"/>
  <c r="AE27" i="3"/>
  <c r="AE28" i="3"/>
  <c r="AE29" i="3"/>
  <c r="AE30" i="3"/>
  <c r="AE31" i="3"/>
  <c r="AE32" i="3"/>
  <c r="AE33" i="3"/>
  <c r="AE34" i="3"/>
  <c r="AE35" i="3"/>
  <c r="AE36" i="3"/>
  <c r="AE37" i="3"/>
  <c r="AE38" i="3"/>
  <c r="AE39" i="3"/>
  <c r="AE40" i="3"/>
  <c r="AE41" i="3"/>
  <c r="AE42" i="3"/>
  <c r="AE43" i="3"/>
  <c r="AE44" i="3"/>
  <c r="AE45" i="3"/>
  <c r="AE46" i="3"/>
  <c r="AE47" i="3"/>
  <c r="AE48" i="3"/>
  <c r="AE49" i="3"/>
  <c r="AE50" i="3"/>
  <c r="AE51" i="3"/>
  <c r="AE52" i="3"/>
  <c r="AE53" i="3"/>
  <c r="AE54" i="3"/>
  <c r="AE55" i="3"/>
  <c r="AE56" i="3"/>
  <c r="AE57" i="3"/>
  <c r="AE58" i="3"/>
  <c r="AE59" i="3"/>
  <c r="AE60" i="3"/>
  <c r="AE61" i="3"/>
  <c r="AE62" i="3"/>
  <c r="AE63" i="3"/>
  <c r="AE64" i="3"/>
  <c r="AE65" i="3"/>
  <c r="AE66" i="3"/>
  <c r="AE67" i="3"/>
  <c r="AE68" i="3"/>
  <c r="AE69" i="3"/>
  <c r="AE70" i="3"/>
  <c r="AE71" i="3"/>
  <c r="AE72" i="3"/>
  <c r="AE73" i="3"/>
  <c r="AE74" i="3"/>
  <c r="AE75" i="3"/>
  <c r="AE76" i="3"/>
  <c r="AE77" i="3"/>
  <c r="AE78" i="3"/>
  <c r="AE79" i="3"/>
  <c r="AE80" i="3"/>
  <c r="AE81" i="3"/>
  <c r="AE82" i="3"/>
  <c r="AE83" i="3"/>
  <c r="AE84" i="3"/>
  <c r="AE85" i="3"/>
  <c r="AE86" i="3"/>
  <c r="AE87" i="3"/>
  <c r="AE88" i="3"/>
  <c r="AE89" i="3"/>
  <c r="AE90" i="3"/>
  <c r="AE91" i="3"/>
  <c r="AE92" i="3"/>
  <c r="AE93" i="3"/>
  <c r="AE94" i="3"/>
  <c r="AE95" i="3"/>
  <c r="AE96" i="3"/>
  <c r="AE97" i="3"/>
  <c r="AE98" i="3"/>
  <c r="AE99" i="3"/>
  <c r="AE100" i="3"/>
  <c r="AE101" i="3"/>
  <c r="AE102" i="3"/>
  <c r="AE103" i="3"/>
  <c r="AE104" i="3"/>
  <c r="AE105" i="3"/>
  <c r="AE106" i="3"/>
  <c r="AE107" i="3"/>
  <c r="AE108" i="3"/>
  <c r="AE109" i="3"/>
  <c r="AE110" i="3"/>
  <c r="AE111" i="3"/>
  <c r="AE112" i="3"/>
  <c r="AE113" i="3"/>
  <c r="AE114" i="3"/>
  <c r="AE115" i="3"/>
  <c r="AE116" i="3"/>
  <c r="AE117" i="3"/>
  <c r="AE118" i="3"/>
  <c r="AE119" i="3"/>
  <c r="AE120" i="3"/>
  <c r="AE121" i="3"/>
  <c r="AE122" i="3"/>
  <c r="AE123" i="3"/>
  <c r="AE124" i="3"/>
  <c r="AE125" i="3"/>
  <c r="AE126" i="3"/>
  <c r="AE127" i="3"/>
  <c r="AE128" i="3"/>
  <c r="AE129" i="3"/>
  <c r="AE130" i="3"/>
  <c r="AE131" i="3"/>
  <c r="AE132" i="3"/>
  <c r="AE133" i="3"/>
  <c r="AE134" i="3"/>
  <c r="AE135" i="3"/>
  <c r="AE136" i="3"/>
  <c r="AE137" i="3"/>
  <c r="AE138" i="3"/>
  <c r="AE139" i="3"/>
  <c r="AE140" i="3"/>
  <c r="AE141" i="3"/>
  <c r="AE142" i="3"/>
  <c r="AE143" i="3"/>
  <c r="AE144" i="3"/>
  <c r="AE145" i="3"/>
  <c r="AE146" i="3"/>
  <c r="AE147" i="3"/>
  <c r="AE148" i="3"/>
  <c r="AE149" i="3"/>
  <c r="AE150" i="3"/>
  <c r="AE151" i="3"/>
  <c r="AE152" i="3"/>
  <c r="AE153" i="3"/>
  <c r="AE154" i="3"/>
  <c r="AE155" i="3"/>
  <c r="AE156" i="3"/>
  <c r="AE157" i="3"/>
  <c r="AE158" i="3"/>
  <c r="AE159" i="3"/>
  <c r="AE160" i="3"/>
  <c r="AE161" i="3"/>
  <c r="AE162" i="3"/>
  <c r="AE163" i="3"/>
  <c r="AE164" i="3"/>
  <c r="AE165" i="3"/>
  <c r="AE166" i="3"/>
  <c r="AE167" i="3"/>
  <c r="AE168" i="3"/>
  <c r="AE169" i="3"/>
  <c r="AE170" i="3"/>
  <c r="AE171" i="3"/>
  <c r="AE172" i="3"/>
  <c r="AE173" i="3"/>
  <c r="AE174" i="3"/>
  <c r="AE175" i="3"/>
  <c r="AE176" i="3"/>
  <c r="AE177" i="3"/>
  <c r="AE178" i="3"/>
  <c r="AE179" i="3"/>
  <c r="AE180" i="3"/>
  <c r="AE181" i="3"/>
  <c r="AE182" i="3"/>
  <c r="AE183" i="3"/>
  <c r="AE184" i="3"/>
  <c r="AE185" i="3"/>
  <c r="AE186" i="3"/>
  <c r="AE187" i="3"/>
  <c r="AE188" i="3"/>
  <c r="AE189" i="3"/>
  <c r="AE190" i="3"/>
  <c r="AE191" i="3"/>
  <c r="AE192" i="3"/>
  <c r="AE193" i="3"/>
  <c r="AE194" i="3"/>
  <c r="AE195" i="3"/>
  <c r="AE196" i="3"/>
  <c r="AE197" i="3"/>
  <c r="AE198" i="3"/>
  <c r="AE199" i="3"/>
  <c r="AE200" i="3"/>
  <c r="AE201" i="3"/>
  <c r="AE202" i="3"/>
  <c r="AE203" i="3"/>
  <c r="AE204" i="3"/>
  <c r="AE205" i="3"/>
  <c r="AE206" i="3"/>
  <c r="AE207" i="3"/>
  <c r="AE208" i="3"/>
  <c r="AE209" i="3"/>
  <c r="AE210" i="3"/>
  <c r="AE211" i="3"/>
  <c r="AE212" i="3"/>
  <c r="AE213" i="3"/>
  <c r="AE214" i="3"/>
  <c r="AE215" i="3"/>
  <c r="AE216" i="3"/>
  <c r="AE217" i="3"/>
  <c r="AE218" i="3"/>
  <c r="AE219" i="3"/>
  <c r="AE220" i="3"/>
  <c r="AE221" i="3"/>
  <c r="AE222" i="3"/>
  <c r="AE223" i="3"/>
  <c r="AE224" i="3"/>
  <c r="AE225" i="3"/>
  <c r="AE226" i="3"/>
  <c r="AE227" i="3"/>
  <c r="AE228" i="3"/>
  <c r="AE229" i="3"/>
  <c r="AE230" i="3"/>
  <c r="AE231" i="3"/>
  <c r="AE232" i="3"/>
  <c r="AE233" i="3"/>
  <c r="AE234" i="3"/>
  <c r="AE235" i="3"/>
  <c r="AE236" i="3"/>
  <c r="AE237" i="3"/>
  <c r="AE238" i="3"/>
  <c r="AE239" i="3"/>
  <c r="AE240" i="3"/>
  <c r="AE241" i="3"/>
  <c r="AE242" i="3"/>
  <c r="AE243" i="3"/>
  <c r="AE244" i="3"/>
  <c r="AE245" i="3"/>
  <c r="AE246" i="3"/>
  <c r="AE247" i="3"/>
  <c r="AE248" i="3"/>
  <c r="AE249" i="3"/>
  <c r="AE250" i="3"/>
  <c r="AE251" i="3"/>
  <c r="AE252" i="3"/>
  <c r="AE253" i="3"/>
  <c r="AE254" i="3"/>
  <c r="AE255" i="3"/>
  <c r="AE256" i="3"/>
  <c r="AE257" i="3"/>
  <c r="AE258" i="3"/>
  <c r="AE259" i="3"/>
  <c r="AE260" i="3"/>
  <c r="AE261" i="3"/>
  <c r="AE262" i="3"/>
  <c r="AE263" i="3"/>
  <c r="AE264" i="3"/>
  <c r="AE265" i="3"/>
  <c r="AE266" i="3"/>
  <c r="AE267" i="3"/>
  <c r="AE268" i="3"/>
  <c r="AE269" i="3"/>
  <c r="AE270" i="3"/>
  <c r="AE271" i="3"/>
  <c r="AE272" i="3"/>
  <c r="AE273" i="3"/>
  <c r="AE274" i="3"/>
  <c r="AE275" i="3"/>
  <c r="AE276" i="3"/>
  <c r="AE277" i="3"/>
  <c r="AE278" i="3"/>
  <c r="AE279" i="3"/>
  <c r="AE280" i="3"/>
  <c r="AE281" i="3"/>
  <c r="AE282" i="3"/>
  <c r="AE283" i="3"/>
  <c r="AE284" i="3"/>
  <c r="AE285" i="3"/>
  <c r="AE286" i="3"/>
  <c r="AE287" i="3"/>
  <c r="AE288" i="3"/>
  <c r="AE289" i="3"/>
  <c r="AE290" i="3"/>
  <c r="AE291" i="3"/>
  <c r="AE292" i="3"/>
  <c r="AE293" i="3"/>
  <c r="AE294" i="3"/>
  <c r="AE295" i="3"/>
  <c r="AE296" i="3"/>
  <c r="AE297" i="3"/>
  <c r="AE298" i="3"/>
  <c r="AE299" i="3"/>
  <c r="AE300" i="3"/>
  <c r="AE301" i="3"/>
  <c r="AE302" i="3"/>
  <c r="AE303" i="3"/>
  <c r="AE304" i="3"/>
  <c r="AE305" i="3"/>
  <c r="AE306" i="3"/>
  <c r="AE307" i="3"/>
  <c r="AE308" i="3"/>
  <c r="AE309" i="3"/>
  <c r="AE310" i="3"/>
  <c r="AE311" i="3"/>
  <c r="AE312" i="3"/>
  <c r="AE313" i="3"/>
  <c r="AE314" i="3"/>
  <c r="AE315" i="3"/>
  <c r="AE316" i="3"/>
  <c r="AE317" i="3"/>
  <c r="AE318" i="3"/>
  <c r="AE319" i="3"/>
  <c r="AE320" i="3"/>
  <c r="AE321" i="3"/>
  <c r="AE322" i="3"/>
  <c r="AE323" i="3"/>
  <c r="AE324" i="3"/>
  <c r="AE325" i="3"/>
  <c r="AE326" i="3"/>
  <c r="AE327" i="3"/>
  <c r="AE328" i="3"/>
  <c r="AE329" i="3"/>
  <c r="AE330" i="3"/>
  <c r="AE331" i="3"/>
  <c r="AE332" i="3"/>
  <c r="AE333" i="3"/>
  <c r="AE334" i="3"/>
  <c r="AE335" i="3"/>
  <c r="AE336" i="3"/>
  <c r="AE337" i="3"/>
  <c r="AE338" i="3"/>
  <c r="AE339" i="3"/>
  <c r="AE340" i="3"/>
  <c r="AE341" i="3"/>
  <c r="AE342" i="3"/>
  <c r="AE343" i="3"/>
  <c r="AE344" i="3"/>
  <c r="AE345" i="3"/>
  <c r="AE346" i="3"/>
  <c r="AE347" i="3"/>
  <c r="AE348" i="3"/>
  <c r="AE349" i="3"/>
  <c r="AE350" i="3"/>
  <c r="AE351" i="3"/>
  <c r="AE352" i="3"/>
  <c r="AE353" i="3"/>
  <c r="AE354" i="3"/>
  <c r="AE355" i="3"/>
  <c r="AE356" i="3"/>
  <c r="AE357" i="3"/>
  <c r="AE358" i="3"/>
  <c r="AE359" i="3"/>
  <c r="AE360" i="3"/>
  <c r="AE361" i="3"/>
  <c r="AE362" i="3"/>
  <c r="AE363" i="3"/>
  <c r="AE364" i="3"/>
  <c r="AE365" i="3"/>
  <c r="AE366" i="3"/>
  <c r="AE367" i="3"/>
  <c r="AE368" i="3"/>
  <c r="AE369" i="3"/>
  <c r="AE370" i="3"/>
  <c r="AE371" i="3"/>
  <c r="AE372" i="3"/>
  <c r="AE373" i="3"/>
  <c r="AW376" i="3"/>
  <c r="AW377" i="3"/>
  <c r="AE39" i="4"/>
  <c r="AE305" i="4"/>
  <c r="AE268" i="4"/>
  <c r="AE112" i="4"/>
  <c r="AE19" i="4"/>
  <c r="AE369" i="4"/>
  <c r="AE239" i="4"/>
  <c r="AE96" i="4"/>
  <c r="AE245" i="4"/>
  <c r="AE216" i="4"/>
  <c r="AE106" i="4"/>
  <c r="AE362" i="4"/>
  <c r="AE349" i="4"/>
  <c r="AE261" i="4"/>
  <c r="AE285" i="4"/>
  <c r="AE160" i="4"/>
  <c r="AE297" i="4"/>
  <c r="AE358" i="4"/>
  <c r="AE104" i="4"/>
  <c r="AE318" i="4"/>
  <c r="AE115" i="4"/>
  <c r="AE127" i="4"/>
  <c r="AE255" i="4"/>
  <c r="AE227" i="4"/>
  <c r="AE166" i="4"/>
  <c r="AE41" i="4"/>
  <c r="AE136" i="4"/>
  <c r="AE246" i="4"/>
  <c r="AE37" i="4"/>
  <c r="AE373" i="4"/>
  <c r="AE293" i="4"/>
  <c r="AE241" i="4"/>
  <c r="AE181" i="4"/>
  <c r="AE117" i="4"/>
  <c r="AE82" i="4"/>
  <c r="AE281" i="4"/>
  <c r="AE215" i="4"/>
  <c r="AE174" i="4"/>
  <c r="AE259" i="4"/>
  <c r="AE48" i="4"/>
  <c r="AE298" i="4"/>
  <c r="AE52" i="4"/>
  <c r="AE331" i="4"/>
  <c r="AE262" i="4"/>
  <c r="AE289" i="4"/>
  <c r="AE45" i="4"/>
  <c r="AE194" i="4"/>
  <c r="AE344" i="4"/>
  <c r="AE254" i="4"/>
  <c r="AE365" i="4"/>
  <c r="AE279" i="4"/>
  <c r="AE348" i="4"/>
  <c r="AE146" i="4"/>
  <c r="AE32" i="4"/>
  <c r="AE121" i="4"/>
  <c r="AE301" i="4"/>
  <c r="AE145" i="4"/>
  <c r="AE212" i="4"/>
  <c r="AE370" i="4"/>
  <c r="AE69" i="4"/>
  <c r="AE356" i="4"/>
  <c r="AE229" i="4"/>
  <c r="AE347" i="4"/>
  <c r="AE366" i="4"/>
  <c r="AE119" i="4"/>
  <c r="AE130" i="4"/>
  <c r="AE21" i="4"/>
  <c r="AE5" i="4"/>
  <c r="AE131" i="4"/>
  <c r="AE218" i="4"/>
  <c r="AE313" i="4"/>
  <c r="AE71" i="4"/>
  <c r="AE38" i="4"/>
  <c r="AE177" i="4"/>
  <c r="AE203" i="4"/>
  <c r="AE310" i="4"/>
  <c r="AE361" i="4"/>
  <c r="AE95" i="4"/>
  <c r="AE353" i="4"/>
  <c r="AE322" i="4"/>
  <c r="AE319" i="4"/>
  <c r="AE329" i="4"/>
  <c r="AE169" i="4"/>
  <c r="AE351" i="4"/>
  <c r="AE207" i="4"/>
  <c r="AE73" i="4"/>
  <c r="AE357" i="4"/>
  <c r="AE237" i="4"/>
  <c r="AE172" i="4"/>
  <c r="AE187" i="4"/>
  <c r="AE26" i="4"/>
  <c r="AE22" i="4"/>
  <c r="AE171" i="4"/>
  <c r="AE2" i="4"/>
  <c r="AE256" i="4"/>
  <c r="AE179" i="4"/>
  <c r="AE292" i="4"/>
  <c r="AE287" i="4"/>
  <c r="AE371" i="4"/>
  <c r="AE175" i="4"/>
  <c r="AE193" i="4"/>
  <c r="AE3" i="4"/>
  <c r="AE284" i="4"/>
  <c r="AE234" i="4"/>
  <c r="AE100" i="4"/>
  <c r="AE81" i="4"/>
  <c r="AE196" i="4"/>
  <c r="AE343" i="4"/>
  <c r="AE300" i="4"/>
  <c r="AE123" i="4"/>
  <c r="AE325" i="4"/>
  <c r="AE132" i="4"/>
  <c r="AE72" i="4"/>
  <c r="AE10" i="4"/>
  <c r="AE74" i="4"/>
  <c r="AE133" i="4"/>
  <c r="AE200" i="4"/>
  <c r="AE223" i="4"/>
  <c r="AE271" i="4"/>
  <c r="AE338" i="4"/>
  <c r="AE198" i="4"/>
  <c r="AE25" i="4"/>
  <c r="AE337" i="4"/>
  <c r="AE222" i="4"/>
  <c r="AE235" i="4"/>
  <c r="AE299" i="4"/>
  <c r="AE152" i="4"/>
  <c r="AE29" i="4"/>
  <c r="AE91" i="4"/>
  <c r="AE248" i="4"/>
  <c r="AE163" i="4"/>
  <c r="AE108" i="4"/>
  <c r="AE147" i="4"/>
  <c r="AE128" i="4"/>
  <c r="AE55" i="4"/>
  <c r="AE176" i="4"/>
  <c r="AE367" i="4"/>
  <c r="AE40" i="4"/>
  <c r="AE88" i="4"/>
  <c r="AE15" i="4"/>
  <c r="AE274" i="4"/>
  <c r="AE16" i="4"/>
  <c r="AE138" i="4"/>
  <c r="AE4" i="4"/>
  <c r="AE120" i="4"/>
  <c r="AE6" i="4"/>
  <c r="AE272" i="4"/>
  <c r="AE288" i="4"/>
  <c r="AE158" i="4"/>
  <c r="AE54" i="4"/>
  <c r="AE251" i="4"/>
  <c r="AE220" i="4"/>
  <c r="AE85" i="4"/>
  <c r="AE30" i="4"/>
  <c r="AE87" i="4"/>
  <c r="AE102" i="4"/>
  <c r="AE339" i="4"/>
  <c r="AE277" i="4"/>
  <c r="AE149" i="4"/>
  <c r="AE302" i="4"/>
  <c r="AE93" i="4"/>
  <c r="AE204" i="4"/>
  <c r="AE78" i="4"/>
  <c r="AE363" i="4"/>
  <c r="AE265" i="4"/>
  <c r="AE225" i="4"/>
  <c r="AE219" i="4"/>
  <c r="AE135" i="4"/>
  <c r="AE247" i="4"/>
  <c r="AE211" i="4"/>
  <c r="AE184" i="4"/>
  <c r="AE153" i="4"/>
  <c r="AE148" i="4"/>
  <c r="AE9" i="4"/>
  <c r="AE156" i="4"/>
  <c r="AE49" i="4"/>
  <c r="AE206" i="4"/>
  <c r="AE303" i="4"/>
  <c r="AE110" i="4"/>
  <c r="AE340" i="4"/>
  <c r="AE243" i="4"/>
  <c r="AE150" i="4"/>
  <c r="AE142" i="4"/>
  <c r="AE103" i="4"/>
  <c r="AE332" i="4"/>
  <c r="AE157" i="4"/>
  <c r="AE217" i="4"/>
  <c r="AE173" i="4"/>
  <c r="AE8" i="4"/>
  <c r="AE214" i="4"/>
  <c r="AE50" i="4"/>
  <c r="AE101" i="4"/>
  <c r="AE33" i="4"/>
  <c r="AE306" i="4"/>
  <c r="AE283" i="4"/>
  <c r="AE144" i="4"/>
  <c r="AE323" i="4"/>
  <c r="AE118" i="4"/>
  <c r="AE28" i="4"/>
  <c r="AE210" i="4"/>
  <c r="AE224" i="4"/>
  <c r="AE14" i="4"/>
  <c r="AE66" i="4"/>
  <c r="AE269" i="4"/>
  <c r="AE205" i="4"/>
  <c r="AE314" i="4"/>
  <c r="AE240" i="4"/>
  <c r="AE315" i="4"/>
  <c r="AE155" i="4"/>
  <c r="AE62" i="4"/>
  <c r="AE334" i="4"/>
  <c r="AE290" i="4"/>
  <c r="AE12" i="4"/>
  <c r="AE192" i="4"/>
  <c r="AE267" i="4"/>
  <c r="AE164" i="4"/>
  <c r="AE168" i="4"/>
  <c r="AE202" i="4"/>
  <c r="AE186" i="4"/>
  <c r="AE98" i="4"/>
  <c r="AE242" i="4"/>
  <c r="AE97" i="4"/>
  <c r="AE282" i="4"/>
  <c r="AE355" i="4"/>
  <c r="AE154" i="4"/>
  <c r="AE139" i="4"/>
  <c r="AE46" i="4"/>
  <c r="AE330" i="4"/>
  <c r="AE77" i="4"/>
  <c r="AE178" i="4"/>
  <c r="AE58" i="4"/>
  <c r="AE201" i="4"/>
  <c r="AE286" i="4"/>
  <c r="AE195" i="4"/>
  <c r="AE309" i="4"/>
  <c r="AE17" i="4"/>
  <c r="AE335" i="4"/>
  <c r="AE230" i="4"/>
  <c r="AE56" i="4"/>
  <c r="AE257" i="4"/>
  <c r="AE140" i="4"/>
  <c r="AE360" i="4"/>
  <c r="AE99" i="4"/>
  <c r="AE61" i="4"/>
  <c r="AE92" i="4"/>
  <c r="AE238" i="4"/>
  <c r="AE159" i="4"/>
  <c r="AE7" i="4"/>
  <c r="AE116" i="4"/>
  <c r="AE345" i="4"/>
  <c r="AE31" i="4"/>
  <c r="AE11" i="4"/>
  <c r="AE275" i="4"/>
  <c r="AE213" i="4"/>
  <c r="AE57" i="4"/>
  <c r="AE304" i="4"/>
  <c r="AE122" i="4"/>
  <c r="AE197" i="4"/>
  <c r="AE276" i="4"/>
  <c r="AE70" i="4"/>
  <c r="AE185" i="4"/>
  <c r="AE249" i="4"/>
  <c r="AE350" i="4"/>
  <c r="AE27" i="4"/>
  <c r="AE264" i="4"/>
  <c r="AE326" i="4"/>
  <c r="AE266" i="4"/>
  <c r="AE80" i="4"/>
  <c r="AE354" i="4"/>
  <c r="AE368" i="4"/>
  <c r="AE352" i="4"/>
  <c r="AE320" i="4"/>
  <c r="AE23" i="4"/>
  <c r="AE294" i="4"/>
  <c r="AE191" i="4"/>
  <c r="AE295" i="4"/>
  <c r="AE170" i="4"/>
  <c r="AE111" i="4"/>
  <c r="AE199" i="4"/>
  <c r="AE76" i="4"/>
  <c r="AE90" i="4"/>
  <c r="AE13" i="4"/>
  <c r="AE109" i="4"/>
  <c r="AE333" i="4"/>
  <c r="AE341" i="4"/>
  <c r="AE189" i="4"/>
  <c r="AE36" i="4"/>
  <c r="AE165" i="4"/>
  <c r="AE60" i="4"/>
  <c r="AE51" i="4"/>
  <c r="AE316" i="4"/>
  <c r="AE308" i="4"/>
  <c r="AE86" i="4"/>
  <c r="AE161" i="4"/>
  <c r="AE372" i="4"/>
  <c r="AE253" i="4"/>
  <c r="AE162" i="4"/>
  <c r="AE342" i="4"/>
  <c r="AE190" i="4"/>
  <c r="AE59" i="4"/>
  <c r="AE53" i="4"/>
  <c r="AE291" i="4"/>
  <c r="AE188" i="4"/>
  <c r="AE47" i="4"/>
  <c r="AE226" i="4"/>
  <c r="AE65" i="4"/>
  <c r="AE231" i="4"/>
  <c r="AE321" i="4"/>
  <c r="AE336" i="4"/>
  <c r="AE328" i="4"/>
  <c r="AE317" i="4"/>
  <c r="AE252" i="4"/>
  <c r="AE114" i="4"/>
  <c r="AE126" i="4"/>
  <c r="AE221" i="4"/>
  <c r="AE182" i="4"/>
  <c r="AE43" i="4"/>
  <c r="AE280" i="4"/>
  <c r="AE270" i="4"/>
  <c r="AE63" i="4"/>
  <c r="AE258" i="4"/>
  <c r="AE24" i="4"/>
  <c r="AE208" i="4"/>
  <c r="AE273" i="4"/>
  <c r="AE250" i="4"/>
  <c r="AE307" i="4"/>
  <c r="AE228" i="4"/>
  <c r="AE64" i="4"/>
  <c r="AE143" i="4"/>
  <c r="AE113" i="4"/>
  <c r="AE107" i="4"/>
  <c r="AE233" i="4"/>
  <c r="AE327" i="4"/>
  <c r="AE141" i="4"/>
  <c r="AE209" i="4"/>
  <c r="AE75" i="4"/>
  <c r="AE84" i="4"/>
  <c r="AE232" i="4"/>
  <c r="AE125" i="4"/>
  <c r="AE263" i="4"/>
  <c r="AE124" i="4"/>
  <c r="AE236" i="4"/>
  <c r="AE134" i="4"/>
  <c r="AE20" i="4"/>
  <c r="AE296" i="4"/>
  <c r="AE35" i="4"/>
  <c r="AE83" i="4"/>
  <c r="AE79" i="4"/>
  <c r="AE94" i="4"/>
  <c r="AE68" i="4"/>
  <c r="AE180" i="4"/>
  <c r="AE105" i="4"/>
  <c r="AE244" i="4"/>
  <c r="AE151" i="4"/>
  <c r="AE346" i="4"/>
  <c r="AE311" i="4"/>
  <c r="AE167" i="4"/>
  <c r="AE18" i="4"/>
  <c r="AE364" i="4"/>
  <c r="AE312" i="4"/>
  <c r="AE324" i="4"/>
  <c r="AE359" i="4"/>
  <c r="AE137" i="4"/>
  <c r="AE260" i="4"/>
  <c r="AE89" i="4"/>
  <c r="AE34" i="4"/>
  <c r="AE278" i="4"/>
  <c r="AE44" i="4"/>
  <c r="AE183" i="4"/>
  <c r="AE67" i="4"/>
  <c r="AE42" i="4"/>
  <c r="AE129" i="4"/>
  <c r="AP44" i="4"/>
  <c r="AQ44" i="4"/>
  <c r="AR44" i="4"/>
  <c r="AS44" i="4"/>
  <c r="AT44" i="4"/>
  <c r="AU44" i="4"/>
  <c r="AV44" i="4"/>
  <c r="AP303" i="4"/>
  <c r="AQ303" i="4"/>
  <c r="AR303" i="4"/>
  <c r="AS303" i="4"/>
  <c r="AT303" i="4"/>
  <c r="AU303" i="4"/>
  <c r="AV303" i="4"/>
  <c r="AP289" i="4"/>
  <c r="AQ289" i="4"/>
  <c r="AR289" i="4"/>
  <c r="AS289" i="4"/>
  <c r="AT289" i="4"/>
  <c r="AU289" i="4"/>
  <c r="AV289" i="4"/>
  <c r="AP169" i="4"/>
  <c r="AQ169" i="4"/>
  <c r="AR169" i="4"/>
  <c r="AS169" i="4"/>
  <c r="AT169" i="4"/>
  <c r="AU169" i="4"/>
  <c r="AV169" i="4"/>
  <c r="AP228" i="4"/>
  <c r="AQ228" i="4"/>
  <c r="AR228" i="4"/>
  <c r="AS228" i="4"/>
  <c r="AT228" i="4"/>
  <c r="AU228" i="4"/>
  <c r="AV228" i="4"/>
  <c r="AP181" i="4"/>
  <c r="AQ181" i="4"/>
  <c r="AR181" i="4"/>
  <c r="AS181" i="4"/>
  <c r="AT181" i="4"/>
  <c r="AU181" i="4"/>
  <c r="AV181" i="4"/>
  <c r="AP158" i="4"/>
  <c r="AQ158" i="4"/>
  <c r="AR158" i="4"/>
  <c r="AS158" i="4"/>
  <c r="AT158" i="4"/>
  <c r="AU158" i="4"/>
  <c r="AV158" i="4"/>
  <c r="AP71" i="4"/>
  <c r="AQ71" i="4"/>
  <c r="AR71" i="4"/>
  <c r="AS71" i="4"/>
  <c r="AT71" i="4"/>
  <c r="AU71" i="4"/>
  <c r="AV71" i="4"/>
  <c r="AP67" i="4"/>
  <c r="AQ67" i="4"/>
  <c r="AR67" i="4"/>
  <c r="AS67" i="4"/>
  <c r="AT67" i="4"/>
  <c r="AU67" i="4"/>
  <c r="AV67" i="4"/>
  <c r="AP42" i="4"/>
  <c r="AQ42" i="4"/>
  <c r="AR42" i="4"/>
  <c r="AS42" i="4"/>
  <c r="AT42" i="4"/>
  <c r="AU42" i="4"/>
  <c r="AV42" i="4"/>
  <c r="AP373" i="4"/>
  <c r="AQ373" i="4"/>
  <c r="AR373" i="4"/>
  <c r="AS373" i="4"/>
  <c r="AT373" i="4"/>
  <c r="AU373" i="4"/>
  <c r="AV373" i="4"/>
  <c r="AP351" i="4"/>
  <c r="AQ351" i="4"/>
  <c r="AR351" i="4"/>
  <c r="AS351" i="4"/>
  <c r="AT351" i="4"/>
  <c r="AU351" i="4"/>
  <c r="AV351" i="4"/>
  <c r="AP215" i="4"/>
  <c r="AQ215" i="4"/>
  <c r="AR215" i="4"/>
  <c r="AS215" i="4"/>
  <c r="AT215" i="4"/>
  <c r="AU215" i="4"/>
  <c r="AV215" i="4"/>
  <c r="AP218" i="4"/>
  <c r="AQ218" i="4"/>
  <c r="AR218" i="4"/>
  <c r="AS218" i="4"/>
  <c r="AT218" i="4"/>
  <c r="AU218" i="4"/>
  <c r="AV218" i="4"/>
  <c r="AP175" i="4"/>
  <c r="AQ175" i="4"/>
  <c r="AR175" i="4"/>
  <c r="AS175" i="4"/>
  <c r="AT175" i="4"/>
  <c r="AU175" i="4"/>
  <c r="AV175" i="4"/>
  <c r="AP238" i="4"/>
  <c r="AQ238" i="4"/>
  <c r="AR238" i="4"/>
  <c r="AS238" i="4"/>
  <c r="AT238" i="4"/>
  <c r="AU238" i="4"/>
  <c r="AV238" i="4"/>
  <c r="AP59" i="4"/>
  <c r="AQ59" i="4"/>
  <c r="AR59" i="4"/>
  <c r="AS59" i="4"/>
  <c r="AT59" i="4"/>
  <c r="AU59" i="4"/>
  <c r="AV59" i="4"/>
  <c r="AP131" i="4"/>
  <c r="AQ131" i="4"/>
  <c r="AR131" i="4"/>
  <c r="AS131" i="4"/>
  <c r="AT131" i="4"/>
  <c r="AU131" i="4"/>
  <c r="AV131" i="4"/>
  <c r="AP267" i="4"/>
  <c r="AQ267" i="4"/>
  <c r="AR267" i="4"/>
  <c r="AS267" i="4"/>
  <c r="AT267" i="4"/>
  <c r="AU267" i="4"/>
  <c r="AV267" i="4"/>
  <c r="AP335" i="4"/>
  <c r="AQ335" i="4"/>
  <c r="AR335" i="4"/>
  <c r="AS335" i="4"/>
  <c r="AT335" i="4"/>
  <c r="AU335" i="4"/>
  <c r="AV335" i="4"/>
  <c r="AP81" i="4"/>
  <c r="AQ81" i="4"/>
  <c r="AR81" i="4"/>
  <c r="AS81" i="4"/>
  <c r="AT81" i="4"/>
  <c r="AU81" i="4"/>
  <c r="AV81" i="4"/>
  <c r="AP214" i="4"/>
  <c r="AQ214" i="4"/>
  <c r="AR214" i="4"/>
  <c r="AS214" i="4"/>
  <c r="AT214" i="4"/>
  <c r="AU214" i="4"/>
  <c r="AV214" i="4"/>
  <c r="AP91" i="4"/>
  <c r="AQ91" i="4"/>
  <c r="AR91" i="4"/>
  <c r="AS91" i="4"/>
  <c r="AT91" i="4"/>
  <c r="AU91" i="4"/>
  <c r="AV91" i="4"/>
  <c r="AP145" i="4"/>
  <c r="AQ145" i="4"/>
  <c r="AR145" i="4"/>
  <c r="AS145" i="4"/>
  <c r="AT145" i="4"/>
  <c r="AU145" i="4"/>
  <c r="AV145" i="4"/>
  <c r="AP41" i="4"/>
  <c r="AQ41" i="4"/>
  <c r="AR41" i="4"/>
  <c r="AS41" i="4"/>
  <c r="AT41" i="4"/>
  <c r="AU41" i="4"/>
  <c r="AV41" i="4"/>
  <c r="AP85" i="4"/>
  <c r="AQ85" i="4"/>
  <c r="AR85" i="4"/>
  <c r="AS85" i="4"/>
  <c r="AT85" i="4"/>
  <c r="AU85" i="4"/>
  <c r="AV85" i="4"/>
  <c r="AP346" i="4"/>
  <c r="AQ346" i="4"/>
  <c r="AR346" i="4"/>
  <c r="AS346" i="4"/>
  <c r="AT346" i="4"/>
  <c r="AU346" i="4"/>
  <c r="AV346" i="4"/>
  <c r="AP227" i="4"/>
  <c r="AQ227" i="4"/>
  <c r="AR227" i="4"/>
  <c r="AS227" i="4"/>
  <c r="AT227" i="4"/>
  <c r="AU227" i="4"/>
  <c r="AV227" i="4"/>
  <c r="AP130" i="4"/>
  <c r="AQ130" i="4"/>
  <c r="AR130" i="4"/>
  <c r="AS130" i="4"/>
  <c r="AT130" i="4"/>
  <c r="AU130" i="4"/>
  <c r="AV130" i="4"/>
  <c r="AP120" i="4"/>
  <c r="AQ120" i="4"/>
  <c r="AR120" i="4"/>
  <c r="AS120" i="4"/>
  <c r="AT120" i="4"/>
  <c r="AU120" i="4"/>
  <c r="AV120" i="4"/>
  <c r="AP345" i="4"/>
  <c r="AQ345" i="4"/>
  <c r="AR345" i="4"/>
  <c r="AS345" i="4"/>
  <c r="AT345" i="4"/>
  <c r="AU345" i="4"/>
  <c r="AV345" i="4"/>
  <c r="AP11" i="4"/>
  <c r="AQ11" i="4"/>
  <c r="AR11" i="4"/>
  <c r="AS11" i="4"/>
  <c r="AT11" i="4"/>
  <c r="AU11" i="4"/>
  <c r="AV11" i="4"/>
  <c r="AP314" i="4"/>
  <c r="AQ314" i="4"/>
  <c r="AR314" i="4"/>
  <c r="AS314" i="4"/>
  <c r="AT314" i="4"/>
  <c r="AU314" i="4"/>
  <c r="AV314" i="4"/>
  <c r="AP287" i="4"/>
  <c r="AQ287" i="4"/>
  <c r="AR287" i="4"/>
  <c r="AS287" i="4"/>
  <c r="AT287" i="4"/>
  <c r="AU287" i="4"/>
  <c r="AV287" i="4"/>
  <c r="AP123" i="4"/>
  <c r="AQ123" i="4"/>
  <c r="AR123" i="4"/>
  <c r="AS123" i="4"/>
  <c r="AT123" i="4"/>
  <c r="AU123" i="4"/>
  <c r="AV123" i="4"/>
  <c r="AP117" i="4"/>
  <c r="AQ117" i="4"/>
  <c r="AR117" i="4"/>
  <c r="AS117" i="4"/>
  <c r="AT117" i="4"/>
  <c r="AU117" i="4"/>
  <c r="AV117" i="4"/>
  <c r="AP191" i="4"/>
  <c r="AQ191" i="4"/>
  <c r="AR191" i="4"/>
  <c r="AS191" i="4"/>
  <c r="AT191" i="4"/>
  <c r="AU191" i="4"/>
  <c r="AV191" i="4"/>
  <c r="AP144" i="4"/>
  <c r="AQ144" i="4"/>
  <c r="AR144" i="4"/>
  <c r="AS144" i="4"/>
  <c r="AT144" i="4"/>
  <c r="AU144" i="4"/>
  <c r="AV144" i="4"/>
  <c r="AP284" i="4"/>
  <c r="AQ284" i="4"/>
  <c r="AR284" i="4"/>
  <c r="AS284" i="4"/>
  <c r="AT284" i="4"/>
  <c r="AU284" i="4"/>
  <c r="AV284" i="4"/>
  <c r="AP220" i="4"/>
  <c r="AQ220" i="4"/>
  <c r="AR220" i="4"/>
  <c r="AS220" i="4"/>
  <c r="AT220" i="4"/>
  <c r="AU220" i="4"/>
  <c r="AV220" i="4"/>
  <c r="AP177" i="4"/>
  <c r="AQ177" i="4"/>
  <c r="AR177" i="4"/>
  <c r="AS177" i="4"/>
  <c r="AT177" i="4"/>
  <c r="AU177" i="4"/>
  <c r="AV177" i="4"/>
  <c r="AP248" i="4"/>
  <c r="AQ248" i="4"/>
  <c r="AR248" i="4"/>
  <c r="AS248" i="4"/>
  <c r="AT248" i="4"/>
  <c r="AU248" i="4"/>
  <c r="AV248" i="4"/>
  <c r="AP224" i="4"/>
  <c r="AQ224" i="4"/>
  <c r="AR224" i="4"/>
  <c r="AS224" i="4"/>
  <c r="AT224" i="4"/>
  <c r="AU224" i="4"/>
  <c r="AV224" i="4"/>
  <c r="AP14" i="4"/>
  <c r="AQ14" i="4"/>
  <c r="AR14" i="4"/>
  <c r="AS14" i="4"/>
  <c r="AT14" i="4"/>
  <c r="AU14" i="4"/>
  <c r="AV14" i="4"/>
  <c r="AP30" i="4"/>
  <c r="AQ30" i="4"/>
  <c r="AR30" i="4"/>
  <c r="AS30" i="4"/>
  <c r="AT30" i="4"/>
  <c r="AU30" i="4"/>
  <c r="AV30" i="4"/>
  <c r="AP132" i="4"/>
  <c r="AQ132" i="4"/>
  <c r="AR132" i="4"/>
  <c r="AS132" i="4"/>
  <c r="AT132" i="4"/>
  <c r="AU132" i="4"/>
  <c r="AV132" i="4"/>
  <c r="AP274" i="4"/>
  <c r="AQ274" i="4"/>
  <c r="AR274" i="4"/>
  <c r="AS274" i="4"/>
  <c r="AT274" i="4"/>
  <c r="AU274" i="4"/>
  <c r="AV274" i="4"/>
  <c r="AP207" i="4"/>
  <c r="AQ207" i="4"/>
  <c r="AR207" i="4"/>
  <c r="AS207" i="4"/>
  <c r="AT207" i="4"/>
  <c r="AU207" i="4"/>
  <c r="AV207" i="4"/>
  <c r="AP8" i="4"/>
  <c r="AQ8" i="4"/>
  <c r="AR8" i="4"/>
  <c r="AS8" i="4"/>
  <c r="AT8" i="4"/>
  <c r="AU8" i="4"/>
  <c r="AV8" i="4"/>
  <c r="AP192" i="4"/>
  <c r="AQ192" i="4"/>
  <c r="AR192" i="4"/>
  <c r="AS192" i="4"/>
  <c r="AT192" i="4"/>
  <c r="AU192" i="4"/>
  <c r="AV192" i="4"/>
  <c r="AP199" i="4"/>
  <c r="AQ199" i="4"/>
  <c r="AR199" i="4"/>
  <c r="AS199" i="4"/>
  <c r="AT199" i="4"/>
  <c r="AU199" i="4"/>
  <c r="AV199" i="4"/>
  <c r="AP99" i="4"/>
  <c r="AQ99" i="4"/>
  <c r="AR99" i="4"/>
  <c r="AS99" i="4"/>
  <c r="AT99" i="4"/>
  <c r="AU99" i="4"/>
  <c r="AV99" i="4"/>
  <c r="AP128" i="4"/>
  <c r="AQ128" i="4"/>
  <c r="AR128" i="4"/>
  <c r="AS128" i="4"/>
  <c r="AT128" i="4"/>
  <c r="AU128" i="4"/>
  <c r="AV128" i="4"/>
  <c r="AP26" i="4"/>
  <c r="AQ26" i="4"/>
  <c r="AR26" i="4"/>
  <c r="AS26" i="4"/>
  <c r="AT26" i="4"/>
  <c r="AU26" i="4"/>
  <c r="AV26" i="4"/>
  <c r="AP288" i="4"/>
  <c r="AQ288" i="4"/>
  <c r="AR288" i="4"/>
  <c r="AS288" i="4"/>
  <c r="AT288" i="4"/>
  <c r="AU288" i="4"/>
  <c r="AV288" i="4"/>
  <c r="AP246" i="4"/>
  <c r="AQ246" i="4"/>
  <c r="AR246" i="4"/>
  <c r="AS246" i="4"/>
  <c r="AT246" i="4"/>
  <c r="AU246" i="4"/>
  <c r="AV246" i="4"/>
  <c r="AP212" i="4"/>
  <c r="AQ212" i="4"/>
  <c r="AR212" i="4"/>
  <c r="AS212" i="4"/>
  <c r="AT212" i="4"/>
  <c r="AU212" i="4"/>
  <c r="AV212" i="4"/>
  <c r="AP176" i="4"/>
  <c r="AQ176" i="4"/>
  <c r="AR176" i="4"/>
  <c r="AS176" i="4"/>
  <c r="AT176" i="4"/>
  <c r="AU176" i="4"/>
  <c r="AV176" i="4"/>
  <c r="AP304" i="4"/>
  <c r="AQ304" i="4"/>
  <c r="AR304" i="4"/>
  <c r="AS304" i="4"/>
  <c r="AT304" i="4"/>
  <c r="AU304" i="4"/>
  <c r="AV304" i="4"/>
  <c r="AP237" i="4"/>
  <c r="AQ237" i="4"/>
  <c r="AR237" i="4"/>
  <c r="AS237" i="4"/>
  <c r="AT237" i="4"/>
  <c r="AU237" i="4"/>
  <c r="AV237" i="4"/>
  <c r="AP305" i="4"/>
  <c r="AQ305" i="4"/>
  <c r="AR305" i="4"/>
  <c r="AS305" i="4"/>
  <c r="AT305" i="4"/>
  <c r="AU305" i="4"/>
  <c r="AV305" i="4"/>
  <c r="AP37" i="4"/>
  <c r="AQ37" i="4"/>
  <c r="AR37" i="4"/>
  <c r="AS37" i="4"/>
  <c r="AT37" i="4"/>
  <c r="AU37" i="4"/>
  <c r="AV37" i="4"/>
  <c r="AP103" i="4"/>
  <c r="AQ103" i="4"/>
  <c r="AR103" i="4"/>
  <c r="AS103" i="4"/>
  <c r="AT103" i="4"/>
  <c r="AU103" i="4"/>
  <c r="AV103" i="4"/>
  <c r="AP75" i="4"/>
  <c r="AQ75" i="4"/>
  <c r="AR75" i="4"/>
  <c r="AS75" i="4"/>
  <c r="AT75" i="4"/>
  <c r="AU75" i="4"/>
  <c r="AV75" i="4"/>
  <c r="AP173" i="4"/>
  <c r="AQ173" i="4"/>
  <c r="AR173" i="4"/>
  <c r="AS173" i="4"/>
  <c r="AT173" i="4"/>
  <c r="AU173" i="4"/>
  <c r="AV173" i="4"/>
  <c r="AP76" i="4"/>
  <c r="AQ76" i="4"/>
  <c r="AR76" i="4"/>
  <c r="AS76" i="4"/>
  <c r="AT76" i="4"/>
  <c r="AU76" i="4"/>
  <c r="AV76" i="4"/>
  <c r="AP143" i="4"/>
  <c r="AQ143" i="4"/>
  <c r="AR143" i="4"/>
  <c r="AS143" i="4"/>
  <c r="AT143" i="4"/>
  <c r="AU143" i="4"/>
  <c r="AV143" i="4"/>
  <c r="AP139" i="4"/>
  <c r="AQ139" i="4"/>
  <c r="AR139" i="4"/>
  <c r="AS139" i="4"/>
  <c r="AT139" i="4"/>
  <c r="AU139" i="4"/>
  <c r="AV139" i="4"/>
  <c r="AP5" i="4"/>
  <c r="AQ5" i="4"/>
  <c r="AR5" i="4"/>
  <c r="AS5" i="4"/>
  <c r="AT5" i="4"/>
  <c r="AU5" i="4"/>
  <c r="AV5" i="4"/>
  <c r="AP7" i="4"/>
  <c r="AQ7" i="4"/>
  <c r="AR7" i="4"/>
  <c r="AS7" i="4"/>
  <c r="AT7" i="4"/>
  <c r="AU7" i="4"/>
  <c r="AV7" i="4"/>
  <c r="AP254" i="4"/>
  <c r="AQ254" i="4"/>
  <c r="AR254" i="4"/>
  <c r="AS254" i="4"/>
  <c r="AT254" i="4"/>
  <c r="AU254" i="4"/>
  <c r="AV254" i="4"/>
  <c r="AP54" i="4"/>
  <c r="AQ54" i="4"/>
  <c r="AR54" i="4"/>
  <c r="AS54" i="4"/>
  <c r="AT54" i="4"/>
  <c r="AU54" i="4"/>
  <c r="AV54" i="4"/>
  <c r="AP291" i="4"/>
  <c r="AQ291" i="4"/>
  <c r="AR291" i="4"/>
  <c r="AS291" i="4"/>
  <c r="AT291" i="4"/>
  <c r="AU291" i="4"/>
  <c r="AV291" i="4"/>
  <c r="AP201" i="4"/>
  <c r="AQ201" i="4"/>
  <c r="AR201" i="4"/>
  <c r="AS201" i="4"/>
  <c r="AT201" i="4"/>
  <c r="AU201" i="4"/>
  <c r="AV201" i="4"/>
  <c r="AP101" i="4"/>
  <c r="AQ101" i="4"/>
  <c r="AR101" i="4"/>
  <c r="AS101" i="4"/>
  <c r="AT101" i="4"/>
  <c r="AU101" i="4"/>
  <c r="AV101" i="4"/>
  <c r="AP129" i="4"/>
  <c r="AQ129" i="4"/>
  <c r="AR129" i="4"/>
  <c r="AS129" i="4"/>
  <c r="AT129" i="4"/>
  <c r="AU129" i="4"/>
  <c r="AV129" i="4"/>
  <c r="AP321" i="4"/>
  <c r="AQ321" i="4"/>
  <c r="AR321" i="4"/>
  <c r="AS321" i="4"/>
  <c r="AT321" i="4"/>
  <c r="AU321" i="4"/>
  <c r="AV321" i="4"/>
  <c r="AP43" i="4"/>
  <c r="AQ43" i="4"/>
  <c r="AR43" i="4"/>
  <c r="AS43" i="4"/>
  <c r="AT43" i="4"/>
  <c r="AU43" i="4"/>
  <c r="AV43" i="4"/>
  <c r="AP352" i="4"/>
  <c r="AQ352" i="4"/>
  <c r="AR352" i="4"/>
  <c r="AS352" i="4"/>
  <c r="AT352" i="4"/>
  <c r="AU352" i="4"/>
  <c r="AV352" i="4"/>
  <c r="AP48" i="4"/>
  <c r="AQ48" i="4"/>
  <c r="AR48" i="4"/>
  <c r="AS48" i="4"/>
  <c r="AT48" i="4"/>
  <c r="AU48" i="4"/>
  <c r="AV48" i="4"/>
  <c r="AP50" i="4"/>
  <c r="AQ50" i="4"/>
  <c r="AR50" i="4"/>
  <c r="AS50" i="4"/>
  <c r="AT50" i="4"/>
  <c r="AU50" i="4"/>
  <c r="AV50" i="4"/>
  <c r="AP100" i="4"/>
  <c r="AQ100" i="4"/>
  <c r="AR100" i="4"/>
  <c r="AS100" i="4"/>
  <c r="AT100" i="4"/>
  <c r="AU100" i="4"/>
  <c r="AV100" i="4"/>
  <c r="AP295" i="4"/>
  <c r="AQ295" i="4"/>
  <c r="AR295" i="4"/>
  <c r="AS295" i="4"/>
  <c r="AT295" i="4"/>
  <c r="AU295" i="4"/>
  <c r="AV295" i="4"/>
  <c r="AP216" i="4"/>
  <c r="AQ216" i="4"/>
  <c r="AR216" i="4"/>
  <c r="AS216" i="4"/>
  <c r="AT216" i="4"/>
  <c r="AU216" i="4"/>
  <c r="AV216" i="4"/>
  <c r="AP92" i="4"/>
  <c r="AQ92" i="4"/>
  <c r="AR92" i="4"/>
  <c r="AS92" i="4"/>
  <c r="AT92" i="4"/>
  <c r="AU92" i="4"/>
  <c r="AV92" i="4"/>
  <c r="AP74" i="4"/>
  <c r="AQ74" i="4"/>
  <c r="AR74" i="4"/>
  <c r="AS74" i="4"/>
  <c r="AT74" i="4"/>
  <c r="AU74" i="4"/>
  <c r="AV74" i="4"/>
  <c r="AP106" i="4"/>
  <c r="AQ106" i="4"/>
  <c r="AR106" i="4"/>
  <c r="AS106" i="4"/>
  <c r="AT106" i="4"/>
  <c r="AU106" i="4"/>
  <c r="AV106" i="4"/>
  <c r="AP166" i="4"/>
  <c r="AQ166" i="4"/>
  <c r="AR166" i="4"/>
  <c r="AS166" i="4"/>
  <c r="AT166" i="4"/>
  <c r="AU166" i="4"/>
  <c r="AV166" i="4"/>
  <c r="AP157" i="4"/>
  <c r="AQ157" i="4"/>
  <c r="AR157" i="4"/>
  <c r="AS157" i="4"/>
  <c r="AT157" i="4"/>
  <c r="AU157" i="4"/>
  <c r="AV157" i="4"/>
  <c r="AP170" i="4"/>
  <c r="AQ170" i="4"/>
  <c r="AR170" i="4"/>
  <c r="AS170" i="4"/>
  <c r="AT170" i="4"/>
  <c r="AU170" i="4"/>
  <c r="AV170" i="4"/>
  <c r="AP61" i="4"/>
  <c r="AQ61" i="4"/>
  <c r="AR61" i="4"/>
  <c r="AS61" i="4"/>
  <c r="AT61" i="4"/>
  <c r="AU61" i="4"/>
  <c r="AV61" i="4"/>
  <c r="AP205" i="4"/>
  <c r="AQ205" i="4"/>
  <c r="AR205" i="4"/>
  <c r="AS205" i="4"/>
  <c r="AT205" i="4"/>
  <c r="AU205" i="4"/>
  <c r="AV205" i="4"/>
  <c r="AP234" i="4"/>
  <c r="AQ234" i="4"/>
  <c r="AR234" i="4"/>
  <c r="AS234" i="4"/>
  <c r="AT234" i="4"/>
  <c r="AU234" i="4"/>
  <c r="AV234" i="4"/>
  <c r="AP141" i="4"/>
  <c r="AQ141" i="4"/>
  <c r="AR141" i="4"/>
  <c r="AS141" i="4"/>
  <c r="AT141" i="4"/>
  <c r="AU141" i="4"/>
  <c r="AV141" i="4"/>
  <c r="AP193" i="4"/>
  <c r="AQ193" i="4"/>
  <c r="AR193" i="4"/>
  <c r="AS193" i="4"/>
  <c r="AT193" i="4"/>
  <c r="AU193" i="4"/>
  <c r="AV193" i="4"/>
  <c r="AP269" i="4"/>
  <c r="AQ269" i="4"/>
  <c r="AR269" i="4"/>
  <c r="AS269" i="4"/>
  <c r="AT269" i="4"/>
  <c r="AU269" i="4"/>
  <c r="AV269" i="4"/>
  <c r="AP279" i="4"/>
  <c r="AQ279" i="4"/>
  <c r="AR279" i="4"/>
  <c r="AS279" i="4"/>
  <c r="AT279" i="4"/>
  <c r="AU279" i="4"/>
  <c r="AV279" i="4"/>
  <c r="AP46" i="4"/>
  <c r="AQ46" i="4"/>
  <c r="AR46" i="4"/>
  <c r="AS46" i="4"/>
  <c r="AT46" i="4"/>
  <c r="AU46" i="4"/>
  <c r="AV46" i="4"/>
  <c r="AP87" i="4"/>
  <c r="AQ87" i="4"/>
  <c r="AR87" i="4"/>
  <c r="AS87" i="4"/>
  <c r="AT87" i="4"/>
  <c r="AU87" i="4"/>
  <c r="AV87" i="4"/>
  <c r="AP109" i="4"/>
  <c r="AQ109" i="4"/>
  <c r="AR109" i="4"/>
  <c r="AS109" i="4"/>
  <c r="AT109" i="4"/>
  <c r="AU109" i="4"/>
  <c r="AV109" i="4"/>
  <c r="AP256" i="4"/>
  <c r="AQ256" i="4"/>
  <c r="AR256" i="4"/>
  <c r="AS256" i="4"/>
  <c r="AT256" i="4"/>
  <c r="AU256" i="4"/>
  <c r="AV256" i="4"/>
  <c r="AP355" i="4"/>
  <c r="AQ355" i="4"/>
  <c r="AR355" i="4"/>
  <c r="AS355" i="4"/>
  <c r="AT355" i="4"/>
  <c r="AU355" i="4"/>
  <c r="AV355" i="4"/>
  <c r="AP147" i="4"/>
  <c r="AQ147" i="4"/>
  <c r="AR147" i="4"/>
  <c r="AS147" i="4"/>
  <c r="AT147" i="4"/>
  <c r="AU147" i="4"/>
  <c r="AV147" i="4"/>
  <c r="AP300" i="4"/>
  <c r="AQ300" i="4"/>
  <c r="AR300" i="4"/>
  <c r="AS300" i="4"/>
  <c r="AT300" i="4"/>
  <c r="AU300" i="4"/>
  <c r="AV300" i="4"/>
  <c r="AP172" i="4"/>
  <c r="AQ172" i="4"/>
  <c r="AR172" i="4"/>
  <c r="AS172" i="4"/>
  <c r="AT172" i="4"/>
  <c r="AU172" i="4"/>
  <c r="AV172" i="4"/>
  <c r="AP104" i="4"/>
  <c r="AQ104" i="4"/>
  <c r="AR104" i="4"/>
  <c r="AS104" i="4"/>
  <c r="AT104" i="4"/>
  <c r="AU104" i="4"/>
  <c r="AV104" i="4"/>
  <c r="AP260" i="4"/>
  <c r="AQ260" i="4"/>
  <c r="AR260" i="4"/>
  <c r="AS260" i="4"/>
  <c r="AT260" i="4"/>
  <c r="AU260" i="4"/>
  <c r="AV260" i="4"/>
  <c r="AP359" i="4"/>
  <c r="AQ359" i="4"/>
  <c r="AR359" i="4"/>
  <c r="AS359" i="4"/>
  <c r="AT359" i="4"/>
  <c r="AU359" i="4"/>
  <c r="AV359" i="4"/>
  <c r="AP210" i="4"/>
  <c r="AQ210" i="4"/>
  <c r="AR210" i="4"/>
  <c r="AS210" i="4"/>
  <c r="AT210" i="4"/>
  <c r="AU210" i="4"/>
  <c r="AV210" i="4"/>
  <c r="AP235" i="4"/>
  <c r="AQ235" i="4"/>
  <c r="AR235" i="4"/>
  <c r="AS235" i="4"/>
  <c r="AT235" i="4"/>
  <c r="AU235" i="4"/>
  <c r="AV235" i="4"/>
  <c r="AP311" i="4"/>
  <c r="AQ311" i="4"/>
  <c r="AR311" i="4"/>
  <c r="AS311" i="4"/>
  <c r="AT311" i="4"/>
  <c r="AU311" i="4"/>
  <c r="AV311" i="4"/>
  <c r="AP203" i="4"/>
  <c r="AQ203" i="4"/>
  <c r="AR203" i="4"/>
  <c r="AS203" i="4"/>
  <c r="AT203" i="4"/>
  <c r="AU203" i="4"/>
  <c r="AV203" i="4"/>
  <c r="AP57" i="4"/>
  <c r="AQ57" i="4"/>
  <c r="AR57" i="4"/>
  <c r="AS57" i="4"/>
  <c r="AT57" i="4"/>
  <c r="AU57" i="4"/>
  <c r="AV57" i="4"/>
  <c r="AP370" i="4"/>
  <c r="AQ370" i="4"/>
  <c r="AR370" i="4"/>
  <c r="AS370" i="4"/>
  <c r="AT370" i="4"/>
  <c r="AU370" i="4"/>
  <c r="AV370" i="4"/>
  <c r="AP35" i="4"/>
  <c r="AQ35" i="4"/>
  <c r="AR35" i="4"/>
  <c r="AS35" i="4"/>
  <c r="AT35" i="4"/>
  <c r="AU35" i="4"/>
  <c r="AV35" i="4"/>
  <c r="AP342" i="4"/>
  <c r="AQ342" i="4"/>
  <c r="AR342" i="4"/>
  <c r="AS342" i="4"/>
  <c r="AT342" i="4"/>
  <c r="AU342" i="4"/>
  <c r="AV342" i="4"/>
  <c r="AP312" i="4"/>
  <c r="AQ312" i="4"/>
  <c r="AR312" i="4"/>
  <c r="AS312" i="4"/>
  <c r="AT312" i="4"/>
  <c r="AU312" i="4"/>
  <c r="AV312" i="4"/>
  <c r="AP294" i="4"/>
  <c r="AQ294" i="4"/>
  <c r="AR294" i="4"/>
  <c r="AS294" i="4"/>
  <c r="AT294" i="4"/>
  <c r="AU294" i="4"/>
  <c r="AV294" i="4"/>
  <c r="AP2" i="4"/>
  <c r="AQ2" i="4"/>
  <c r="AR2" i="4"/>
  <c r="AS2" i="4"/>
  <c r="AT2" i="4"/>
  <c r="AU2" i="4"/>
  <c r="AV2" i="4"/>
  <c r="AP21" i="4"/>
  <c r="AQ21" i="4"/>
  <c r="AR21" i="4"/>
  <c r="AS21" i="4"/>
  <c r="AT21" i="4"/>
  <c r="AU21" i="4"/>
  <c r="AV21" i="4"/>
  <c r="AP315" i="4"/>
  <c r="AQ315" i="4"/>
  <c r="AR315" i="4"/>
  <c r="AS315" i="4"/>
  <c r="AT315" i="4"/>
  <c r="AU315" i="4"/>
  <c r="AV315" i="4"/>
  <c r="AP331" i="4"/>
  <c r="AQ331" i="4"/>
  <c r="AR331" i="4"/>
  <c r="AS331" i="4"/>
  <c r="AT331" i="4"/>
  <c r="AU331" i="4"/>
  <c r="AV331" i="4"/>
  <c r="AP247" i="4"/>
  <c r="AQ247" i="4"/>
  <c r="AR247" i="4"/>
  <c r="AS247" i="4"/>
  <c r="AT247" i="4"/>
  <c r="AU247" i="4"/>
  <c r="AV247" i="4"/>
  <c r="AP206" i="4"/>
  <c r="AQ206" i="4"/>
  <c r="AR206" i="4"/>
  <c r="AS206" i="4"/>
  <c r="AT206" i="4"/>
  <c r="AU206" i="4"/>
  <c r="AV206" i="4"/>
  <c r="AP122" i="4"/>
  <c r="AQ122" i="4"/>
  <c r="AR122" i="4"/>
  <c r="AS122" i="4"/>
  <c r="AT122" i="4"/>
  <c r="AU122" i="4"/>
  <c r="AV122" i="4"/>
  <c r="AP49" i="4"/>
  <c r="AQ49" i="4"/>
  <c r="AR49" i="4"/>
  <c r="AS49" i="4"/>
  <c r="AT49" i="4"/>
  <c r="AU49" i="4"/>
  <c r="AV49" i="4"/>
  <c r="AP239" i="4"/>
  <c r="AQ239" i="4"/>
  <c r="AR239" i="4"/>
  <c r="AS239" i="4"/>
  <c r="AT239" i="4"/>
  <c r="AU239" i="4"/>
  <c r="AV239" i="4"/>
  <c r="AP62" i="4"/>
  <c r="AQ62" i="4"/>
  <c r="AR62" i="4"/>
  <c r="AS62" i="4"/>
  <c r="AT62" i="4"/>
  <c r="AU62" i="4"/>
  <c r="AV62" i="4"/>
  <c r="AP348" i="4"/>
  <c r="AQ348" i="4"/>
  <c r="AR348" i="4"/>
  <c r="AS348" i="4"/>
  <c r="AT348" i="4"/>
  <c r="AU348" i="4"/>
  <c r="AV348" i="4"/>
  <c r="AP40" i="4"/>
  <c r="AQ40" i="4"/>
  <c r="AR40" i="4"/>
  <c r="AS40" i="4"/>
  <c r="AT40" i="4"/>
  <c r="AU40" i="4"/>
  <c r="AV40" i="4"/>
  <c r="AP310" i="4"/>
  <c r="AQ310" i="4"/>
  <c r="AR310" i="4"/>
  <c r="AS310" i="4"/>
  <c r="AT310" i="4"/>
  <c r="AU310" i="4"/>
  <c r="AV310" i="4"/>
  <c r="AP102" i="4"/>
  <c r="AQ102" i="4"/>
  <c r="AR102" i="4"/>
  <c r="AS102" i="4"/>
  <c r="AT102" i="4"/>
  <c r="AU102" i="4"/>
  <c r="AV102" i="4"/>
  <c r="AP282" i="4"/>
  <c r="AQ282" i="4"/>
  <c r="AR282" i="4"/>
  <c r="AS282" i="4"/>
  <c r="AT282" i="4"/>
  <c r="AU282" i="4"/>
  <c r="AV282" i="4"/>
  <c r="AP340" i="4"/>
  <c r="AQ340" i="4"/>
  <c r="AR340" i="4"/>
  <c r="AS340" i="4"/>
  <c r="AT340" i="4"/>
  <c r="AU340" i="4"/>
  <c r="AV340" i="4"/>
  <c r="AP299" i="4"/>
  <c r="AQ299" i="4"/>
  <c r="AR299" i="4"/>
  <c r="AS299" i="4"/>
  <c r="AT299" i="4"/>
  <c r="AU299" i="4"/>
  <c r="AV299" i="4"/>
  <c r="AP302" i="4"/>
  <c r="AQ302" i="4"/>
  <c r="AR302" i="4"/>
  <c r="AS302" i="4"/>
  <c r="AT302" i="4"/>
  <c r="AU302" i="4"/>
  <c r="AV302" i="4"/>
  <c r="AP146" i="4"/>
  <c r="AQ146" i="4"/>
  <c r="AR146" i="4"/>
  <c r="AS146" i="4"/>
  <c r="AT146" i="4"/>
  <c r="AU146" i="4"/>
  <c r="AV146" i="4"/>
  <c r="AP225" i="4"/>
  <c r="AQ225" i="4"/>
  <c r="AR225" i="4"/>
  <c r="AS225" i="4"/>
  <c r="AT225" i="4"/>
  <c r="AU225" i="4"/>
  <c r="AV225" i="4"/>
  <c r="AP255" i="4"/>
  <c r="AQ255" i="4"/>
  <c r="AR255" i="4"/>
  <c r="AS255" i="4"/>
  <c r="AT255" i="4"/>
  <c r="AU255" i="4"/>
  <c r="AV255" i="4"/>
  <c r="AP148" i="4"/>
  <c r="AQ148" i="4"/>
  <c r="AR148" i="4"/>
  <c r="AS148" i="4"/>
  <c r="AT148" i="4"/>
  <c r="AU148" i="4"/>
  <c r="AV148" i="4"/>
  <c r="AP95" i="4"/>
  <c r="AQ95" i="4"/>
  <c r="AR95" i="4"/>
  <c r="AS95" i="4"/>
  <c r="AT95" i="4"/>
  <c r="AU95" i="4"/>
  <c r="AV95" i="4"/>
  <c r="AP110" i="4"/>
  <c r="AQ110" i="4"/>
  <c r="AR110" i="4"/>
  <c r="AS110" i="4"/>
  <c r="AT110" i="4"/>
  <c r="AU110" i="4"/>
  <c r="AV110" i="4"/>
  <c r="AP154" i="4"/>
  <c r="AQ154" i="4"/>
  <c r="AR154" i="4"/>
  <c r="AS154" i="4"/>
  <c r="AT154" i="4"/>
  <c r="AU154" i="4"/>
  <c r="AV154" i="4"/>
  <c r="AP190" i="4"/>
  <c r="AQ190" i="4"/>
  <c r="AR190" i="4"/>
  <c r="AS190" i="4"/>
  <c r="AT190" i="4"/>
  <c r="AU190" i="4"/>
  <c r="AV190" i="4"/>
  <c r="AP263" i="4"/>
  <c r="AQ263" i="4"/>
  <c r="AR263" i="4"/>
  <c r="AS263" i="4"/>
  <c r="AT263" i="4"/>
  <c r="AU263" i="4"/>
  <c r="AV263" i="4"/>
  <c r="AP135" i="4"/>
  <c r="AQ135" i="4"/>
  <c r="AR135" i="4"/>
  <c r="AS135" i="4"/>
  <c r="AT135" i="4"/>
  <c r="AU135" i="4"/>
  <c r="AV135" i="4"/>
  <c r="AP152" i="4"/>
  <c r="AQ152" i="4"/>
  <c r="AR152" i="4"/>
  <c r="AS152" i="4"/>
  <c r="AT152" i="4"/>
  <c r="AU152" i="4"/>
  <c r="AV152" i="4"/>
  <c r="AP165" i="4"/>
  <c r="AQ165" i="4"/>
  <c r="AR165" i="4"/>
  <c r="AS165" i="4"/>
  <c r="AT165" i="4"/>
  <c r="AU165" i="4"/>
  <c r="AV165" i="4"/>
  <c r="AP349" i="4"/>
  <c r="AQ349" i="4"/>
  <c r="AR349" i="4"/>
  <c r="AS349" i="4"/>
  <c r="AT349" i="4"/>
  <c r="AU349" i="4"/>
  <c r="AV349" i="4"/>
  <c r="AP33" i="4"/>
  <c r="AQ33" i="4"/>
  <c r="AR33" i="4"/>
  <c r="AS33" i="4"/>
  <c r="AT33" i="4"/>
  <c r="AU33" i="4"/>
  <c r="AV33" i="4"/>
  <c r="AP344" i="4"/>
  <c r="AQ344" i="4"/>
  <c r="AR344" i="4"/>
  <c r="AS344" i="4"/>
  <c r="AT344" i="4"/>
  <c r="AU344" i="4"/>
  <c r="AV344" i="4"/>
  <c r="AP265" i="4"/>
  <c r="AQ265" i="4"/>
  <c r="AR265" i="4"/>
  <c r="AS265" i="4"/>
  <c r="AT265" i="4"/>
  <c r="AU265" i="4"/>
  <c r="AV265" i="4"/>
  <c r="AP273" i="4"/>
  <c r="AQ273" i="4"/>
  <c r="AR273" i="4"/>
  <c r="AS273" i="4"/>
  <c r="AT273" i="4"/>
  <c r="AU273" i="4"/>
  <c r="AV273" i="4"/>
  <c r="AP97" i="4"/>
  <c r="AQ97" i="4"/>
  <c r="AR97" i="4"/>
  <c r="AS97" i="4"/>
  <c r="AT97" i="4"/>
  <c r="AU97" i="4"/>
  <c r="AV97" i="4"/>
  <c r="AP326" i="4"/>
  <c r="AQ326" i="4"/>
  <c r="AR326" i="4"/>
  <c r="AS326" i="4"/>
  <c r="AT326" i="4"/>
  <c r="AU326" i="4"/>
  <c r="AV326" i="4"/>
  <c r="AP252" i="4"/>
  <c r="AQ252" i="4"/>
  <c r="AR252" i="4"/>
  <c r="AS252" i="4"/>
  <c r="AT252" i="4"/>
  <c r="AU252" i="4"/>
  <c r="AV252" i="4"/>
  <c r="AP368" i="4"/>
  <c r="AQ368" i="4"/>
  <c r="AR368" i="4"/>
  <c r="AS368" i="4"/>
  <c r="AT368" i="4"/>
  <c r="AU368" i="4"/>
  <c r="AV368" i="4"/>
  <c r="AP52" i="4"/>
  <c r="AQ52" i="4"/>
  <c r="AR52" i="4"/>
  <c r="AS52" i="4"/>
  <c r="AT52" i="4"/>
  <c r="AU52" i="4"/>
  <c r="AV52" i="4"/>
  <c r="AP350" i="4"/>
  <c r="AQ350" i="4"/>
  <c r="AR350" i="4"/>
  <c r="AS350" i="4"/>
  <c r="AT350" i="4"/>
  <c r="AU350" i="4"/>
  <c r="AV350" i="4"/>
  <c r="AP16" i="4"/>
  <c r="AQ16" i="4"/>
  <c r="AR16" i="4"/>
  <c r="AS16" i="4"/>
  <c r="AT16" i="4"/>
  <c r="AU16" i="4"/>
  <c r="AV16" i="4"/>
  <c r="AP185" i="4"/>
  <c r="AQ185" i="4"/>
  <c r="AR185" i="4"/>
  <c r="AS185" i="4"/>
  <c r="AT185" i="4"/>
  <c r="AU185" i="4"/>
  <c r="AV185" i="4"/>
  <c r="AP338" i="4"/>
  <c r="AQ338" i="4"/>
  <c r="AR338" i="4"/>
  <c r="AS338" i="4"/>
  <c r="AT338" i="4"/>
  <c r="AU338" i="4"/>
  <c r="AV338" i="4"/>
  <c r="AP19" i="4"/>
  <c r="AQ19" i="4"/>
  <c r="AR19" i="4"/>
  <c r="AS19" i="4"/>
  <c r="AT19" i="4"/>
  <c r="AU19" i="4"/>
  <c r="AV19" i="4"/>
  <c r="AP226" i="4"/>
  <c r="AQ226" i="4"/>
  <c r="AR226" i="4"/>
  <c r="AS226" i="4"/>
  <c r="AT226" i="4"/>
  <c r="AU226" i="4"/>
  <c r="AV226" i="4"/>
  <c r="AP281" i="4"/>
  <c r="AQ281" i="4"/>
  <c r="AR281" i="4"/>
  <c r="AS281" i="4"/>
  <c r="AT281" i="4"/>
  <c r="AU281" i="4"/>
  <c r="AV281" i="4"/>
  <c r="AP268" i="4"/>
  <c r="AQ268" i="4"/>
  <c r="AR268" i="4"/>
  <c r="AS268" i="4"/>
  <c r="AT268" i="4"/>
  <c r="AU268" i="4"/>
  <c r="AV268" i="4"/>
  <c r="AP70" i="4"/>
  <c r="AQ70" i="4"/>
  <c r="AR70" i="4"/>
  <c r="AS70" i="4"/>
  <c r="AT70" i="4"/>
  <c r="AU70" i="4"/>
  <c r="AV70" i="4"/>
  <c r="AP319" i="4"/>
  <c r="AQ319" i="4"/>
  <c r="AR319" i="4"/>
  <c r="AS319" i="4"/>
  <c r="AT319" i="4"/>
  <c r="AU319" i="4"/>
  <c r="AV319" i="4"/>
  <c r="AP118" i="4"/>
  <c r="AQ118" i="4"/>
  <c r="AR118" i="4"/>
  <c r="AS118" i="4"/>
  <c r="AT118" i="4"/>
  <c r="AU118" i="4"/>
  <c r="AV118" i="4"/>
  <c r="AP6" i="4"/>
  <c r="AQ6" i="4"/>
  <c r="AR6" i="4"/>
  <c r="AS6" i="4"/>
  <c r="AT6" i="4"/>
  <c r="AU6" i="4"/>
  <c r="AV6" i="4"/>
  <c r="AP53" i="4"/>
  <c r="AQ53" i="4"/>
  <c r="AR53" i="4"/>
  <c r="AS53" i="4"/>
  <c r="AT53" i="4"/>
  <c r="AU53" i="4"/>
  <c r="AV53" i="4"/>
  <c r="AP27" i="4"/>
  <c r="AQ27" i="4"/>
  <c r="AR27" i="4"/>
  <c r="AS27" i="4"/>
  <c r="AT27" i="4"/>
  <c r="AU27" i="4"/>
  <c r="AV27" i="4"/>
  <c r="AP108" i="4"/>
  <c r="AQ108" i="4"/>
  <c r="AR108" i="4"/>
  <c r="AS108" i="4"/>
  <c r="AT108" i="4"/>
  <c r="AU108" i="4"/>
  <c r="AV108" i="4"/>
  <c r="AP32" i="4"/>
  <c r="AQ32" i="4"/>
  <c r="AR32" i="4"/>
  <c r="AS32" i="4"/>
  <c r="AT32" i="4"/>
  <c r="AU32" i="4"/>
  <c r="AV32" i="4"/>
  <c r="AP78" i="4"/>
  <c r="AQ78" i="4"/>
  <c r="AR78" i="4"/>
  <c r="AS78" i="4"/>
  <c r="AT78" i="4"/>
  <c r="AU78" i="4"/>
  <c r="AV78" i="4"/>
  <c r="AP186" i="4"/>
  <c r="AQ186" i="4"/>
  <c r="AR186" i="4"/>
  <c r="AS186" i="4"/>
  <c r="AT186" i="4"/>
  <c r="AU186" i="4"/>
  <c r="AV186" i="4"/>
  <c r="AP202" i="4"/>
  <c r="AQ202" i="4"/>
  <c r="AR202" i="4"/>
  <c r="AS202" i="4"/>
  <c r="AT202" i="4"/>
  <c r="AU202" i="4"/>
  <c r="AV202" i="4"/>
  <c r="AP333" i="4"/>
  <c r="AQ333" i="4"/>
  <c r="AR333" i="4"/>
  <c r="AS333" i="4"/>
  <c r="AT333" i="4"/>
  <c r="AU333" i="4"/>
  <c r="AV333" i="4"/>
  <c r="AP262" i="4"/>
  <c r="AQ262" i="4"/>
  <c r="AR262" i="4"/>
  <c r="AS262" i="4"/>
  <c r="AT262" i="4"/>
  <c r="AU262" i="4"/>
  <c r="AV262" i="4"/>
  <c r="AP257" i="4"/>
  <c r="AQ257" i="4"/>
  <c r="AR257" i="4"/>
  <c r="AS257" i="4"/>
  <c r="AT257" i="4"/>
  <c r="AU257" i="4"/>
  <c r="AV257" i="4"/>
  <c r="AP182" i="4"/>
  <c r="AQ182" i="4"/>
  <c r="AR182" i="4"/>
  <c r="AS182" i="4"/>
  <c r="AT182" i="4"/>
  <c r="AU182" i="4"/>
  <c r="AV182" i="4"/>
  <c r="AP39" i="4"/>
  <c r="AQ39" i="4"/>
  <c r="AR39" i="4"/>
  <c r="AS39" i="4"/>
  <c r="AT39" i="4"/>
  <c r="AU39" i="4"/>
  <c r="AV39" i="4"/>
  <c r="AP23" i="4"/>
  <c r="AQ23" i="4"/>
  <c r="AR23" i="4"/>
  <c r="AS23" i="4"/>
  <c r="AT23" i="4"/>
  <c r="AU23" i="4"/>
  <c r="AV23" i="4"/>
  <c r="AP369" i="4"/>
  <c r="AQ369" i="4"/>
  <c r="AR369" i="4"/>
  <c r="AS369" i="4"/>
  <c r="AT369" i="4"/>
  <c r="AU369" i="4"/>
  <c r="AV369" i="4"/>
  <c r="AP168" i="4"/>
  <c r="AQ168" i="4"/>
  <c r="AR168" i="4"/>
  <c r="AS168" i="4"/>
  <c r="AT168" i="4"/>
  <c r="AU168" i="4"/>
  <c r="AV168" i="4"/>
  <c r="AP63" i="4"/>
  <c r="AQ63" i="4"/>
  <c r="AR63" i="4"/>
  <c r="AS63" i="4"/>
  <c r="AT63" i="4"/>
  <c r="AU63" i="4"/>
  <c r="AV63" i="4"/>
  <c r="AP89" i="4"/>
  <c r="AQ89" i="4"/>
  <c r="AR89" i="4"/>
  <c r="AS89" i="4"/>
  <c r="AT89" i="4"/>
  <c r="AU89" i="4"/>
  <c r="AV89" i="4"/>
  <c r="AP138" i="4"/>
  <c r="AQ138" i="4"/>
  <c r="AR138" i="4"/>
  <c r="AS138" i="4"/>
  <c r="AT138" i="4"/>
  <c r="AU138" i="4"/>
  <c r="AV138" i="4"/>
  <c r="AP9" i="4"/>
  <c r="AQ9" i="4"/>
  <c r="AR9" i="4"/>
  <c r="AS9" i="4"/>
  <c r="AT9" i="4"/>
  <c r="AU9" i="4"/>
  <c r="AV9" i="4"/>
  <c r="AP171" i="4"/>
  <c r="AQ171" i="4"/>
  <c r="AR171" i="4"/>
  <c r="AS171" i="4"/>
  <c r="AT171" i="4"/>
  <c r="AU171" i="4"/>
  <c r="AV171" i="4"/>
  <c r="AP337" i="4"/>
  <c r="AQ337" i="4"/>
  <c r="AR337" i="4"/>
  <c r="AS337" i="4"/>
  <c r="AT337" i="4"/>
  <c r="AU337" i="4"/>
  <c r="AV337" i="4"/>
  <c r="AP200" i="4"/>
  <c r="AQ200" i="4"/>
  <c r="AR200" i="4"/>
  <c r="AS200" i="4"/>
  <c r="AT200" i="4"/>
  <c r="AU200" i="4"/>
  <c r="AV200" i="4"/>
  <c r="AP28" i="4"/>
  <c r="AQ28" i="4"/>
  <c r="AR28" i="4"/>
  <c r="AS28" i="4"/>
  <c r="AT28" i="4"/>
  <c r="AU28" i="4"/>
  <c r="AV28" i="4"/>
  <c r="AP24" i="4"/>
  <c r="AQ24" i="4"/>
  <c r="AR24" i="4"/>
  <c r="AS24" i="4"/>
  <c r="AT24" i="4"/>
  <c r="AU24" i="4"/>
  <c r="AV24" i="4"/>
  <c r="AP272" i="4"/>
  <c r="AQ272" i="4"/>
  <c r="AR272" i="4"/>
  <c r="AS272" i="4"/>
  <c r="AT272" i="4"/>
  <c r="AU272" i="4"/>
  <c r="AV272" i="4"/>
  <c r="AP259" i="4"/>
  <c r="AQ259" i="4"/>
  <c r="AR259" i="4"/>
  <c r="AS259" i="4"/>
  <c r="AT259" i="4"/>
  <c r="AU259" i="4"/>
  <c r="AV259" i="4"/>
  <c r="AP339" i="4"/>
  <c r="AQ339" i="4"/>
  <c r="AR339" i="4"/>
  <c r="AS339" i="4"/>
  <c r="AT339" i="4"/>
  <c r="AU339" i="4"/>
  <c r="AV339" i="4"/>
  <c r="AP280" i="4"/>
  <c r="AQ280" i="4"/>
  <c r="AR280" i="4"/>
  <c r="AS280" i="4"/>
  <c r="AT280" i="4"/>
  <c r="AU280" i="4"/>
  <c r="AV280" i="4"/>
  <c r="AP318" i="4"/>
  <c r="AQ318" i="4"/>
  <c r="AR318" i="4"/>
  <c r="AS318" i="4"/>
  <c r="AT318" i="4"/>
  <c r="AU318" i="4"/>
  <c r="AV318" i="4"/>
  <c r="AP69" i="4"/>
  <c r="AQ69" i="4"/>
  <c r="AR69" i="4"/>
  <c r="AS69" i="4"/>
  <c r="AT69" i="4"/>
  <c r="AU69" i="4"/>
  <c r="AV69" i="4"/>
  <c r="AP155" i="4"/>
  <c r="AQ155" i="4"/>
  <c r="AR155" i="4"/>
  <c r="AS155" i="4"/>
  <c r="AT155" i="4"/>
  <c r="AU155" i="4"/>
  <c r="AV155" i="4"/>
  <c r="AP96" i="4"/>
  <c r="AQ96" i="4"/>
  <c r="AR96" i="4"/>
  <c r="AS96" i="4"/>
  <c r="AT96" i="4"/>
  <c r="AU96" i="4"/>
  <c r="AV96" i="4"/>
  <c r="AP328" i="4"/>
  <c r="AQ328" i="4"/>
  <c r="AR328" i="4"/>
  <c r="AS328" i="4"/>
  <c r="AT328" i="4"/>
  <c r="AU328" i="4"/>
  <c r="AV328" i="4"/>
  <c r="AP301" i="4"/>
  <c r="AQ301" i="4"/>
  <c r="AR301" i="4"/>
  <c r="AS301" i="4"/>
  <c r="AT301" i="4"/>
  <c r="AU301" i="4"/>
  <c r="AV301" i="4"/>
  <c r="AP293" i="4"/>
  <c r="AQ293" i="4"/>
  <c r="AR293" i="4"/>
  <c r="AS293" i="4"/>
  <c r="AT293" i="4"/>
  <c r="AU293" i="4"/>
  <c r="AV293" i="4"/>
  <c r="AP198" i="4"/>
  <c r="AQ198" i="4"/>
  <c r="AR198" i="4"/>
  <c r="AS198" i="4"/>
  <c r="AT198" i="4"/>
  <c r="AU198" i="4"/>
  <c r="AV198" i="4"/>
  <c r="AP278" i="4"/>
  <c r="AQ278" i="4"/>
  <c r="AR278" i="4"/>
  <c r="AS278" i="4"/>
  <c r="AT278" i="4"/>
  <c r="AU278" i="4"/>
  <c r="AV278" i="4"/>
  <c r="AP136" i="4"/>
  <c r="AQ136" i="4"/>
  <c r="AR136" i="4"/>
  <c r="AS136" i="4"/>
  <c r="AT136" i="4"/>
  <c r="AU136" i="4"/>
  <c r="AV136" i="4"/>
  <c r="AP330" i="4"/>
  <c r="AQ330" i="4"/>
  <c r="AR330" i="4"/>
  <c r="AS330" i="4"/>
  <c r="AT330" i="4"/>
  <c r="AU330" i="4"/>
  <c r="AV330" i="4"/>
  <c r="AP297" i="4"/>
  <c r="AQ297" i="4"/>
  <c r="AR297" i="4"/>
  <c r="AS297" i="4"/>
  <c r="AT297" i="4"/>
  <c r="AU297" i="4"/>
  <c r="AV297" i="4"/>
  <c r="AP264" i="4"/>
  <c r="AQ264" i="4"/>
  <c r="AR264" i="4"/>
  <c r="AS264" i="4"/>
  <c r="AT264" i="4"/>
  <c r="AU264" i="4"/>
  <c r="AV264" i="4"/>
  <c r="AP189" i="4"/>
  <c r="AQ189" i="4"/>
  <c r="AR189" i="4"/>
  <c r="AS189" i="4"/>
  <c r="AT189" i="4"/>
  <c r="AU189" i="4"/>
  <c r="AV189" i="4"/>
  <c r="AP12" i="4"/>
  <c r="AQ12" i="4"/>
  <c r="AR12" i="4"/>
  <c r="AS12" i="4"/>
  <c r="AT12" i="4"/>
  <c r="AU12" i="4"/>
  <c r="AV12" i="4"/>
  <c r="AP18" i="4"/>
  <c r="AQ18" i="4"/>
  <c r="AR18" i="4"/>
  <c r="AS18" i="4"/>
  <c r="AT18" i="4"/>
  <c r="AU18" i="4"/>
  <c r="AV18" i="4"/>
  <c r="AP357" i="4"/>
  <c r="AQ357" i="4"/>
  <c r="AR357" i="4"/>
  <c r="AS357" i="4"/>
  <c r="AT357" i="4"/>
  <c r="AU357" i="4"/>
  <c r="AV357" i="4"/>
  <c r="AP150" i="4"/>
  <c r="AQ150" i="4"/>
  <c r="AR150" i="4"/>
  <c r="AS150" i="4"/>
  <c r="AT150" i="4"/>
  <c r="AU150" i="4"/>
  <c r="AV150" i="4"/>
  <c r="AP306" i="4"/>
  <c r="AQ306" i="4"/>
  <c r="AR306" i="4"/>
  <c r="AS306" i="4"/>
  <c r="AT306" i="4"/>
  <c r="AU306" i="4"/>
  <c r="AV306" i="4"/>
  <c r="AP161" i="4"/>
  <c r="AQ161" i="4"/>
  <c r="AR161" i="4"/>
  <c r="AS161" i="4"/>
  <c r="AT161" i="4"/>
  <c r="AU161" i="4"/>
  <c r="AV161" i="4"/>
  <c r="AP82" i="4"/>
  <c r="AQ82" i="4"/>
  <c r="AR82" i="4"/>
  <c r="AS82" i="4"/>
  <c r="AT82" i="4"/>
  <c r="AU82" i="4"/>
  <c r="AV82" i="4"/>
  <c r="AP251" i="4"/>
  <c r="AQ251" i="4"/>
  <c r="AR251" i="4"/>
  <c r="AS251" i="4"/>
  <c r="AT251" i="4"/>
  <c r="AU251" i="4"/>
  <c r="AV251" i="4"/>
  <c r="AP308" i="4"/>
  <c r="AQ308" i="4"/>
  <c r="AR308" i="4"/>
  <c r="AS308" i="4"/>
  <c r="AT308" i="4"/>
  <c r="AU308" i="4"/>
  <c r="AV308" i="4"/>
  <c r="AP84" i="4"/>
  <c r="AQ84" i="4"/>
  <c r="AR84" i="4"/>
  <c r="AS84" i="4"/>
  <c r="AT84" i="4"/>
  <c r="AU84" i="4"/>
  <c r="AV84" i="4"/>
  <c r="AP66" i="4"/>
  <c r="AQ66" i="4"/>
  <c r="AR66" i="4"/>
  <c r="AS66" i="4"/>
  <c r="AT66" i="4"/>
  <c r="AU66" i="4"/>
  <c r="AV66" i="4"/>
  <c r="AP307" i="4"/>
  <c r="AQ307" i="4"/>
  <c r="AR307" i="4"/>
  <c r="AS307" i="4"/>
  <c r="AT307" i="4"/>
  <c r="AU307" i="4"/>
  <c r="AV307" i="4"/>
  <c r="AP121" i="4"/>
  <c r="AQ121" i="4"/>
  <c r="AR121" i="4"/>
  <c r="AS121" i="4"/>
  <c r="AT121" i="4"/>
  <c r="AU121" i="4"/>
  <c r="AV121" i="4"/>
  <c r="AP90" i="4"/>
  <c r="AQ90" i="4"/>
  <c r="AR90" i="4"/>
  <c r="AS90" i="4"/>
  <c r="AT90" i="4"/>
  <c r="AU90" i="4"/>
  <c r="AV90" i="4"/>
  <c r="AP232" i="4"/>
  <c r="AQ232" i="4"/>
  <c r="AR232" i="4"/>
  <c r="AS232" i="4"/>
  <c r="AT232" i="4"/>
  <c r="AU232" i="4"/>
  <c r="AV232" i="4"/>
  <c r="AP261" i="4"/>
  <c r="AQ261" i="4"/>
  <c r="AR261" i="4"/>
  <c r="AS261" i="4"/>
  <c r="AT261" i="4"/>
  <c r="AU261" i="4"/>
  <c r="AV261" i="4"/>
  <c r="AP4" i="4"/>
  <c r="AQ4" i="4"/>
  <c r="AR4" i="4"/>
  <c r="AS4" i="4"/>
  <c r="AT4" i="4"/>
  <c r="AU4" i="4"/>
  <c r="AV4" i="4"/>
  <c r="AP127" i="4"/>
  <c r="AQ127" i="4"/>
  <c r="AR127" i="4"/>
  <c r="AS127" i="4"/>
  <c r="AT127" i="4"/>
  <c r="AU127" i="4"/>
  <c r="AV127" i="4"/>
  <c r="AP112" i="4"/>
  <c r="AQ112" i="4"/>
  <c r="AR112" i="4"/>
  <c r="AS112" i="4"/>
  <c r="AT112" i="4"/>
  <c r="AU112" i="4"/>
  <c r="AV112" i="4"/>
  <c r="AP38" i="4"/>
  <c r="AQ38" i="4"/>
  <c r="AR38" i="4"/>
  <c r="AS38" i="4"/>
  <c r="AT38" i="4"/>
  <c r="AU38" i="4"/>
  <c r="AV38" i="4"/>
  <c r="AP13" i="4"/>
  <c r="AQ13" i="4"/>
  <c r="AR13" i="4"/>
  <c r="AS13" i="4"/>
  <c r="AT13" i="4"/>
  <c r="AU13" i="4"/>
  <c r="AV13" i="4"/>
  <c r="AP317" i="4"/>
  <c r="AQ317" i="4"/>
  <c r="AR317" i="4"/>
  <c r="AS317" i="4"/>
  <c r="AT317" i="4"/>
  <c r="AU317" i="4"/>
  <c r="AV317" i="4"/>
  <c r="AP231" i="4"/>
  <c r="AQ231" i="4"/>
  <c r="AR231" i="4"/>
  <c r="AS231" i="4"/>
  <c r="AT231" i="4"/>
  <c r="AU231" i="4"/>
  <c r="AV231" i="4"/>
  <c r="AP156" i="4"/>
  <c r="AQ156" i="4"/>
  <c r="AR156" i="4"/>
  <c r="AS156" i="4"/>
  <c r="AT156" i="4"/>
  <c r="AU156" i="4"/>
  <c r="AV156" i="4"/>
  <c r="AP113" i="4"/>
  <c r="AQ113" i="4"/>
  <c r="AR113" i="4"/>
  <c r="AS113" i="4"/>
  <c r="AT113" i="4"/>
  <c r="AU113" i="4"/>
  <c r="AV113" i="4"/>
  <c r="AP222" i="4"/>
  <c r="AQ222" i="4"/>
  <c r="AR222" i="4"/>
  <c r="AS222" i="4"/>
  <c r="AT222" i="4"/>
  <c r="AU222" i="4"/>
  <c r="AV222" i="4"/>
  <c r="AP229" i="4"/>
  <c r="AQ229" i="4"/>
  <c r="AR229" i="4"/>
  <c r="AS229" i="4"/>
  <c r="AT229" i="4"/>
  <c r="AU229" i="4"/>
  <c r="AV229" i="4"/>
  <c r="AP86" i="4"/>
  <c r="AQ86" i="4"/>
  <c r="AR86" i="4"/>
  <c r="AS86" i="4"/>
  <c r="AT86" i="4"/>
  <c r="AU86" i="4"/>
  <c r="AV86" i="4"/>
  <c r="AP325" i="4"/>
  <c r="AQ325" i="4"/>
  <c r="AR325" i="4"/>
  <c r="AS325" i="4"/>
  <c r="AT325" i="4"/>
  <c r="AU325" i="4"/>
  <c r="AV325" i="4"/>
  <c r="AP55" i="4"/>
  <c r="AQ55" i="4"/>
  <c r="AR55" i="4"/>
  <c r="AS55" i="4"/>
  <c r="AT55" i="4"/>
  <c r="AU55" i="4"/>
  <c r="AV55" i="4"/>
  <c r="AP163" i="4"/>
  <c r="AQ163" i="4"/>
  <c r="AR163" i="4"/>
  <c r="AS163" i="4"/>
  <c r="AT163" i="4"/>
  <c r="AU163" i="4"/>
  <c r="AV163" i="4"/>
  <c r="AP124" i="4"/>
  <c r="AQ124" i="4"/>
  <c r="AR124" i="4"/>
  <c r="AS124" i="4"/>
  <c r="AT124" i="4"/>
  <c r="AU124" i="4"/>
  <c r="AV124" i="4"/>
  <c r="AP31" i="4"/>
  <c r="AQ31" i="4"/>
  <c r="AR31" i="4"/>
  <c r="AS31" i="4"/>
  <c r="AT31" i="4"/>
  <c r="AU31" i="4"/>
  <c r="AV31" i="4"/>
  <c r="AP183" i="4"/>
  <c r="AQ183" i="4"/>
  <c r="AR183" i="4"/>
  <c r="AS183" i="4"/>
  <c r="AT183" i="4"/>
  <c r="AU183" i="4"/>
  <c r="AV183" i="4"/>
  <c r="AP276" i="4"/>
  <c r="AQ276" i="4"/>
  <c r="AR276" i="4"/>
  <c r="AS276" i="4"/>
  <c r="AT276" i="4"/>
  <c r="AU276" i="4"/>
  <c r="AV276" i="4"/>
  <c r="AP366" i="4"/>
  <c r="AQ366" i="4"/>
  <c r="AR366" i="4"/>
  <c r="AS366" i="4"/>
  <c r="AT366" i="4"/>
  <c r="AU366" i="4"/>
  <c r="AV366" i="4"/>
  <c r="AP184" i="4"/>
  <c r="AQ184" i="4"/>
  <c r="AR184" i="4"/>
  <c r="AS184" i="4"/>
  <c r="AT184" i="4"/>
  <c r="AU184" i="4"/>
  <c r="AV184" i="4"/>
  <c r="AP3" i="4"/>
  <c r="AQ3" i="4"/>
  <c r="AR3" i="4"/>
  <c r="AS3" i="4"/>
  <c r="AT3" i="4"/>
  <c r="AU3" i="4"/>
  <c r="AV3" i="4"/>
  <c r="AP196" i="4"/>
  <c r="AQ196" i="4"/>
  <c r="AR196" i="4"/>
  <c r="AS196" i="4"/>
  <c r="AT196" i="4"/>
  <c r="AU196" i="4"/>
  <c r="AV196" i="4"/>
  <c r="AP277" i="4"/>
  <c r="AQ277" i="4"/>
  <c r="AR277" i="4"/>
  <c r="AS277" i="4"/>
  <c r="AT277" i="4"/>
  <c r="AU277" i="4"/>
  <c r="AV277" i="4"/>
  <c r="AP94" i="4"/>
  <c r="AQ94" i="4"/>
  <c r="AR94" i="4"/>
  <c r="AS94" i="4"/>
  <c r="AT94" i="4"/>
  <c r="AU94" i="4"/>
  <c r="AV94" i="4"/>
  <c r="AP65" i="4"/>
  <c r="AQ65" i="4"/>
  <c r="AR65" i="4"/>
  <c r="AS65" i="4"/>
  <c r="AT65" i="4"/>
  <c r="AU65" i="4"/>
  <c r="AV65" i="4"/>
  <c r="AP266" i="4"/>
  <c r="AQ266" i="4"/>
  <c r="AR266" i="4"/>
  <c r="AS266" i="4"/>
  <c r="AT266" i="4"/>
  <c r="AU266" i="4"/>
  <c r="AV266" i="4"/>
  <c r="AP313" i="4"/>
  <c r="AQ313" i="4"/>
  <c r="AR313" i="4"/>
  <c r="AS313" i="4"/>
  <c r="AT313" i="4"/>
  <c r="AU313" i="4"/>
  <c r="AV313" i="4"/>
  <c r="AP275" i="4"/>
  <c r="AQ275" i="4"/>
  <c r="AR275" i="4"/>
  <c r="AS275" i="4"/>
  <c r="AT275" i="4"/>
  <c r="AU275" i="4"/>
  <c r="AV275" i="4"/>
  <c r="AP119" i="4"/>
  <c r="AQ119" i="4"/>
  <c r="AR119" i="4"/>
  <c r="AS119" i="4"/>
  <c r="AT119" i="4"/>
  <c r="AU119" i="4"/>
  <c r="AV119" i="4"/>
  <c r="AP115" i="4"/>
  <c r="AQ115" i="4"/>
  <c r="AR115" i="4"/>
  <c r="AS115" i="4"/>
  <c r="AT115" i="4"/>
  <c r="AU115" i="4"/>
  <c r="AV115" i="4"/>
  <c r="AP361" i="4"/>
  <c r="AQ361" i="4"/>
  <c r="AR361" i="4"/>
  <c r="AS361" i="4"/>
  <c r="AT361" i="4"/>
  <c r="AU361" i="4"/>
  <c r="AV361" i="4"/>
  <c r="AP153" i="4"/>
  <c r="AQ153" i="4"/>
  <c r="AR153" i="4"/>
  <c r="AS153" i="4"/>
  <c r="AT153" i="4"/>
  <c r="AU153" i="4"/>
  <c r="AV153" i="4"/>
  <c r="AP363" i="4"/>
  <c r="AQ363" i="4"/>
  <c r="AR363" i="4"/>
  <c r="AS363" i="4"/>
  <c r="AT363" i="4"/>
  <c r="AU363" i="4"/>
  <c r="AV363" i="4"/>
  <c r="AP270" i="4"/>
  <c r="AQ270" i="4"/>
  <c r="AR270" i="4"/>
  <c r="AS270" i="4"/>
  <c r="AT270" i="4"/>
  <c r="AU270" i="4"/>
  <c r="AV270" i="4"/>
  <c r="AP72" i="4"/>
  <c r="AQ72" i="4"/>
  <c r="AR72" i="4"/>
  <c r="AS72" i="4"/>
  <c r="AT72" i="4"/>
  <c r="AU72" i="4"/>
  <c r="AV72" i="4"/>
  <c r="AP77" i="4"/>
  <c r="AQ77" i="4"/>
  <c r="AR77" i="4"/>
  <c r="AS77" i="4"/>
  <c r="AT77" i="4"/>
  <c r="AU77" i="4"/>
  <c r="AV77" i="4"/>
  <c r="AP362" i="4"/>
  <c r="AQ362" i="4"/>
  <c r="AR362" i="4"/>
  <c r="AS362" i="4"/>
  <c r="AT362" i="4"/>
  <c r="AU362" i="4"/>
  <c r="AV362" i="4"/>
  <c r="AP10" i="4"/>
  <c r="AQ10" i="4"/>
  <c r="AR10" i="4"/>
  <c r="AS10" i="4"/>
  <c r="AT10" i="4"/>
  <c r="AU10" i="4"/>
  <c r="AV10" i="4"/>
  <c r="AP243" i="4"/>
  <c r="AQ243" i="4"/>
  <c r="AR243" i="4"/>
  <c r="AS243" i="4"/>
  <c r="AT243" i="4"/>
  <c r="AU243" i="4"/>
  <c r="AV243" i="4"/>
  <c r="AP322" i="4"/>
  <c r="AQ322" i="4"/>
  <c r="AR322" i="4"/>
  <c r="AS322" i="4"/>
  <c r="AT322" i="4"/>
  <c r="AU322" i="4"/>
  <c r="AV322" i="4"/>
  <c r="AP347" i="4"/>
  <c r="AQ347" i="4"/>
  <c r="AR347" i="4"/>
  <c r="AS347" i="4"/>
  <c r="AT347" i="4"/>
  <c r="AU347" i="4"/>
  <c r="AV347" i="4"/>
  <c r="AP371" i="4"/>
  <c r="AQ371" i="4"/>
  <c r="AR371" i="4"/>
  <c r="AS371" i="4"/>
  <c r="AT371" i="4"/>
  <c r="AU371" i="4"/>
  <c r="AV371" i="4"/>
  <c r="AP360" i="4"/>
  <c r="AQ360" i="4"/>
  <c r="AR360" i="4"/>
  <c r="AS360" i="4"/>
  <c r="AT360" i="4"/>
  <c r="AU360" i="4"/>
  <c r="AV360" i="4"/>
  <c r="AP58" i="4"/>
  <c r="AQ58" i="4"/>
  <c r="AR58" i="4"/>
  <c r="AS58" i="4"/>
  <c r="AT58" i="4"/>
  <c r="AU58" i="4"/>
  <c r="AV58" i="4"/>
  <c r="AP343" i="4"/>
  <c r="AQ343" i="4"/>
  <c r="AR343" i="4"/>
  <c r="AS343" i="4"/>
  <c r="AT343" i="4"/>
  <c r="AU343" i="4"/>
  <c r="AV343" i="4"/>
  <c r="AP174" i="4"/>
  <c r="AQ174" i="4"/>
  <c r="AR174" i="4"/>
  <c r="AS174" i="4"/>
  <c r="AT174" i="4"/>
  <c r="AU174" i="4"/>
  <c r="AV174" i="4"/>
  <c r="AP204" i="4"/>
  <c r="AQ204" i="4"/>
  <c r="AR204" i="4"/>
  <c r="AS204" i="4"/>
  <c r="AT204" i="4"/>
  <c r="AU204" i="4"/>
  <c r="AV204" i="4"/>
  <c r="AP358" i="4"/>
  <c r="AQ358" i="4"/>
  <c r="AR358" i="4"/>
  <c r="AS358" i="4"/>
  <c r="AT358" i="4"/>
  <c r="AU358" i="4"/>
  <c r="AV358" i="4"/>
  <c r="AP29" i="4"/>
  <c r="AQ29" i="4"/>
  <c r="AR29" i="4"/>
  <c r="AS29" i="4"/>
  <c r="AT29" i="4"/>
  <c r="AU29" i="4"/>
  <c r="AV29" i="4"/>
  <c r="AP271" i="4"/>
  <c r="AQ271" i="4"/>
  <c r="AR271" i="4"/>
  <c r="AS271" i="4"/>
  <c r="AT271" i="4"/>
  <c r="AU271" i="4"/>
  <c r="AV271" i="4"/>
  <c r="AP83" i="4"/>
  <c r="AQ83" i="4"/>
  <c r="AR83" i="4"/>
  <c r="AS83" i="4"/>
  <c r="AT83" i="4"/>
  <c r="AU83" i="4"/>
  <c r="AV83" i="4"/>
  <c r="AP162" i="4"/>
  <c r="AQ162" i="4"/>
  <c r="AR162" i="4"/>
  <c r="AS162" i="4"/>
  <c r="AT162" i="4"/>
  <c r="AU162" i="4"/>
  <c r="AV162" i="4"/>
  <c r="AP149" i="4"/>
  <c r="AQ149" i="4"/>
  <c r="AR149" i="4"/>
  <c r="AS149" i="4"/>
  <c r="AT149" i="4"/>
  <c r="AU149" i="4"/>
  <c r="AV149" i="4"/>
  <c r="AP197" i="4"/>
  <c r="AQ197" i="4"/>
  <c r="AR197" i="4"/>
  <c r="AS197" i="4"/>
  <c r="AT197" i="4"/>
  <c r="AU197" i="4"/>
  <c r="AV197" i="4"/>
  <c r="AP194" i="4"/>
  <c r="AQ194" i="4"/>
  <c r="AR194" i="4"/>
  <c r="AS194" i="4"/>
  <c r="AT194" i="4"/>
  <c r="AU194" i="4"/>
  <c r="AV194" i="4"/>
  <c r="AP249" i="4"/>
  <c r="AQ249" i="4"/>
  <c r="AR249" i="4"/>
  <c r="AS249" i="4"/>
  <c r="AT249" i="4"/>
  <c r="AU249" i="4"/>
  <c r="AV249" i="4"/>
  <c r="AP80" i="4"/>
  <c r="AQ80" i="4"/>
  <c r="AR80" i="4"/>
  <c r="AS80" i="4"/>
  <c r="AT80" i="4"/>
  <c r="AU80" i="4"/>
  <c r="AV80" i="4"/>
  <c r="AP372" i="4"/>
  <c r="AQ372" i="4"/>
  <c r="AR372" i="4"/>
  <c r="AS372" i="4"/>
  <c r="AT372" i="4"/>
  <c r="AU372" i="4"/>
  <c r="AV372" i="4"/>
  <c r="AP316" i="4"/>
  <c r="AQ316" i="4"/>
  <c r="AR316" i="4"/>
  <c r="AS316" i="4"/>
  <c r="AT316" i="4"/>
  <c r="AU316" i="4"/>
  <c r="AV316" i="4"/>
  <c r="AP208" i="4"/>
  <c r="AQ208" i="4"/>
  <c r="AR208" i="4"/>
  <c r="AS208" i="4"/>
  <c r="AT208" i="4"/>
  <c r="AU208" i="4"/>
  <c r="AV208" i="4"/>
  <c r="AP332" i="4"/>
  <c r="AQ332" i="4"/>
  <c r="AR332" i="4"/>
  <c r="AS332" i="4"/>
  <c r="AT332" i="4"/>
  <c r="AU332" i="4"/>
  <c r="AV332" i="4"/>
  <c r="AP188" i="4"/>
  <c r="AQ188" i="4"/>
  <c r="AR188" i="4"/>
  <c r="AS188" i="4"/>
  <c r="AT188" i="4"/>
  <c r="AU188" i="4"/>
  <c r="AV188" i="4"/>
  <c r="AP73" i="4"/>
  <c r="AQ73" i="4"/>
  <c r="AR73" i="4"/>
  <c r="AS73" i="4"/>
  <c r="AT73" i="4"/>
  <c r="AU73" i="4"/>
  <c r="AV73" i="4"/>
  <c r="AP323" i="4"/>
  <c r="AQ323" i="4"/>
  <c r="AR323" i="4"/>
  <c r="AS323" i="4"/>
  <c r="AT323" i="4"/>
  <c r="AU323" i="4"/>
  <c r="AV323" i="4"/>
  <c r="AP126" i="4"/>
  <c r="AQ126" i="4"/>
  <c r="AR126" i="4"/>
  <c r="AS126" i="4"/>
  <c r="AT126" i="4"/>
  <c r="AU126" i="4"/>
  <c r="AV126" i="4"/>
  <c r="AP107" i="4"/>
  <c r="AQ107" i="4"/>
  <c r="AR107" i="4"/>
  <c r="AS107" i="4"/>
  <c r="AT107" i="4"/>
  <c r="AU107" i="4"/>
  <c r="AV107" i="4"/>
  <c r="AP283" i="4"/>
  <c r="AQ283" i="4"/>
  <c r="AR283" i="4"/>
  <c r="AS283" i="4"/>
  <c r="AT283" i="4"/>
  <c r="AU283" i="4"/>
  <c r="AV283" i="4"/>
  <c r="AP105" i="4"/>
  <c r="AQ105" i="4"/>
  <c r="AR105" i="4"/>
  <c r="AS105" i="4"/>
  <c r="AT105" i="4"/>
  <c r="AU105" i="4"/>
  <c r="AV105" i="4"/>
  <c r="AP195" i="4"/>
  <c r="AQ195" i="4"/>
  <c r="AR195" i="4"/>
  <c r="AS195" i="4"/>
  <c r="AT195" i="4"/>
  <c r="AU195" i="4"/>
  <c r="AV195" i="4"/>
  <c r="AP223" i="4"/>
  <c r="AQ223" i="4"/>
  <c r="AR223" i="4"/>
  <c r="AS223" i="4"/>
  <c r="AT223" i="4"/>
  <c r="AU223" i="4"/>
  <c r="AV223" i="4"/>
  <c r="AP241" i="4"/>
  <c r="AQ241" i="4"/>
  <c r="AR241" i="4"/>
  <c r="AS241" i="4"/>
  <c r="AT241" i="4"/>
  <c r="AU241" i="4"/>
  <c r="AV241" i="4"/>
  <c r="AP140" i="4"/>
  <c r="AQ140" i="4"/>
  <c r="AR140" i="4"/>
  <c r="AS140" i="4"/>
  <c r="AT140" i="4"/>
  <c r="AU140" i="4"/>
  <c r="AV140" i="4"/>
  <c r="AP36" i="4"/>
  <c r="AQ36" i="4"/>
  <c r="AR36" i="4"/>
  <c r="AS36" i="4"/>
  <c r="AT36" i="4"/>
  <c r="AU36" i="4"/>
  <c r="AV36" i="4"/>
  <c r="AP17" i="4"/>
  <c r="AQ17" i="4"/>
  <c r="AR17" i="4"/>
  <c r="AS17" i="4"/>
  <c r="AT17" i="4"/>
  <c r="AU17" i="4"/>
  <c r="AV17" i="4"/>
  <c r="AP25" i="4"/>
  <c r="AQ25" i="4"/>
  <c r="AR25" i="4"/>
  <c r="AS25" i="4"/>
  <c r="AT25" i="4"/>
  <c r="AU25" i="4"/>
  <c r="AV25" i="4"/>
  <c r="AP151" i="4"/>
  <c r="AQ151" i="4"/>
  <c r="AR151" i="4"/>
  <c r="AS151" i="4"/>
  <c r="AT151" i="4"/>
  <c r="AU151" i="4"/>
  <c r="AV151" i="4"/>
  <c r="AP327" i="4"/>
  <c r="AQ327" i="4"/>
  <c r="AR327" i="4"/>
  <c r="AS327" i="4"/>
  <c r="AT327" i="4"/>
  <c r="AU327" i="4"/>
  <c r="AV327" i="4"/>
  <c r="AP88" i="4"/>
  <c r="AQ88" i="4"/>
  <c r="AR88" i="4"/>
  <c r="AS88" i="4"/>
  <c r="AT88" i="4"/>
  <c r="AU88" i="4"/>
  <c r="AV88" i="4"/>
  <c r="AP292" i="4"/>
  <c r="AQ292" i="4"/>
  <c r="AR292" i="4"/>
  <c r="AS292" i="4"/>
  <c r="AT292" i="4"/>
  <c r="AU292" i="4"/>
  <c r="AV292" i="4"/>
  <c r="AP51" i="4"/>
  <c r="AQ51" i="4"/>
  <c r="AR51" i="4"/>
  <c r="AS51" i="4"/>
  <c r="AT51" i="4"/>
  <c r="AU51" i="4"/>
  <c r="AV51" i="4"/>
  <c r="AP242" i="4"/>
  <c r="AQ242" i="4"/>
  <c r="AR242" i="4"/>
  <c r="AS242" i="4"/>
  <c r="AT242" i="4"/>
  <c r="AU242" i="4"/>
  <c r="AV242" i="4"/>
  <c r="AP22" i="4"/>
  <c r="AQ22" i="4"/>
  <c r="AR22" i="4"/>
  <c r="AS22" i="4"/>
  <c r="AT22" i="4"/>
  <c r="AU22" i="4"/>
  <c r="AV22" i="4"/>
  <c r="AP134" i="4"/>
  <c r="AQ134" i="4"/>
  <c r="AR134" i="4"/>
  <c r="AS134" i="4"/>
  <c r="AT134" i="4"/>
  <c r="AU134" i="4"/>
  <c r="AV134" i="4"/>
  <c r="AP125" i="4"/>
  <c r="AQ125" i="4"/>
  <c r="AR125" i="4"/>
  <c r="AS125" i="4"/>
  <c r="AT125" i="4"/>
  <c r="AU125" i="4"/>
  <c r="AV125" i="4"/>
  <c r="AP364" i="4"/>
  <c r="AQ364" i="4"/>
  <c r="AR364" i="4"/>
  <c r="AS364" i="4"/>
  <c r="AT364" i="4"/>
  <c r="AU364" i="4"/>
  <c r="AV364" i="4"/>
  <c r="AP219" i="4"/>
  <c r="AQ219" i="4"/>
  <c r="AR219" i="4"/>
  <c r="AS219" i="4"/>
  <c r="AT219" i="4"/>
  <c r="AU219" i="4"/>
  <c r="AV219" i="4"/>
  <c r="AP111" i="4"/>
  <c r="AQ111" i="4"/>
  <c r="AR111" i="4"/>
  <c r="AS111" i="4"/>
  <c r="AT111" i="4"/>
  <c r="AU111" i="4"/>
  <c r="AV111" i="4"/>
  <c r="AP98" i="4"/>
  <c r="AQ98" i="4"/>
  <c r="AR98" i="4"/>
  <c r="AS98" i="4"/>
  <c r="AT98" i="4"/>
  <c r="AU98" i="4"/>
  <c r="AV98" i="4"/>
  <c r="AP324" i="4"/>
  <c r="AQ324" i="4"/>
  <c r="AR324" i="4"/>
  <c r="AS324" i="4"/>
  <c r="AT324" i="4"/>
  <c r="AU324" i="4"/>
  <c r="AV324" i="4"/>
  <c r="AP187" i="4"/>
  <c r="AQ187" i="4"/>
  <c r="AR187" i="4"/>
  <c r="AS187" i="4"/>
  <c r="AT187" i="4"/>
  <c r="AU187" i="4"/>
  <c r="AV187" i="4"/>
  <c r="AP209" i="4"/>
  <c r="AQ209" i="4"/>
  <c r="AR209" i="4"/>
  <c r="AS209" i="4"/>
  <c r="AT209" i="4"/>
  <c r="AU209" i="4"/>
  <c r="AV209" i="4"/>
  <c r="AP334" i="4"/>
  <c r="AQ334" i="4"/>
  <c r="AR334" i="4"/>
  <c r="AS334" i="4"/>
  <c r="AT334" i="4"/>
  <c r="AU334" i="4"/>
  <c r="AV334" i="4"/>
  <c r="AP221" i="4"/>
  <c r="AQ221" i="4"/>
  <c r="AR221" i="4"/>
  <c r="AS221" i="4"/>
  <c r="AT221" i="4"/>
  <c r="AU221" i="4"/>
  <c r="AV221" i="4"/>
  <c r="AP178" i="4"/>
  <c r="AQ178" i="4"/>
  <c r="AR178" i="4"/>
  <c r="AS178" i="4"/>
  <c r="AT178" i="4"/>
  <c r="AU178" i="4"/>
  <c r="AV178" i="4"/>
  <c r="AP217" i="4"/>
  <c r="AQ217" i="4"/>
  <c r="AR217" i="4"/>
  <c r="AS217" i="4"/>
  <c r="AT217" i="4"/>
  <c r="AU217" i="4"/>
  <c r="AV217" i="4"/>
  <c r="AP47" i="4"/>
  <c r="AQ47" i="4"/>
  <c r="AR47" i="4"/>
  <c r="AS47" i="4"/>
  <c r="AT47" i="4"/>
  <c r="AU47" i="4"/>
  <c r="AV47" i="4"/>
  <c r="AP164" i="4"/>
  <c r="AQ164" i="4"/>
  <c r="AR164" i="4"/>
  <c r="AS164" i="4"/>
  <c r="AT164" i="4"/>
  <c r="AU164" i="4"/>
  <c r="AV164" i="4"/>
  <c r="AP336" i="4"/>
  <c r="AQ336" i="4"/>
  <c r="AR336" i="4"/>
  <c r="AS336" i="4"/>
  <c r="AT336" i="4"/>
  <c r="AU336" i="4"/>
  <c r="AV336" i="4"/>
  <c r="AP230" i="4"/>
  <c r="AQ230" i="4"/>
  <c r="AR230" i="4"/>
  <c r="AS230" i="4"/>
  <c r="AT230" i="4"/>
  <c r="AU230" i="4"/>
  <c r="AV230" i="4"/>
  <c r="AP180" i="4"/>
  <c r="AQ180" i="4"/>
  <c r="AR180" i="4"/>
  <c r="AS180" i="4"/>
  <c r="AT180" i="4"/>
  <c r="AU180" i="4"/>
  <c r="AV180" i="4"/>
  <c r="AP64" i="4"/>
  <c r="AQ64" i="4"/>
  <c r="AR64" i="4"/>
  <c r="AS64" i="4"/>
  <c r="AT64" i="4"/>
  <c r="AU64" i="4"/>
  <c r="AV64" i="4"/>
  <c r="AP320" i="4"/>
  <c r="AQ320" i="4"/>
  <c r="AR320" i="4"/>
  <c r="AS320" i="4"/>
  <c r="AT320" i="4"/>
  <c r="AU320" i="4"/>
  <c r="AV320" i="4"/>
  <c r="AP309" i="4"/>
  <c r="AQ309" i="4"/>
  <c r="AR309" i="4"/>
  <c r="AS309" i="4"/>
  <c r="AT309" i="4"/>
  <c r="AU309" i="4"/>
  <c r="AV309" i="4"/>
  <c r="AP179" i="4"/>
  <c r="AQ179" i="4"/>
  <c r="AR179" i="4"/>
  <c r="AS179" i="4"/>
  <c r="AT179" i="4"/>
  <c r="AU179" i="4"/>
  <c r="AV179" i="4"/>
  <c r="AP160" i="4"/>
  <c r="AQ160" i="4"/>
  <c r="AR160" i="4"/>
  <c r="AS160" i="4"/>
  <c r="AT160" i="4"/>
  <c r="AU160" i="4"/>
  <c r="AV160" i="4"/>
  <c r="AP245" i="4"/>
  <c r="AQ245" i="4"/>
  <c r="AR245" i="4"/>
  <c r="AS245" i="4"/>
  <c r="AT245" i="4"/>
  <c r="AU245" i="4"/>
  <c r="AV245" i="4"/>
  <c r="AP367" i="4"/>
  <c r="AQ367" i="4"/>
  <c r="AR367" i="4"/>
  <c r="AS367" i="4"/>
  <c r="AT367" i="4"/>
  <c r="AU367" i="4"/>
  <c r="AV367" i="4"/>
  <c r="AP79" i="4"/>
  <c r="AQ79" i="4"/>
  <c r="AR79" i="4"/>
  <c r="AS79" i="4"/>
  <c r="AT79" i="4"/>
  <c r="AU79" i="4"/>
  <c r="AV79" i="4"/>
  <c r="AP290" i="4"/>
  <c r="AQ290" i="4"/>
  <c r="AR290" i="4"/>
  <c r="AS290" i="4"/>
  <c r="AT290" i="4"/>
  <c r="AU290" i="4"/>
  <c r="AV290" i="4"/>
  <c r="AP211" i="4"/>
  <c r="AQ211" i="4"/>
  <c r="AR211" i="4"/>
  <c r="AS211" i="4"/>
  <c r="AT211" i="4"/>
  <c r="AU211" i="4"/>
  <c r="AV211" i="4"/>
  <c r="AP329" i="4"/>
  <c r="AQ329" i="4"/>
  <c r="AR329" i="4"/>
  <c r="AS329" i="4"/>
  <c r="AT329" i="4"/>
  <c r="AU329" i="4"/>
  <c r="AV329" i="4"/>
  <c r="AP286" i="4"/>
  <c r="AQ286" i="4"/>
  <c r="AR286" i="4"/>
  <c r="AS286" i="4"/>
  <c r="AT286" i="4"/>
  <c r="AU286" i="4"/>
  <c r="AV286" i="4"/>
  <c r="AP354" i="4"/>
  <c r="AQ354" i="4"/>
  <c r="AR354" i="4"/>
  <c r="AS354" i="4"/>
  <c r="AT354" i="4"/>
  <c r="AU354" i="4"/>
  <c r="AV354" i="4"/>
  <c r="AP353" i="4"/>
  <c r="AQ353" i="4"/>
  <c r="AR353" i="4"/>
  <c r="AS353" i="4"/>
  <c r="AT353" i="4"/>
  <c r="AU353" i="4"/>
  <c r="AV353" i="4"/>
  <c r="AP60" i="4"/>
  <c r="AQ60" i="4"/>
  <c r="AR60" i="4"/>
  <c r="AS60" i="4"/>
  <c r="AT60" i="4"/>
  <c r="AU60" i="4"/>
  <c r="AV60" i="4"/>
  <c r="AP298" i="4"/>
  <c r="AQ298" i="4"/>
  <c r="AR298" i="4"/>
  <c r="AS298" i="4"/>
  <c r="AT298" i="4"/>
  <c r="AU298" i="4"/>
  <c r="AV298" i="4"/>
  <c r="AP356" i="4"/>
  <c r="AQ356" i="4"/>
  <c r="AR356" i="4"/>
  <c r="AS356" i="4"/>
  <c r="AT356" i="4"/>
  <c r="AU356" i="4"/>
  <c r="AV356" i="4"/>
  <c r="AP240" i="4"/>
  <c r="AQ240" i="4"/>
  <c r="AR240" i="4"/>
  <c r="AS240" i="4"/>
  <c r="AT240" i="4"/>
  <c r="AU240" i="4"/>
  <c r="AV240" i="4"/>
  <c r="AP15" i="4"/>
  <c r="AQ15" i="4"/>
  <c r="AR15" i="4"/>
  <c r="AS15" i="4"/>
  <c r="AT15" i="4"/>
  <c r="AU15" i="4"/>
  <c r="AV15" i="4"/>
  <c r="AP296" i="4"/>
  <c r="AQ296" i="4"/>
  <c r="AR296" i="4"/>
  <c r="AS296" i="4"/>
  <c r="AT296" i="4"/>
  <c r="AU296" i="4"/>
  <c r="AV296" i="4"/>
  <c r="AP93" i="4"/>
  <c r="AQ93" i="4"/>
  <c r="AR93" i="4"/>
  <c r="AS93" i="4"/>
  <c r="AT93" i="4"/>
  <c r="AU93" i="4"/>
  <c r="AV93" i="4"/>
  <c r="AP258" i="4"/>
  <c r="AQ258" i="4"/>
  <c r="AR258" i="4"/>
  <c r="AS258" i="4"/>
  <c r="AT258" i="4"/>
  <c r="AU258" i="4"/>
  <c r="AV258" i="4"/>
  <c r="AP142" i="4"/>
  <c r="AQ142" i="4"/>
  <c r="AR142" i="4"/>
  <c r="AS142" i="4"/>
  <c r="AT142" i="4"/>
  <c r="AU142" i="4"/>
  <c r="AV142" i="4"/>
  <c r="AP114" i="4"/>
  <c r="AQ114" i="4"/>
  <c r="AR114" i="4"/>
  <c r="AS114" i="4"/>
  <c r="AT114" i="4"/>
  <c r="AU114" i="4"/>
  <c r="AV114" i="4"/>
  <c r="AP244" i="4"/>
  <c r="AQ244" i="4"/>
  <c r="AR244" i="4"/>
  <c r="AS244" i="4"/>
  <c r="AT244" i="4"/>
  <c r="AU244" i="4"/>
  <c r="AV244" i="4"/>
  <c r="AP159" i="4"/>
  <c r="AQ159" i="4"/>
  <c r="AR159" i="4"/>
  <c r="AS159" i="4"/>
  <c r="AT159" i="4"/>
  <c r="AU159" i="4"/>
  <c r="AV159" i="4"/>
  <c r="AP167" i="4"/>
  <c r="AQ167" i="4"/>
  <c r="AR167" i="4"/>
  <c r="AS167" i="4"/>
  <c r="AT167" i="4"/>
  <c r="AU167" i="4"/>
  <c r="AV167" i="4"/>
  <c r="AP233" i="4"/>
  <c r="AQ233" i="4"/>
  <c r="AR233" i="4"/>
  <c r="AS233" i="4"/>
  <c r="AT233" i="4"/>
  <c r="AU233" i="4"/>
  <c r="AV233" i="4"/>
  <c r="AP34" i="4"/>
  <c r="AQ34" i="4"/>
  <c r="AR34" i="4"/>
  <c r="AS34" i="4"/>
  <c r="AT34" i="4"/>
  <c r="AU34" i="4"/>
  <c r="AV34" i="4"/>
  <c r="AP45" i="4"/>
  <c r="AQ45" i="4"/>
  <c r="AR45" i="4"/>
  <c r="AS45" i="4"/>
  <c r="AT45" i="4"/>
  <c r="AU45" i="4"/>
  <c r="AV45" i="4"/>
  <c r="AP116" i="4"/>
  <c r="AQ116" i="4"/>
  <c r="AR116" i="4"/>
  <c r="AS116" i="4"/>
  <c r="AT116" i="4"/>
  <c r="AU116" i="4"/>
  <c r="AV116" i="4"/>
  <c r="AP68" i="4"/>
  <c r="AQ68" i="4"/>
  <c r="AR68" i="4"/>
  <c r="AS68" i="4"/>
  <c r="AT68" i="4"/>
  <c r="AU68" i="4"/>
  <c r="AV68" i="4"/>
  <c r="AP213" i="4"/>
  <c r="AQ213" i="4"/>
  <c r="AR213" i="4"/>
  <c r="AS213" i="4"/>
  <c r="AT213" i="4"/>
  <c r="AU213" i="4"/>
  <c r="AV213" i="4"/>
  <c r="AP56" i="4"/>
  <c r="AQ56" i="4"/>
  <c r="AR56" i="4"/>
  <c r="AS56" i="4"/>
  <c r="AT56" i="4"/>
  <c r="AU56" i="4"/>
  <c r="AV56" i="4"/>
  <c r="AP236" i="4"/>
  <c r="AQ236" i="4"/>
  <c r="AR236" i="4"/>
  <c r="AS236" i="4"/>
  <c r="AT236" i="4"/>
  <c r="AU236" i="4"/>
  <c r="AV236" i="4"/>
  <c r="AP285" i="4"/>
  <c r="AQ285" i="4"/>
  <c r="AR285" i="4"/>
  <c r="AS285" i="4"/>
  <c r="AT285" i="4"/>
  <c r="AU285" i="4"/>
  <c r="AV285" i="4"/>
  <c r="AP250" i="4"/>
  <c r="AQ250" i="4"/>
  <c r="AR250" i="4"/>
  <c r="AS250" i="4"/>
  <c r="AT250" i="4"/>
  <c r="AU250" i="4"/>
  <c r="AV250" i="4"/>
  <c r="AP133" i="4"/>
  <c r="AQ133" i="4"/>
  <c r="AR133" i="4"/>
  <c r="AS133" i="4"/>
  <c r="AT133" i="4"/>
  <c r="AU133" i="4"/>
  <c r="AV133" i="4"/>
  <c r="AP365" i="4"/>
  <c r="AQ365" i="4"/>
  <c r="AR365" i="4"/>
  <c r="AS365" i="4"/>
  <c r="AT365" i="4"/>
  <c r="AU365" i="4"/>
  <c r="AV365" i="4"/>
  <c r="AP341" i="4"/>
  <c r="AQ341" i="4"/>
  <c r="AR341" i="4"/>
  <c r="AS341" i="4"/>
  <c r="AT341" i="4"/>
  <c r="AU341" i="4"/>
  <c r="AV341" i="4"/>
  <c r="AP20" i="4"/>
  <c r="AQ20" i="4"/>
  <c r="AR20" i="4"/>
  <c r="AS20" i="4"/>
  <c r="AT20" i="4"/>
  <c r="AU20" i="4"/>
  <c r="AV20" i="4"/>
  <c r="AP253" i="4"/>
  <c r="AQ253" i="4"/>
  <c r="AR253" i="4"/>
  <c r="AS253" i="4"/>
  <c r="AT253" i="4"/>
  <c r="AU253" i="4"/>
  <c r="AV253" i="4"/>
  <c r="AP137" i="4"/>
  <c r="AQ137" i="4"/>
  <c r="AR137" i="4"/>
  <c r="AS137" i="4"/>
  <c r="AT137" i="4"/>
  <c r="AU137" i="4"/>
  <c r="AV137" i="4"/>
  <c r="AV71" i="3"/>
  <c r="AU71" i="3"/>
  <c r="AT71" i="3"/>
  <c r="AS71" i="3"/>
  <c r="AR71" i="3"/>
  <c r="AQ71" i="3"/>
  <c r="AP71" i="3"/>
  <c r="AV152" i="3"/>
  <c r="AU152" i="3"/>
  <c r="AT152" i="3"/>
  <c r="AS152" i="3"/>
  <c r="AR152" i="3"/>
  <c r="AQ152" i="3"/>
  <c r="AP152" i="3"/>
  <c r="AV250" i="3"/>
  <c r="AU250" i="3"/>
  <c r="AT250" i="3"/>
  <c r="AS250" i="3"/>
  <c r="AR250" i="3"/>
  <c r="AQ250" i="3"/>
  <c r="AP250" i="3"/>
  <c r="AV219" i="3"/>
  <c r="AU219" i="3"/>
  <c r="AT219" i="3"/>
  <c r="AS219" i="3"/>
  <c r="AR219" i="3"/>
  <c r="AQ219" i="3"/>
  <c r="AP219" i="3"/>
  <c r="AV228" i="3"/>
  <c r="AU228" i="3"/>
  <c r="AT228" i="3"/>
  <c r="AS228" i="3"/>
  <c r="AR228" i="3"/>
  <c r="AQ228" i="3"/>
  <c r="AP228" i="3"/>
  <c r="AV15" i="3"/>
  <c r="AU15" i="3"/>
  <c r="AT15" i="3"/>
  <c r="AS15" i="3"/>
  <c r="AR15" i="3"/>
  <c r="AQ15" i="3"/>
  <c r="AP15" i="3"/>
  <c r="AV10" i="3"/>
  <c r="AU10" i="3"/>
  <c r="AT10" i="3"/>
  <c r="AS10" i="3"/>
  <c r="AR10" i="3"/>
  <c r="AQ10" i="3"/>
  <c r="AP10" i="3"/>
  <c r="AV100" i="3"/>
  <c r="AU100" i="3"/>
  <c r="AT100" i="3"/>
  <c r="AS100" i="3"/>
  <c r="AR100" i="3"/>
  <c r="AQ100" i="3"/>
  <c r="AP100" i="3"/>
  <c r="AV125" i="3"/>
  <c r="AU125" i="3"/>
  <c r="AT125" i="3"/>
  <c r="AS125" i="3"/>
  <c r="AR125" i="3"/>
  <c r="AQ125" i="3"/>
  <c r="AP125" i="3"/>
  <c r="AV29" i="3"/>
  <c r="AU29" i="3"/>
  <c r="AT29" i="3"/>
  <c r="AS29" i="3"/>
  <c r="AR29" i="3"/>
  <c r="AQ29" i="3"/>
  <c r="AP29" i="3"/>
  <c r="AV78" i="3"/>
  <c r="AU78" i="3"/>
  <c r="AT78" i="3"/>
  <c r="AS78" i="3"/>
  <c r="AR78" i="3"/>
  <c r="AQ78" i="3"/>
  <c r="AP78" i="3"/>
  <c r="AV233" i="3"/>
  <c r="AU233" i="3"/>
  <c r="AT233" i="3"/>
  <c r="AS233" i="3"/>
  <c r="AR233" i="3"/>
  <c r="AQ233" i="3"/>
  <c r="AP233" i="3"/>
  <c r="AV79" i="3"/>
  <c r="AU79" i="3"/>
  <c r="AT79" i="3"/>
  <c r="AS79" i="3"/>
  <c r="AR79" i="3"/>
  <c r="AQ79" i="3"/>
  <c r="AP79" i="3"/>
  <c r="AV313" i="3"/>
  <c r="AU313" i="3"/>
  <c r="AT313" i="3"/>
  <c r="AS313" i="3"/>
  <c r="AR313" i="3"/>
  <c r="AQ313" i="3"/>
  <c r="AP313" i="3"/>
  <c r="AV234" i="3"/>
  <c r="AU234" i="3"/>
  <c r="AT234" i="3"/>
  <c r="AS234" i="3"/>
  <c r="AR234" i="3"/>
  <c r="AQ234" i="3"/>
  <c r="AP234" i="3"/>
  <c r="AV349" i="3"/>
  <c r="AU349" i="3"/>
  <c r="AT349" i="3"/>
  <c r="AS349" i="3"/>
  <c r="AR349" i="3"/>
  <c r="AQ349" i="3"/>
  <c r="AP349" i="3"/>
  <c r="AV202" i="3"/>
  <c r="AU202" i="3"/>
  <c r="AT202" i="3"/>
  <c r="AS202" i="3"/>
  <c r="AR202" i="3"/>
  <c r="AQ202" i="3"/>
  <c r="AP202" i="3"/>
  <c r="AV352" i="3"/>
  <c r="AU352" i="3"/>
  <c r="AT352" i="3"/>
  <c r="AS352" i="3"/>
  <c r="AR352" i="3"/>
  <c r="AQ352" i="3"/>
  <c r="AP352" i="3"/>
  <c r="AV262" i="3"/>
  <c r="AU262" i="3"/>
  <c r="AT262" i="3"/>
  <c r="AS262" i="3"/>
  <c r="AR262" i="3"/>
  <c r="AQ262" i="3"/>
  <c r="AP262" i="3"/>
  <c r="AV308" i="3"/>
  <c r="AU308" i="3"/>
  <c r="AT308" i="3"/>
  <c r="AS308" i="3"/>
  <c r="AR308" i="3"/>
  <c r="AQ308" i="3"/>
  <c r="AP308" i="3"/>
  <c r="AV96" i="3"/>
  <c r="AU96" i="3"/>
  <c r="AT96" i="3"/>
  <c r="AS96" i="3"/>
  <c r="AR96" i="3"/>
  <c r="AQ96" i="3"/>
  <c r="AP96" i="3"/>
  <c r="AV39" i="3"/>
  <c r="AU39" i="3"/>
  <c r="AT39" i="3"/>
  <c r="AS39" i="3"/>
  <c r="AR39" i="3"/>
  <c r="AQ39" i="3"/>
  <c r="AP39" i="3"/>
  <c r="AV153" i="3"/>
  <c r="AU153" i="3"/>
  <c r="AT153" i="3"/>
  <c r="AS153" i="3"/>
  <c r="AR153" i="3"/>
  <c r="AQ153" i="3"/>
  <c r="AP153" i="3"/>
  <c r="AV110" i="3"/>
  <c r="AU110" i="3"/>
  <c r="AT110" i="3"/>
  <c r="AS110" i="3"/>
  <c r="AR110" i="3"/>
  <c r="AQ110" i="3"/>
  <c r="AP110" i="3"/>
  <c r="AV77" i="3"/>
  <c r="AU77" i="3"/>
  <c r="AT77" i="3"/>
  <c r="AS77" i="3"/>
  <c r="AR77" i="3"/>
  <c r="AQ77" i="3"/>
  <c r="AP77" i="3"/>
  <c r="AV11" i="3"/>
  <c r="AU11" i="3"/>
  <c r="AT11" i="3"/>
  <c r="AS11" i="3"/>
  <c r="AR11" i="3"/>
  <c r="AQ11" i="3"/>
  <c r="AP11" i="3"/>
  <c r="AV59" i="3"/>
  <c r="AU59" i="3"/>
  <c r="AT59" i="3"/>
  <c r="AS59" i="3"/>
  <c r="AR59" i="3"/>
  <c r="AQ59" i="3"/>
  <c r="AP59" i="3"/>
  <c r="AV300" i="3"/>
  <c r="AU300" i="3"/>
  <c r="AT300" i="3"/>
  <c r="AS300" i="3"/>
  <c r="AR300" i="3"/>
  <c r="AQ300" i="3"/>
  <c r="AP300" i="3"/>
  <c r="AV225" i="3"/>
  <c r="AU225" i="3"/>
  <c r="AT225" i="3"/>
  <c r="AS225" i="3"/>
  <c r="AR225" i="3"/>
  <c r="AQ225" i="3"/>
  <c r="AP225" i="3"/>
  <c r="AV121" i="3"/>
  <c r="AU121" i="3"/>
  <c r="AT121" i="3"/>
  <c r="AS121" i="3"/>
  <c r="AR121" i="3"/>
  <c r="AQ121" i="3"/>
  <c r="AP121" i="3"/>
  <c r="AV156" i="3"/>
  <c r="AU156" i="3"/>
  <c r="AT156" i="3"/>
  <c r="AS156" i="3"/>
  <c r="AR156" i="3"/>
  <c r="AQ156" i="3"/>
  <c r="AP156" i="3"/>
  <c r="AV55" i="3"/>
  <c r="AU55" i="3"/>
  <c r="AT55" i="3"/>
  <c r="AS55" i="3"/>
  <c r="AR55" i="3"/>
  <c r="AQ55" i="3"/>
  <c r="AP55" i="3"/>
  <c r="AV336" i="3"/>
  <c r="AU336" i="3"/>
  <c r="AT336" i="3"/>
  <c r="AS336" i="3"/>
  <c r="AR336" i="3"/>
  <c r="AQ336" i="3"/>
  <c r="AP336" i="3"/>
  <c r="AV157" i="3"/>
  <c r="AU157" i="3"/>
  <c r="AT157" i="3"/>
  <c r="AS157" i="3"/>
  <c r="AR157" i="3"/>
  <c r="AQ157" i="3"/>
  <c r="AP157" i="3"/>
  <c r="AV194" i="3"/>
  <c r="AU194" i="3"/>
  <c r="AT194" i="3"/>
  <c r="AS194" i="3"/>
  <c r="AR194" i="3"/>
  <c r="AQ194" i="3"/>
  <c r="AP194" i="3"/>
  <c r="AV185" i="3"/>
  <c r="AU185" i="3"/>
  <c r="AT185" i="3"/>
  <c r="AS185" i="3"/>
  <c r="AR185" i="3"/>
  <c r="AQ185" i="3"/>
  <c r="AP185" i="3"/>
  <c r="AV87" i="3"/>
  <c r="AU87" i="3"/>
  <c r="AT87" i="3"/>
  <c r="AS87" i="3"/>
  <c r="AR87" i="3"/>
  <c r="AQ87" i="3"/>
  <c r="AP87" i="3"/>
  <c r="AV295" i="3"/>
  <c r="AU295" i="3"/>
  <c r="AT295" i="3"/>
  <c r="AS295" i="3"/>
  <c r="AR295" i="3"/>
  <c r="AQ295" i="3"/>
  <c r="AP295" i="3"/>
  <c r="AV256" i="3"/>
  <c r="AU256" i="3"/>
  <c r="AT256" i="3"/>
  <c r="AS256" i="3"/>
  <c r="AR256" i="3"/>
  <c r="AQ256" i="3"/>
  <c r="AP256" i="3"/>
  <c r="AV130" i="3"/>
  <c r="AU130" i="3"/>
  <c r="AT130" i="3"/>
  <c r="AS130" i="3"/>
  <c r="AR130" i="3"/>
  <c r="AQ130" i="3"/>
  <c r="AP130" i="3"/>
  <c r="AV303" i="3"/>
  <c r="AU303" i="3"/>
  <c r="AT303" i="3"/>
  <c r="AS303" i="3"/>
  <c r="AR303" i="3"/>
  <c r="AQ303" i="3"/>
  <c r="AP303" i="3"/>
  <c r="AV136" i="3"/>
  <c r="AU136" i="3"/>
  <c r="AT136" i="3"/>
  <c r="AS136" i="3"/>
  <c r="AR136" i="3"/>
  <c r="AQ136" i="3"/>
  <c r="AP136" i="3"/>
  <c r="AV16" i="3"/>
  <c r="AU16" i="3"/>
  <c r="AT16" i="3"/>
  <c r="AS16" i="3"/>
  <c r="AR16" i="3"/>
  <c r="AQ16" i="3"/>
  <c r="AP16" i="3"/>
  <c r="AV254" i="3"/>
  <c r="AU254" i="3"/>
  <c r="AT254" i="3"/>
  <c r="AS254" i="3"/>
  <c r="AR254" i="3"/>
  <c r="AQ254" i="3"/>
  <c r="AP254" i="3"/>
  <c r="AV74" i="3"/>
  <c r="AU74" i="3"/>
  <c r="AT74" i="3"/>
  <c r="AS74" i="3"/>
  <c r="AR74" i="3"/>
  <c r="AQ74" i="3"/>
  <c r="AP74" i="3"/>
  <c r="AV155" i="3"/>
  <c r="AU155" i="3"/>
  <c r="AT155" i="3"/>
  <c r="AS155" i="3"/>
  <c r="AR155" i="3"/>
  <c r="AQ155" i="3"/>
  <c r="AP155" i="3"/>
  <c r="AV6" i="3"/>
  <c r="AU6" i="3"/>
  <c r="AT6" i="3"/>
  <c r="AS6" i="3"/>
  <c r="AR6" i="3"/>
  <c r="AQ6" i="3"/>
  <c r="AP6" i="3"/>
  <c r="AV68" i="3"/>
  <c r="AU68" i="3"/>
  <c r="AT68" i="3"/>
  <c r="AS68" i="3"/>
  <c r="AR68" i="3"/>
  <c r="AQ68" i="3"/>
  <c r="AP68" i="3"/>
  <c r="AV214" i="3"/>
  <c r="AU214" i="3"/>
  <c r="AT214" i="3"/>
  <c r="AS214" i="3"/>
  <c r="AR214" i="3"/>
  <c r="AQ214" i="3"/>
  <c r="AP214" i="3"/>
  <c r="AV75" i="3"/>
  <c r="AU75" i="3"/>
  <c r="AT75" i="3"/>
  <c r="AS75" i="3"/>
  <c r="AR75" i="3"/>
  <c r="AQ75" i="3"/>
  <c r="AP75" i="3"/>
  <c r="AV325" i="3"/>
  <c r="AU325" i="3"/>
  <c r="AT325" i="3"/>
  <c r="AS325" i="3"/>
  <c r="AR325" i="3"/>
  <c r="AQ325" i="3"/>
  <c r="AP325" i="3"/>
  <c r="AV281" i="3"/>
  <c r="AU281" i="3"/>
  <c r="AT281" i="3"/>
  <c r="AS281" i="3"/>
  <c r="AR281" i="3"/>
  <c r="AQ281" i="3"/>
  <c r="AP281" i="3"/>
  <c r="AV275" i="3"/>
  <c r="AU275" i="3"/>
  <c r="AT275" i="3"/>
  <c r="AS275" i="3"/>
  <c r="AR275" i="3"/>
  <c r="AQ275" i="3"/>
  <c r="AP275" i="3"/>
  <c r="AV342" i="3"/>
  <c r="AU342" i="3"/>
  <c r="AT342" i="3"/>
  <c r="AS342" i="3"/>
  <c r="AR342" i="3"/>
  <c r="AQ342" i="3"/>
  <c r="AP342" i="3"/>
  <c r="AV114" i="3"/>
  <c r="AU114" i="3"/>
  <c r="AT114" i="3"/>
  <c r="AS114" i="3"/>
  <c r="AR114" i="3"/>
  <c r="AQ114" i="3"/>
  <c r="AP114" i="3"/>
  <c r="AV53" i="3"/>
  <c r="AU53" i="3"/>
  <c r="AT53" i="3"/>
  <c r="AS53" i="3"/>
  <c r="AR53" i="3"/>
  <c r="AQ53" i="3"/>
  <c r="AP53" i="3"/>
  <c r="AV341" i="3"/>
  <c r="AU341" i="3"/>
  <c r="AT341" i="3"/>
  <c r="AS341" i="3"/>
  <c r="AR341" i="3"/>
  <c r="AQ341" i="3"/>
  <c r="AP341" i="3"/>
  <c r="AV23" i="3"/>
  <c r="AU23" i="3"/>
  <c r="AT23" i="3"/>
  <c r="AS23" i="3"/>
  <c r="AR23" i="3"/>
  <c r="AQ23" i="3"/>
  <c r="AP23" i="3"/>
  <c r="AV14" i="3"/>
  <c r="AU14" i="3"/>
  <c r="AT14" i="3"/>
  <c r="AS14" i="3"/>
  <c r="AR14" i="3"/>
  <c r="AQ14" i="3"/>
  <c r="AP14" i="3"/>
  <c r="AV101" i="3"/>
  <c r="AU101" i="3"/>
  <c r="AT101" i="3"/>
  <c r="AS101" i="3"/>
  <c r="AR101" i="3"/>
  <c r="AQ101" i="3"/>
  <c r="AP101" i="3"/>
  <c r="AV42" i="3"/>
  <c r="AU42" i="3"/>
  <c r="AT42" i="3"/>
  <c r="AS42" i="3"/>
  <c r="AR42" i="3"/>
  <c r="AQ42" i="3"/>
  <c r="AP42" i="3"/>
  <c r="AV160" i="3"/>
  <c r="AU160" i="3"/>
  <c r="AT160" i="3"/>
  <c r="AS160" i="3"/>
  <c r="AR160" i="3"/>
  <c r="AQ160" i="3"/>
  <c r="AP160" i="3"/>
  <c r="AV324" i="3"/>
  <c r="AU324" i="3"/>
  <c r="AT324" i="3"/>
  <c r="AS324" i="3"/>
  <c r="AR324" i="3"/>
  <c r="AQ324" i="3"/>
  <c r="AP324" i="3"/>
  <c r="AV142" i="3"/>
  <c r="AU142" i="3"/>
  <c r="AT142" i="3"/>
  <c r="AS142" i="3"/>
  <c r="AR142" i="3"/>
  <c r="AQ142" i="3"/>
  <c r="AP142" i="3"/>
  <c r="AV154" i="3"/>
  <c r="AU154" i="3"/>
  <c r="AT154" i="3"/>
  <c r="AS154" i="3"/>
  <c r="AR154" i="3"/>
  <c r="AQ154" i="3"/>
  <c r="AP154" i="3"/>
  <c r="AV19" i="3"/>
  <c r="AU19" i="3"/>
  <c r="AT19" i="3"/>
  <c r="AS19" i="3"/>
  <c r="AR19" i="3"/>
  <c r="AQ19" i="3"/>
  <c r="AP19" i="3"/>
  <c r="AV267" i="3"/>
  <c r="AU267" i="3"/>
  <c r="AT267" i="3"/>
  <c r="AS267" i="3"/>
  <c r="AR267" i="3"/>
  <c r="AQ267" i="3"/>
  <c r="AP267" i="3"/>
  <c r="AV28" i="3"/>
  <c r="AU28" i="3"/>
  <c r="AT28" i="3"/>
  <c r="AS28" i="3"/>
  <c r="AR28" i="3"/>
  <c r="AQ28" i="3"/>
  <c r="AP28" i="3"/>
  <c r="AV310" i="3"/>
  <c r="AU310" i="3"/>
  <c r="AT310" i="3"/>
  <c r="AS310" i="3"/>
  <c r="AR310" i="3"/>
  <c r="AQ310" i="3"/>
  <c r="AP310" i="3"/>
  <c r="AV289" i="3"/>
  <c r="AU289" i="3"/>
  <c r="AT289" i="3"/>
  <c r="AS289" i="3"/>
  <c r="AR289" i="3"/>
  <c r="AQ289" i="3"/>
  <c r="AP289" i="3"/>
  <c r="AV242" i="3"/>
  <c r="AU242" i="3"/>
  <c r="AT242" i="3"/>
  <c r="AS242" i="3"/>
  <c r="AR242" i="3"/>
  <c r="AQ242" i="3"/>
  <c r="AP242" i="3"/>
  <c r="AV108" i="3"/>
  <c r="AU108" i="3"/>
  <c r="AT108" i="3"/>
  <c r="AS108" i="3"/>
  <c r="AR108" i="3"/>
  <c r="AQ108" i="3"/>
  <c r="AP108" i="3"/>
  <c r="AV327" i="3"/>
  <c r="AU327" i="3"/>
  <c r="AT327" i="3"/>
  <c r="AS327" i="3"/>
  <c r="AR327" i="3"/>
  <c r="AQ327" i="3"/>
  <c r="AP327" i="3"/>
  <c r="AV276" i="3"/>
  <c r="AU276" i="3"/>
  <c r="AT276" i="3"/>
  <c r="AS276" i="3"/>
  <c r="AR276" i="3"/>
  <c r="AQ276" i="3"/>
  <c r="AP276" i="3"/>
  <c r="AV348" i="3"/>
  <c r="AU348" i="3"/>
  <c r="AT348" i="3"/>
  <c r="AS348" i="3"/>
  <c r="AR348" i="3"/>
  <c r="AQ348" i="3"/>
  <c r="AP348" i="3"/>
  <c r="AV43" i="3"/>
  <c r="AU43" i="3"/>
  <c r="AT43" i="3"/>
  <c r="AS43" i="3"/>
  <c r="AR43" i="3"/>
  <c r="AQ43" i="3"/>
  <c r="AP43" i="3"/>
  <c r="AV97" i="3"/>
  <c r="AU97" i="3"/>
  <c r="AT97" i="3"/>
  <c r="AS97" i="3"/>
  <c r="AR97" i="3"/>
  <c r="AQ97" i="3"/>
  <c r="AP97" i="3"/>
  <c r="AV344" i="3"/>
  <c r="AU344" i="3"/>
  <c r="AT344" i="3"/>
  <c r="AS344" i="3"/>
  <c r="AR344" i="3"/>
  <c r="AQ344" i="3"/>
  <c r="AP344" i="3"/>
  <c r="AV333" i="3"/>
  <c r="AU333" i="3"/>
  <c r="AT333" i="3"/>
  <c r="AS333" i="3"/>
  <c r="AR333" i="3"/>
  <c r="AQ333" i="3"/>
  <c r="AP333" i="3"/>
  <c r="AV255" i="3"/>
  <c r="AU255" i="3"/>
  <c r="AT255" i="3"/>
  <c r="AS255" i="3"/>
  <c r="AR255" i="3"/>
  <c r="AQ255" i="3"/>
  <c r="AP255" i="3"/>
  <c r="AV331" i="3"/>
  <c r="AU331" i="3"/>
  <c r="AT331" i="3"/>
  <c r="AS331" i="3"/>
  <c r="AR331" i="3"/>
  <c r="AQ331" i="3"/>
  <c r="AP331" i="3"/>
  <c r="AV271" i="3"/>
  <c r="AU271" i="3"/>
  <c r="AT271" i="3"/>
  <c r="AS271" i="3"/>
  <c r="AR271" i="3"/>
  <c r="AQ271" i="3"/>
  <c r="AP271" i="3"/>
  <c r="AV41" i="3"/>
  <c r="AU41" i="3"/>
  <c r="AT41" i="3"/>
  <c r="AS41" i="3"/>
  <c r="AR41" i="3"/>
  <c r="AQ41" i="3"/>
  <c r="AP41" i="3"/>
  <c r="AV191" i="3"/>
  <c r="AU191" i="3"/>
  <c r="AT191" i="3"/>
  <c r="AS191" i="3"/>
  <c r="AR191" i="3"/>
  <c r="AQ191" i="3"/>
  <c r="AP191" i="3"/>
  <c r="AV56" i="3"/>
  <c r="AU56" i="3"/>
  <c r="AT56" i="3"/>
  <c r="AS56" i="3"/>
  <c r="AR56" i="3"/>
  <c r="AQ56" i="3"/>
  <c r="AP56" i="3"/>
  <c r="AV287" i="3"/>
  <c r="AU287" i="3"/>
  <c r="AT287" i="3"/>
  <c r="AS287" i="3"/>
  <c r="AR287" i="3"/>
  <c r="AQ287" i="3"/>
  <c r="AP287" i="3"/>
  <c r="AV311" i="3"/>
  <c r="AU311" i="3"/>
  <c r="AT311" i="3"/>
  <c r="AS311" i="3"/>
  <c r="AR311" i="3"/>
  <c r="AQ311" i="3"/>
  <c r="AP311" i="3"/>
  <c r="AV235" i="3"/>
  <c r="AU235" i="3"/>
  <c r="AT235" i="3"/>
  <c r="AS235" i="3"/>
  <c r="AR235" i="3"/>
  <c r="AQ235" i="3"/>
  <c r="AP235" i="3"/>
  <c r="AV187" i="3"/>
  <c r="AU187" i="3"/>
  <c r="AT187" i="3"/>
  <c r="AS187" i="3"/>
  <c r="AR187" i="3"/>
  <c r="AQ187" i="3"/>
  <c r="AP187" i="3"/>
  <c r="AV134" i="3"/>
  <c r="AU134" i="3"/>
  <c r="AT134" i="3"/>
  <c r="AS134" i="3"/>
  <c r="AR134" i="3"/>
  <c r="AQ134" i="3"/>
  <c r="AP134" i="3"/>
  <c r="AV203" i="3"/>
  <c r="AU203" i="3"/>
  <c r="AT203" i="3"/>
  <c r="AS203" i="3"/>
  <c r="AR203" i="3"/>
  <c r="AQ203" i="3"/>
  <c r="AP203" i="3"/>
  <c r="AV126" i="3"/>
  <c r="AU126" i="3"/>
  <c r="AT126" i="3"/>
  <c r="AS126" i="3"/>
  <c r="AR126" i="3"/>
  <c r="AQ126" i="3"/>
  <c r="AP126" i="3"/>
  <c r="AV195" i="3"/>
  <c r="AU195" i="3"/>
  <c r="AT195" i="3"/>
  <c r="AS195" i="3"/>
  <c r="AR195" i="3"/>
  <c r="AQ195" i="3"/>
  <c r="AP195" i="3"/>
  <c r="AV190" i="3"/>
  <c r="AU190" i="3"/>
  <c r="AT190" i="3"/>
  <c r="AS190" i="3"/>
  <c r="AR190" i="3"/>
  <c r="AQ190" i="3"/>
  <c r="AP190" i="3"/>
  <c r="AV119" i="3"/>
  <c r="AU119" i="3"/>
  <c r="AT119" i="3"/>
  <c r="AS119" i="3"/>
  <c r="AR119" i="3"/>
  <c r="AQ119" i="3"/>
  <c r="AP119" i="3"/>
  <c r="AV339" i="3"/>
  <c r="AU339" i="3"/>
  <c r="AT339" i="3"/>
  <c r="AS339" i="3"/>
  <c r="AR339" i="3"/>
  <c r="AQ339" i="3"/>
  <c r="AP339" i="3"/>
  <c r="AV305" i="3"/>
  <c r="AU305" i="3"/>
  <c r="AT305" i="3"/>
  <c r="AS305" i="3"/>
  <c r="AR305" i="3"/>
  <c r="AQ305" i="3"/>
  <c r="AP305" i="3"/>
  <c r="AV90" i="3"/>
  <c r="AU90" i="3"/>
  <c r="AT90" i="3"/>
  <c r="AS90" i="3"/>
  <c r="AR90" i="3"/>
  <c r="AQ90" i="3"/>
  <c r="AP90" i="3"/>
  <c r="AV319" i="3"/>
  <c r="AU319" i="3"/>
  <c r="AT319" i="3"/>
  <c r="AS319" i="3"/>
  <c r="AR319" i="3"/>
  <c r="AQ319" i="3"/>
  <c r="AP319" i="3"/>
  <c r="AV158" i="3"/>
  <c r="AU158" i="3"/>
  <c r="AT158" i="3"/>
  <c r="AS158" i="3"/>
  <c r="AR158" i="3"/>
  <c r="AQ158" i="3"/>
  <c r="AP158" i="3"/>
  <c r="AV221" i="3"/>
  <c r="AU221" i="3"/>
  <c r="AT221" i="3"/>
  <c r="AS221" i="3"/>
  <c r="AR221" i="3"/>
  <c r="AQ221" i="3"/>
  <c r="AP221" i="3"/>
  <c r="AV5" i="3"/>
  <c r="AU5" i="3"/>
  <c r="AT5" i="3"/>
  <c r="AS5" i="3"/>
  <c r="AR5" i="3"/>
  <c r="AQ5" i="3"/>
  <c r="AP5" i="3"/>
  <c r="AV38" i="3"/>
  <c r="AU38" i="3"/>
  <c r="AT38" i="3"/>
  <c r="AS38" i="3"/>
  <c r="AR38" i="3"/>
  <c r="AQ38" i="3"/>
  <c r="AP38" i="3"/>
  <c r="AV24" i="3"/>
  <c r="AU24" i="3"/>
  <c r="AT24" i="3"/>
  <c r="AS24" i="3"/>
  <c r="AR24" i="3"/>
  <c r="AQ24" i="3"/>
  <c r="AP24" i="3"/>
  <c r="AV350" i="3"/>
  <c r="AU350" i="3"/>
  <c r="AT350" i="3"/>
  <c r="AS350" i="3"/>
  <c r="AR350" i="3"/>
  <c r="AQ350" i="3"/>
  <c r="AP350" i="3"/>
  <c r="AV205" i="3"/>
  <c r="AU205" i="3"/>
  <c r="AT205" i="3"/>
  <c r="AS205" i="3"/>
  <c r="AR205" i="3"/>
  <c r="AQ205" i="3"/>
  <c r="AP205" i="3"/>
  <c r="AV358" i="3"/>
  <c r="AU358" i="3"/>
  <c r="AT358" i="3"/>
  <c r="AS358" i="3"/>
  <c r="AR358" i="3"/>
  <c r="AQ358" i="3"/>
  <c r="AP358" i="3"/>
  <c r="AV82" i="3"/>
  <c r="AU82" i="3"/>
  <c r="AT82" i="3"/>
  <c r="AS82" i="3"/>
  <c r="AR82" i="3"/>
  <c r="AQ82" i="3"/>
  <c r="AP82" i="3"/>
  <c r="AV278" i="3"/>
  <c r="AU278" i="3"/>
  <c r="AT278" i="3"/>
  <c r="AS278" i="3"/>
  <c r="AR278" i="3"/>
  <c r="AQ278" i="3"/>
  <c r="AP278" i="3"/>
  <c r="AV204" i="3"/>
  <c r="AU204" i="3"/>
  <c r="AT204" i="3"/>
  <c r="AS204" i="3"/>
  <c r="AR204" i="3"/>
  <c r="AQ204" i="3"/>
  <c r="AP204" i="3"/>
  <c r="AV105" i="3"/>
  <c r="AU105" i="3"/>
  <c r="AT105" i="3"/>
  <c r="AS105" i="3"/>
  <c r="AR105" i="3"/>
  <c r="AQ105" i="3"/>
  <c r="AP105" i="3"/>
  <c r="AV223" i="3"/>
  <c r="AU223" i="3"/>
  <c r="AT223" i="3"/>
  <c r="AS223" i="3"/>
  <c r="AR223" i="3"/>
  <c r="AQ223" i="3"/>
  <c r="AP223" i="3"/>
  <c r="AV263" i="3"/>
  <c r="AU263" i="3"/>
  <c r="AT263" i="3"/>
  <c r="AS263" i="3"/>
  <c r="AR263" i="3"/>
  <c r="AQ263" i="3"/>
  <c r="AP263" i="3"/>
  <c r="AV106" i="3"/>
  <c r="AU106" i="3"/>
  <c r="AT106" i="3"/>
  <c r="AS106" i="3"/>
  <c r="AR106" i="3"/>
  <c r="AQ106" i="3"/>
  <c r="AP106" i="3"/>
  <c r="AV366" i="3"/>
  <c r="AU366" i="3"/>
  <c r="AT366" i="3"/>
  <c r="AS366" i="3"/>
  <c r="AR366" i="3"/>
  <c r="AQ366" i="3"/>
  <c r="AP366" i="3"/>
  <c r="AV259" i="3"/>
  <c r="AU259" i="3"/>
  <c r="AT259" i="3"/>
  <c r="AS259" i="3"/>
  <c r="AR259" i="3"/>
  <c r="AQ259" i="3"/>
  <c r="AP259" i="3"/>
  <c r="AV170" i="3"/>
  <c r="AU170" i="3"/>
  <c r="AT170" i="3"/>
  <c r="AS170" i="3"/>
  <c r="AR170" i="3"/>
  <c r="AQ170" i="3"/>
  <c r="AP170" i="3"/>
  <c r="AV65" i="3"/>
  <c r="AU65" i="3"/>
  <c r="AT65" i="3"/>
  <c r="AS65" i="3"/>
  <c r="AR65" i="3"/>
  <c r="AQ65" i="3"/>
  <c r="AP65" i="3"/>
  <c r="AV193" i="3"/>
  <c r="AU193" i="3"/>
  <c r="AT193" i="3"/>
  <c r="AS193" i="3"/>
  <c r="AR193" i="3"/>
  <c r="AQ193" i="3"/>
  <c r="AP193" i="3"/>
  <c r="AV93" i="3"/>
  <c r="AU93" i="3"/>
  <c r="AT93" i="3"/>
  <c r="AS93" i="3"/>
  <c r="AR93" i="3"/>
  <c r="AQ93" i="3"/>
  <c r="AP93" i="3"/>
  <c r="AV273" i="3"/>
  <c r="AU273" i="3"/>
  <c r="AT273" i="3"/>
  <c r="AS273" i="3"/>
  <c r="AR273" i="3"/>
  <c r="AQ273" i="3"/>
  <c r="AP273" i="3"/>
  <c r="AV227" i="3"/>
  <c r="AU227" i="3"/>
  <c r="AT227" i="3"/>
  <c r="AS227" i="3"/>
  <c r="AR227" i="3"/>
  <c r="AQ227" i="3"/>
  <c r="AP227" i="3"/>
  <c r="AV159" i="3"/>
  <c r="AU159" i="3"/>
  <c r="AT159" i="3"/>
  <c r="AS159" i="3"/>
  <c r="AR159" i="3"/>
  <c r="AQ159" i="3"/>
  <c r="AP159" i="3"/>
  <c r="AV113" i="3"/>
  <c r="AU113" i="3"/>
  <c r="AT113" i="3"/>
  <c r="AS113" i="3"/>
  <c r="AR113" i="3"/>
  <c r="AQ113" i="3"/>
  <c r="AP113" i="3"/>
  <c r="AV252" i="3"/>
  <c r="AU252" i="3"/>
  <c r="AT252" i="3"/>
  <c r="AS252" i="3"/>
  <c r="AR252" i="3"/>
  <c r="AQ252" i="3"/>
  <c r="AP252" i="3"/>
  <c r="AV120" i="3"/>
  <c r="AU120" i="3"/>
  <c r="AT120" i="3"/>
  <c r="AS120" i="3"/>
  <c r="AR120" i="3"/>
  <c r="AQ120" i="3"/>
  <c r="AP120" i="3"/>
  <c r="AV115" i="3"/>
  <c r="AU115" i="3"/>
  <c r="AT115" i="3"/>
  <c r="AS115" i="3"/>
  <c r="AR115" i="3"/>
  <c r="AQ115" i="3"/>
  <c r="AP115" i="3"/>
  <c r="AV149" i="3"/>
  <c r="AU149" i="3"/>
  <c r="AT149" i="3"/>
  <c r="AS149" i="3"/>
  <c r="AR149" i="3"/>
  <c r="AQ149" i="3"/>
  <c r="AP149" i="3"/>
  <c r="AV40" i="3"/>
  <c r="AU40" i="3"/>
  <c r="AT40" i="3"/>
  <c r="AS40" i="3"/>
  <c r="AR40" i="3"/>
  <c r="AQ40" i="3"/>
  <c r="AP40" i="3"/>
  <c r="AV260" i="3"/>
  <c r="AU260" i="3"/>
  <c r="AT260" i="3"/>
  <c r="AS260" i="3"/>
  <c r="AR260" i="3"/>
  <c r="AQ260" i="3"/>
  <c r="AP260" i="3"/>
  <c r="AV326" i="3"/>
  <c r="AU326" i="3"/>
  <c r="AT326" i="3"/>
  <c r="AS326" i="3"/>
  <c r="AR326" i="3"/>
  <c r="AQ326" i="3"/>
  <c r="AP326" i="3"/>
  <c r="AV83" i="3"/>
  <c r="AU83" i="3"/>
  <c r="AT83" i="3"/>
  <c r="AS83" i="3"/>
  <c r="AR83" i="3"/>
  <c r="AQ83" i="3"/>
  <c r="AP83" i="3"/>
  <c r="AV36" i="3"/>
  <c r="AU36" i="3"/>
  <c r="AT36" i="3"/>
  <c r="AS36" i="3"/>
  <c r="AR36" i="3"/>
  <c r="AQ36" i="3"/>
  <c r="AP36" i="3"/>
  <c r="AV9" i="3"/>
  <c r="AU9" i="3"/>
  <c r="AT9" i="3"/>
  <c r="AS9" i="3"/>
  <c r="AR9" i="3"/>
  <c r="AQ9" i="3"/>
  <c r="AP9" i="3"/>
  <c r="AV272" i="3"/>
  <c r="AU272" i="3"/>
  <c r="AT272" i="3"/>
  <c r="AS272" i="3"/>
  <c r="AR272" i="3"/>
  <c r="AQ272" i="3"/>
  <c r="AP272" i="3"/>
  <c r="AV304" i="3"/>
  <c r="AU304" i="3"/>
  <c r="AT304" i="3"/>
  <c r="AS304" i="3"/>
  <c r="AR304" i="3"/>
  <c r="AQ304" i="3"/>
  <c r="AP304" i="3"/>
  <c r="AV286" i="3"/>
  <c r="AU286" i="3"/>
  <c r="AT286" i="3"/>
  <c r="AS286" i="3"/>
  <c r="AR286" i="3"/>
  <c r="AQ286" i="3"/>
  <c r="AP286" i="3"/>
  <c r="AV212" i="3"/>
  <c r="AU212" i="3"/>
  <c r="AT212" i="3"/>
  <c r="AS212" i="3"/>
  <c r="AR212" i="3"/>
  <c r="AQ212" i="3"/>
  <c r="AP212" i="3"/>
  <c r="AV294" i="3"/>
  <c r="AU294" i="3"/>
  <c r="AT294" i="3"/>
  <c r="AS294" i="3"/>
  <c r="AR294" i="3"/>
  <c r="AQ294" i="3"/>
  <c r="AP294" i="3"/>
  <c r="AV13" i="3"/>
  <c r="AU13" i="3"/>
  <c r="AT13" i="3"/>
  <c r="AS13" i="3"/>
  <c r="AR13" i="3"/>
  <c r="AQ13" i="3"/>
  <c r="AP13" i="3"/>
  <c r="AV238" i="3"/>
  <c r="AU238" i="3"/>
  <c r="AT238" i="3"/>
  <c r="AS238" i="3"/>
  <c r="AR238" i="3"/>
  <c r="AQ238" i="3"/>
  <c r="AP238" i="3"/>
  <c r="AV355" i="3"/>
  <c r="AU355" i="3"/>
  <c r="AT355" i="3"/>
  <c r="AS355" i="3"/>
  <c r="AR355" i="3"/>
  <c r="AQ355" i="3"/>
  <c r="AP355" i="3"/>
  <c r="AV365" i="3"/>
  <c r="AU365" i="3"/>
  <c r="AT365" i="3"/>
  <c r="AS365" i="3"/>
  <c r="AR365" i="3"/>
  <c r="AQ365" i="3"/>
  <c r="AP365" i="3"/>
  <c r="AV218" i="3"/>
  <c r="AU218" i="3"/>
  <c r="AT218" i="3"/>
  <c r="AS218" i="3"/>
  <c r="AR218" i="3"/>
  <c r="AQ218" i="3"/>
  <c r="AP218" i="3"/>
  <c r="AV213" i="3"/>
  <c r="AU213" i="3"/>
  <c r="AT213" i="3"/>
  <c r="AS213" i="3"/>
  <c r="AR213" i="3"/>
  <c r="AQ213" i="3"/>
  <c r="AP213" i="3"/>
  <c r="AV306" i="3"/>
  <c r="AU306" i="3"/>
  <c r="AT306" i="3"/>
  <c r="AS306" i="3"/>
  <c r="AR306" i="3"/>
  <c r="AQ306" i="3"/>
  <c r="AP306" i="3"/>
  <c r="AV175" i="3"/>
  <c r="AU175" i="3"/>
  <c r="AT175" i="3"/>
  <c r="AS175" i="3"/>
  <c r="AR175" i="3"/>
  <c r="AQ175" i="3"/>
  <c r="AP175" i="3"/>
  <c r="AV144" i="3"/>
  <c r="AU144" i="3"/>
  <c r="AT144" i="3"/>
  <c r="AS144" i="3"/>
  <c r="AR144" i="3"/>
  <c r="AQ144" i="3"/>
  <c r="AP144" i="3"/>
  <c r="AV253" i="3"/>
  <c r="AU253" i="3"/>
  <c r="AT253" i="3"/>
  <c r="AS253" i="3"/>
  <c r="AR253" i="3"/>
  <c r="AQ253" i="3"/>
  <c r="AP253" i="3"/>
  <c r="AV309" i="3"/>
  <c r="AU309" i="3"/>
  <c r="AT309" i="3"/>
  <c r="AS309" i="3"/>
  <c r="AR309" i="3"/>
  <c r="AQ309" i="3"/>
  <c r="AP309" i="3"/>
  <c r="AV351" i="3"/>
  <c r="AU351" i="3"/>
  <c r="AT351" i="3"/>
  <c r="AS351" i="3"/>
  <c r="AR351" i="3"/>
  <c r="AQ351" i="3"/>
  <c r="AP351" i="3"/>
  <c r="AV200" i="3"/>
  <c r="AU200" i="3"/>
  <c r="AT200" i="3"/>
  <c r="AS200" i="3"/>
  <c r="AR200" i="3"/>
  <c r="AQ200" i="3"/>
  <c r="AP200" i="3"/>
  <c r="AV186" i="3"/>
  <c r="AU186" i="3"/>
  <c r="AT186" i="3"/>
  <c r="AS186" i="3"/>
  <c r="AR186" i="3"/>
  <c r="AQ186" i="3"/>
  <c r="AP186" i="3"/>
  <c r="AV261" i="3"/>
  <c r="AU261" i="3"/>
  <c r="AT261" i="3"/>
  <c r="AS261" i="3"/>
  <c r="AR261" i="3"/>
  <c r="AQ261" i="3"/>
  <c r="AP261" i="3"/>
  <c r="AV62" i="3"/>
  <c r="AU62" i="3"/>
  <c r="AT62" i="3"/>
  <c r="AS62" i="3"/>
  <c r="AR62" i="3"/>
  <c r="AQ62" i="3"/>
  <c r="AP62" i="3"/>
  <c r="AV31" i="3"/>
  <c r="AU31" i="3"/>
  <c r="AT31" i="3"/>
  <c r="AS31" i="3"/>
  <c r="AR31" i="3"/>
  <c r="AQ31" i="3"/>
  <c r="AP31" i="3"/>
  <c r="AV337" i="3"/>
  <c r="AU337" i="3"/>
  <c r="AT337" i="3"/>
  <c r="AS337" i="3"/>
  <c r="AR337" i="3"/>
  <c r="AQ337" i="3"/>
  <c r="AP337" i="3"/>
  <c r="AV224" i="3"/>
  <c r="AU224" i="3"/>
  <c r="AT224" i="3"/>
  <c r="AS224" i="3"/>
  <c r="AR224" i="3"/>
  <c r="AQ224" i="3"/>
  <c r="AP224" i="3"/>
  <c r="AV81" i="3"/>
  <c r="AU81" i="3"/>
  <c r="AT81" i="3"/>
  <c r="AS81" i="3"/>
  <c r="AR81" i="3"/>
  <c r="AQ81" i="3"/>
  <c r="AP81" i="3"/>
  <c r="AV208" i="3"/>
  <c r="AU208" i="3"/>
  <c r="AT208" i="3"/>
  <c r="AS208" i="3"/>
  <c r="AR208" i="3"/>
  <c r="AQ208" i="3"/>
  <c r="AP208" i="3"/>
  <c r="AV192" i="3"/>
  <c r="AU192" i="3"/>
  <c r="AT192" i="3"/>
  <c r="AS192" i="3"/>
  <c r="AR192" i="3"/>
  <c r="AQ192" i="3"/>
  <c r="AP192" i="3"/>
  <c r="AV180" i="3"/>
  <c r="AU180" i="3"/>
  <c r="AT180" i="3"/>
  <c r="AS180" i="3"/>
  <c r="AR180" i="3"/>
  <c r="AQ180" i="3"/>
  <c r="AP180" i="3"/>
  <c r="AV69" i="3"/>
  <c r="AU69" i="3"/>
  <c r="AT69" i="3"/>
  <c r="AS69" i="3"/>
  <c r="AR69" i="3"/>
  <c r="AQ69" i="3"/>
  <c r="AP69" i="3"/>
  <c r="AV46" i="3"/>
  <c r="AU46" i="3"/>
  <c r="AT46" i="3"/>
  <c r="AS46" i="3"/>
  <c r="AR46" i="3"/>
  <c r="AQ46" i="3"/>
  <c r="AP46" i="3"/>
  <c r="AV317" i="3"/>
  <c r="AU317" i="3"/>
  <c r="AT317" i="3"/>
  <c r="AS317" i="3"/>
  <c r="AR317" i="3"/>
  <c r="AQ317" i="3"/>
  <c r="AP317" i="3"/>
  <c r="AV8" i="3"/>
  <c r="AU8" i="3"/>
  <c r="AT8" i="3"/>
  <c r="AS8" i="3"/>
  <c r="AR8" i="3"/>
  <c r="AQ8" i="3"/>
  <c r="AP8" i="3"/>
  <c r="AV230" i="3"/>
  <c r="AU230" i="3"/>
  <c r="AT230" i="3"/>
  <c r="AS230" i="3"/>
  <c r="AR230" i="3"/>
  <c r="AQ230" i="3"/>
  <c r="AP230" i="3"/>
  <c r="AV244" i="3"/>
  <c r="AU244" i="3"/>
  <c r="AT244" i="3"/>
  <c r="AS244" i="3"/>
  <c r="AR244" i="3"/>
  <c r="AQ244" i="3"/>
  <c r="AP244" i="3"/>
  <c r="AV139" i="3"/>
  <c r="AU139" i="3"/>
  <c r="AT139" i="3"/>
  <c r="AS139" i="3"/>
  <c r="AR139" i="3"/>
  <c r="AQ139" i="3"/>
  <c r="AP139" i="3"/>
  <c r="AV48" i="3"/>
  <c r="AU48" i="3"/>
  <c r="AT48" i="3"/>
  <c r="AS48" i="3"/>
  <c r="AR48" i="3"/>
  <c r="AQ48" i="3"/>
  <c r="AP48" i="3"/>
  <c r="AV166" i="3"/>
  <c r="AU166" i="3"/>
  <c r="AT166" i="3"/>
  <c r="AS166" i="3"/>
  <c r="AR166" i="3"/>
  <c r="AQ166" i="3"/>
  <c r="AP166" i="3"/>
  <c r="AV312" i="3"/>
  <c r="AU312" i="3"/>
  <c r="AT312" i="3"/>
  <c r="AS312" i="3"/>
  <c r="AR312" i="3"/>
  <c r="AQ312" i="3"/>
  <c r="AP312" i="3"/>
  <c r="AV50" i="3"/>
  <c r="AU50" i="3"/>
  <c r="AT50" i="3"/>
  <c r="AS50" i="3"/>
  <c r="AR50" i="3"/>
  <c r="AQ50" i="3"/>
  <c r="AP50" i="3"/>
  <c r="AV372" i="3"/>
  <c r="AU372" i="3"/>
  <c r="AT372" i="3"/>
  <c r="AS372" i="3"/>
  <c r="AR372" i="3"/>
  <c r="AQ372" i="3"/>
  <c r="AP372" i="3"/>
  <c r="AV52" i="3"/>
  <c r="AU52" i="3"/>
  <c r="AT52" i="3"/>
  <c r="AS52" i="3"/>
  <c r="AR52" i="3"/>
  <c r="AQ52" i="3"/>
  <c r="AP52" i="3"/>
  <c r="AV51" i="3"/>
  <c r="AU51" i="3"/>
  <c r="AT51" i="3"/>
  <c r="AS51" i="3"/>
  <c r="AR51" i="3"/>
  <c r="AQ51" i="3"/>
  <c r="AP51" i="3"/>
  <c r="AV209" i="3"/>
  <c r="AU209" i="3"/>
  <c r="AT209" i="3"/>
  <c r="AS209" i="3"/>
  <c r="AR209" i="3"/>
  <c r="AQ209" i="3"/>
  <c r="AP209" i="3"/>
  <c r="AV216" i="3"/>
  <c r="AU216" i="3"/>
  <c r="AT216" i="3"/>
  <c r="AS216" i="3"/>
  <c r="AR216" i="3"/>
  <c r="AQ216" i="3"/>
  <c r="AP216" i="3"/>
  <c r="AV64" i="3"/>
  <c r="AU64" i="3"/>
  <c r="AT64" i="3"/>
  <c r="AS64" i="3"/>
  <c r="AR64" i="3"/>
  <c r="AQ64" i="3"/>
  <c r="AP64" i="3"/>
  <c r="AV266" i="3"/>
  <c r="AU266" i="3"/>
  <c r="AT266" i="3"/>
  <c r="AS266" i="3"/>
  <c r="AR266" i="3"/>
  <c r="AQ266" i="3"/>
  <c r="AP266" i="3"/>
  <c r="AV293" i="3"/>
  <c r="AU293" i="3"/>
  <c r="AT293" i="3"/>
  <c r="AS293" i="3"/>
  <c r="AR293" i="3"/>
  <c r="AQ293" i="3"/>
  <c r="AP293" i="3"/>
  <c r="AV141" i="3"/>
  <c r="AU141" i="3"/>
  <c r="AT141" i="3"/>
  <c r="AS141" i="3"/>
  <c r="AR141" i="3"/>
  <c r="AQ141" i="3"/>
  <c r="AP141" i="3"/>
  <c r="AV237" i="3"/>
  <c r="AU237" i="3"/>
  <c r="AT237" i="3"/>
  <c r="AS237" i="3"/>
  <c r="AR237" i="3"/>
  <c r="AQ237" i="3"/>
  <c r="AP237" i="3"/>
  <c r="AV131" i="3"/>
  <c r="AU131" i="3"/>
  <c r="AT131" i="3"/>
  <c r="AS131" i="3"/>
  <c r="AR131" i="3"/>
  <c r="AQ131" i="3"/>
  <c r="AP131" i="3"/>
  <c r="AV363" i="3"/>
  <c r="AU363" i="3"/>
  <c r="AT363" i="3"/>
  <c r="AS363" i="3"/>
  <c r="AR363" i="3"/>
  <c r="AQ363" i="3"/>
  <c r="AP363" i="3"/>
  <c r="AV181" i="3"/>
  <c r="AU181" i="3"/>
  <c r="AT181" i="3"/>
  <c r="AS181" i="3"/>
  <c r="AR181" i="3"/>
  <c r="AQ181" i="3"/>
  <c r="AP181" i="3"/>
  <c r="AV165" i="3"/>
  <c r="AU165" i="3"/>
  <c r="AT165" i="3"/>
  <c r="AS165" i="3"/>
  <c r="AR165" i="3"/>
  <c r="AQ165" i="3"/>
  <c r="AP165" i="3"/>
  <c r="AV247" i="3"/>
  <c r="AU247" i="3"/>
  <c r="AT247" i="3"/>
  <c r="AS247" i="3"/>
  <c r="AR247" i="3"/>
  <c r="AQ247" i="3"/>
  <c r="AP247" i="3"/>
  <c r="AV85" i="3"/>
  <c r="AU85" i="3"/>
  <c r="AT85" i="3"/>
  <c r="AS85" i="3"/>
  <c r="AR85" i="3"/>
  <c r="AQ85" i="3"/>
  <c r="AP85" i="3"/>
  <c r="AV236" i="3"/>
  <c r="AU236" i="3"/>
  <c r="AT236" i="3"/>
  <c r="AS236" i="3"/>
  <c r="AR236" i="3"/>
  <c r="AQ236" i="3"/>
  <c r="AP236" i="3"/>
  <c r="AV58" i="3"/>
  <c r="AU58" i="3"/>
  <c r="AT58" i="3"/>
  <c r="AS58" i="3"/>
  <c r="AR58" i="3"/>
  <c r="AQ58" i="3"/>
  <c r="AP58" i="3"/>
  <c r="AV3" i="3"/>
  <c r="AU3" i="3"/>
  <c r="AT3" i="3"/>
  <c r="AS3" i="3"/>
  <c r="AR3" i="3"/>
  <c r="AQ3" i="3"/>
  <c r="AP3" i="3"/>
  <c r="AV364" i="3"/>
  <c r="AU364" i="3"/>
  <c r="AT364" i="3"/>
  <c r="AS364" i="3"/>
  <c r="AR364" i="3"/>
  <c r="AQ364" i="3"/>
  <c r="AP364" i="3"/>
  <c r="AV169" i="3"/>
  <c r="AU169" i="3"/>
  <c r="AT169" i="3"/>
  <c r="AS169" i="3"/>
  <c r="AR169" i="3"/>
  <c r="AQ169" i="3"/>
  <c r="AP169" i="3"/>
  <c r="AV183" i="3"/>
  <c r="AU183" i="3"/>
  <c r="AT183" i="3"/>
  <c r="AS183" i="3"/>
  <c r="AR183" i="3"/>
  <c r="AQ183" i="3"/>
  <c r="AP183" i="3"/>
  <c r="AV116" i="3"/>
  <c r="AU116" i="3"/>
  <c r="AT116" i="3"/>
  <c r="AS116" i="3"/>
  <c r="AR116" i="3"/>
  <c r="AQ116" i="3"/>
  <c r="AP116" i="3"/>
  <c r="AV207" i="3"/>
  <c r="AU207" i="3"/>
  <c r="AT207" i="3"/>
  <c r="AS207" i="3"/>
  <c r="AR207" i="3"/>
  <c r="AQ207" i="3"/>
  <c r="AP207" i="3"/>
  <c r="AV124" i="3"/>
  <c r="AU124" i="3"/>
  <c r="AT124" i="3"/>
  <c r="AS124" i="3"/>
  <c r="AR124" i="3"/>
  <c r="AQ124" i="3"/>
  <c r="AP124" i="3"/>
  <c r="AV21" i="3"/>
  <c r="AU21" i="3"/>
  <c r="AT21" i="3"/>
  <c r="AS21" i="3"/>
  <c r="AR21" i="3"/>
  <c r="AQ21" i="3"/>
  <c r="AP21" i="3"/>
  <c r="AV361" i="3"/>
  <c r="AU361" i="3"/>
  <c r="AT361" i="3"/>
  <c r="AS361" i="3"/>
  <c r="AR361" i="3"/>
  <c r="AQ361" i="3"/>
  <c r="AP361" i="3"/>
  <c r="AV265" i="3"/>
  <c r="AU265" i="3"/>
  <c r="AT265" i="3"/>
  <c r="AS265" i="3"/>
  <c r="AR265" i="3"/>
  <c r="AQ265" i="3"/>
  <c r="AP265" i="3"/>
  <c r="AV162" i="3"/>
  <c r="AU162" i="3"/>
  <c r="AT162" i="3"/>
  <c r="AS162" i="3"/>
  <c r="AR162" i="3"/>
  <c r="AQ162" i="3"/>
  <c r="AP162" i="3"/>
  <c r="AV279" i="3"/>
  <c r="AU279" i="3"/>
  <c r="AT279" i="3"/>
  <c r="AS279" i="3"/>
  <c r="AR279" i="3"/>
  <c r="AQ279" i="3"/>
  <c r="AP279" i="3"/>
  <c r="AV94" i="3"/>
  <c r="AU94" i="3"/>
  <c r="AT94" i="3"/>
  <c r="AS94" i="3"/>
  <c r="AR94" i="3"/>
  <c r="AQ94" i="3"/>
  <c r="AP94" i="3"/>
  <c r="AV34" i="3"/>
  <c r="AU34" i="3"/>
  <c r="AT34" i="3"/>
  <c r="AS34" i="3"/>
  <c r="AR34" i="3"/>
  <c r="AQ34" i="3"/>
  <c r="AP34" i="3"/>
  <c r="AV95" i="3"/>
  <c r="AU95" i="3"/>
  <c r="AT95" i="3"/>
  <c r="AS95" i="3"/>
  <c r="AR95" i="3"/>
  <c r="AQ95" i="3"/>
  <c r="AP95" i="3"/>
  <c r="AV146" i="3"/>
  <c r="AU146" i="3"/>
  <c r="AT146" i="3"/>
  <c r="AS146" i="3"/>
  <c r="AR146" i="3"/>
  <c r="AQ146" i="3"/>
  <c r="AP146" i="3"/>
  <c r="AV264" i="3"/>
  <c r="AU264" i="3"/>
  <c r="AT264" i="3"/>
  <c r="AS264" i="3"/>
  <c r="AR264" i="3"/>
  <c r="AQ264" i="3"/>
  <c r="AP264" i="3"/>
  <c r="AV178" i="3"/>
  <c r="AU178" i="3"/>
  <c r="AT178" i="3"/>
  <c r="AS178" i="3"/>
  <c r="AR178" i="3"/>
  <c r="AQ178" i="3"/>
  <c r="AP178" i="3"/>
  <c r="AV274" i="3"/>
  <c r="AU274" i="3"/>
  <c r="AT274" i="3"/>
  <c r="AS274" i="3"/>
  <c r="AR274" i="3"/>
  <c r="AQ274" i="3"/>
  <c r="AP274" i="3"/>
  <c r="AV17" i="3"/>
  <c r="AU17" i="3"/>
  <c r="AT17" i="3"/>
  <c r="AS17" i="3"/>
  <c r="AR17" i="3"/>
  <c r="AQ17" i="3"/>
  <c r="AP17" i="3"/>
  <c r="AV211" i="3"/>
  <c r="AU211" i="3"/>
  <c r="AT211" i="3"/>
  <c r="AS211" i="3"/>
  <c r="AR211" i="3"/>
  <c r="AQ211" i="3"/>
  <c r="AP211" i="3"/>
  <c r="AV44" i="3"/>
  <c r="AU44" i="3"/>
  <c r="AT44" i="3"/>
  <c r="AS44" i="3"/>
  <c r="AR44" i="3"/>
  <c r="AQ44" i="3"/>
  <c r="AP44" i="3"/>
  <c r="AV296" i="3"/>
  <c r="AU296" i="3"/>
  <c r="AT296" i="3"/>
  <c r="AS296" i="3"/>
  <c r="AR296" i="3"/>
  <c r="AQ296" i="3"/>
  <c r="AP296" i="3"/>
  <c r="AV356" i="3"/>
  <c r="AU356" i="3"/>
  <c r="AT356" i="3"/>
  <c r="AS356" i="3"/>
  <c r="AR356" i="3"/>
  <c r="AQ356" i="3"/>
  <c r="AP356" i="3"/>
  <c r="AV103" i="3"/>
  <c r="AU103" i="3"/>
  <c r="AT103" i="3"/>
  <c r="AS103" i="3"/>
  <c r="AR103" i="3"/>
  <c r="AQ103" i="3"/>
  <c r="AP103" i="3"/>
  <c r="AV241" i="3"/>
  <c r="AU241" i="3"/>
  <c r="AT241" i="3"/>
  <c r="AS241" i="3"/>
  <c r="AR241" i="3"/>
  <c r="AQ241" i="3"/>
  <c r="AP241" i="3"/>
  <c r="AV122" i="3"/>
  <c r="AU122" i="3"/>
  <c r="AT122" i="3"/>
  <c r="AS122" i="3"/>
  <c r="AR122" i="3"/>
  <c r="AQ122" i="3"/>
  <c r="AP122" i="3"/>
  <c r="AV345" i="3"/>
  <c r="AU345" i="3"/>
  <c r="AT345" i="3"/>
  <c r="AS345" i="3"/>
  <c r="AR345" i="3"/>
  <c r="AQ345" i="3"/>
  <c r="AP345" i="3"/>
  <c r="AV145" i="3"/>
  <c r="AU145" i="3"/>
  <c r="AT145" i="3"/>
  <c r="AS145" i="3"/>
  <c r="AR145" i="3"/>
  <c r="AQ145" i="3"/>
  <c r="AP145" i="3"/>
  <c r="AV249" i="3"/>
  <c r="AU249" i="3"/>
  <c r="AT249" i="3"/>
  <c r="AS249" i="3"/>
  <c r="AR249" i="3"/>
  <c r="AQ249" i="3"/>
  <c r="AP249" i="3"/>
  <c r="AV176" i="3"/>
  <c r="AU176" i="3"/>
  <c r="AT176" i="3"/>
  <c r="AS176" i="3"/>
  <c r="AR176" i="3"/>
  <c r="AQ176" i="3"/>
  <c r="AP176" i="3"/>
  <c r="AV137" i="3"/>
  <c r="AU137" i="3"/>
  <c r="AT137" i="3"/>
  <c r="AS137" i="3"/>
  <c r="AR137" i="3"/>
  <c r="AQ137" i="3"/>
  <c r="AP137" i="3"/>
  <c r="AV334" i="3"/>
  <c r="AU334" i="3"/>
  <c r="AT334" i="3"/>
  <c r="AS334" i="3"/>
  <c r="AR334" i="3"/>
  <c r="AQ334" i="3"/>
  <c r="AP334" i="3"/>
  <c r="AV26" i="3"/>
  <c r="AU26" i="3"/>
  <c r="AT26" i="3"/>
  <c r="AS26" i="3"/>
  <c r="AR26" i="3"/>
  <c r="AQ26" i="3"/>
  <c r="AP26" i="3"/>
  <c r="AV143" i="3"/>
  <c r="AU143" i="3"/>
  <c r="AT143" i="3"/>
  <c r="AS143" i="3"/>
  <c r="AR143" i="3"/>
  <c r="AQ143" i="3"/>
  <c r="AP143" i="3"/>
  <c r="AV118" i="3"/>
  <c r="AU118" i="3"/>
  <c r="AT118" i="3"/>
  <c r="AS118" i="3"/>
  <c r="AR118" i="3"/>
  <c r="AQ118" i="3"/>
  <c r="AP118" i="3"/>
  <c r="AV298" i="3"/>
  <c r="AU298" i="3"/>
  <c r="AT298" i="3"/>
  <c r="AS298" i="3"/>
  <c r="AR298" i="3"/>
  <c r="AQ298" i="3"/>
  <c r="AP298" i="3"/>
  <c r="AV132" i="3"/>
  <c r="AU132" i="3"/>
  <c r="AT132" i="3"/>
  <c r="AS132" i="3"/>
  <c r="AR132" i="3"/>
  <c r="AQ132" i="3"/>
  <c r="AP132" i="3"/>
  <c r="AV174" i="3"/>
  <c r="AU174" i="3"/>
  <c r="AT174" i="3"/>
  <c r="AS174" i="3"/>
  <c r="AR174" i="3"/>
  <c r="AQ174" i="3"/>
  <c r="AP174" i="3"/>
  <c r="AV359" i="3"/>
  <c r="AU359" i="3"/>
  <c r="AT359" i="3"/>
  <c r="AS359" i="3"/>
  <c r="AR359" i="3"/>
  <c r="AQ359" i="3"/>
  <c r="AP359" i="3"/>
  <c r="AV373" i="3"/>
  <c r="AU373" i="3"/>
  <c r="AT373" i="3"/>
  <c r="AS373" i="3"/>
  <c r="AR373" i="3"/>
  <c r="AQ373" i="3"/>
  <c r="AP373" i="3"/>
  <c r="AV98" i="3"/>
  <c r="AU98" i="3"/>
  <c r="AT98" i="3"/>
  <c r="AS98" i="3"/>
  <c r="AR98" i="3"/>
  <c r="AQ98" i="3"/>
  <c r="AP98" i="3"/>
  <c r="AV243" i="3"/>
  <c r="AU243" i="3"/>
  <c r="AT243" i="3"/>
  <c r="AS243" i="3"/>
  <c r="AR243" i="3"/>
  <c r="AQ243" i="3"/>
  <c r="AP243" i="3"/>
  <c r="AV27" i="3"/>
  <c r="AU27" i="3"/>
  <c r="AT27" i="3"/>
  <c r="AS27" i="3"/>
  <c r="AR27" i="3"/>
  <c r="AQ27" i="3"/>
  <c r="AP27" i="3"/>
  <c r="AV370" i="3"/>
  <c r="AU370" i="3"/>
  <c r="AT370" i="3"/>
  <c r="AS370" i="3"/>
  <c r="AR370" i="3"/>
  <c r="AQ370" i="3"/>
  <c r="AP370" i="3"/>
  <c r="AV220" i="3"/>
  <c r="AU220" i="3"/>
  <c r="AT220" i="3"/>
  <c r="AS220" i="3"/>
  <c r="AR220" i="3"/>
  <c r="AQ220" i="3"/>
  <c r="AP220" i="3"/>
  <c r="AV329" i="3"/>
  <c r="AU329" i="3"/>
  <c r="AT329" i="3"/>
  <c r="AS329" i="3"/>
  <c r="AR329" i="3"/>
  <c r="AQ329" i="3"/>
  <c r="AP329" i="3"/>
  <c r="AV179" i="3"/>
  <c r="AU179" i="3"/>
  <c r="AT179" i="3"/>
  <c r="AS179" i="3"/>
  <c r="AR179" i="3"/>
  <c r="AQ179" i="3"/>
  <c r="AP179" i="3"/>
  <c r="AV239" i="3"/>
  <c r="AU239" i="3"/>
  <c r="AT239" i="3"/>
  <c r="AS239" i="3"/>
  <c r="AR239" i="3"/>
  <c r="AQ239" i="3"/>
  <c r="AP239" i="3"/>
  <c r="AV163" i="3"/>
  <c r="AU163" i="3"/>
  <c r="AT163" i="3"/>
  <c r="AS163" i="3"/>
  <c r="AR163" i="3"/>
  <c r="AQ163" i="3"/>
  <c r="AP163" i="3"/>
  <c r="AV346" i="3"/>
  <c r="AU346" i="3"/>
  <c r="AT346" i="3"/>
  <c r="AS346" i="3"/>
  <c r="AR346" i="3"/>
  <c r="AQ346" i="3"/>
  <c r="AP346" i="3"/>
  <c r="AV135" i="3"/>
  <c r="AU135" i="3"/>
  <c r="AT135" i="3"/>
  <c r="AS135" i="3"/>
  <c r="AR135" i="3"/>
  <c r="AQ135" i="3"/>
  <c r="AP135" i="3"/>
  <c r="AV302" i="3"/>
  <c r="AU302" i="3"/>
  <c r="AT302" i="3"/>
  <c r="AS302" i="3"/>
  <c r="AR302" i="3"/>
  <c r="AQ302" i="3"/>
  <c r="AP302" i="3"/>
  <c r="AV32" i="3"/>
  <c r="AU32" i="3"/>
  <c r="AT32" i="3"/>
  <c r="AS32" i="3"/>
  <c r="AR32" i="3"/>
  <c r="AQ32" i="3"/>
  <c r="AP32" i="3"/>
  <c r="AV49" i="3"/>
  <c r="AU49" i="3"/>
  <c r="AT49" i="3"/>
  <c r="AS49" i="3"/>
  <c r="AR49" i="3"/>
  <c r="AQ49" i="3"/>
  <c r="AP49" i="3"/>
  <c r="AV314" i="3"/>
  <c r="AU314" i="3"/>
  <c r="AT314" i="3"/>
  <c r="AS314" i="3"/>
  <c r="AR314" i="3"/>
  <c r="AQ314" i="3"/>
  <c r="AP314" i="3"/>
  <c r="AV60" i="3"/>
  <c r="AU60" i="3"/>
  <c r="AT60" i="3"/>
  <c r="AS60" i="3"/>
  <c r="AR60" i="3"/>
  <c r="AQ60" i="3"/>
  <c r="AP60" i="3"/>
  <c r="AV91" i="3"/>
  <c r="AU91" i="3"/>
  <c r="AT91" i="3"/>
  <c r="AS91" i="3"/>
  <c r="AR91" i="3"/>
  <c r="AQ91" i="3"/>
  <c r="AP91" i="3"/>
  <c r="AV25" i="3"/>
  <c r="AU25" i="3"/>
  <c r="AT25" i="3"/>
  <c r="AS25" i="3"/>
  <c r="AR25" i="3"/>
  <c r="AQ25" i="3"/>
  <c r="AP25" i="3"/>
  <c r="AV197" i="3"/>
  <c r="AU197" i="3"/>
  <c r="AT197" i="3"/>
  <c r="AS197" i="3"/>
  <c r="AR197" i="3"/>
  <c r="AQ197" i="3"/>
  <c r="AP197" i="3"/>
  <c r="AV167" i="3"/>
  <c r="AU167" i="3"/>
  <c r="AT167" i="3"/>
  <c r="AS167" i="3"/>
  <c r="AR167" i="3"/>
  <c r="AQ167" i="3"/>
  <c r="AP167" i="3"/>
  <c r="AV257" i="3"/>
  <c r="AU257" i="3"/>
  <c r="AT257" i="3"/>
  <c r="AS257" i="3"/>
  <c r="AR257" i="3"/>
  <c r="AQ257" i="3"/>
  <c r="AP257" i="3"/>
  <c r="AV20" i="3"/>
  <c r="AU20" i="3"/>
  <c r="AT20" i="3"/>
  <c r="AS20" i="3"/>
  <c r="AR20" i="3"/>
  <c r="AQ20" i="3"/>
  <c r="AP20" i="3"/>
  <c r="AV297" i="3"/>
  <c r="AU297" i="3"/>
  <c r="AT297" i="3"/>
  <c r="AS297" i="3"/>
  <c r="AR297" i="3"/>
  <c r="AQ297" i="3"/>
  <c r="AP297" i="3"/>
  <c r="AV290" i="3"/>
  <c r="AU290" i="3"/>
  <c r="AT290" i="3"/>
  <c r="AS290" i="3"/>
  <c r="AR290" i="3"/>
  <c r="AQ290" i="3"/>
  <c r="AP290" i="3"/>
  <c r="AV332" i="3"/>
  <c r="AU332" i="3"/>
  <c r="AT332" i="3"/>
  <c r="AS332" i="3"/>
  <c r="AR332" i="3"/>
  <c r="AQ332" i="3"/>
  <c r="AP332" i="3"/>
  <c r="AV89" i="3"/>
  <c r="AU89" i="3"/>
  <c r="AT89" i="3"/>
  <c r="AS89" i="3"/>
  <c r="AR89" i="3"/>
  <c r="AQ89" i="3"/>
  <c r="AP89" i="3"/>
  <c r="AV321" i="3"/>
  <c r="AU321" i="3"/>
  <c r="AT321" i="3"/>
  <c r="AS321" i="3"/>
  <c r="AR321" i="3"/>
  <c r="AQ321" i="3"/>
  <c r="AP321" i="3"/>
  <c r="AV12" i="3"/>
  <c r="AU12" i="3"/>
  <c r="AT12" i="3"/>
  <c r="AS12" i="3"/>
  <c r="AR12" i="3"/>
  <c r="AQ12" i="3"/>
  <c r="AP12" i="3"/>
  <c r="AV198" i="3"/>
  <c r="AU198" i="3"/>
  <c r="AT198" i="3"/>
  <c r="AS198" i="3"/>
  <c r="AR198" i="3"/>
  <c r="AQ198" i="3"/>
  <c r="AP198" i="3"/>
  <c r="AV323" i="3"/>
  <c r="AU323" i="3"/>
  <c r="AT323" i="3"/>
  <c r="AS323" i="3"/>
  <c r="AR323" i="3"/>
  <c r="AQ323" i="3"/>
  <c r="AP323" i="3"/>
  <c r="AV340" i="3"/>
  <c r="AU340" i="3"/>
  <c r="AT340" i="3"/>
  <c r="AS340" i="3"/>
  <c r="AR340" i="3"/>
  <c r="AQ340" i="3"/>
  <c r="AP340" i="3"/>
  <c r="AV338" i="3"/>
  <c r="AU338" i="3"/>
  <c r="AT338" i="3"/>
  <c r="AS338" i="3"/>
  <c r="AR338" i="3"/>
  <c r="AQ338" i="3"/>
  <c r="AP338" i="3"/>
  <c r="AV248" i="3"/>
  <c r="AU248" i="3"/>
  <c r="AT248" i="3"/>
  <c r="AS248" i="3"/>
  <c r="AR248" i="3"/>
  <c r="AQ248" i="3"/>
  <c r="AP248" i="3"/>
  <c r="AV33" i="3"/>
  <c r="AU33" i="3"/>
  <c r="AT33" i="3"/>
  <c r="AS33" i="3"/>
  <c r="AR33" i="3"/>
  <c r="AQ33" i="3"/>
  <c r="AP33" i="3"/>
  <c r="AV86" i="3"/>
  <c r="AU86" i="3"/>
  <c r="AT86" i="3"/>
  <c r="AS86" i="3"/>
  <c r="AR86" i="3"/>
  <c r="AQ86" i="3"/>
  <c r="AP86" i="3"/>
  <c r="AV47" i="3"/>
  <c r="AU47" i="3"/>
  <c r="AT47" i="3"/>
  <c r="AS47" i="3"/>
  <c r="AR47" i="3"/>
  <c r="AQ47" i="3"/>
  <c r="AP47" i="3"/>
  <c r="AV161" i="3"/>
  <c r="AU161" i="3"/>
  <c r="AT161" i="3"/>
  <c r="AS161" i="3"/>
  <c r="AR161" i="3"/>
  <c r="AQ161" i="3"/>
  <c r="AP161" i="3"/>
  <c r="AV357" i="3"/>
  <c r="AU357" i="3"/>
  <c r="AT357" i="3"/>
  <c r="AS357" i="3"/>
  <c r="AR357" i="3"/>
  <c r="AQ357" i="3"/>
  <c r="AP357" i="3"/>
  <c r="AV30" i="3"/>
  <c r="AU30" i="3"/>
  <c r="AT30" i="3"/>
  <c r="AS30" i="3"/>
  <c r="AR30" i="3"/>
  <c r="AQ30" i="3"/>
  <c r="AP30" i="3"/>
  <c r="AV104" i="3"/>
  <c r="AU104" i="3"/>
  <c r="AT104" i="3"/>
  <c r="AS104" i="3"/>
  <c r="AR104" i="3"/>
  <c r="AQ104" i="3"/>
  <c r="AP104" i="3"/>
  <c r="AV285" i="3"/>
  <c r="AU285" i="3"/>
  <c r="AT285" i="3"/>
  <c r="AS285" i="3"/>
  <c r="AR285" i="3"/>
  <c r="AQ285" i="3"/>
  <c r="AP285" i="3"/>
  <c r="AV245" i="3"/>
  <c r="AU245" i="3"/>
  <c r="AT245" i="3"/>
  <c r="AS245" i="3"/>
  <c r="AR245" i="3"/>
  <c r="AQ245" i="3"/>
  <c r="AP245" i="3"/>
  <c r="AV63" i="3"/>
  <c r="AU63" i="3"/>
  <c r="AT63" i="3"/>
  <c r="AS63" i="3"/>
  <c r="AR63" i="3"/>
  <c r="AQ63" i="3"/>
  <c r="AP63" i="3"/>
  <c r="AV35" i="3"/>
  <c r="AU35" i="3"/>
  <c r="AT35" i="3"/>
  <c r="AS35" i="3"/>
  <c r="AR35" i="3"/>
  <c r="AQ35" i="3"/>
  <c r="AP35" i="3"/>
  <c r="AV369" i="3"/>
  <c r="AU369" i="3"/>
  <c r="AT369" i="3"/>
  <c r="AS369" i="3"/>
  <c r="AR369" i="3"/>
  <c r="AQ369" i="3"/>
  <c r="AP369" i="3"/>
  <c r="AV54" i="3"/>
  <c r="AU54" i="3"/>
  <c r="AT54" i="3"/>
  <c r="AS54" i="3"/>
  <c r="AR54" i="3"/>
  <c r="AQ54" i="3"/>
  <c r="AP54" i="3"/>
  <c r="AV301" i="3"/>
  <c r="AU301" i="3"/>
  <c r="AT301" i="3"/>
  <c r="AS301" i="3"/>
  <c r="AR301" i="3"/>
  <c r="AQ301" i="3"/>
  <c r="AP301" i="3"/>
  <c r="AV45" i="3"/>
  <c r="AU45" i="3"/>
  <c r="AT45" i="3"/>
  <c r="AS45" i="3"/>
  <c r="AR45" i="3"/>
  <c r="AQ45" i="3"/>
  <c r="AP45" i="3"/>
  <c r="AV57" i="3"/>
  <c r="AU57" i="3"/>
  <c r="AT57" i="3"/>
  <c r="AS57" i="3"/>
  <c r="AR57" i="3"/>
  <c r="AQ57" i="3"/>
  <c r="AP57" i="3"/>
  <c r="AV140" i="3"/>
  <c r="AU140" i="3"/>
  <c r="AT140" i="3"/>
  <c r="AS140" i="3"/>
  <c r="AR140" i="3"/>
  <c r="AQ140" i="3"/>
  <c r="AP140" i="3"/>
  <c r="AV307" i="3"/>
  <c r="AU307" i="3"/>
  <c r="AT307" i="3"/>
  <c r="AS307" i="3"/>
  <c r="AR307" i="3"/>
  <c r="AQ307" i="3"/>
  <c r="AP307" i="3"/>
  <c r="AV112" i="3"/>
  <c r="AU112" i="3"/>
  <c r="AT112" i="3"/>
  <c r="AS112" i="3"/>
  <c r="AR112" i="3"/>
  <c r="AQ112" i="3"/>
  <c r="AP112" i="3"/>
  <c r="AV102" i="3"/>
  <c r="AU102" i="3"/>
  <c r="AT102" i="3"/>
  <c r="AS102" i="3"/>
  <c r="AR102" i="3"/>
  <c r="AQ102" i="3"/>
  <c r="AP102" i="3"/>
  <c r="AV335" i="3"/>
  <c r="AU335" i="3"/>
  <c r="AT335" i="3"/>
  <c r="AS335" i="3"/>
  <c r="AR335" i="3"/>
  <c r="AQ335" i="3"/>
  <c r="AP335" i="3"/>
  <c r="AV70" i="3"/>
  <c r="AU70" i="3"/>
  <c r="AT70" i="3"/>
  <c r="AS70" i="3"/>
  <c r="AR70" i="3"/>
  <c r="AQ70" i="3"/>
  <c r="AP70" i="3"/>
  <c r="AV322" i="3"/>
  <c r="AU322" i="3"/>
  <c r="AT322" i="3"/>
  <c r="AS322" i="3"/>
  <c r="AR322" i="3"/>
  <c r="AQ322" i="3"/>
  <c r="AP322" i="3"/>
  <c r="AV188" i="3"/>
  <c r="AU188" i="3"/>
  <c r="AT188" i="3"/>
  <c r="AS188" i="3"/>
  <c r="AR188" i="3"/>
  <c r="AQ188" i="3"/>
  <c r="AP188" i="3"/>
  <c r="AV80" i="3"/>
  <c r="AU80" i="3"/>
  <c r="AT80" i="3"/>
  <c r="AS80" i="3"/>
  <c r="AR80" i="3"/>
  <c r="AQ80" i="3"/>
  <c r="AP80" i="3"/>
  <c r="AV84" i="3"/>
  <c r="AU84" i="3"/>
  <c r="AT84" i="3"/>
  <c r="AS84" i="3"/>
  <c r="AR84" i="3"/>
  <c r="AQ84" i="3"/>
  <c r="AP84" i="3"/>
  <c r="AV173" i="3"/>
  <c r="AU173" i="3"/>
  <c r="AT173" i="3"/>
  <c r="AS173" i="3"/>
  <c r="AR173" i="3"/>
  <c r="AQ173" i="3"/>
  <c r="AP173" i="3"/>
  <c r="AV201" i="3"/>
  <c r="AU201" i="3"/>
  <c r="AT201" i="3"/>
  <c r="AS201" i="3"/>
  <c r="AR201" i="3"/>
  <c r="AQ201" i="3"/>
  <c r="AP201" i="3"/>
  <c r="AV284" i="3"/>
  <c r="AU284" i="3"/>
  <c r="AT284" i="3"/>
  <c r="AS284" i="3"/>
  <c r="AR284" i="3"/>
  <c r="AQ284" i="3"/>
  <c r="AP284" i="3"/>
  <c r="AV222" i="3"/>
  <c r="AU222" i="3"/>
  <c r="AT222" i="3"/>
  <c r="AS222" i="3"/>
  <c r="AR222" i="3"/>
  <c r="AQ222" i="3"/>
  <c r="AP222" i="3"/>
  <c r="AV292" i="3"/>
  <c r="AU292" i="3"/>
  <c r="AT292" i="3"/>
  <c r="AS292" i="3"/>
  <c r="AR292" i="3"/>
  <c r="AQ292" i="3"/>
  <c r="AP292" i="3"/>
  <c r="AV99" i="3"/>
  <c r="AU99" i="3"/>
  <c r="AT99" i="3"/>
  <c r="AS99" i="3"/>
  <c r="AR99" i="3"/>
  <c r="AQ99" i="3"/>
  <c r="AP99" i="3"/>
  <c r="AV111" i="3"/>
  <c r="AU111" i="3"/>
  <c r="AT111" i="3"/>
  <c r="AS111" i="3"/>
  <c r="AR111" i="3"/>
  <c r="AQ111" i="3"/>
  <c r="AP111" i="3"/>
  <c r="AV291" i="3"/>
  <c r="AU291" i="3"/>
  <c r="AT291" i="3"/>
  <c r="AS291" i="3"/>
  <c r="AR291" i="3"/>
  <c r="AQ291" i="3"/>
  <c r="AP291" i="3"/>
  <c r="AV277" i="3"/>
  <c r="AU277" i="3"/>
  <c r="AT277" i="3"/>
  <c r="AS277" i="3"/>
  <c r="AR277" i="3"/>
  <c r="AQ277" i="3"/>
  <c r="AP277" i="3"/>
  <c r="AV61" i="3"/>
  <c r="AU61" i="3"/>
  <c r="AT61" i="3"/>
  <c r="AS61" i="3"/>
  <c r="AR61" i="3"/>
  <c r="AQ61" i="3"/>
  <c r="AP61" i="3"/>
  <c r="AV172" i="3"/>
  <c r="AU172" i="3"/>
  <c r="AT172" i="3"/>
  <c r="AS172" i="3"/>
  <c r="AR172" i="3"/>
  <c r="AQ172" i="3"/>
  <c r="AP172" i="3"/>
  <c r="AV67" i="3"/>
  <c r="AU67" i="3"/>
  <c r="AT67" i="3"/>
  <c r="AS67" i="3"/>
  <c r="AR67" i="3"/>
  <c r="AQ67" i="3"/>
  <c r="AP67" i="3"/>
  <c r="AV22" i="3"/>
  <c r="AU22" i="3"/>
  <c r="AT22" i="3"/>
  <c r="AS22" i="3"/>
  <c r="AR22" i="3"/>
  <c r="AQ22" i="3"/>
  <c r="AP22" i="3"/>
  <c r="AV123" i="3"/>
  <c r="AU123" i="3"/>
  <c r="AT123" i="3"/>
  <c r="AS123" i="3"/>
  <c r="AR123" i="3"/>
  <c r="AQ123" i="3"/>
  <c r="AP123" i="3"/>
  <c r="AV128" i="3"/>
  <c r="AU128" i="3"/>
  <c r="AT128" i="3"/>
  <c r="AS128" i="3"/>
  <c r="AR128" i="3"/>
  <c r="AQ128" i="3"/>
  <c r="AP128" i="3"/>
  <c r="AV362" i="3"/>
  <c r="AU362" i="3"/>
  <c r="AT362" i="3"/>
  <c r="AS362" i="3"/>
  <c r="AR362" i="3"/>
  <c r="AQ362" i="3"/>
  <c r="AP362" i="3"/>
  <c r="AV148" i="3"/>
  <c r="AU148" i="3"/>
  <c r="AT148" i="3"/>
  <c r="AS148" i="3"/>
  <c r="AR148" i="3"/>
  <c r="AQ148" i="3"/>
  <c r="AP148" i="3"/>
  <c r="AV117" i="3"/>
  <c r="AU117" i="3"/>
  <c r="AT117" i="3"/>
  <c r="AS117" i="3"/>
  <c r="AR117" i="3"/>
  <c r="AQ117" i="3"/>
  <c r="AP117" i="3"/>
  <c r="AV133" i="3"/>
  <c r="AU133" i="3"/>
  <c r="AT133" i="3"/>
  <c r="AS133" i="3"/>
  <c r="AR133" i="3"/>
  <c r="AQ133" i="3"/>
  <c r="AP133" i="3"/>
  <c r="AV231" i="3"/>
  <c r="AU231" i="3"/>
  <c r="AT231" i="3"/>
  <c r="AS231" i="3"/>
  <c r="AR231" i="3"/>
  <c r="AQ231" i="3"/>
  <c r="AP231" i="3"/>
  <c r="AV73" i="3"/>
  <c r="AU73" i="3"/>
  <c r="AT73" i="3"/>
  <c r="AS73" i="3"/>
  <c r="AR73" i="3"/>
  <c r="AQ73" i="3"/>
  <c r="AP73" i="3"/>
  <c r="AV347" i="3"/>
  <c r="AU347" i="3"/>
  <c r="AT347" i="3"/>
  <c r="AS347" i="3"/>
  <c r="AR347" i="3"/>
  <c r="AQ347" i="3"/>
  <c r="AP347" i="3"/>
  <c r="AV353" i="3"/>
  <c r="AU353" i="3"/>
  <c r="AT353" i="3"/>
  <c r="AS353" i="3"/>
  <c r="AR353" i="3"/>
  <c r="AQ353" i="3"/>
  <c r="AP353" i="3"/>
  <c r="AV37" i="3"/>
  <c r="AU37" i="3"/>
  <c r="AT37" i="3"/>
  <c r="AS37" i="3"/>
  <c r="AR37" i="3"/>
  <c r="AQ37" i="3"/>
  <c r="AP37" i="3"/>
  <c r="AV270" i="3"/>
  <c r="AU270" i="3"/>
  <c r="AT270" i="3"/>
  <c r="AS270" i="3"/>
  <c r="AR270" i="3"/>
  <c r="AQ270" i="3"/>
  <c r="AP270" i="3"/>
  <c r="AV177" i="3"/>
  <c r="AU177" i="3"/>
  <c r="AT177" i="3"/>
  <c r="AS177" i="3"/>
  <c r="AR177" i="3"/>
  <c r="AQ177" i="3"/>
  <c r="AP177" i="3"/>
  <c r="AV147" i="3"/>
  <c r="AU147" i="3"/>
  <c r="AT147" i="3"/>
  <c r="AS147" i="3"/>
  <c r="AR147" i="3"/>
  <c r="AQ147" i="3"/>
  <c r="AP147" i="3"/>
  <c r="AV246" i="3"/>
  <c r="AU246" i="3"/>
  <c r="AT246" i="3"/>
  <c r="AS246" i="3"/>
  <c r="AR246" i="3"/>
  <c r="AQ246" i="3"/>
  <c r="AP246" i="3"/>
  <c r="AV7" i="3"/>
  <c r="AU7" i="3"/>
  <c r="AT7" i="3"/>
  <c r="AS7" i="3"/>
  <c r="AR7" i="3"/>
  <c r="AQ7" i="3"/>
  <c r="AP7" i="3"/>
  <c r="AV354" i="3"/>
  <c r="AU354" i="3"/>
  <c r="AT354" i="3"/>
  <c r="AS354" i="3"/>
  <c r="AR354" i="3"/>
  <c r="AQ354" i="3"/>
  <c r="AP354" i="3"/>
  <c r="AV196" i="3"/>
  <c r="AU196" i="3"/>
  <c r="AT196" i="3"/>
  <c r="AS196" i="3"/>
  <c r="AR196" i="3"/>
  <c r="AQ196" i="3"/>
  <c r="AP196" i="3"/>
  <c r="AV367" i="3"/>
  <c r="AU367" i="3"/>
  <c r="AT367" i="3"/>
  <c r="AS367" i="3"/>
  <c r="AR367" i="3"/>
  <c r="AQ367" i="3"/>
  <c r="AP367" i="3"/>
  <c r="AV282" i="3"/>
  <c r="AU282" i="3"/>
  <c r="AT282" i="3"/>
  <c r="AS282" i="3"/>
  <c r="AR282" i="3"/>
  <c r="AQ282" i="3"/>
  <c r="AP282" i="3"/>
  <c r="AV217" i="3"/>
  <c r="AU217" i="3"/>
  <c r="AT217" i="3"/>
  <c r="AS217" i="3"/>
  <c r="AR217" i="3"/>
  <c r="AQ217" i="3"/>
  <c r="AP217" i="3"/>
  <c r="AV107" i="3"/>
  <c r="AU107" i="3"/>
  <c r="AT107" i="3"/>
  <c r="AS107" i="3"/>
  <c r="AR107" i="3"/>
  <c r="AQ107" i="3"/>
  <c r="AP107" i="3"/>
  <c r="AV318" i="3"/>
  <c r="AU318" i="3"/>
  <c r="AT318" i="3"/>
  <c r="AS318" i="3"/>
  <c r="AR318" i="3"/>
  <c r="AQ318" i="3"/>
  <c r="AP318" i="3"/>
  <c r="AV2" i="3"/>
  <c r="AU2" i="3"/>
  <c r="AT2" i="3"/>
  <c r="AS2" i="3"/>
  <c r="AR2" i="3"/>
  <c r="AQ2" i="3"/>
  <c r="AP2" i="3"/>
  <c r="AV371" i="3"/>
  <c r="AU371" i="3"/>
  <c r="AT371" i="3"/>
  <c r="AS371" i="3"/>
  <c r="AR371" i="3"/>
  <c r="AQ371" i="3"/>
  <c r="AP371" i="3"/>
  <c r="AV330" i="3"/>
  <c r="AU330" i="3"/>
  <c r="AT330" i="3"/>
  <c r="AS330" i="3"/>
  <c r="AR330" i="3"/>
  <c r="AQ330" i="3"/>
  <c r="AP330" i="3"/>
  <c r="AV328" i="3"/>
  <c r="AU328" i="3"/>
  <c r="AT328" i="3"/>
  <c r="AS328" i="3"/>
  <c r="AR328" i="3"/>
  <c r="AQ328" i="3"/>
  <c r="AP328" i="3"/>
  <c r="AV315" i="3"/>
  <c r="AU315" i="3"/>
  <c r="AT315" i="3"/>
  <c r="AS315" i="3"/>
  <c r="AR315" i="3"/>
  <c r="AQ315" i="3"/>
  <c r="AP315" i="3"/>
  <c r="AV343" i="3"/>
  <c r="AU343" i="3"/>
  <c r="AT343" i="3"/>
  <c r="AS343" i="3"/>
  <c r="AR343" i="3"/>
  <c r="AQ343" i="3"/>
  <c r="AP343" i="3"/>
  <c r="AV127" i="3"/>
  <c r="AU127" i="3"/>
  <c r="AT127" i="3"/>
  <c r="AS127" i="3"/>
  <c r="AR127" i="3"/>
  <c r="AQ127" i="3"/>
  <c r="AP127" i="3"/>
  <c r="AV138" i="3"/>
  <c r="AU138" i="3"/>
  <c r="AT138" i="3"/>
  <c r="AS138" i="3"/>
  <c r="AR138" i="3"/>
  <c r="AQ138" i="3"/>
  <c r="AP138" i="3"/>
  <c r="AV240" i="3"/>
  <c r="AU240" i="3"/>
  <c r="AT240" i="3"/>
  <c r="AS240" i="3"/>
  <c r="AR240" i="3"/>
  <c r="AQ240" i="3"/>
  <c r="AP240" i="3"/>
  <c r="AV18" i="3"/>
  <c r="AU18" i="3"/>
  <c r="AT18" i="3"/>
  <c r="AS18" i="3"/>
  <c r="AR18" i="3"/>
  <c r="AQ18" i="3"/>
  <c r="AP18" i="3"/>
  <c r="AV368" i="3"/>
  <c r="AU368" i="3"/>
  <c r="AT368" i="3"/>
  <c r="AS368" i="3"/>
  <c r="AR368" i="3"/>
  <c r="AQ368" i="3"/>
  <c r="AP368" i="3"/>
  <c r="AV150" i="3"/>
  <c r="AU150" i="3"/>
  <c r="AT150" i="3"/>
  <c r="AS150" i="3"/>
  <c r="AR150" i="3"/>
  <c r="AQ150" i="3"/>
  <c r="AP150" i="3"/>
  <c r="AV66" i="3"/>
  <c r="AU66" i="3"/>
  <c r="AT66" i="3"/>
  <c r="AS66" i="3"/>
  <c r="AR66" i="3"/>
  <c r="AQ66" i="3"/>
  <c r="AP66" i="3"/>
  <c r="AV251" i="3"/>
  <c r="AU251" i="3"/>
  <c r="AT251" i="3"/>
  <c r="AS251" i="3"/>
  <c r="AR251" i="3"/>
  <c r="AQ251" i="3"/>
  <c r="AP251" i="3"/>
  <c r="AV269" i="3"/>
  <c r="AU269" i="3"/>
  <c r="AT269" i="3"/>
  <c r="AS269" i="3"/>
  <c r="AR269" i="3"/>
  <c r="AQ269" i="3"/>
  <c r="AP269" i="3"/>
  <c r="AV151" i="3"/>
  <c r="AU151" i="3"/>
  <c r="AT151" i="3"/>
  <c r="AS151" i="3"/>
  <c r="AR151" i="3"/>
  <c r="AQ151" i="3"/>
  <c r="AP151" i="3"/>
  <c r="AV288" i="3"/>
  <c r="AU288" i="3"/>
  <c r="AT288" i="3"/>
  <c r="AS288" i="3"/>
  <c r="AR288" i="3"/>
  <c r="AQ288" i="3"/>
  <c r="AP288" i="3"/>
  <c r="AV206" i="3"/>
  <c r="AU206" i="3"/>
  <c r="AT206" i="3"/>
  <c r="AS206" i="3"/>
  <c r="AR206" i="3"/>
  <c r="AQ206" i="3"/>
  <c r="AP206" i="3"/>
  <c r="AV92" i="3"/>
  <c r="AU92" i="3"/>
  <c r="AT92" i="3"/>
  <c r="AS92" i="3"/>
  <c r="AR92" i="3"/>
  <c r="AQ92" i="3"/>
  <c r="AP92" i="3"/>
  <c r="AV299" i="3"/>
  <c r="AU299" i="3"/>
  <c r="AT299" i="3"/>
  <c r="AS299" i="3"/>
  <c r="AR299" i="3"/>
  <c r="AQ299" i="3"/>
  <c r="AP299" i="3"/>
  <c r="AV72" i="3"/>
  <c r="AU72" i="3"/>
  <c r="AT72" i="3"/>
  <c r="AS72" i="3"/>
  <c r="AR72" i="3"/>
  <c r="AQ72" i="3"/>
  <c r="AP72" i="3"/>
  <c r="AV258" i="3"/>
  <c r="AU258" i="3"/>
  <c r="AT258" i="3"/>
  <c r="AS258" i="3"/>
  <c r="AR258" i="3"/>
  <c r="AQ258" i="3"/>
  <c r="AP258" i="3"/>
  <c r="AV210" i="3"/>
  <c r="AU210" i="3"/>
  <c r="AT210" i="3"/>
  <c r="AS210" i="3"/>
  <c r="AR210" i="3"/>
  <c r="AQ210" i="3"/>
  <c r="AP210" i="3"/>
  <c r="AV171" i="3"/>
  <c r="AU171" i="3"/>
  <c r="AT171" i="3"/>
  <c r="AS171" i="3"/>
  <c r="AR171" i="3"/>
  <c r="AQ171" i="3"/>
  <c r="AP171" i="3"/>
  <c r="AV316" i="3"/>
  <c r="AU316" i="3"/>
  <c r="AT316" i="3"/>
  <c r="AS316" i="3"/>
  <c r="AR316" i="3"/>
  <c r="AQ316" i="3"/>
  <c r="AP316" i="3"/>
  <c r="AV232" i="3"/>
  <c r="AU232" i="3"/>
  <c r="AT232" i="3"/>
  <c r="AS232" i="3"/>
  <c r="AR232" i="3"/>
  <c r="AQ232" i="3"/>
  <c r="AP232" i="3"/>
  <c r="AV189" i="3"/>
  <c r="AU189" i="3"/>
  <c r="AT189" i="3"/>
  <c r="AS189" i="3"/>
  <c r="AR189" i="3"/>
  <c r="AQ189" i="3"/>
  <c r="AP189" i="3"/>
  <c r="AV283" i="3"/>
  <c r="AU283" i="3"/>
  <c r="AT283" i="3"/>
  <c r="AS283" i="3"/>
  <c r="AR283" i="3"/>
  <c r="AQ283" i="3"/>
  <c r="AP283" i="3"/>
  <c r="AV4" i="3"/>
  <c r="AU4" i="3"/>
  <c r="AT4" i="3"/>
  <c r="AS4" i="3"/>
  <c r="AR4" i="3"/>
  <c r="AQ4" i="3"/>
  <c r="AP4" i="3"/>
  <c r="AV76" i="3"/>
  <c r="AU76" i="3"/>
  <c r="AT76" i="3"/>
  <c r="AS76" i="3"/>
  <c r="AR76" i="3"/>
  <c r="AQ76" i="3"/>
  <c r="AP76" i="3"/>
  <c r="AV229" i="3"/>
  <c r="AU229" i="3"/>
  <c r="AT229" i="3"/>
  <c r="AS229" i="3"/>
  <c r="AR229" i="3"/>
  <c r="AQ229" i="3"/>
  <c r="AP229" i="3"/>
  <c r="AV360" i="3"/>
  <c r="AU360" i="3"/>
  <c r="AT360" i="3"/>
  <c r="AS360" i="3"/>
  <c r="AR360" i="3"/>
  <c r="AQ360" i="3"/>
  <c r="AP360" i="3"/>
  <c r="AV268" i="3"/>
  <c r="AU268" i="3"/>
  <c r="AT268" i="3"/>
  <c r="AS268" i="3"/>
  <c r="AR268" i="3"/>
  <c r="AQ268" i="3"/>
  <c r="AP268" i="3"/>
  <c r="AV184" i="3"/>
  <c r="AU184" i="3"/>
  <c r="AT184" i="3"/>
  <c r="AS184" i="3"/>
  <c r="AR184" i="3"/>
  <c r="AQ184" i="3"/>
  <c r="AP184" i="3"/>
  <c r="AV88" i="3"/>
  <c r="AU88" i="3"/>
  <c r="AT88" i="3"/>
  <c r="AS88" i="3"/>
  <c r="AR88" i="3"/>
  <c r="AQ88" i="3"/>
  <c r="AP88" i="3"/>
  <c r="AV182" i="3"/>
  <c r="AU182" i="3"/>
  <c r="AT182" i="3"/>
  <c r="AS182" i="3"/>
  <c r="AR182" i="3"/>
  <c r="AQ182" i="3"/>
  <c r="AP182" i="3"/>
  <c r="AV199" i="3"/>
  <c r="AU199" i="3"/>
  <c r="AT199" i="3"/>
  <c r="AS199" i="3"/>
  <c r="AR199" i="3"/>
  <c r="AQ199" i="3"/>
  <c r="AP199" i="3"/>
  <c r="AV129" i="3"/>
  <c r="AU129" i="3"/>
  <c r="AT129" i="3"/>
  <c r="AS129" i="3"/>
  <c r="AR129" i="3"/>
  <c r="AQ129" i="3"/>
  <c r="AP129" i="3"/>
  <c r="AV320" i="3"/>
  <c r="AU320" i="3"/>
  <c r="AT320" i="3"/>
  <c r="AS320" i="3"/>
  <c r="AR320" i="3"/>
  <c r="AQ320" i="3"/>
  <c r="AP320" i="3"/>
  <c r="AV215" i="3"/>
  <c r="AU215" i="3"/>
  <c r="AT215" i="3"/>
  <c r="AS215" i="3"/>
  <c r="AR215" i="3"/>
  <c r="AQ215" i="3"/>
  <c r="AP215" i="3"/>
  <c r="AV109" i="3"/>
  <c r="AU109" i="3"/>
  <c r="AT109" i="3"/>
  <c r="AS109" i="3"/>
  <c r="AR109" i="3"/>
  <c r="AQ109" i="3"/>
  <c r="AP109" i="3"/>
  <c r="AV168" i="3"/>
  <c r="AU168" i="3"/>
  <c r="AT168" i="3"/>
  <c r="AS168" i="3"/>
  <c r="AR168" i="3"/>
  <c r="AQ168" i="3"/>
  <c r="AP168" i="3"/>
  <c r="AV164" i="3"/>
  <c r="AU164" i="3"/>
  <c r="AT164" i="3"/>
  <c r="AS164" i="3"/>
  <c r="AR164" i="3"/>
  <c r="AQ164" i="3"/>
  <c r="AP164" i="3"/>
  <c r="AV226" i="3"/>
  <c r="AU226" i="3"/>
  <c r="AT226" i="3"/>
  <c r="AS226" i="3"/>
  <c r="AR226" i="3"/>
  <c r="AQ226" i="3"/>
  <c r="AP226" i="3"/>
  <c r="AV280" i="3"/>
  <c r="AU280" i="3"/>
  <c r="AT280" i="3"/>
  <c r="AS280" i="3"/>
  <c r="AR280" i="3"/>
  <c r="AQ280" i="3"/>
  <c r="AP280" i="3"/>
  <c r="D21" i="4" l="1"/>
  <c r="D365" i="3"/>
  <c r="D354" i="3"/>
  <c r="D354" i="4"/>
  <c r="D365" i="4"/>
  <c r="D296" i="3"/>
  <c r="D277" i="3"/>
  <c r="D21" i="3"/>
  <c r="D213" i="3"/>
  <c r="D214" i="4"/>
  <c r="D155" i="4"/>
  <c r="D188" i="3"/>
  <c r="D293" i="3"/>
  <c r="D43" i="3"/>
  <c r="D59" i="4"/>
  <c r="D20" i="4"/>
  <c r="D16" i="3"/>
  <c r="D87" i="3"/>
  <c r="D111" i="3"/>
  <c r="D223" i="4"/>
  <c r="D137" i="4"/>
  <c r="D209" i="4"/>
  <c r="D277" i="4"/>
  <c r="D19" i="4"/>
  <c r="D131" i="3"/>
  <c r="D155" i="3"/>
  <c r="D179" i="3"/>
  <c r="D205" i="4"/>
  <c r="D188" i="4"/>
  <c r="D213" i="4"/>
  <c r="D110" i="3"/>
  <c r="D134" i="4"/>
  <c r="D243" i="3"/>
  <c r="D140" i="4"/>
  <c r="D244" i="3"/>
  <c r="D70" i="3"/>
  <c r="D142" i="3"/>
  <c r="D254" i="4"/>
  <c r="D67" i="4"/>
  <c r="D243" i="4"/>
  <c r="D244" i="4"/>
  <c r="D146" i="3"/>
  <c r="D139" i="4"/>
  <c r="D251" i="3"/>
  <c r="D69" i="3"/>
  <c r="D68" i="3"/>
  <c r="D148" i="3"/>
  <c r="D251" i="4"/>
  <c r="D148" i="4"/>
  <c r="D252" i="4"/>
  <c r="D147" i="3"/>
  <c r="D69" i="4"/>
  <c r="D149" i="3"/>
  <c r="D68" i="4"/>
  <c r="D352" i="4"/>
  <c r="D147" i="4"/>
  <c r="D149" i="4"/>
  <c r="D67" i="3"/>
  <c r="D140" i="3"/>
  <c r="D220" i="4"/>
  <c r="D47" i="3"/>
  <c r="D151" i="4"/>
  <c r="D247" i="4"/>
  <c r="D114" i="4"/>
  <c r="D138" i="4"/>
  <c r="D210" i="4"/>
  <c r="D254" i="3"/>
  <c r="D136" i="3"/>
  <c r="D293" i="4"/>
  <c r="D253" i="4"/>
  <c r="D309" i="4"/>
  <c r="D333" i="4"/>
  <c r="D269" i="3"/>
  <c r="D357" i="3"/>
  <c r="D352" i="3"/>
  <c r="D199" i="3"/>
  <c r="D247" i="3"/>
  <c r="D49" i="4"/>
  <c r="D216" i="3"/>
  <c r="D280" i="4"/>
  <c r="D48" i="4"/>
  <c r="D288" i="4"/>
  <c r="D368" i="4"/>
  <c r="D317" i="3"/>
  <c r="D199" i="4"/>
  <c r="D49" i="3"/>
  <c r="D233" i="3"/>
  <c r="D141" i="4"/>
  <c r="D216" i="4"/>
  <c r="D22" i="4"/>
  <c r="D230" i="4"/>
  <c r="D292" i="4"/>
  <c r="D2" i="3"/>
  <c r="D3" i="4"/>
  <c r="D91" i="3"/>
  <c r="D163" i="3"/>
  <c r="D179" i="4"/>
  <c r="D227" i="3"/>
  <c r="D75" i="3"/>
  <c r="D163" i="4"/>
  <c r="D187" i="4"/>
  <c r="D136" i="4"/>
  <c r="D76" i="3"/>
  <c r="D156" i="4"/>
  <c r="D35" i="3"/>
  <c r="D59" i="3"/>
  <c r="D75" i="4"/>
  <c r="D182" i="3"/>
  <c r="D151" i="3"/>
  <c r="D73" i="3"/>
  <c r="D42" i="4"/>
  <c r="D90" i="4"/>
  <c r="D114" i="3"/>
  <c r="D210" i="3"/>
  <c r="D133" i="3"/>
  <c r="D224" i="4"/>
  <c r="D161" i="3"/>
  <c r="D185" i="3"/>
  <c r="D74" i="3"/>
  <c r="D162" i="3"/>
  <c r="D133" i="4"/>
  <c r="D208" i="4"/>
  <c r="D112" i="3"/>
  <c r="D158" i="4"/>
  <c r="D182" i="4"/>
  <c r="D206" i="4"/>
  <c r="D2" i="4"/>
  <c r="D88" i="4"/>
  <c r="D211" i="4"/>
  <c r="D323" i="4"/>
  <c r="D20" i="3"/>
  <c r="D276" i="4"/>
  <c r="D324" i="4"/>
  <c r="D37" i="4"/>
  <c r="D181" i="4"/>
  <c r="D17" i="3"/>
  <c r="D38" i="4"/>
  <c r="D110" i="4"/>
  <c r="D150" i="4"/>
  <c r="D222" i="4"/>
  <c r="D246" i="4"/>
  <c r="D270" i="4"/>
  <c r="D342" i="4"/>
  <c r="D143" i="4"/>
  <c r="D215" i="3"/>
  <c r="D335" i="4"/>
  <c r="D8" i="3"/>
  <c r="D41" i="4"/>
  <c r="D65" i="3"/>
  <c r="D113" i="3"/>
  <c r="D129" i="4"/>
  <c r="D153" i="4"/>
  <c r="D201" i="3"/>
  <c r="D225" i="4"/>
  <c r="D249" i="3"/>
  <c r="D337" i="4"/>
  <c r="D130" i="3"/>
  <c r="D154" i="3"/>
  <c r="D226" i="3"/>
  <c r="D250" i="3"/>
  <c r="D322" i="4"/>
  <c r="D221" i="3"/>
  <c r="D261" i="3"/>
  <c r="D341" i="4"/>
  <c r="D128" i="3"/>
  <c r="D224" i="3"/>
  <c r="D325" i="4"/>
  <c r="D336" i="4"/>
  <c r="D280" i="3"/>
  <c r="D328" i="4"/>
  <c r="D112" i="4"/>
  <c r="D253" i="3"/>
  <c r="D4" i="4"/>
  <c r="D36" i="4"/>
  <c r="D156" i="3"/>
  <c r="D332" i="3"/>
  <c r="D22" i="3"/>
  <c r="D46" i="3"/>
  <c r="D134" i="3"/>
  <c r="D158" i="3"/>
  <c r="D206" i="3"/>
  <c r="D230" i="3"/>
  <c r="D342" i="3"/>
  <c r="D39" i="3"/>
  <c r="D127" i="3"/>
  <c r="D215" i="4"/>
  <c r="D65" i="4"/>
  <c r="D89" i="3"/>
  <c r="D137" i="3"/>
  <c r="D153" i="3"/>
  <c r="D201" i="4"/>
  <c r="D225" i="3"/>
  <c r="D249" i="4"/>
  <c r="D321" i="4"/>
  <c r="D18" i="4"/>
  <c r="D42" i="3"/>
  <c r="D66" i="4"/>
  <c r="D90" i="3"/>
  <c r="D130" i="4"/>
  <c r="D154" i="4"/>
  <c r="D226" i="4"/>
  <c r="D250" i="4"/>
  <c r="D221" i="4"/>
  <c r="D261" i="4"/>
  <c r="D341" i="3"/>
  <c r="D128" i="4"/>
  <c r="D208" i="3"/>
  <c r="D48" i="3"/>
  <c r="D288" i="3"/>
  <c r="D368" i="3"/>
  <c r="D339" i="3"/>
  <c r="D76" i="4"/>
  <c r="D340" i="3"/>
  <c r="D77" i="3"/>
  <c r="D5" i="3"/>
  <c r="D54" i="3"/>
  <c r="D70" i="4"/>
  <c r="D118" i="3"/>
  <c r="D190" i="3"/>
  <c r="D262" i="3"/>
  <c r="D350" i="4"/>
  <c r="D111" i="4"/>
  <c r="D135" i="3"/>
  <c r="D183" i="3"/>
  <c r="D207" i="4"/>
  <c r="D255" i="3"/>
  <c r="D327" i="3"/>
  <c r="D9" i="3"/>
  <c r="D73" i="4"/>
  <c r="D161" i="4"/>
  <c r="D185" i="4"/>
  <c r="D209" i="3"/>
  <c r="D233" i="4"/>
  <c r="D329" i="3"/>
  <c r="D330" i="4"/>
  <c r="D141" i="3"/>
  <c r="D74" i="4"/>
  <c r="D138" i="3"/>
  <c r="D162" i="4"/>
  <c r="D186" i="3"/>
  <c r="D160" i="3"/>
  <c r="D232" i="3"/>
  <c r="D269" i="4"/>
  <c r="D357" i="4"/>
  <c r="D229" i="3"/>
  <c r="D152" i="4"/>
  <c r="D339" i="4"/>
  <c r="D117" i="3"/>
  <c r="D44" i="3"/>
  <c r="D116" i="3"/>
  <c r="D212" i="4"/>
  <c r="D228" i="4"/>
  <c r="D268" i="3"/>
  <c r="D157" i="3"/>
  <c r="D5" i="4"/>
  <c r="D6" i="4"/>
  <c r="D78" i="3"/>
  <c r="D118" i="4"/>
  <c r="D142" i="4"/>
  <c r="D190" i="4"/>
  <c r="D214" i="3"/>
  <c r="D262" i="4"/>
  <c r="D334" i="3"/>
  <c r="D16" i="4"/>
  <c r="D47" i="4"/>
  <c r="D71" i="3"/>
  <c r="D135" i="4"/>
  <c r="D159" i="3"/>
  <c r="D183" i="4"/>
  <c r="D231" i="3"/>
  <c r="D255" i="4"/>
  <c r="D327" i="4"/>
  <c r="D351" i="3"/>
  <c r="D347" i="3"/>
  <c r="D9" i="4"/>
  <c r="D57" i="3"/>
  <c r="D145" i="3"/>
  <c r="D217" i="3"/>
  <c r="D329" i="4"/>
  <c r="D346" i="3"/>
  <c r="D45" i="3"/>
  <c r="D10" i="3"/>
  <c r="D58" i="3"/>
  <c r="D218" i="3"/>
  <c r="D242" i="3"/>
  <c r="D266" i="3"/>
  <c r="D189" i="3"/>
  <c r="D184" i="4"/>
  <c r="D264" i="4"/>
  <c r="D229" i="4"/>
  <c r="D152" i="3"/>
  <c r="D304" i="3"/>
  <c r="D40" i="4"/>
  <c r="D72" i="3"/>
  <c r="D88" i="3"/>
  <c r="D144" i="3"/>
  <c r="D248" i="3"/>
  <c r="D320" i="3"/>
  <c r="D227" i="4"/>
  <c r="D117" i="4"/>
  <c r="D36" i="3"/>
  <c r="D132" i="3"/>
  <c r="D164" i="3"/>
  <c r="D180" i="3"/>
  <c r="D196" i="3"/>
  <c r="D212" i="3"/>
  <c r="D228" i="3"/>
  <c r="D268" i="4"/>
  <c r="D348" i="4"/>
  <c r="D37" i="3"/>
  <c r="D77" i="4"/>
  <c r="D157" i="4"/>
  <c r="D263" i="3"/>
  <c r="D186" i="4"/>
  <c r="D38" i="3"/>
  <c r="D54" i="4"/>
  <c r="D198" i="3"/>
  <c r="D334" i="4"/>
  <c r="D7" i="3"/>
  <c r="D71" i="4"/>
  <c r="D119" i="3"/>
  <c r="D143" i="3"/>
  <c r="D159" i="4"/>
  <c r="D207" i="3"/>
  <c r="D231" i="4"/>
  <c r="D351" i="4"/>
  <c r="D57" i="4"/>
  <c r="D145" i="4"/>
  <c r="D217" i="4"/>
  <c r="D241" i="4"/>
  <c r="D265" i="3"/>
  <c r="D337" i="3"/>
  <c r="D346" i="4"/>
  <c r="D45" i="4"/>
  <c r="D197" i="3"/>
  <c r="D10" i="4"/>
  <c r="D34" i="3"/>
  <c r="D58" i="4"/>
  <c r="D146" i="4"/>
  <c r="D194" i="3"/>
  <c r="D218" i="4"/>
  <c r="D242" i="4"/>
  <c r="D189" i="4"/>
  <c r="D160" i="4"/>
  <c r="D184" i="3"/>
  <c r="D232" i="4"/>
  <c r="D245" i="3"/>
  <c r="D120" i="3"/>
  <c r="D304" i="4"/>
  <c r="D40" i="3"/>
  <c r="D72" i="4"/>
  <c r="D144" i="4"/>
  <c r="D248" i="4"/>
  <c r="D320" i="4"/>
  <c r="D285" i="3"/>
  <c r="D373" i="3"/>
  <c r="D200" i="4"/>
  <c r="D360" i="3"/>
  <c r="D187" i="3"/>
  <c r="D211" i="3"/>
  <c r="D323" i="3"/>
  <c r="D347" i="4"/>
  <c r="D4" i="3"/>
  <c r="D116" i="4"/>
  <c r="D132" i="4"/>
  <c r="D164" i="4"/>
  <c r="D180" i="4"/>
  <c r="D196" i="4"/>
  <c r="D220" i="3"/>
  <c r="D276" i="3"/>
  <c r="D324" i="3"/>
  <c r="D348" i="3"/>
  <c r="D181" i="3"/>
  <c r="D322" i="3"/>
  <c r="D78" i="4"/>
  <c r="D150" i="3"/>
  <c r="D198" i="4"/>
  <c r="D222" i="3"/>
  <c r="D246" i="3"/>
  <c r="D270" i="3"/>
  <c r="D7" i="4"/>
  <c r="D119" i="4"/>
  <c r="D263" i="4"/>
  <c r="D335" i="3"/>
  <c r="D8" i="4"/>
  <c r="D17" i="4"/>
  <c r="D41" i="3"/>
  <c r="D129" i="3"/>
  <c r="D241" i="3"/>
  <c r="D265" i="4"/>
  <c r="D197" i="4"/>
  <c r="D18" i="3"/>
  <c r="D34" i="4"/>
  <c r="D66" i="3"/>
  <c r="D194" i="4"/>
  <c r="D266" i="4"/>
  <c r="D245" i="4"/>
  <c r="D120" i="4"/>
  <c r="D264" i="3"/>
  <c r="D325" i="3"/>
  <c r="D336" i="3"/>
  <c r="D285" i="4"/>
  <c r="D373" i="4"/>
  <c r="D200" i="3"/>
  <c r="D360" i="4"/>
  <c r="AX56" i="3"/>
  <c r="AX34" i="3"/>
  <c r="AY253" i="3"/>
  <c r="AX187" i="3"/>
  <c r="AX310" i="3"/>
  <c r="AY275" i="3"/>
  <c r="AX225" i="3"/>
  <c r="AX79" i="3"/>
  <c r="AY125" i="3"/>
  <c r="AY129" i="3"/>
  <c r="AY177" i="3"/>
  <c r="AX117" i="3"/>
  <c r="AX61" i="3"/>
  <c r="AX369" i="3"/>
  <c r="AX257" i="3"/>
  <c r="AX158" i="3"/>
  <c r="AX191" i="3"/>
  <c r="AX233" i="3"/>
  <c r="AY184" i="3"/>
  <c r="AY206" i="3"/>
  <c r="AX354" i="3"/>
  <c r="AY57" i="3"/>
  <c r="AY213" i="3"/>
  <c r="AX40" i="3"/>
  <c r="AY32" i="3"/>
  <c r="AY220" i="3"/>
  <c r="AY44" i="3"/>
  <c r="AY34" i="3"/>
  <c r="AY207" i="3"/>
  <c r="AY85" i="3"/>
  <c r="AX293" i="3"/>
  <c r="AX50" i="3"/>
  <c r="AY317" i="3"/>
  <c r="AY337" i="3"/>
  <c r="AX253" i="3"/>
  <c r="AZ253" i="3" s="1"/>
  <c r="AY238" i="3"/>
  <c r="AX36" i="3"/>
  <c r="AX252" i="3"/>
  <c r="AY170" i="3"/>
  <c r="AY278" i="3"/>
  <c r="AY221" i="3"/>
  <c r="AX195" i="3"/>
  <c r="BH134" i="3"/>
  <c r="AY56" i="3"/>
  <c r="AY310" i="3"/>
  <c r="AX42" i="3"/>
  <c r="AX275" i="3"/>
  <c r="AZ275" i="3" s="1"/>
  <c r="AY74" i="3"/>
  <c r="AX295" i="3"/>
  <c r="AX87" i="3"/>
  <c r="AY225" i="3"/>
  <c r="AX96" i="3"/>
  <c r="AY79" i="3"/>
  <c r="AX221" i="3"/>
  <c r="AX44" i="3"/>
  <c r="AY36" i="3"/>
  <c r="AY252" i="3"/>
  <c r="AX207" i="3"/>
  <c r="AX238" i="3"/>
  <c r="AY87" i="3"/>
  <c r="AZ87" i="3" s="1"/>
  <c r="AY42" i="3"/>
  <c r="AX74" i="3"/>
  <c r="AX88" i="3"/>
  <c r="BB353" i="3"/>
  <c r="AY316" i="3"/>
  <c r="AY92" i="3"/>
  <c r="BE267" i="3"/>
  <c r="BF332" i="3"/>
  <c r="AX282" i="3"/>
  <c r="BC154" i="3"/>
  <c r="AX353" i="3"/>
  <c r="AY73" i="3"/>
  <c r="AX362" i="3"/>
  <c r="AY128" i="3"/>
  <c r="BG336" i="3"/>
  <c r="AX111" i="3"/>
  <c r="AX84" i="3"/>
  <c r="BD74" i="3"/>
  <c r="BF78" i="3"/>
  <c r="AY70" i="3"/>
  <c r="AY112" i="3"/>
  <c r="AY45" i="3"/>
  <c r="BH254" i="3"/>
  <c r="AX245" i="3"/>
  <c r="AY338" i="3"/>
  <c r="AX89" i="3"/>
  <c r="AX243" i="3"/>
  <c r="AX359" i="3"/>
  <c r="AY122" i="3"/>
  <c r="AX17" i="3"/>
  <c r="AY94" i="3"/>
  <c r="AY236" i="3"/>
  <c r="AY247" i="3"/>
  <c r="AY165" i="3"/>
  <c r="AX266" i="3"/>
  <c r="AX48" i="3"/>
  <c r="AY180" i="3"/>
  <c r="AY31" i="3"/>
  <c r="AY351" i="3"/>
  <c r="AY294" i="3"/>
  <c r="AX212" i="3"/>
  <c r="AY260" i="3"/>
  <c r="AX159" i="3"/>
  <c r="AX227" i="3"/>
  <c r="AY319" i="3"/>
  <c r="AY250" i="3"/>
  <c r="AY195" i="3"/>
  <c r="AX170" i="3"/>
  <c r="AY293" i="3"/>
  <c r="AX32" i="3"/>
  <c r="BH41" i="3"/>
  <c r="BF335" i="3"/>
  <c r="AR377" i="3"/>
  <c r="BD160" i="3"/>
  <c r="AS377" i="3"/>
  <c r="AT377" i="3"/>
  <c r="AU377" i="3"/>
  <c r="AX90" i="3"/>
  <c r="AX235" i="3"/>
  <c r="AX311" i="3"/>
  <c r="AX331" i="3"/>
  <c r="AX327" i="3"/>
  <c r="AX108" i="3"/>
  <c r="AY19" i="3"/>
  <c r="AY341" i="3"/>
  <c r="AX281" i="3"/>
  <c r="AX68" i="3"/>
  <c r="AX336" i="3"/>
  <c r="AY152" i="3"/>
  <c r="BB78" i="3"/>
  <c r="AV376" i="3"/>
  <c r="BB223" i="3"/>
  <c r="BB317" i="3"/>
  <c r="AP377" i="3"/>
  <c r="AQ377" i="3"/>
  <c r="AV377" i="3"/>
  <c r="AU376" i="3"/>
  <c r="AT376" i="3"/>
  <c r="BG312" i="3"/>
  <c r="BC34" i="3"/>
  <c r="BH37" i="3"/>
  <c r="BH335" i="3"/>
  <c r="AX290" i="3"/>
  <c r="BB83" i="3"/>
  <c r="BH65" i="3"/>
  <c r="BF274" i="3"/>
  <c r="BH160" i="3"/>
  <c r="BB185" i="3"/>
  <c r="BD157" i="3"/>
  <c r="BB120" i="3"/>
  <c r="BE61" i="3"/>
  <c r="BD336" i="3"/>
  <c r="AS376" i="3"/>
  <c r="AR376" i="3"/>
  <c r="AQ376" i="3"/>
  <c r="AP376" i="3"/>
  <c r="AY71" i="4"/>
  <c r="BG14" i="4"/>
  <c r="BE331" i="4"/>
  <c r="BC173" i="4"/>
  <c r="BF355" i="4"/>
  <c r="BC214" i="4"/>
  <c r="BD199" i="4"/>
  <c r="BF342" i="4"/>
  <c r="BG42" i="4"/>
  <c r="BC76" i="4"/>
  <c r="AY239" i="4"/>
  <c r="BE288" i="4"/>
  <c r="BD342" i="4"/>
  <c r="AY269" i="4"/>
  <c r="AX129" i="4"/>
  <c r="AY76" i="4"/>
  <c r="BB192" i="4"/>
  <c r="AY207" i="4"/>
  <c r="AY30" i="4"/>
  <c r="AY123" i="4"/>
  <c r="AX345" i="4"/>
  <c r="AX131" i="4"/>
  <c r="AX218" i="4"/>
  <c r="BB284" i="4"/>
  <c r="AX169" i="4"/>
  <c r="BG166" i="4"/>
  <c r="BD284" i="4"/>
  <c r="BE263" i="4"/>
  <c r="BB218" i="4"/>
  <c r="BC351" i="4"/>
  <c r="BC130" i="4"/>
  <c r="BF192" i="4"/>
  <c r="BF338" i="4"/>
  <c r="BF14" i="4"/>
  <c r="BG117" i="4"/>
  <c r="BF30" i="4"/>
  <c r="BG238" i="4"/>
  <c r="BC182" i="4"/>
  <c r="BG59" i="4"/>
  <c r="BE248" i="4"/>
  <c r="BE173" i="4"/>
  <c r="BF228" i="4"/>
  <c r="BF169" i="4"/>
  <c r="BE181" i="4"/>
  <c r="BE291" i="4"/>
  <c r="BE120" i="4"/>
  <c r="BB212" i="4"/>
  <c r="BG67" i="4"/>
  <c r="AX109" i="3"/>
  <c r="BF109" i="3"/>
  <c r="BF268" i="3"/>
  <c r="AY268" i="3"/>
  <c r="AX232" i="3"/>
  <c r="BE232" i="3"/>
  <c r="BE371" i="3"/>
  <c r="AY367" i="3"/>
  <c r="BC367" i="3"/>
  <c r="BE188" i="3"/>
  <c r="BG301" i="3"/>
  <c r="BE285" i="3"/>
  <c r="AY285" i="3"/>
  <c r="AY33" i="3"/>
  <c r="AX33" i="3"/>
  <c r="AX91" i="3"/>
  <c r="AY91" i="3"/>
  <c r="AY135" i="3"/>
  <c r="AX135" i="3"/>
  <c r="BB370" i="3"/>
  <c r="AX370" i="3"/>
  <c r="AY370" i="3"/>
  <c r="BF373" i="3"/>
  <c r="AY373" i="3"/>
  <c r="AX145" i="3"/>
  <c r="AY145" i="3"/>
  <c r="BF361" i="3"/>
  <c r="AX3" i="3"/>
  <c r="AY3" i="3"/>
  <c r="AX363" i="3"/>
  <c r="AY363" i="3"/>
  <c r="BE363" i="3"/>
  <c r="AY64" i="3"/>
  <c r="AX64" i="3"/>
  <c r="AY166" i="3"/>
  <c r="AX166" i="3"/>
  <c r="AY69" i="3"/>
  <c r="AX69" i="3"/>
  <c r="AY62" i="3"/>
  <c r="AX62" i="3"/>
  <c r="BG365" i="3"/>
  <c r="BF149" i="3"/>
  <c r="AX273" i="3"/>
  <c r="BE273" i="3"/>
  <c r="AY273" i="3"/>
  <c r="BF223" i="3"/>
  <c r="AX223" i="3"/>
  <c r="AY223" i="3"/>
  <c r="AX24" i="3"/>
  <c r="BF24" i="3"/>
  <c r="BE305" i="3"/>
  <c r="AX305" i="3"/>
  <c r="AY305" i="3"/>
  <c r="AX203" i="3"/>
  <c r="AY203" i="3"/>
  <c r="AY287" i="3"/>
  <c r="AX287" i="3"/>
  <c r="BH287" i="3"/>
  <c r="AX255" i="3"/>
  <c r="AY255" i="3"/>
  <c r="BF255" i="3"/>
  <c r="BB43" i="3"/>
  <c r="AY43" i="3"/>
  <c r="AY267" i="3"/>
  <c r="AX267" i="3"/>
  <c r="BC14" i="3"/>
  <c r="AY14" i="3"/>
  <c r="AX14" i="3"/>
  <c r="AY75" i="3"/>
  <c r="BD75" i="3"/>
  <c r="BB254" i="3"/>
  <c r="AY254" i="3"/>
  <c r="AX254" i="3"/>
  <c r="AY295" i="3"/>
  <c r="BH295" i="3"/>
  <c r="AY156" i="3"/>
  <c r="BG156" i="3"/>
  <c r="AY153" i="3"/>
  <c r="BG153" i="3"/>
  <c r="AX153" i="3"/>
  <c r="AY349" i="3"/>
  <c r="BF349" i="3"/>
  <c r="AY71" i="3"/>
  <c r="AX71" i="3"/>
  <c r="BE71" i="3"/>
  <c r="BG68" i="3"/>
  <c r="BB313" i="3"/>
  <c r="BF105" i="3"/>
  <c r="BF71" i="3"/>
  <c r="BH341" i="3"/>
  <c r="BG235" i="3"/>
  <c r="BC234" i="3"/>
  <c r="BB339" i="3"/>
  <c r="BC204" i="3"/>
  <c r="BF300" i="3"/>
  <c r="BB260" i="3"/>
  <c r="BE271" i="3"/>
  <c r="BD227" i="3"/>
  <c r="BG79" i="3"/>
  <c r="BC51" i="3"/>
  <c r="BG315" i="3"/>
  <c r="BH82" i="3"/>
  <c r="BG22" i="3"/>
  <c r="AX57" i="3"/>
  <c r="BD368" i="3"/>
  <c r="AX315" i="3"/>
  <c r="AY315" i="3"/>
  <c r="BF7" i="3"/>
  <c r="BG231" i="3"/>
  <c r="AY67" i="3"/>
  <c r="BG67" i="3"/>
  <c r="AX67" i="3"/>
  <c r="AY99" i="3"/>
  <c r="AX99" i="3"/>
  <c r="AY173" i="3"/>
  <c r="BB173" i="3"/>
  <c r="AX173" i="3"/>
  <c r="AY54" i="3"/>
  <c r="BH54" i="3"/>
  <c r="BG30" i="3"/>
  <c r="BG340" i="3"/>
  <c r="AX340" i="3"/>
  <c r="AX60" i="3"/>
  <c r="BF60" i="3"/>
  <c r="BG179" i="3"/>
  <c r="AX179" i="3"/>
  <c r="AY179" i="3"/>
  <c r="BE26" i="3"/>
  <c r="BB211" i="3"/>
  <c r="AX95" i="3"/>
  <c r="BH95" i="3"/>
  <c r="AY124" i="3"/>
  <c r="BH124" i="3"/>
  <c r="AX237" i="3"/>
  <c r="BG237" i="3"/>
  <c r="AY237" i="3"/>
  <c r="AY51" i="3"/>
  <c r="BF51" i="3"/>
  <c r="AX244" i="3"/>
  <c r="AY244" i="3"/>
  <c r="BF244" i="3"/>
  <c r="AX208" i="3"/>
  <c r="AY208" i="3"/>
  <c r="BF208" i="3"/>
  <c r="AY175" i="3"/>
  <c r="AX175" i="3"/>
  <c r="AY326" i="3"/>
  <c r="AX326" i="3"/>
  <c r="BC326" i="3"/>
  <c r="AX82" i="3"/>
  <c r="BB82" i="3"/>
  <c r="AY134" i="3"/>
  <c r="AX134" i="3"/>
  <c r="AY41" i="3"/>
  <c r="AX41" i="3"/>
  <c r="BC41" i="3"/>
  <c r="BB28" i="3"/>
  <c r="AY28" i="3"/>
  <c r="AX28" i="3"/>
  <c r="AY101" i="3"/>
  <c r="AX101" i="3"/>
  <c r="BB101" i="3"/>
  <c r="BH342" i="3"/>
  <c r="AX342" i="3"/>
  <c r="BH155" i="3"/>
  <c r="AX155" i="3"/>
  <c r="BG256" i="3"/>
  <c r="AX256" i="3"/>
  <c r="AX121" i="3"/>
  <c r="AY121" i="3"/>
  <c r="BH121" i="3"/>
  <c r="BH39" i="3"/>
  <c r="AY39" i="3"/>
  <c r="BH313" i="3"/>
  <c r="AX313" i="3"/>
  <c r="BC43" i="3"/>
  <c r="BD121" i="3"/>
  <c r="AX152" i="3"/>
  <c r="BE310" i="3"/>
  <c r="BC233" i="3"/>
  <c r="AX250" i="3"/>
  <c r="AY256" i="3"/>
  <c r="BF308" i="3"/>
  <c r="BF50" i="3"/>
  <c r="BG366" i="3"/>
  <c r="BF10" i="3"/>
  <c r="BC55" i="3"/>
  <c r="BG141" i="3"/>
  <c r="BB299" i="3"/>
  <c r="BB105" i="3"/>
  <c r="BE153" i="3"/>
  <c r="BG158" i="3"/>
  <c r="BH192" i="3"/>
  <c r="BE149" i="3"/>
  <c r="BB66" i="3"/>
  <c r="BG138" i="3"/>
  <c r="AX138" i="3"/>
  <c r="BE347" i="3"/>
  <c r="AY123" i="3"/>
  <c r="BE123" i="3"/>
  <c r="BH357" i="3"/>
  <c r="AX314" i="3"/>
  <c r="AY314" i="3"/>
  <c r="BD143" i="3"/>
  <c r="AX143" i="3"/>
  <c r="AY241" i="3"/>
  <c r="AX241" i="3"/>
  <c r="BE241" i="3"/>
  <c r="AX178" i="3"/>
  <c r="AY178" i="3"/>
  <c r="BE178" i="3"/>
  <c r="BG21" i="3"/>
  <c r="AX58" i="3"/>
  <c r="BG58" i="3"/>
  <c r="AY58" i="3"/>
  <c r="AZ58" i="3" s="1"/>
  <c r="AX52" i="3"/>
  <c r="AY52" i="3"/>
  <c r="BG52" i="3"/>
  <c r="AY144" i="3"/>
  <c r="AX144" i="3"/>
  <c r="AX355" i="3"/>
  <c r="AY355" i="3"/>
  <c r="BH355" i="3"/>
  <c r="AY272" i="3"/>
  <c r="AX272" i="3"/>
  <c r="BG272" i="3"/>
  <c r="AY83" i="3"/>
  <c r="AX83" i="3"/>
  <c r="AX106" i="3"/>
  <c r="AY106" i="3"/>
  <c r="AY205" i="3"/>
  <c r="AX205" i="3"/>
  <c r="BD205" i="3"/>
  <c r="AX339" i="3"/>
  <c r="AY339" i="3"/>
  <c r="BE187" i="3"/>
  <c r="AY187" i="3"/>
  <c r="AY271" i="3"/>
  <c r="AX271" i="3"/>
  <c r="BC348" i="3"/>
  <c r="AY348" i="3"/>
  <c r="BE154" i="3"/>
  <c r="AX154" i="3"/>
  <c r="AY154" i="3"/>
  <c r="AX325" i="3"/>
  <c r="BC325" i="3"/>
  <c r="BC59" i="3"/>
  <c r="AX262" i="3"/>
  <c r="AY262" i="3"/>
  <c r="BD68" i="3"/>
  <c r="BD40" i="3"/>
  <c r="BD302" i="3"/>
  <c r="BD335" i="3"/>
  <c r="BD357" i="3"/>
  <c r="BD4" i="3"/>
  <c r="BD244" i="3"/>
  <c r="BD238" i="3"/>
  <c r="BD319" i="3"/>
  <c r="BD176" i="3"/>
  <c r="BD334" i="3"/>
  <c r="BD55" i="3"/>
  <c r="BD34" i="3"/>
  <c r="BD320" i="3"/>
  <c r="BD147" i="3"/>
  <c r="BD350" i="3"/>
  <c r="BD161" i="3"/>
  <c r="BD113" i="3"/>
  <c r="BD322" i="3"/>
  <c r="BD252" i="3"/>
  <c r="BD105" i="3"/>
  <c r="BD208" i="3"/>
  <c r="BD255" i="3"/>
  <c r="BD297" i="3"/>
  <c r="BD108" i="3"/>
  <c r="BD27" i="3"/>
  <c r="BD168" i="3"/>
  <c r="BD172" i="3"/>
  <c r="BD304" i="3"/>
  <c r="BD37" i="3"/>
  <c r="BD236" i="3"/>
  <c r="BD64" i="3"/>
  <c r="BD300" i="3"/>
  <c r="BD137" i="3"/>
  <c r="BD109" i="3"/>
  <c r="BD115" i="3"/>
  <c r="BD166" i="3"/>
  <c r="BD103" i="3"/>
  <c r="BD240" i="3"/>
  <c r="BD179" i="3"/>
  <c r="BD145" i="3"/>
  <c r="BD85" i="3"/>
  <c r="BD45" i="3"/>
  <c r="BD237" i="3"/>
  <c r="BD101" i="3"/>
  <c r="BD131" i="3"/>
  <c r="BD5" i="3"/>
  <c r="BD192" i="3"/>
  <c r="BD81" i="3"/>
  <c r="BD190" i="3"/>
  <c r="BD22" i="3"/>
  <c r="BD167" i="3"/>
  <c r="BD301" i="3"/>
  <c r="BD247" i="3"/>
  <c r="BD371" i="3"/>
  <c r="BD290" i="3"/>
  <c r="BD293" i="3"/>
  <c r="BD3" i="3"/>
  <c r="BD339" i="3"/>
  <c r="BD278" i="3"/>
  <c r="BD21" i="3"/>
  <c r="BD292" i="3"/>
  <c r="BD270" i="3"/>
  <c r="BD257" i="3"/>
  <c r="BD148" i="3"/>
  <c r="BD242" i="3"/>
  <c r="BD294" i="3"/>
  <c r="BD52" i="3"/>
  <c r="BD77" i="3"/>
  <c r="BD116" i="3"/>
  <c r="BD163" i="3"/>
  <c r="BD315" i="3"/>
  <c r="BD30" i="3"/>
  <c r="BD153" i="3"/>
  <c r="BD282" i="3"/>
  <c r="BD79" i="3"/>
  <c r="BD204" i="3"/>
  <c r="BD78" i="3"/>
  <c r="BD234" i="3"/>
  <c r="BD233" i="3"/>
  <c r="BD313" i="3"/>
  <c r="BD203" i="3"/>
  <c r="BD123" i="3"/>
  <c r="BD51" i="3"/>
  <c r="BD221" i="3"/>
  <c r="BD355" i="3"/>
  <c r="BD331" i="3"/>
  <c r="BD363" i="3"/>
  <c r="BD272" i="3"/>
  <c r="BD228" i="3"/>
  <c r="BD156" i="3"/>
  <c r="BD310" i="3"/>
  <c r="BD83" i="3"/>
  <c r="BD324" i="3"/>
  <c r="AX29" i="3"/>
  <c r="BD36" i="3"/>
  <c r="BD225" i="3"/>
  <c r="BD59" i="3"/>
  <c r="BD159" i="3"/>
  <c r="BD295" i="3"/>
  <c r="BD277" i="3"/>
  <c r="BD43" i="3"/>
  <c r="BD82" i="3"/>
  <c r="BD42" i="3"/>
  <c r="BD14" i="3"/>
  <c r="BD97" i="3"/>
  <c r="BD249" i="3"/>
  <c r="BD191" i="3"/>
  <c r="BD230" i="3"/>
  <c r="BD349" i="3"/>
  <c r="BD71" i="3"/>
  <c r="BD281" i="3"/>
  <c r="BD96" i="3"/>
  <c r="BD187" i="3"/>
  <c r="BE125" i="3"/>
  <c r="AX125" i="3"/>
  <c r="AX219" i="3"/>
  <c r="AY219" i="3"/>
  <c r="BE120" i="3"/>
  <c r="BH194" i="3"/>
  <c r="BE313" i="3"/>
  <c r="BE190" i="3"/>
  <c r="BG202" i="3"/>
  <c r="BE155" i="3"/>
  <c r="BC313" i="3"/>
  <c r="BC81" i="3"/>
  <c r="AX165" i="3"/>
  <c r="AY155" i="3"/>
  <c r="BE325" i="3"/>
  <c r="BG364" i="3"/>
  <c r="BH253" i="3"/>
  <c r="AY325" i="3"/>
  <c r="AZ325" i="3" s="1"/>
  <c r="BD289" i="3"/>
  <c r="BD9" i="3"/>
  <c r="BD112" i="3"/>
  <c r="AX188" i="3"/>
  <c r="AX171" i="3"/>
  <c r="AY171" i="3"/>
  <c r="BG353" i="3"/>
  <c r="BG54" i="3"/>
  <c r="BG98" i="3"/>
  <c r="BG210" i="3"/>
  <c r="BG271" i="3"/>
  <c r="BG372" i="3"/>
  <c r="BG172" i="3"/>
  <c r="BG370" i="3"/>
  <c r="BG286" i="3"/>
  <c r="BG207" i="3"/>
  <c r="BG258" i="3"/>
  <c r="BG251" i="3"/>
  <c r="BG309" i="3"/>
  <c r="BG92" i="3"/>
  <c r="BG20" i="3"/>
  <c r="BG335" i="3"/>
  <c r="BG69" i="3"/>
  <c r="BG316" i="3"/>
  <c r="BG37" i="3"/>
  <c r="BG325" i="3"/>
  <c r="BG343" i="3"/>
  <c r="BG135" i="3"/>
  <c r="BG322" i="3"/>
  <c r="BG247" i="3"/>
  <c r="BG109" i="3"/>
  <c r="BG245" i="3"/>
  <c r="BG17" i="3"/>
  <c r="BG157" i="3"/>
  <c r="BG288" i="3"/>
  <c r="BG33" i="3"/>
  <c r="BG352" i="3"/>
  <c r="BG2" i="3"/>
  <c r="BG31" i="3"/>
  <c r="BG289" i="3"/>
  <c r="BG253" i="3"/>
  <c r="BG169" i="3"/>
  <c r="BG12" i="3"/>
  <c r="BG339" i="3"/>
  <c r="BG306" i="3"/>
  <c r="BG208" i="3"/>
  <c r="AY151" i="3"/>
  <c r="BG117" i="3"/>
  <c r="BG338" i="3"/>
  <c r="BG273" i="3"/>
  <c r="BG226" i="3"/>
  <c r="BG130" i="3"/>
  <c r="BG126" i="3"/>
  <c r="BG150" i="3"/>
  <c r="BG25" i="3"/>
  <c r="BG323" i="3"/>
  <c r="BG94" i="3"/>
  <c r="BG14" i="3"/>
  <c r="BG209" i="3"/>
  <c r="BG362" i="3"/>
  <c r="BG36" i="3"/>
  <c r="BG5" i="3"/>
  <c r="AX151" i="3"/>
  <c r="BG29" i="3"/>
  <c r="BG15" i="3"/>
  <c r="BG254" i="3"/>
  <c r="BG363" i="3"/>
  <c r="BG263" i="3"/>
  <c r="BG269" i="3"/>
  <c r="BG280" i="3"/>
  <c r="BG127" i="3"/>
  <c r="BG44" i="3"/>
  <c r="BG85" i="3"/>
  <c r="BG212" i="3"/>
  <c r="BG373" i="3"/>
  <c r="BG53" i="3"/>
  <c r="BG65" i="3"/>
  <c r="BG194" i="3"/>
  <c r="BG87" i="3"/>
  <c r="BG186" i="3"/>
  <c r="BG74" i="3"/>
  <c r="BG198" i="3"/>
  <c r="BG3" i="3"/>
  <c r="BG11" i="3"/>
  <c r="BG16" i="3"/>
  <c r="BG214" i="3"/>
  <c r="BG139" i="3"/>
  <c r="BG173" i="3"/>
  <c r="BG28" i="3"/>
  <c r="BG206" i="3"/>
  <c r="BG140" i="3"/>
  <c r="BG350" i="3"/>
  <c r="BG266" i="3"/>
  <c r="BG13" i="3"/>
  <c r="BG260" i="3"/>
  <c r="BG328" i="3"/>
  <c r="BG136" i="3"/>
  <c r="BG342" i="3"/>
  <c r="BG287" i="3"/>
  <c r="BG201" i="3"/>
  <c r="BG218" i="3"/>
  <c r="BG111" i="3"/>
  <c r="BG211" i="3"/>
  <c r="BG189" i="3"/>
  <c r="BG48" i="3"/>
  <c r="BG50" i="3"/>
  <c r="BG72" i="3"/>
  <c r="BG166" i="3"/>
  <c r="BG75" i="3"/>
  <c r="BG100" i="3"/>
  <c r="BG204" i="3"/>
  <c r="BG337" i="3"/>
  <c r="BG190" i="3"/>
  <c r="BG154" i="3"/>
  <c r="BG295" i="3"/>
  <c r="BG9" i="3"/>
  <c r="BG227" i="3"/>
  <c r="BG200" i="3"/>
  <c r="BG51" i="3"/>
  <c r="BG167" i="3"/>
  <c r="BG243" i="3"/>
  <c r="BG19" i="3"/>
  <c r="BG56" i="3"/>
  <c r="BG197" i="3"/>
  <c r="BG192" i="3"/>
  <c r="BG27" i="3"/>
  <c r="BG248" i="3"/>
  <c r="BG39" i="3"/>
  <c r="BG303" i="3"/>
  <c r="BG265" i="3"/>
  <c r="BG361" i="3"/>
  <c r="BG155" i="3"/>
  <c r="BG181" i="3"/>
  <c r="BG244" i="3"/>
  <c r="BG41" i="3"/>
  <c r="BG61" i="3"/>
  <c r="BG95" i="3"/>
  <c r="BG358" i="3"/>
  <c r="BG160" i="3"/>
  <c r="BG143" i="3"/>
  <c r="BG122" i="3"/>
  <c r="BG355" i="3"/>
  <c r="BG236" i="3"/>
  <c r="BG187" i="3"/>
  <c r="BG64" i="3"/>
  <c r="BG180" i="3"/>
  <c r="BG262" i="3"/>
  <c r="BG308" i="3"/>
  <c r="BG331" i="3"/>
  <c r="BG185" i="3"/>
  <c r="BG145" i="3"/>
  <c r="BG77" i="3"/>
  <c r="BG294" i="3"/>
  <c r="BG313" i="3"/>
  <c r="BG108" i="3"/>
  <c r="BG121" i="3"/>
  <c r="BG225" i="3"/>
  <c r="BG326" i="3"/>
  <c r="BG118" i="3"/>
  <c r="BG149" i="3"/>
  <c r="BG174" i="3"/>
  <c r="BG144" i="3"/>
  <c r="BG344" i="3"/>
  <c r="BG278" i="3"/>
  <c r="BG78" i="3"/>
  <c r="BG55" i="3"/>
  <c r="BG110" i="3"/>
  <c r="BG348" i="3"/>
  <c r="BG43" i="3"/>
  <c r="BG305" i="3"/>
  <c r="BG46" i="3"/>
  <c r="BG131" i="3"/>
  <c r="BG40" i="3"/>
  <c r="BG191" i="3"/>
  <c r="BG170" i="3"/>
  <c r="BG142" i="3"/>
  <c r="BG26" i="3"/>
  <c r="BG241" i="3"/>
  <c r="BG267" i="3"/>
  <c r="BG259" i="3"/>
  <c r="BG101" i="3"/>
  <c r="BG228" i="3"/>
  <c r="BG195" i="3"/>
  <c r="BG341" i="3"/>
  <c r="BG349" i="3"/>
  <c r="BG239" i="3"/>
  <c r="BG120" i="3"/>
  <c r="BG84" i="3"/>
  <c r="BG23" i="3"/>
  <c r="BG203" i="3"/>
  <c r="BG250" i="3"/>
  <c r="BG97" i="3"/>
  <c r="BG223" i="3"/>
  <c r="BG219" i="3"/>
  <c r="BG276" i="3"/>
  <c r="BC99" i="3"/>
  <c r="BC47" i="3"/>
  <c r="BC117" i="3"/>
  <c r="BC144" i="3"/>
  <c r="BC300" i="3"/>
  <c r="BC31" i="3"/>
  <c r="BC13" i="3"/>
  <c r="BC168" i="3"/>
  <c r="BC5" i="3"/>
  <c r="BC124" i="3"/>
  <c r="BC357" i="3"/>
  <c r="BC337" i="3"/>
  <c r="BC254" i="3"/>
  <c r="BC71" i="3"/>
  <c r="BC237" i="3"/>
  <c r="BC19" i="3"/>
  <c r="AX328" i="3"/>
  <c r="BC261" i="3"/>
  <c r="BC292" i="3"/>
  <c r="BC147" i="3"/>
  <c r="BC134" i="3"/>
  <c r="BC2" i="3"/>
  <c r="BC179" i="3"/>
  <c r="BC67" i="3"/>
  <c r="BC54" i="3"/>
  <c r="BC38" i="3"/>
  <c r="BC52" i="3"/>
  <c r="BC66" i="3"/>
  <c r="BC265" i="3"/>
  <c r="BC57" i="3"/>
  <c r="BC146" i="3"/>
  <c r="BC240" i="3"/>
  <c r="BC222" i="3"/>
  <c r="BC372" i="3"/>
  <c r="BC162" i="3"/>
  <c r="BC259" i="3"/>
  <c r="BC10" i="3"/>
  <c r="BC109" i="3"/>
  <c r="BC301" i="3"/>
  <c r="BC128" i="3"/>
  <c r="BC208" i="3"/>
  <c r="AY328" i="3"/>
  <c r="BC145" i="3"/>
  <c r="BC45" i="3"/>
  <c r="BC129" i="3"/>
  <c r="BC79" i="3"/>
  <c r="BC315" i="3"/>
  <c r="BC370" i="3"/>
  <c r="BC249" i="3"/>
  <c r="BC343" i="3"/>
  <c r="BC335" i="3"/>
  <c r="BC87" i="3"/>
  <c r="BC322" i="3"/>
  <c r="BC119" i="3"/>
  <c r="BC216" i="3"/>
  <c r="BC180" i="3"/>
  <c r="BC83" i="3"/>
  <c r="BC272" i="3"/>
  <c r="BC270" i="3"/>
  <c r="BC287" i="3"/>
  <c r="BC205" i="3"/>
  <c r="BC111" i="3"/>
  <c r="BC82" i="3"/>
  <c r="BC329" i="3"/>
  <c r="BC107" i="3"/>
  <c r="BC311" i="3"/>
  <c r="BC58" i="3"/>
  <c r="BC101" i="3"/>
  <c r="BC350" i="3"/>
  <c r="BC289" i="3"/>
  <c r="BC110" i="3"/>
  <c r="BC53" i="3"/>
  <c r="BC153" i="3"/>
  <c r="BC23" i="3"/>
  <c r="BC278" i="3"/>
  <c r="BC324" i="3"/>
  <c r="BC11" i="3"/>
  <c r="BC24" i="3"/>
  <c r="BC9" i="3"/>
  <c r="BC221" i="3"/>
  <c r="BC28" i="3"/>
  <c r="BC341" i="3"/>
  <c r="BC126" i="3"/>
  <c r="BC304" i="3"/>
  <c r="BC336" i="3"/>
  <c r="BC42" i="3"/>
  <c r="BC138" i="3"/>
  <c r="BC127" i="3"/>
  <c r="BC176" i="3"/>
  <c r="BC266" i="3"/>
  <c r="BC238" i="3"/>
  <c r="BC214" i="3"/>
  <c r="BC349" i="3"/>
  <c r="BC224" i="3"/>
  <c r="BC308" i="3"/>
  <c r="BC96" i="3"/>
  <c r="BC172" i="3"/>
  <c r="BC74" i="3"/>
  <c r="BC256" i="3"/>
  <c r="BC36" i="3"/>
  <c r="BC39" i="3"/>
  <c r="BC275" i="3"/>
  <c r="BC113" i="3"/>
  <c r="AX270" i="3"/>
  <c r="AY270" i="3"/>
  <c r="BB270" i="3"/>
  <c r="AX277" i="3"/>
  <c r="AY277" i="3"/>
  <c r="AX292" i="3"/>
  <c r="AY292" i="3"/>
  <c r="AY307" i="3"/>
  <c r="AX307" i="3"/>
  <c r="BG297" i="3"/>
  <c r="BE163" i="3"/>
  <c r="AX137" i="3"/>
  <c r="BG137" i="3"/>
  <c r="AX356" i="3"/>
  <c r="AY356" i="3"/>
  <c r="BG356" i="3"/>
  <c r="BE364" i="3"/>
  <c r="AX216" i="3"/>
  <c r="AY216" i="3"/>
  <c r="AX312" i="3"/>
  <c r="BB312" i="3"/>
  <c r="AY312" i="3"/>
  <c r="AY230" i="3"/>
  <c r="AX230" i="3"/>
  <c r="AY81" i="3"/>
  <c r="BG81" i="3"/>
  <c r="BE186" i="3"/>
  <c r="AX186" i="3"/>
  <c r="AY186" i="3"/>
  <c r="AX306" i="3"/>
  <c r="AY306" i="3"/>
  <c r="AZ306" i="3" s="1"/>
  <c r="BB13" i="3"/>
  <c r="AX13" i="3"/>
  <c r="AY13" i="3"/>
  <c r="BH9" i="3"/>
  <c r="AY9" i="3"/>
  <c r="AY120" i="3"/>
  <c r="BH120" i="3"/>
  <c r="AX120" i="3"/>
  <c r="AX193" i="3"/>
  <c r="AY193" i="3"/>
  <c r="BG105" i="3"/>
  <c r="AX105" i="3"/>
  <c r="AY105" i="3"/>
  <c r="AY38" i="3"/>
  <c r="AX38" i="3"/>
  <c r="AX119" i="3"/>
  <c r="BG119" i="3"/>
  <c r="AY344" i="3"/>
  <c r="AX344" i="3"/>
  <c r="BH344" i="3"/>
  <c r="AX289" i="3"/>
  <c r="BH289" i="3"/>
  <c r="AX160" i="3"/>
  <c r="AY160" i="3"/>
  <c r="AY114" i="3"/>
  <c r="AX114" i="3"/>
  <c r="BG6" i="3"/>
  <c r="AY6" i="3"/>
  <c r="AX6" i="3"/>
  <c r="AX130" i="3"/>
  <c r="AY130" i="3"/>
  <c r="AX157" i="3"/>
  <c r="AY157" i="3"/>
  <c r="BB300" i="3"/>
  <c r="AY300" i="3"/>
  <c r="AX300" i="3"/>
  <c r="AY352" i="3"/>
  <c r="AX352" i="3"/>
  <c r="AY29" i="3"/>
  <c r="BE344" i="3"/>
  <c r="BH71" i="3"/>
  <c r="BG327" i="3"/>
  <c r="BG71" i="3"/>
  <c r="BG255" i="3"/>
  <c r="BH250" i="3"/>
  <c r="BH211" i="3"/>
  <c r="BG311" i="3"/>
  <c r="AX43" i="3"/>
  <c r="BB145" i="3"/>
  <c r="BG8" i="3"/>
  <c r="BE23" i="3"/>
  <c r="BC339" i="3"/>
  <c r="BC305" i="3"/>
  <c r="BG351" i="3"/>
  <c r="AY288" i="3"/>
  <c r="AX288" i="3"/>
  <c r="BF2" i="3"/>
  <c r="BH311" i="3"/>
  <c r="BH251" i="3"/>
  <c r="BH89" i="3"/>
  <c r="BH131" i="3"/>
  <c r="BH249" i="3"/>
  <c r="BH373" i="3"/>
  <c r="BH334" i="3"/>
  <c r="BH333" i="3"/>
  <c r="BH26" i="3"/>
  <c r="BH332" i="3"/>
  <c r="BH17" i="3"/>
  <c r="BH273" i="3"/>
  <c r="BH198" i="3"/>
  <c r="BH148" i="3"/>
  <c r="BH33" i="3"/>
  <c r="BH278" i="3"/>
  <c r="BH66" i="3"/>
  <c r="BH180" i="3"/>
  <c r="BH207" i="3"/>
  <c r="BH169" i="3"/>
  <c r="BH349" i="3"/>
  <c r="BH138" i="3"/>
  <c r="BH306" i="3"/>
  <c r="BH80" i="3"/>
  <c r="BH338" i="3"/>
  <c r="BH353" i="3"/>
  <c r="BH298" i="3"/>
  <c r="BH144" i="3"/>
  <c r="BH245" i="3"/>
  <c r="BH330" i="3"/>
  <c r="BH70" i="3"/>
  <c r="BH172" i="3"/>
  <c r="BH69" i="3"/>
  <c r="BH50" i="3"/>
  <c r="BH12" i="3"/>
  <c r="BH209" i="3"/>
  <c r="BH362" i="3"/>
  <c r="BH153" i="3"/>
  <c r="BH14" i="3"/>
  <c r="BH303" i="3"/>
  <c r="BH195" i="3"/>
  <c r="BH170" i="3"/>
  <c r="BH97" i="3"/>
  <c r="BH200" i="3"/>
  <c r="BH137" i="3"/>
  <c r="BH94" i="3"/>
  <c r="BH222" i="3"/>
  <c r="BH351" i="3"/>
  <c r="BH19" i="3"/>
  <c r="BH301" i="3"/>
  <c r="BH173" i="3"/>
  <c r="BH31" i="3"/>
  <c r="BH36" i="3"/>
  <c r="BH242" i="3"/>
  <c r="BH185" i="3"/>
  <c r="BH324" i="3"/>
  <c r="BH105" i="3"/>
  <c r="BH162" i="3"/>
  <c r="BH98" i="3"/>
  <c r="BH280" i="3"/>
  <c r="BH274" i="3"/>
  <c r="BH326" i="3"/>
  <c r="BH266" i="3"/>
  <c r="BH259" i="3"/>
  <c r="BH142" i="3"/>
  <c r="BH32" i="3"/>
  <c r="BH44" i="3"/>
  <c r="BH58" i="3"/>
  <c r="BH10" i="3"/>
  <c r="BH339" i="3"/>
  <c r="BH348" i="3"/>
  <c r="BH272" i="3"/>
  <c r="BH279" i="3"/>
  <c r="BH243" i="3"/>
  <c r="BH275" i="3"/>
  <c r="BH239" i="3"/>
  <c r="BH149" i="3"/>
  <c r="BH312" i="3"/>
  <c r="BH302" i="3"/>
  <c r="BH214" i="3"/>
  <c r="BH135" i="3"/>
  <c r="BH16" i="3"/>
  <c r="BH126" i="3"/>
  <c r="BH221" i="3"/>
  <c r="BH108" i="3"/>
  <c r="BH294" i="3"/>
  <c r="BH187" i="3"/>
  <c r="BH119" i="3"/>
  <c r="BH23" i="3"/>
  <c r="BH140" i="3"/>
  <c r="BH218" i="3"/>
  <c r="BH161" i="3"/>
  <c r="BH212" i="3"/>
  <c r="BH74" i="3"/>
  <c r="BH233" i="3"/>
  <c r="BH164" i="3"/>
  <c r="BH248" i="3"/>
  <c r="BH2" i="3"/>
  <c r="BH100" i="3"/>
  <c r="BH205" i="3"/>
  <c r="BH276" i="3"/>
  <c r="BH181" i="3"/>
  <c r="BH48" i="3"/>
  <c r="BH319" i="3"/>
  <c r="BH186" i="3"/>
  <c r="BH327" i="3"/>
  <c r="BH3" i="3"/>
  <c r="BH232" i="3"/>
  <c r="BH370" i="3"/>
  <c r="BH159" i="3"/>
  <c r="BH340" i="3"/>
  <c r="BH203" i="3"/>
  <c r="BH350" i="3"/>
  <c r="BH101" i="3"/>
  <c r="BH130" i="3"/>
  <c r="BH113" i="3"/>
  <c r="BH201" i="3"/>
  <c r="BH167" i="3"/>
  <c r="BH67" i="3"/>
  <c r="BH152" i="3"/>
  <c r="BH244" i="3"/>
  <c r="BH18" i="3"/>
  <c r="BH93" i="3"/>
  <c r="BH25" i="3"/>
  <c r="BH193" i="3"/>
  <c r="BH75" i="3"/>
  <c r="BH262" i="3"/>
  <c r="BH136" i="3"/>
  <c r="BH115" i="3"/>
  <c r="BH111" i="3"/>
  <c r="BH81" i="3"/>
  <c r="BH40" i="3"/>
  <c r="BH56" i="3"/>
  <c r="BH21" i="3"/>
  <c r="BH255" i="3"/>
  <c r="BH43" i="3"/>
  <c r="BH116" i="3"/>
  <c r="BH52" i="3"/>
  <c r="BH35" i="3"/>
  <c r="BH13" i="3"/>
  <c r="BH238" i="3"/>
  <c r="BH256" i="3"/>
  <c r="BH7" i="3"/>
  <c r="BH77" i="3"/>
  <c r="BH104" i="3"/>
  <c r="BH63" i="3"/>
  <c r="BH106" i="3"/>
  <c r="BH125" i="3"/>
  <c r="BH79" i="3"/>
  <c r="BH157" i="3"/>
  <c r="BH356" i="3"/>
  <c r="BH267" i="3"/>
  <c r="BH331" i="3"/>
  <c r="BH42" i="3"/>
  <c r="BH300" i="3"/>
  <c r="BH365" i="3"/>
  <c r="BH325" i="3"/>
  <c r="BH286" i="3"/>
  <c r="BH85" i="3"/>
  <c r="BH118" i="3"/>
  <c r="BH175" i="3"/>
  <c r="BH352" i="3"/>
  <c r="BH263" i="3"/>
  <c r="BH336" i="3"/>
  <c r="BH219" i="3"/>
  <c r="BH114" i="3"/>
  <c r="BH337" i="3"/>
  <c r="BH143" i="3"/>
  <c r="BH156" i="3"/>
  <c r="BH322" i="3"/>
  <c r="BH252" i="3"/>
  <c r="BH191" i="3"/>
  <c r="BH78" i="3"/>
  <c r="BH225" i="3"/>
  <c r="BH202" i="3"/>
  <c r="BH55" i="3"/>
  <c r="BH265" i="3"/>
  <c r="BH154" i="3"/>
  <c r="BH290" i="3"/>
  <c r="BH216" i="3"/>
  <c r="BH158" i="3"/>
  <c r="BH366" i="3"/>
  <c r="BH228" i="3"/>
  <c r="BH358" i="3"/>
  <c r="BH308" i="3"/>
  <c r="BH305" i="3"/>
  <c r="BH59" i="3"/>
  <c r="BH87" i="3"/>
  <c r="AX222" i="3"/>
  <c r="BG222" i="3"/>
  <c r="AY222" i="3"/>
  <c r="AX35" i="3"/>
  <c r="AY35" i="3"/>
  <c r="BB35" i="3"/>
  <c r="BB47" i="3"/>
  <c r="AY47" i="3"/>
  <c r="BE332" i="3"/>
  <c r="AY25" i="3"/>
  <c r="AX25" i="3"/>
  <c r="AY302" i="3"/>
  <c r="AX302" i="3"/>
  <c r="BE98" i="3"/>
  <c r="AY98" i="3"/>
  <c r="AX98" i="3"/>
  <c r="AX345" i="3"/>
  <c r="BC345" i="3"/>
  <c r="BH296" i="3"/>
  <c r="AY296" i="3"/>
  <c r="AX146" i="3"/>
  <c r="AY146" i="3"/>
  <c r="BG146" i="3"/>
  <c r="BD162" i="3"/>
  <c r="AY162" i="3"/>
  <c r="AX162" i="3"/>
  <c r="BB266" i="3"/>
  <c r="AY266" i="3"/>
  <c r="BE139" i="3"/>
  <c r="AX192" i="3"/>
  <c r="AY192" i="3"/>
  <c r="BF200" i="3"/>
  <c r="AY200" i="3"/>
  <c r="AX200" i="3"/>
  <c r="BB113" i="3"/>
  <c r="AY113" i="3"/>
  <c r="AX113" i="3"/>
  <c r="AY65" i="3"/>
  <c r="AX65" i="3"/>
  <c r="AX204" i="3"/>
  <c r="BH204" i="3"/>
  <c r="AY204" i="3"/>
  <c r="BB191" i="3"/>
  <c r="AX19" i="3"/>
  <c r="AZ19" i="3" s="1"/>
  <c r="BD19" i="3"/>
  <c r="AX23" i="3"/>
  <c r="BD23" i="3"/>
  <c r="AY23" i="3"/>
  <c r="BE214" i="3"/>
  <c r="AY214" i="3"/>
  <c r="AX214" i="3"/>
  <c r="AY136" i="3"/>
  <c r="AX136" i="3"/>
  <c r="AY336" i="3"/>
  <c r="BE336" i="3"/>
  <c r="AX77" i="3"/>
  <c r="BE77" i="3"/>
  <c r="BB54" i="3"/>
  <c r="BB60" i="3"/>
  <c r="AY308" i="3"/>
  <c r="AX308" i="3"/>
  <c r="BB114" i="3"/>
  <c r="BB367" i="3"/>
  <c r="BB103" i="3"/>
  <c r="BB2" i="3"/>
  <c r="BB184" i="3"/>
  <c r="BB139" i="3"/>
  <c r="BB269" i="3"/>
  <c r="BB206" i="3"/>
  <c r="BB88" i="3"/>
  <c r="BB162" i="3"/>
  <c r="BB356" i="3"/>
  <c r="BB34" i="3"/>
  <c r="BB165" i="3"/>
  <c r="BB226" i="3"/>
  <c r="BB127" i="3"/>
  <c r="BB142" i="3"/>
  <c r="BB168" i="3"/>
  <c r="BB111" i="3"/>
  <c r="BB292" i="3"/>
  <c r="BB216" i="3"/>
  <c r="BB192" i="3"/>
  <c r="BB98" i="3"/>
  <c r="BB321" i="3"/>
  <c r="BB241" i="3"/>
  <c r="BB328" i="3"/>
  <c r="BB240" i="3"/>
  <c r="BB307" i="3"/>
  <c r="BB264" i="3"/>
  <c r="BB150" i="3"/>
  <c r="BB334" i="3"/>
  <c r="BB210" i="3"/>
  <c r="BB123" i="3"/>
  <c r="BB332" i="3"/>
  <c r="BB177" i="3"/>
  <c r="BB70" i="3"/>
  <c r="BB314" i="3"/>
  <c r="BB121" i="3"/>
  <c r="BB147" i="3"/>
  <c r="BB372" i="3"/>
  <c r="BB95" i="3"/>
  <c r="BB237" i="3"/>
  <c r="BB18" i="3"/>
  <c r="BB92" i="3"/>
  <c r="BB288" i="3"/>
  <c r="BB84" i="3"/>
  <c r="BB181" i="3"/>
  <c r="BB157" i="3"/>
  <c r="BB186" i="3"/>
  <c r="BB36" i="3"/>
  <c r="BB345" i="3"/>
  <c r="BB67" i="3"/>
  <c r="BB222" i="3"/>
  <c r="BB203" i="3"/>
  <c r="BB38" i="3"/>
  <c r="BB341" i="3"/>
  <c r="BB274" i="3"/>
  <c r="BB261" i="3"/>
  <c r="BB371" i="3"/>
  <c r="BB73" i="3"/>
  <c r="BB33" i="3"/>
  <c r="BB99" i="3"/>
  <c r="BB347" i="3"/>
  <c r="BB9" i="3"/>
  <c r="BB235" i="3"/>
  <c r="BB352" i="3"/>
  <c r="BB10" i="3"/>
  <c r="BB41" i="3"/>
  <c r="BB87" i="3"/>
  <c r="BB115" i="3"/>
  <c r="BB69" i="3"/>
  <c r="BB362" i="3"/>
  <c r="BB22" i="3"/>
  <c r="BB122" i="3"/>
  <c r="BB208" i="3"/>
  <c r="BB246" i="3"/>
  <c r="BB335" i="3"/>
  <c r="BB364" i="3"/>
  <c r="BB224" i="3"/>
  <c r="BB154" i="3"/>
  <c r="BB100" i="3"/>
  <c r="BB53" i="3"/>
  <c r="BB306" i="3"/>
  <c r="BB320" i="3"/>
  <c r="BB287" i="3"/>
  <c r="BB284" i="3"/>
  <c r="BB263" i="3"/>
  <c r="BB77" i="3"/>
  <c r="BB333" i="3"/>
  <c r="BB97" i="3"/>
  <c r="BB194" i="3"/>
  <c r="BB234" i="3"/>
  <c r="BB68" i="3"/>
  <c r="BB204" i="3"/>
  <c r="BB239" i="3"/>
  <c r="BB205" i="3"/>
  <c r="BB71" i="3"/>
  <c r="BB327" i="3"/>
  <c r="BB130" i="3"/>
  <c r="BB152" i="3"/>
  <c r="BB136" i="3"/>
  <c r="BB39" i="3"/>
  <c r="BB275" i="3"/>
  <c r="BB217" i="3"/>
  <c r="BB79" i="3"/>
  <c r="BB163" i="3"/>
  <c r="BB361" i="3"/>
  <c r="BB29" i="3"/>
  <c r="BB50" i="3"/>
  <c r="BB242" i="3"/>
  <c r="BB93" i="3"/>
  <c r="BB344" i="3"/>
  <c r="BB310" i="3"/>
  <c r="BB110" i="3"/>
  <c r="BB255" i="3"/>
  <c r="BB63" i="3"/>
  <c r="BB108" i="3"/>
  <c r="BB273" i="3"/>
  <c r="BB156" i="3"/>
  <c r="BB214" i="3"/>
  <c r="BB134" i="3"/>
  <c r="BB166" i="3"/>
  <c r="BB187" i="3"/>
  <c r="BB326" i="3"/>
  <c r="BB188" i="3"/>
  <c r="BB91" i="3"/>
  <c r="BB249" i="3"/>
  <c r="BB238" i="3"/>
  <c r="BB57" i="3"/>
  <c r="BB350" i="3"/>
  <c r="BB305" i="3"/>
  <c r="BB227" i="3"/>
  <c r="BB250" i="3"/>
  <c r="BB15" i="3"/>
  <c r="BB190" i="3"/>
  <c r="BB106" i="3"/>
  <c r="BB124" i="3"/>
  <c r="BB102" i="3"/>
  <c r="BB55" i="3"/>
  <c r="BB135" i="3"/>
  <c r="BB349" i="3"/>
  <c r="BB295" i="3"/>
  <c r="BB90" i="3"/>
  <c r="BB337" i="3"/>
  <c r="BB236" i="3"/>
  <c r="BB342" i="3"/>
  <c r="BB262" i="3"/>
  <c r="BB358" i="3"/>
  <c r="BB62" i="3"/>
  <c r="BB21" i="3"/>
  <c r="BB75" i="3"/>
  <c r="BB243" i="3"/>
  <c r="BB230" i="3"/>
  <c r="BB276" i="3"/>
  <c r="BB311" i="3"/>
  <c r="BB325" i="3"/>
  <c r="BB19" i="3"/>
  <c r="BB256" i="3"/>
  <c r="BB319" i="3"/>
  <c r="BB48" i="3"/>
  <c r="BB289" i="3"/>
  <c r="BB293" i="3"/>
  <c r="BB64" i="3"/>
  <c r="BB252" i="3"/>
  <c r="BB56" i="3"/>
  <c r="BB160" i="3"/>
  <c r="BB212" i="3"/>
  <c r="BB228" i="3"/>
  <c r="BB329" i="3"/>
  <c r="BB85" i="3"/>
  <c r="BB336" i="3"/>
  <c r="BB74" i="3"/>
  <c r="BB193" i="3"/>
  <c r="BB61" i="3"/>
  <c r="BB324" i="3"/>
  <c r="BB209" i="3"/>
  <c r="BB16" i="3"/>
  <c r="BB14" i="3"/>
  <c r="BB125" i="3"/>
  <c r="BB159" i="3"/>
  <c r="BB267" i="3"/>
  <c r="BB153" i="3"/>
  <c r="BB65" i="3"/>
  <c r="BB176" i="3"/>
  <c r="BB180" i="3"/>
  <c r="BB25" i="3"/>
  <c r="BB225" i="3"/>
  <c r="BB286" i="3"/>
  <c r="BB366" i="3"/>
  <c r="BB272" i="3"/>
  <c r="BB59" i="3"/>
  <c r="BB96" i="3"/>
  <c r="BB23" i="3"/>
  <c r="BB42" i="3"/>
  <c r="BC78" i="3"/>
  <c r="AY78" i="3"/>
  <c r="AX78" i="3"/>
  <c r="BG10" i="3"/>
  <c r="AY10" i="3"/>
  <c r="BE223" i="3"/>
  <c r="BH11" i="3"/>
  <c r="BE105" i="3"/>
  <c r="AY313" i="3"/>
  <c r="BE38" i="3"/>
  <c r="AX39" i="3"/>
  <c r="BF185" i="3"/>
  <c r="BE349" i="3"/>
  <c r="BH227" i="3"/>
  <c r="BG89" i="3"/>
  <c r="AY311" i="3"/>
  <c r="BF3" i="3"/>
  <c r="BF326" i="3"/>
  <c r="BB257" i="3"/>
  <c r="BH363" i="3"/>
  <c r="BE192" i="3"/>
  <c r="BB202" i="3"/>
  <c r="BG183" i="3"/>
  <c r="AY371" i="3"/>
  <c r="AY168" i="3"/>
  <c r="AX168" i="3"/>
  <c r="AY210" i="3"/>
  <c r="BH210" i="3"/>
  <c r="BC150" i="3"/>
  <c r="BD330" i="3"/>
  <c r="AY330" i="3"/>
  <c r="AY147" i="3"/>
  <c r="AX147" i="3"/>
  <c r="BB112" i="3"/>
  <c r="AX86" i="3"/>
  <c r="BC86" i="3"/>
  <c r="BH49" i="3"/>
  <c r="AY27" i="3"/>
  <c r="AX27" i="3"/>
  <c r="BC27" i="3"/>
  <c r="BF334" i="3"/>
  <c r="AX122" i="3"/>
  <c r="BD122" i="3"/>
  <c r="AX274" i="3"/>
  <c r="AY274" i="3"/>
  <c r="AX279" i="3"/>
  <c r="AY279" i="3"/>
  <c r="AX183" i="3"/>
  <c r="AY183" i="3"/>
  <c r="BF131" i="3"/>
  <c r="AY209" i="3"/>
  <c r="AX209" i="3"/>
  <c r="AY46" i="3"/>
  <c r="BB46" i="3"/>
  <c r="BH309" i="3"/>
  <c r="AX218" i="3"/>
  <c r="BF218" i="3"/>
  <c r="BF304" i="3"/>
  <c r="AY304" i="3"/>
  <c r="AX304" i="3"/>
  <c r="AX115" i="3"/>
  <c r="BG115" i="3"/>
  <c r="AY93" i="3"/>
  <c r="AX93" i="3"/>
  <c r="AY259" i="3"/>
  <c r="BB259" i="3"/>
  <c r="AY358" i="3"/>
  <c r="BC358" i="3"/>
  <c r="AX358" i="3"/>
  <c r="AX5" i="3"/>
  <c r="AY5" i="3"/>
  <c r="BH5" i="3"/>
  <c r="AY190" i="3"/>
  <c r="BH190" i="3"/>
  <c r="AX190" i="3"/>
  <c r="BF235" i="3"/>
  <c r="AY235" i="3"/>
  <c r="AZ235" i="3" s="1"/>
  <c r="AY333" i="3"/>
  <c r="AX333" i="3"/>
  <c r="AX242" i="3"/>
  <c r="AY242" i="3"/>
  <c r="BG324" i="3"/>
  <c r="AY324" i="3"/>
  <c r="AX324" i="3"/>
  <c r="AY53" i="3"/>
  <c r="BF53" i="3"/>
  <c r="AX53" i="3"/>
  <c r="BF68" i="3"/>
  <c r="AY68" i="3"/>
  <c r="AZ68" i="3" s="1"/>
  <c r="BE303" i="3"/>
  <c r="AX303" i="3"/>
  <c r="AY55" i="3"/>
  <c r="BF55" i="3"/>
  <c r="BF110" i="3"/>
  <c r="AX110" i="3"/>
  <c r="AX234" i="3"/>
  <c r="BG234" i="3"/>
  <c r="BH15" i="3"/>
  <c r="AY15" i="3"/>
  <c r="AX15" i="3"/>
  <c r="AY327" i="3"/>
  <c r="AY77" i="3"/>
  <c r="AY303" i="3"/>
  <c r="BF234" i="3"/>
  <c r="BG59" i="3"/>
  <c r="BB304" i="3"/>
  <c r="BE53" i="3"/>
  <c r="BD53" i="3"/>
  <c r="BG300" i="3"/>
  <c r="AY90" i="3"/>
  <c r="AZ90" i="3" s="1"/>
  <c r="AX349" i="3"/>
  <c r="BG134" i="3"/>
  <c r="BD239" i="3"/>
  <c r="AX351" i="3"/>
  <c r="BD104" i="3"/>
  <c r="BD46" i="3"/>
  <c r="BG161" i="3"/>
  <c r="BH177" i="3"/>
  <c r="BH107" i="3"/>
  <c r="AY246" i="3"/>
  <c r="BG246" i="3"/>
  <c r="BB148" i="3"/>
  <c r="AX148" i="3"/>
  <c r="AY291" i="3"/>
  <c r="AX291" i="3"/>
  <c r="BC291" i="3"/>
  <c r="AX284" i="3"/>
  <c r="BH284" i="3"/>
  <c r="BF322" i="3"/>
  <c r="AY322" i="3"/>
  <c r="AX322" i="3"/>
  <c r="BF104" i="3"/>
  <c r="AX104" i="3"/>
  <c r="BH323" i="3"/>
  <c r="AY197" i="3"/>
  <c r="BC197" i="3"/>
  <c r="BF239" i="3"/>
  <c r="BH174" i="3"/>
  <c r="AY176" i="3"/>
  <c r="BH176" i="3"/>
  <c r="AY103" i="3"/>
  <c r="BF103" i="3"/>
  <c r="AX264" i="3"/>
  <c r="AY264" i="3"/>
  <c r="BF264" i="3"/>
  <c r="AY265" i="3"/>
  <c r="BE265" i="3"/>
  <c r="AX265" i="3"/>
  <c r="BH372" i="3"/>
  <c r="AY8" i="3"/>
  <c r="AX8" i="3"/>
  <c r="BH8" i="3"/>
  <c r="AX224" i="3"/>
  <c r="BH224" i="3"/>
  <c r="AY261" i="3"/>
  <c r="AX261" i="3"/>
  <c r="AX286" i="3"/>
  <c r="BE286" i="3"/>
  <c r="AY286" i="3"/>
  <c r="BE263" i="3"/>
  <c r="AX350" i="3"/>
  <c r="AY350" i="3"/>
  <c r="BB158" i="3"/>
  <c r="AY158" i="3"/>
  <c r="AX126" i="3"/>
  <c r="BB126" i="3"/>
  <c r="AY108" i="3"/>
  <c r="BF108" i="3"/>
  <c r="BF241" i="3"/>
  <c r="BF178" i="3"/>
  <c r="BF9" i="3"/>
  <c r="BF147" i="3"/>
  <c r="BF242" i="3"/>
  <c r="BF204" i="3"/>
  <c r="BF193" i="3"/>
  <c r="BF167" i="3"/>
  <c r="BF297" i="3"/>
  <c r="BF329" i="3"/>
  <c r="BF182" i="3"/>
  <c r="BF84" i="3"/>
  <c r="BF306" i="3"/>
  <c r="BF221" i="3"/>
  <c r="BF4" i="3"/>
  <c r="BF351" i="3"/>
  <c r="BF280" i="3"/>
  <c r="BF307" i="3"/>
  <c r="BF371" i="3"/>
  <c r="BF86" i="3"/>
  <c r="BF199" i="3"/>
  <c r="BF231" i="3"/>
  <c r="BF283" i="3"/>
  <c r="BF35" i="3"/>
  <c r="BF58" i="3"/>
  <c r="BF117" i="3"/>
  <c r="BF210" i="3"/>
  <c r="BF168" i="3"/>
  <c r="BF282" i="3"/>
  <c r="BF107" i="3"/>
  <c r="BF271" i="3"/>
  <c r="BF111" i="3"/>
  <c r="BF211" i="3"/>
  <c r="BF310" i="3"/>
  <c r="BF38" i="3"/>
  <c r="BF83" i="3"/>
  <c r="BF260" i="3"/>
  <c r="BF101" i="3"/>
  <c r="BF276" i="3"/>
  <c r="BF301" i="3"/>
  <c r="BF173" i="3"/>
  <c r="BF5" i="3"/>
  <c r="BF228" i="3"/>
  <c r="BF325" i="3"/>
  <c r="BF11" i="3"/>
  <c r="BF114" i="3"/>
  <c r="BF303" i="3"/>
  <c r="BF125" i="3"/>
  <c r="BF319" i="3"/>
  <c r="BF251" i="3"/>
  <c r="BF327" i="3"/>
  <c r="BF270" i="3"/>
  <c r="BF356" i="3"/>
  <c r="AY142" i="3"/>
  <c r="BF72" i="3"/>
  <c r="BF128" i="3"/>
  <c r="BF157" i="3"/>
  <c r="AX142" i="3"/>
  <c r="BF64" i="3"/>
  <c r="BF169" i="3"/>
  <c r="BF26" i="3"/>
  <c r="BF37" i="3"/>
  <c r="BF171" i="3"/>
  <c r="BF233" i="3"/>
  <c r="BF352" i="3"/>
  <c r="BF160" i="3"/>
  <c r="BF359" i="3"/>
  <c r="BF94" i="3"/>
  <c r="BF190" i="3"/>
  <c r="BF295" i="3"/>
  <c r="BF43" i="3"/>
  <c r="BF79" i="3"/>
  <c r="BF305" i="3"/>
  <c r="BF286" i="3"/>
  <c r="BF298" i="3"/>
  <c r="BF311" i="3"/>
  <c r="BF166" i="3"/>
  <c r="BF67" i="3"/>
  <c r="BF323" i="3"/>
  <c r="BF174" i="3"/>
  <c r="BF8" i="3"/>
  <c r="BF120" i="3"/>
  <c r="BF232" i="3"/>
  <c r="BF140" i="3"/>
  <c r="BF143" i="3"/>
  <c r="BF355" i="3"/>
  <c r="BF170" i="3"/>
  <c r="BF87" i="3"/>
  <c r="BF254" i="3"/>
  <c r="BF136" i="3"/>
  <c r="BF309" i="3"/>
  <c r="BF54" i="3"/>
  <c r="BF313" i="3"/>
  <c r="BF226" i="3"/>
  <c r="BF198" i="3"/>
  <c r="BF137" i="3"/>
  <c r="BF97" i="3"/>
  <c r="BF348" i="3"/>
  <c r="BF262" i="3"/>
  <c r="BF238" i="3"/>
  <c r="BF266" i="3"/>
  <c r="BF213" i="3"/>
  <c r="BF350" i="3"/>
  <c r="BF96" i="3"/>
  <c r="BF203" i="3"/>
  <c r="BF126" i="3"/>
  <c r="BF146" i="3"/>
  <c r="BF183" i="3"/>
  <c r="BF272" i="3"/>
  <c r="BF362" i="3"/>
  <c r="BF49" i="3"/>
  <c r="BF195" i="3"/>
  <c r="BF14" i="3"/>
  <c r="BF222" i="3"/>
  <c r="BF189" i="3"/>
  <c r="BF145" i="3"/>
  <c r="BF328" i="3"/>
  <c r="BF201" i="3"/>
  <c r="BF237" i="3"/>
  <c r="BF142" i="3"/>
  <c r="BF209" i="3"/>
  <c r="BF344" i="3"/>
  <c r="BF31" i="3"/>
  <c r="BF275" i="3"/>
  <c r="BF19" i="3"/>
  <c r="BF187" i="3"/>
  <c r="BF214" i="3"/>
  <c r="BF34" i="3"/>
  <c r="BF36" i="3"/>
  <c r="BF12" i="3"/>
  <c r="BF44" i="3"/>
  <c r="BF261" i="3"/>
  <c r="BF175" i="3"/>
  <c r="BF82" i="3"/>
  <c r="BF47" i="3"/>
  <c r="BF265" i="3"/>
  <c r="BF202" i="3"/>
  <c r="BF121" i="3"/>
  <c r="BF21" i="3"/>
  <c r="BF127" i="3"/>
  <c r="BF321" i="3"/>
  <c r="BF85" i="3"/>
  <c r="BF74" i="3"/>
  <c r="BF256" i="3"/>
  <c r="BF154" i="3"/>
  <c r="BF15" i="3"/>
  <c r="BF141" i="3"/>
  <c r="BF113" i="3"/>
  <c r="BF41" i="3"/>
  <c r="BF16" i="3"/>
  <c r="BF368" i="3"/>
  <c r="BF56" i="3"/>
  <c r="BF158" i="3"/>
  <c r="BF161" i="3"/>
  <c r="BF48" i="3"/>
  <c r="BF253" i="3"/>
  <c r="BF92" i="3"/>
  <c r="BF291" i="3"/>
  <c r="BF285" i="3"/>
  <c r="BF263" i="3"/>
  <c r="BF312" i="3"/>
  <c r="BF116" i="3"/>
  <c r="BF370" i="3"/>
  <c r="BF273" i="3"/>
  <c r="BF225" i="3"/>
  <c r="BF252" i="3"/>
  <c r="BF366" i="3"/>
  <c r="BF206" i="3"/>
  <c r="BF30" i="3"/>
  <c r="BF197" i="3"/>
  <c r="BF369" i="3"/>
  <c r="BF314" i="3"/>
  <c r="BF289" i="3"/>
  <c r="BF139" i="3"/>
  <c r="BF188" i="3"/>
  <c r="BF144" i="3"/>
  <c r="BF245" i="3"/>
  <c r="BF180" i="3"/>
  <c r="BF345" i="3"/>
  <c r="BF331" i="3"/>
  <c r="BF336" i="3"/>
  <c r="BF29" i="3"/>
  <c r="BF179" i="3"/>
  <c r="BF220" i="3"/>
  <c r="BF181" i="3"/>
  <c r="BF294" i="3"/>
  <c r="BF212" i="3"/>
  <c r="BF75" i="3"/>
  <c r="BF250" i="3"/>
  <c r="BF205" i="3"/>
  <c r="BF6" i="3"/>
  <c r="BF337" i="3"/>
  <c r="BF236" i="3"/>
  <c r="BF194" i="3"/>
  <c r="BF153" i="3"/>
  <c r="BF106" i="3"/>
  <c r="BF156" i="3"/>
  <c r="BF119" i="3"/>
  <c r="BF358" i="3"/>
  <c r="BF163" i="3"/>
  <c r="BF28" i="3"/>
  <c r="BF324" i="3"/>
  <c r="BF39" i="3"/>
  <c r="BF216" i="3"/>
  <c r="BF287" i="3"/>
  <c r="BF89" i="3"/>
  <c r="BF40" i="3"/>
  <c r="BF23" i="3"/>
  <c r="BF159" i="3"/>
  <c r="BF219" i="3"/>
  <c r="BF152" i="3"/>
  <c r="BF191" i="3"/>
  <c r="BF13" i="3"/>
  <c r="BF52" i="3"/>
  <c r="BF77" i="3"/>
  <c r="BF249" i="3"/>
  <c r="BF192" i="3"/>
  <c r="BF259" i="3"/>
  <c r="BF227" i="3"/>
  <c r="BF267" i="3"/>
  <c r="AX341" i="3"/>
  <c r="BE341" i="3"/>
  <c r="AY281" i="3"/>
  <c r="BB281" i="3"/>
  <c r="AY16" i="3"/>
  <c r="AX16" i="3"/>
  <c r="AX194" i="3"/>
  <c r="AY194" i="3"/>
  <c r="AY11" i="3"/>
  <c r="BD11" i="3"/>
  <c r="AX11" i="3"/>
  <c r="BE88" i="3"/>
  <c r="BE164" i="3"/>
  <c r="BE179" i="3"/>
  <c r="BE269" i="3"/>
  <c r="BE15" i="3"/>
  <c r="BE260" i="3"/>
  <c r="BE251" i="3"/>
  <c r="BE316" i="3"/>
  <c r="BE210" i="3"/>
  <c r="BE103" i="3"/>
  <c r="BE180" i="3"/>
  <c r="BE308" i="3"/>
  <c r="BE194" i="3"/>
  <c r="BE43" i="3"/>
  <c r="BE352" i="3"/>
  <c r="BE162" i="3"/>
  <c r="BE119" i="3"/>
  <c r="BE362" i="3"/>
  <c r="BE24" i="3"/>
  <c r="BE161" i="3"/>
  <c r="BE204" i="3"/>
  <c r="BE361" i="3"/>
  <c r="BE171" i="3"/>
  <c r="BE36" i="3"/>
  <c r="BE185" i="3"/>
  <c r="BE191" i="3"/>
  <c r="BE237" i="3"/>
  <c r="BE252" i="3"/>
  <c r="BE136" i="3"/>
  <c r="BE279" i="3"/>
  <c r="BE238" i="3"/>
  <c r="BE256" i="3"/>
  <c r="BE224" i="3"/>
  <c r="BE94" i="3"/>
  <c r="BE333" i="3"/>
  <c r="BE2" i="3"/>
  <c r="BE9" i="3"/>
  <c r="BE87" i="3"/>
  <c r="BE326" i="3"/>
  <c r="BE41" i="3"/>
  <c r="BE233" i="3"/>
  <c r="BE118" i="3"/>
  <c r="BE261" i="3"/>
  <c r="BE212" i="3"/>
  <c r="BE17" i="3"/>
  <c r="BE27" i="3"/>
  <c r="BE131" i="3"/>
  <c r="BE13" i="3"/>
  <c r="BE96" i="3"/>
  <c r="BE272" i="3"/>
  <c r="BE295" i="3"/>
  <c r="BE75" i="3"/>
  <c r="BE100" i="3"/>
  <c r="BE275" i="3"/>
  <c r="BE287" i="3"/>
  <c r="BE6" i="3"/>
  <c r="BE54" i="3"/>
  <c r="BE132" i="3"/>
  <c r="BE368" i="3"/>
  <c r="BE346" i="3"/>
  <c r="BE207" i="3"/>
  <c r="BE56" i="3"/>
  <c r="BE172" i="3"/>
  <c r="BE148" i="3"/>
  <c r="BE166" i="3"/>
  <c r="BE240" i="3"/>
  <c r="BE289" i="3"/>
  <c r="BE219" i="3"/>
  <c r="BE19" i="3"/>
  <c r="BE250" i="3"/>
  <c r="BE114" i="3"/>
  <c r="BE124" i="3"/>
  <c r="BE63" i="3"/>
  <c r="BE8" i="3"/>
  <c r="BE137" i="3"/>
  <c r="BE359" i="3"/>
  <c r="BE231" i="3"/>
  <c r="BE183" i="3"/>
  <c r="BE170" i="3"/>
  <c r="BE173" i="3"/>
  <c r="BE160" i="3"/>
  <c r="BE259" i="3"/>
  <c r="BE311" i="3"/>
  <c r="BE97" i="3"/>
  <c r="BE281" i="3"/>
  <c r="BE230" i="3"/>
  <c r="BE21" i="3"/>
  <c r="BE115" i="3"/>
  <c r="BE35" i="3"/>
  <c r="BE146" i="3"/>
  <c r="BE284" i="3"/>
  <c r="BE111" i="3"/>
  <c r="BE198" i="3"/>
  <c r="BE134" i="3"/>
  <c r="BE244" i="3"/>
  <c r="BE28" i="3"/>
  <c r="BE301" i="3"/>
  <c r="BE89" i="3"/>
  <c r="BE322" i="3"/>
  <c r="BE337" i="3"/>
  <c r="BE339" i="3"/>
  <c r="BE309" i="3"/>
  <c r="BE65" i="3"/>
  <c r="BE276" i="3"/>
  <c r="BE306" i="3"/>
  <c r="BE290" i="3"/>
  <c r="BE116" i="3"/>
  <c r="BE30" i="3"/>
  <c r="BE141" i="3"/>
  <c r="BE228" i="3"/>
  <c r="BE195" i="3"/>
  <c r="BE222" i="3"/>
  <c r="BE145" i="3"/>
  <c r="BE314" i="3"/>
  <c r="BE126" i="3"/>
  <c r="BE369" i="3"/>
  <c r="BE22" i="3"/>
  <c r="BE128" i="3"/>
  <c r="BE304" i="3"/>
  <c r="BE158" i="3"/>
  <c r="BE266" i="3"/>
  <c r="BE239" i="3"/>
  <c r="BE102" i="3"/>
  <c r="BE291" i="3"/>
  <c r="BE74" i="3"/>
  <c r="BE122" i="3"/>
  <c r="BE358" i="3"/>
  <c r="BE68" i="3"/>
  <c r="BE216" i="3"/>
  <c r="BE29" i="3"/>
  <c r="BE95" i="3"/>
  <c r="BE211" i="3"/>
  <c r="BE355" i="3"/>
  <c r="BE45" i="3"/>
  <c r="BE217" i="3"/>
  <c r="BE34" i="3"/>
  <c r="BE69" i="3"/>
  <c r="BE52" i="3"/>
  <c r="BE254" i="3"/>
  <c r="BE101" i="3"/>
  <c r="BE202" i="3"/>
  <c r="BE174" i="3"/>
  <c r="BE264" i="3"/>
  <c r="BE307" i="3"/>
  <c r="BE257" i="3"/>
  <c r="BE225" i="3"/>
  <c r="BE73" i="3"/>
  <c r="BE220" i="3"/>
  <c r="BE10" i="3"/>
  <c r="BE218" i="3"/>
  <c r="BE159" i="3"/>
  <c r="BE253" i="3"/>
  <c r="BE201" i="3"/>
  <c r="BE296" i="3"/>
  <c r="BE298" i="3"/>
  <c r="BE140" i="3"/>
  <c r="BE227" i="3"/>
  <c r="BE373" i="3"/>
  <c r="BE175" i="3"/>
  <c r="BE142" i="3"/>
  <c r="BE150" i="3"/>
  <c r="BE90" i="3"/>
  <c r="BE85" i="3"/>
  <c r="BE203" i="3"/>
  <c r="BE278" i="3"/>
  <c r="BE324" i="3"/>
  <c r="BE300" i="3"/>
  <c r="BE366" i="3"/>
  <c r="BE235" i="3"/>
  <c r="BE66" i="3"/>
  <c r="BE46" i="3"/>
  <c r="BE169" i="3"/>
  <c r="BE181" i="3"/>
  <c r="BE16" i="3"/>
  <c r="BE108" i="3"/>
  <c r="BE121" i="3"/>
  <c r="BE110" i="3"/>
  <c r="BE55" i="3"/>
  <c r="BE255" i="3"/>
  <c r="BE11" i="3"/>
  <c r="BE59" i="3"/>
  <c r="AX202" i="3"/>
  <c r="BE79" i="3"/>
  <c r="BE50" i="3"/>
  <c r="BE334" i="3"/>
  <c r="BE292" i="3"/>
  <c r="BE249" i="3"/>
  <c r="BE343" i="3"/>
  <c r="BE205" i="3"/>
  <c r="BE157" i="3"/>
  <c r="BE221" i="3"/>
  <c r="BE78" i="3"/>
  <c r="BE234" i="3"/>
  <c r="BE39" i="3"/>
  <c r="BB233" i="3"/>
  <c r="AY233" i="3"/>
  <c r="BF100" i="3"/>
  <c r="AX100" i="3"/>
  <c r="AY100" i="3"/>
  <c r="BB348" i="3"/>
  <c r="BC142" i="3"/>
  <c r="BH110" i="3"/>
  <c r="BF281" i="3"/>
  <c r="BE82" i="3"/>
  <c r="BE365" i="3"/>
  <c r="BC160" i="3"/>
  <c r="AY126" i="3"/>
  <c r="BB11" i="3"/>
  <c r="BF278" i="3"/>
  <c r="AY86" i="3"/>
  <c r="BH22" i="3"/>
  <c r="AY289" i="3"/>
  <c r="BF132" i="3"/>
  <c r="BD94" i="3"/>
  <c r="BE350" i="3"/>
  <c r="BH151" i="3"/>
  <c r="BF341" i="3"/>
  <c r="AX10" i="3"/>
  <c r="AY280" i="3"/>
  <c r="AY226" i="3"/>
  <c r="AY164" i="3"/>
  <c r="BG168" i="3"/>
  <c r="BH196" i="3"/>
  <c r="BB369" i="3"/>
  <c r="BD182" i="3"/>
  <c r="AY182" i="3"/>
  <c r="BF165" i="3"/>
  <c r="AX268" i="3"/>
  <c r="AX229" i="3"/>
  <c r="BC70" i="3"/>
  <c r="AX4" i="3"/>
  <c r="AX283" i="3"/>
  <c r="AX189" i="3"/>
  <c r="AX210" i="3"/>
  <c r="BD366" i="3"/>
  <c r="AX92" i="3"/>
  <c r="BC298" i="3"/>
  <c r="BE109" i="3"/>
  <c r="BF123" i="3"/>
  <c r="AX367" i="3"/>
  <c r="AY354" i="3"/>
  <c r="BB161" i="3"/>
  <c r="AY117" i="3"/>
  <c r="AY148" i="3"/>
  <c r="AY362" i="3"/>
  <c r="AX128" i="3"/>
  <c r="AX123" i="3"/>
  <c r="AY111" i="3"/>
  <c r="AZ111" i="3" s="1"/>
  <c r="AY284" i="3"/>
  <c r="AY84" i="3"/>
  <c r="AY188" i="3"/>
  <c r="AZ188" i="3" s="1"/>
  <c r="AY104" i="3"/>
  <c r="AY161" i="3"/>
  <c r="AY248" i="3"/>
  <c r="AX338" i="3"/>
  <c r="AY89" i="3"/>
  <c r="AY257" i="3"/>
  <c r="AZ257" i="3" s="1"/>
  <c r="AY60" i="3"/>
  <c r="AX239" i="3"/>
  <c r="AX329" i="3"/>
  <c r="AX220" i="3"/>
  <c r="AY243" i="3"/>
  <c r="AZ243" i="3" s="1"/>
  <c r="AX373" i="3"/>
  <c r="AY118" i="3"/>
  <c r="AY334" i="3"/>
  <c r="AX176" i="3"/>
  <c r="AX103" i="3"/>
  <c r="AY17" i="3"/>
  <c r="AZ17" i="3" s="1"/>
  <c r="AX94" i="3"/>
  <c r="AX124" i="3"/>
  <c r="AX247" i="3"/>
  <c r="AX46" i="3"/>
  <c r="AX213" i="3"/>
  <c r="AX294" i="3"/>
  <c r="AX260" i="3"/>
  <c r="AY159" i="3"/>
  <c r="AX278" i="3"/>
  <c r="AX319" i="3"/>
  <c r="AX348" i="3"/>
  <c r="AY342" i="3"/>
  <c r="BB5" i="3"/>
  <c r="AX246" i="3"/>
  <c r="AX70" i="3"/>
  <c r="AY30" i="3"/>
  <c r="AY21" i="3"/>
  <c r="AY365" i="3"/>
  <c r="AY234" i="3"/>
  <c r="AZ234" i="3" s="1"/>
  <c r="BD267" i="4"/>
  <c r="BC201" i="4"/>
  <c r="BF148" i="4"/>
  <c r="BE175" i="4"/>
  <c r="BE269" i="4"/>
  <c r="BD158" i="4"/>
  <c r="BE21" i="4"/>
  <c r="BG128" i="3"/>
  <c r="BH364" i="3"/>
  <c r="BF172" i="3"/>
  <c r="BF65" i="3"/>
  <c r="BF338" i="3"/>
  <c r="BE242" i="3"/>
  <c r="BC303" i="3"/>
  <c r="BC133" i="3"/>
  <c r="BD340" i="3"/>
  <c r="BH72" i="3"/>
  <c r="BG224" i="3"/>
  <c r="BH257" i="3"/>
  <c r="AX182" i="3"/>
  <c r="BG88" i="3"/>
  <c r="BG199" i="3"/>
  <c r="BD323" i="3"/>
  <c r="BD359" i="3"/>
  <c r="BD326" i="3"/>
  <c r="BE247" i="3"/>
  <c r="BG164" i="3"/>
  <c r="BG317" i="3"/>
  <c r="BC171" i="3"/>
  <c r="BG252" i="3"/>
  <c r="BF63" i="3"/>
  <c r="BH24" i="3"/>
  <c r="BH68" i="3"/>
  <c r="BD70" i="3"/>
  <c r="BC184" i="3"/>
  <c r="BC192" i="3"/>
  <c r="BD129" i="3"/>
  <c r="BF59" i="3"/>
  <c r="BB52" i="3"/>
  <c r="BD29" i="3"/>
  <c r="BD216" i="3"/>
  <c r="BD135" i="3"/>
  <c r="BD15" i="3"/>
  <c r="BG302" i="3"/>
  <c r="BG268" i="3"/>
  <c r="BH293" i="3"/>
  <c r="BB37" i="3"/>
  <c r="BB4" i="3"/>
  <c r="BB44" i="3"/>
  <c r="AX226" i="3"/>
  <c r="BB169" i="3"/>
  <c r="BD2" i="3"/>
  <c r="BB143" i="3"/>
  <c r="BB117" i="3"/>
  <c r="BF22" i="3"/>
  <c r="BF90" i="3"/>
  <c r="BB8" i="3"/>
  <c r="BH132" i="3"/>
  <c r="BF258" i="3"/>
  <c r="BC312" i="3"/>
  <c r="BE57" i="3"/>
  <c r="BC69" i="3"/>
  <c r="AX330" i="3"/>
  <c r="BH84" i="3"/>
  <c r="BC182" i="3"/>
  <c r="BH117" i="3"/>
  <c r="BF155" i="3"/>
  <c r="BG34" i="3"/>
  <c r="BD155" i="3"/>
  <c r="BD212" i="3"/>
  <c r="BD224" i="3"/>
  <c r="BC371" i="3"/>
  <c r="BD280" i="3"/>
  <c r="AX280" i="3"/>
  <c r="AX164" i="3"/>
  <c r="BF164" i="3"/>
  <c r="BH29" i="3"/>
  <c r="BH61" i="3"/>
  <c r="BH260" i="3"/>
  <c r="BH86" i="3"/>
  <c r="BH247" i="3"/>
  <c r="BH271" i="3"/>
  <c r="BH215" i="3"/>
  <c r="BH291" i="3"/>
  <c r="BH128" i="3"/>
  <c r="BH310" i="3"/>
  <c r="BH359" i="3"/>
  <c r="BH346" i="3"/>
  <c r="BH223" i="3"/>
  <c r="BH53" i="3"/>
  <c r="BH166" i="3"/>
  <c r="BH6" i="3"/>
  <c r="BH283" i="3"/>
  <c r="BH141" i="3"/>
  <c r="AY109" i="3"/>
  <c r="BH258" i="3"/>
  <c r="BH92" i="3"/>
  <c r="AX320" i="3"/>
  <c r="AY320" i="3"/>
  <c r="BF88" i="3"/>
  <c r="AY88" i="3"/>
  <c r="AZ88" i="3" s="1"/>
  <c r="BG184" i="3"/>
  <c r="AX184" i="3"/>
  <c r="BC76" i="3"/>
  <c r="BG232" i="3"/>
  <c r="BH316" i="3"/>
  <c r="AX316" i="3"/>
  <c r="BD72" i="3"/>
  <c r="AY72" i="3"/>
  <c r="AY299" i="3"/>
  <c r="AX299" i="3"/>
  <c r="AY269" i="3"/>
  <c r="AX269" i="3"/>
  <c r="BD66" i="3"/>
  <c r="AX150" i="3"/>
  <c r="AY150" i="3"/>
  <c r="BG18" i="3"/>
  <c r="AY18" i="3"/>
  <c r="AX18" i="3"/>
  <c r="BH240" i="3"/>
  <c r="BC196" i="3"/>
  <c r="BC65" i="3"/>
  <c r="BC135" i="3"/>
  <c r="BC103" i="3"/>
  <c r="BC8" i="3"/>
  <c r="BC316" i="3"/>
  <c r="BC130" i="3"/>
  <c r="BE348" i="3"/>
  <c r="BE293" i="3"/>
  <c r="BE258" i="3"/>
  <c r="BE5" i="3"/>
  <c r="BE312" i="3"/>
  <c r="BE357" i="3"/>
  <c r="BE58" i="3"/>
  <c r="BE104" i="3"/>
  <c r="BF372" i="3"/>
  <c r="BF162" i="3"/>
  <c r="BF333" i="3"/>
  <c r="BF124" i="3"/>
  <c r="AY2" i="3"/>
  <c r="AX2" i="3"/>
  <c r="BC217" i="3"/>
  <c r="BF196" i="3"/>
  <c r="AX196" i="3"/>
  <c r="AY196" i="3"/>
  <c r="BC177" i="3"/>
  <c r="AX177" i="3"/>
  <c r="AY37" i="3"/>
  <c r="AX37" i="3"/>
  <c r="BG347" i="3"/>
  <c r="BB172" i="3"/>
  <c r="AY172" i="3"/>
  <c r="AX172" i="3"/>
  <c r="BC61" i="3"/>
  <c r="BG99" i="3"/>
  <c r="BH292" i="3"/>
  <c r="AX201" i="3"/>
  <c r="BC201" i="3"/>
  <c r="AY201" i="3"/>
  <c r="AX80" i="3"/>
  <c r="BF80" i="3"/>
  <c r="BC102" i="3"/>
  <c r="AX140" i="3"/>
  <c r="AY140" i="3"/>
  <c r="BC369" i="3"/>
  <c r="BD35" i="3"/>
  <c r="AX63" i="3"/>
  <c r="AY63" i="3"/>
  <c r="BG285" i="3"/>
  <c r="BG106" i="3"/>
  <c r="BG45" i="3"/>
  <c r="BG233" i="3"/>
  <c r="BG38" i="3"/>
  <c r="BG275" i="3"/>
  <c r="BG47" i="3"/>
  <c r="BG314" i="3"/>
  <c r="BG270" i="3"/>
  <c r="BG171" i="3"/>
  <c r="BG49" i="3"/>
  <c r="BG283" i="3"/>
  <c r="BG82" i="3"/>
  <c r="BG66" i="3"/>
  <c r="BG310" i="3"/>
  <c r="BG242" i="3"/>
  <c r="BG114" i="3"/>
  <c r="BG176" i="3"/>
  <c r="BG299" i="3"/>
  <c r="BG132" i="3"/>
  <c r="BG282" i="3"/>
  <c r="BG281" i="3"/>
  <c r="BG334" i="3"/>
  <c r="BG360" i="3"/>
  <c r="BG261" i="3"/>
  <c r="BG60" i="3"/>
  <c r="BG320" i="3"/>
  <c r="BG345" i="3"/>
  <c r="BB357" i="3"/>
  <c r="AY357" i="3"/>
  <c r="AX357" i="3"/>
  <c r="BD47" i="3"/>
  <c r="BF33" i="3"/>
  <c r="BB323" i="3"/>
  <c r="BC198" i="3"/>
  <c r="BD12" i="3"/>
  <c r="AX321" i="3"/>
  <c r="AY321" i="3"/>
  <c r="AY332" i="3"/>
  <c r="AX332" i="3"/>
  <c r="BG332" i="3"/>
  <c r="BB20" i="3"/>
  <c r="AY20" i="3"/>
  <c r="AX20" i="3"/>
  <c r="AX197" i="3"/>
  <c r="AZ197" i="3" s="1"/>
  <c r="BE197" i="3"/>
  <c r="BF25" i="3"/>
  <c r="BC132" i="3"/>
  <c r="BC185" i="3"/>
  <c r="BE345" i="3"/>
  <c r="BD38" i="3"/>
  <c r="BD361" i="3"/>
  <c r="BB278" i="3"/>
  <c r="BG367" i="3"/>
  <c r="BE208" i="3"/>
  <c r="BC299" i="3"/>
  <c r="BC273" i="3"/>
  <c r="BG188" i="3"/>
  <c r="BH168" i="3"/>
  <c r="AX360" i="3"/>
  <c r="AY360" i="3"/>
  <c r="BC229" i="3"/>
  <c r="BD76" i="3"/>
  <c r="BB171" i="3"/>
  <c r="BC210" i="3"/>
  <c r="BF299" i="3"/>
  <c r="BB131" i="3"/>
  <c r="BB282" i="3"/>
  <c r="BB308" i="3"/>
  <c r="BB199" i="3"/>
  <c r="BB72" i="3"/>
  <c r="BB140" i="3"/>
  <c r="BB195" i="3"/>
  <c r="BB285" i="3"/>
  <c r="BB26" i="3"/>
  <c r="BB164" i="3"/>
  <c r="BB170" i="3"/>
  <c r="BB346" i="3"/>
  <c r="BB303" i="3"/>
  <c r="BB296" i="3"/>
  <c r="BB291" i="3"/>
  <c r="BB81" i="3"/>
  <c r="BB280" i="3"/>
  <c r="BB298" i="3"/>
  <c r="BB220" i="3"/>
  <c r="BB355" i="3"/>
  <c r="BB182" i="3"/>
  <c r="BB146" i="3"/>
  <c r="BB196" i="3"/>
  <c r="BB309" i="3"/>
  <c r="BB277" i="3"/>
  <c r="BB149" i="3"/>
  <c r="BB253" i="3"/>
  <c r="BB322" i="3"/>
  <c r="BB27" i="3"/>
  <c r="BB331" i="3"/>
  <c r="BB218" i="3"/>
  <c r="BB137" i="3"/>
  <c r="BB265" i="3"/>
  <c r="BB45" i="3"/>
  <c r="BB6" i="3"/>
  <c r="BB201" i="3"/>
  <c r="BB94" i="3"/>
  <c r="BB109" i="3"/>
  <c r="BB351" i="3"/>
  <c r="BB151" i="3"/>
  <c r="BB58" i="3"/>
  <c r="BB244" i="3"/>
  <c r="BB271" i="3"/>
  <c r="BB248" i="3"/>
  <c r="BB24" i="3"/>
  <c r="BB17" i="3"/>
  <c r="BB197" i="3"/>
  <c r="BB330" i="3"/>
  <c r="BB294" i="3"/>
  <c r="BB200" i="3"/>
  <c r="BB365" i="3"/>
  <c r="BB373" i="3"/>
  <c r="BB207" i="3"/>
  <c r="BB132" i="3"/>
  <c r="BB283" i="3"/>
  <c r="BB144" i="3"/>
  <c r="BB302" i="3"/>
  <c r="BB89" i="3"/>
  <c r="BC269" i="3"/>
  <c r="BD251" i="3"/>
  <c r="BB138" i="3"/>
  <c r="BD343" i="3"/>
  <c r="BD312" i="3"/>
  <c r="BD146" i="3"/>
  <c r="BD133" i="3"/>
  <c r="BD63" i="3"/>
  <c r="BD209" i="3"/>
  <c r="BD184" i="3"/>
  <c r="BD84" i="3"/>
  <c r="BD341" i="3"/>
  <c r="BD306" i="3"/>
  <c r="BD318" i="3"/>
  <c r="BD13" i="3"/>
  <c r="BE315" i="3"/>
  <c r="BG330" i="3"/>
  <c r="BH371" i="3"/>
  <c r="BF367" i="3"/>
  <c r="BG196" i="3"/>
  <c r="BH354" i="3"/>
  <c r="BD177" i="3"/>
  <c r="BE270" i="3"/>
  <c r="BD117" i="3"/>
  <c r="BD61" i="3"/>
  <c r="BD201" i="3"/>
  <c r="BD102" i="3"/>
  <c r="AX301" i="3"/>
  <c r="BB301" i="3"/>
  <c r="AY301" i="3"/>
  <c r="BD369" i="3"/>
  <c r="BH285" i="3"/>
  <c r="BE47" i="3"/>
  <c r="BD198" i="3"/>
  <c r="BF135" i="3"/>
  <c r="BE370" i="3"/>
  <c r="BE353" i="3"/>
  <c r="BD256" i="3"/>
  <c r="BF279" i="3"/>
  <c r="BC141" i="3"/>
  <c r="BE329" i="3"/>
  <c r="AZ272" i="3"/>
  <c r="BF353" i="3"/>
  <c r="BB354" i="3"/>
  <c r="BG319" i="3"/>
  <c r="BD178" i="3"/>
  <c r="BH123" i="3"/>
  <c r="BD170" i="3"/>
  <c r="BD222" i="3"/>
  <c r="BD345" i="3"/>
  <c r="BD268" i="3"/>
  <c r="BD362" i="3"/>
  <c r="BD298" i="3"/>
  <c r="BD348" i="3"/>
  <c r="BH46" i="3"/>
  <c r="BG32" i="3"/>
  <c r="BG321" i="3"/>
  <c r="BC178" i="3"/>
  <c r="BC163" i="3"/>
  <c r="BG103" i="3"/>
  <c r="AY283" i="3"/>
  <c r="AX132" i="3"/>
  <c r="BF340" i="3"/>
  <c r="BF134" i="3"/>
  <c r="BF17" i="3"/>
  <c r="BF176" i="3"/>
  <c r="BF102" i="3"/>
  <c r="BC84" i="3"/>
  <c r="BE317" i="3"/>
  <c r="BC209" i="3"/>
  <c r="BE18" i="3"/>
  <c r="BD273" i="3"/>
  <c r="BF207" i="3"/>
  <c r="AX334" i="3"/>
  <c r="BE147" i="3"/>
  <c r="BF224" i="3"/>
  <c r="BD342" i="3"/>
  <c r="BD144" i="3"/>
  <c r="AY239" i="3"/>
  <c r="BE245" i="3"/>
  <c r="BE151" i="3"/>
  <c r="BD305" i="3"/>
  <c r="AX249" i="3"/>
  <c r="BD150" i="3"/>
  <c r="BD253" i="3"/>
  <c r="BD261" i="3"/>
  <c r="BD254" i="3"/>
  <c r="BC203" i="3"/>
  <c r="BC33" i="3"/>
  <c r="BC4" i="3"/>
  <c r="BC202" i="3"/>
  <c r="BD327" i="3"/>
  <c r="BC246" i="3"/>
  <c r="BF91" i="3"/>
  <c r="BF184" i="3"/>
  <c r="BF364" i="3"/>
  <c r="BE213" i="3"/>
  <c r="BC25" i="3"/>
  <c r="BF18" i="3"/>
  <c r="BD279" i="3"/>
  <c r="BE99" i="3"/>
  <c r="BF95" i="3"/>
  <c r="BD180" i="3"/>
  <c r="BF302" i="3"/>
  <c r="BF46" i="3"/>
  <c r="BD67" i="3"/>
  <c r="BD210" i="3"/>
  <c r="BD139" i="3"/>
  <c r="BD127" i="3"/>
  <c r="BD186" i="3"/>
  <c r="BD265" i="3"/>
  <c r="BD344" i="3"/>
  <c r="AY329" i="3"/>
  <c r="AY345" i="3"/>
  <c r="BD316" i="3"/>
  <c r="BC183" i="3"/>
  <c r="BC167" i="3"/>
  <c r="BC194" i="3"/>
  <c r="BE335" i="3"/>
  <c r="BF357" i="3"/>
  <c r="BC64" i="3"/>
  <c r="BF243" i="3"/>
  <c r="BF118" i="3"/>
  <c r="BF229" i="3"/>
  <c r="AY132" i="3"/>
  <c r="BC131" i="3"/>
  <c r="BF292" i="3"/>
  <c r="BF230" i="3"/>
  <c r="BD218" i="3"/>
  <c r="BC334" i="3"/>
  <c r="BF248" i="3"/>
  <c r="BC18" i="3"/>
  <c r="BE91" i="3"/>
  <c r="BE330" i="3"/>
  <c r="BF316" i="3"/>
  <c r="BD106" i="3"/>
  <c r="BD140" i="3"/>
  <c r="BD175" i="3"/>
  <c r="BD285" i="3"/>
  <c r="BD307" i="3"/>
  <c r="BD48" i="3"/>
  <c r="BC220" i="3"/>
  <c r="BC330" i="3"/>
  <c r="BG91" i="3"/>
  <c r="BB49" i="3"/>
  <c r="BF346" i="3"/>
  <c r="BG163" i="3"/>
  <c r="BD370" i="3"/>
  <c r="AX26" i="3"/>
  <c r="AY26" i="3"/>
  <c r="BC264" i="3"/>
  <c r="BC321" i="3"/>
  <c r="BC186" i="3"/>
  <c r="BC333" i="3"/>
  <c r="BC158" i="3"/>
  <c r="BC276" i="3"/>
  <c r="BC365" i="3"/>
  <c r="BC22" i="3"/>
  <c r="BC143" i="3"/>
  <c r="BC290" i="3"/>
  <c r="BC340" i="3"/>
  <c r="BC175" i="3"/>
  <c r="BC297" i="3"/>
  <c r="BC72" i="3"/>
  <c r="BC77" i="3"/>
  <c r="BC75" i="3"/>
  <c r="BC148" i="3"/>
  <c r="BC244" i="3"/>
  <c r="BC123" i="3"/>
  <c r="BC189" i="3"/>
  <c r="BC245" i="3"/>
  <c r="BC12" i="3"/>
  <c r="BC112" i="3"/>
  <c r="BC116" i="3"/>
  <c r="BC241" i="3"/>
  <c r="BC212" i="3"/>
  <c r="BC115" i="3"/>
  <c r="BC125" i="3"/>
  <c r="BC26" i="3"/>
  <c r="BC199" i="3"/>
  <c r="BC80" i="3"/>
  <c r="BC243" i="3"/>
  <c r="BC362" i="3"/>
  <c r="BC3" i="3"/>
  <c r="BC239" i="3"/>
  <c r="BC268" i="3"/>
  <c r="BC73" i="3"/>
  <c r="BC108" i="3"/>
  <c r="BC16" i="3"/>
  <c r="BC181" i="3"/>
  <c r="BC226" i="3"/>
  <c r="BC93" i="3"/>
  <c r="BC356" i="3"/>
  <c r="BC360" i="3"/>
  <c r="BC40" i="3"/>
  <c r="BC352" i="3"/>
  <c r="BC227" i="3"/>
  <c r="BC274" i="3"/>
  <c r="BC89" i="3"/>
  <c r="BC166" i="3"/>
  <c r="BC200" i="3"/>
  <c r="BC218" i="3"/>
  <c r="BC279" i="3"/>
  <c r="BC332" i="3"/>
  <c r="BC173" i="3"/>
  <c r="BC7" i="3"/>
  <c r="BC250" i="3"/>
  <c r="BC90" i="3"/>
  <c r="BC314" i="3"/>
  <c r="BC277" i="3"/>
  <c r="BC94" i="3"/>
  <c r="BC248" i="3"/>
  <c r="BC285" i="3"/>
  <c r="BC17" i="3"/>
  <c r="BC351" i="3"/>
  <c r="BC118" i="3"/>
  <c r="BC302" i="3"/>
  <c r="BC331" i="3"/>
  <c r="BF122" i="3"/>
  <c r="BD211" i="3"/>
  <c r="BG178" i="3"/>
  <c r="AY169" i="3"/>
  <c r="AX169" i="3"/>
  <c r="BC85" i="3"/>
  <c r="BE165" i="3"/>
  <c r="AY131" i="3"/>
  <c r="AX131" i="3"/>
  <c r="BB141" i="3"/>
  <c r="AY141" i="3"/>
  <c r="AX141" i="3"/>
  <c r="BD266" i="3"/>
  <c r="BH51" i="3"/>
  <c r="AX51" i="3"/>
  <c r="BH208" i="3"/>
  <c r="AX31" i="3"/>
  <c r="BD31" i="3"/>
  <c r="AY309" i="3"/>
  <c r="AX309" i="3"/>
  <c r="AX149" i="3"/>
  <c r="AY149" i="3"/>
  <c r="AY366" i="3"/>
  <c r="AX366" i="3"/>
  <c r="BD158" i="3"/>
  <c r="BC195" i="3"/>
  <c r="BD126" i="3"/>
  <c r="BC310" i="3"/>
  <c r="BD28" i="3"/>
  <c r="BD185" i="3"/>
  <c r="AX59" i="3"/>
  <c r="AY59" i="3"/>
  <c r="BD308" i="3"/>
  <c r="BG104" i="3"/>
  <c r="BG86" i="3"/>
  <c r="BG177" i="3"/>
  <c r="BG112" i="3"/>
  <c r="BG290" i="3"/>
  <c r="BG182" i="3"/>
  <c r="BG83" i="3"/>
  <c r="BG215" i="3"/>
  <c r="BG124" i="3"/>
  <c r="BG107" i="3"/>
  <c r="BG116" i="3"/>
  <c r="BG307" i="3"/>
  <c r="BG102" i="3"/>
  <c r="BG7" i="3"/>
  <c r="BG264" i="3"/>
  <c r="BG42" i="3"/>
  <c r="BG220" i="3"/>
  <c r="BG151" i="3"/>
  <c r="BG147" i="3"/>
  <c r="BG279" i="3"/>
  <c r="BG221" i="3"/>
  <c r="BG240" i="3"/>
  <c r="BG93" i="3"/>
  <c r="BG133" i="3"/>
  <c r="BG292" i="3"/>
  <c r="BG148" i="3"/>
  <c r="BG113" i="3"/>
  <c r="BG304" i="3"/>
  <c r="BG249" i="3"/>
  <c r="BG298" i="3"/>
  <c r="BG96" i="3"/>
  <c r="BG175" i="3"/>
  <c r="BG369" i="3"/>
  <c r="BG257" i="3"/>
  <c r="BG318" i="3"/>
  <c r="BG35" i="3"/>
  <c r="BG4" i="3"/>
  <c r="BG129" i="3"/>
  <c r="BF186" i="3"/>
  <c r="BF277" i="3"/>
  <c r="BF215" i="3"/>
  <c r="BF151" i="3"/>
  <c r="BF240" i="3"/>
  <c r="BF247" i="3"/>
  <c r="BF342" i="3"/>
  <c r="BF138" i="3"/>
  <c r="BF284" i="3"/>
  <c r="BF130" i="3"/>
  <c r="BD219" i="3"/>
  <c r="BC323" i="3"/>
  <c r="BB297" i="3"/>
  <c r="AY297" i="3"/>
  <c r="AX297" i="3"/>
  <c r="BC49" i="3"/>
  <c r="BD32" i="3"/>
  <c r="BG346" i="3"/>
  <c r="BD220" i="3"/>
  <c r="BB359" i="3"/>
  <c r="BC174" i="3"/>
  <c r="BD132" i="3"/>
  <c r="BD241" i="3"/>
  <c r="BD250" i="3"/>
  <c r="BD100" i="3"/>
  <c r="BD194" i="3"/>
  <c r="BD120" i="3"/>
  <c r="BD263" i="3"/>
  <c r="BD364" i="3"/>
  <c r="BD142" i="3"/>
  <c r="BD98" i="3"/>
  <c r="BD110" i="3"/>
  <c r="BD181" i="3"/>
  <c r="BD283" i="3"/>
  <c r="BD338" i="3"/>
  <c r="BD346" i="3"/>
  <c r="BD17" i="3"/>
  <c r="BD356" i="3"/>
  <c r="BD107" i="3"/>
  <c r="BD41" i="3"/>
  <c r="BD136" i="3"/>
  <c r="BD352" i="3"/>
  <c r="BD65" i="3"/>
  <c r="BD165" i="3"/>
  <c r="BD16" i="3"/>
  <c r="BD321" i="3"/>
  <c r="BD329" i="3"/>
  <c r="BD189" i="3"/>
  <c r="BD229" i="3"/>
  <c r="BD93" i="3"/>
  <c r="BD183" i="3"/>
  <c r="BD25" i="3"/>
  <c r="BD7" i="3"/>
  <c r="BD111" i="3"/>
  <c r="BD92" i="3"/>
  <c r="BD88" i="3"/>
  <c r="BD24" i="3"/>
  <c r="BD325" i="3"/>
  <c r="BD311" i="3"/>
  <c r="BD114" i="3"/>
  <c r="BD154" i="3"/>
  <c r="BD62" i="3"/>
  <c r="BD54" i="3"/>
  <c r="BD276" i="3"/>
  <c r="BD58" i="3"/>
  <c r="BD248" i="3"/>
  <c r="BD351" i="3"/>
  <c r="BD200" i="3"/>
  <c r="BD86" i="3"/>
  <c r="BD332" i="3"/>
  <c r="BD169" i="3"/>
  <c r="BD243" i="3"/>
  <c r="BD119" i="3"/>
  <c r="BD286" i="3"/>
  <c r="BD214" i="3"/>
  <c r="BD333" i="3"/>
  <c r="BD260" i="3"/>
  <c r="BD358" i="3"/>
  <c r="BD26" i="3"/>
  <c r="BD128" i="3"/>
  <c r="BD134" i="3"/>
  <c r="BD118" i="3"/>
  <c r="BD60" i="3"/>
  <c r="BD80" i="3"/>
  <c r="BD206" i="3"/>
  <c r="BD130" i="3"/>
  <c r="BD149" i="3"/>
  <c r="BD287" i="3"/>
  <c r="BD90" i="3"/>
  <c r="BD8" i="3"/>
  <c r="BD125" i="3"/>
  <c r="BD6" i="3"/>
  <c r="BD245" i="3"/>
  <c r="BD124" i="3"/>
  <c r="BD314" i="3"/>
  <c r="BD39" i="3"/>
  <c r="BD284" i="3"/>
  <c r="BD193" i="3"/>
  <c r="BD49" i="3"/>
  <c r="BD231" i="3"/>
  <c r="BD138" i="3"/>
  <c r="BD347" i="3"/>
  <c r="BD57" i="3"/>
  <c r="BD246" i="3"/>
  <c r="BD309" i="3"/>
  <c r="BD267" i="3"/>
  <c r="BD152" i="3"/>
  <c r="BD10" i="3"/>
  <c r="BD223" i="3"/>
  <c r="BD303" i="3"/>
  <c r="BD235" i="3"/>
  <c r="BD269" i="3"/>
  <c r="BD373" i="3"/>
  <c r="BD296" i="3"/>
  <c r="BD291" i="3"/>
  <c r="BD271" i="3"/>
  <c r="BD196" i="3"/>
  <c r="BD89" i="3"/>
  <c r="BD213" i="3"/>
  <c r="BD299" i="3"/>
  <c r="BD151" i="3"/>
  <c r="BD73" i="3"/>
  <c r="BC296" i="3"/>
  <c r="BD44" i="3"/>
  <c r="BC95" i="3"/>
  <c r="BG162" i="3"/>
  <c r="BD207" i="3"/>
  <c r="BG216" i="3"/>
  <c r="BD50" i="3"/>
  <c r="BD337" i="3"/>
  <c r="BF62" i="3"/>
  <c r="BC355" i="3"/>
  <c r="BG205" i="3"/>
  <c r="AY119" i="3"/>
  <c r="BB119" i="3"/>
  <c r="BD195" i="3"/>
  <c r="BD56" i="3"/>
  <c r="BC342" i="3"/>
  <c r="BD275" i="3"/>
  <c r="BC155" i="3"/>
  <c r="BC295" i="3"/>
  <c r="BD87" i="3"/>
  <c r="BC121" i="3"/>
  <c r="BE215" i="3"/>
  <c r="BE81" i="3"/>
  <c r="BE236" i="3"/>
  <c r="BE354" i="3"/>
  <c r="BE7" i="3"/>
  <c r="BE246" i="3"/>
  <c r="BE356" i="3"/>
  <c r="BE92" i="3"/>
  <c r="BE44" i="3"/>
  <c r="BE51" i="3"/>
  <c r="BE130" i="3"/>
  <c r="BE107" i="3"/>
  <c r="BE372" i="3"/>
  <c r="BH226" i="3"/>
  <c r="BH20" i="3"/>
  <c r="BH127" i="3"/>
  <c r="BH133" i="3"/>
  <c r="BH282" i="3"/>
  <c r="BH345" i="3"/>
  <c r="BH246" i="3"/>
  <c r="BH299" i="3"/>
  <c r="BH4" i="3"/>
  <c r="BH277" i="3"/>
  <c r="BH318" i="3"/>
  <c r="BH147" i="3"/>
  <c r="BH328" i="3"/>
  <c r="BH234" i="3"/>
  <c r="BH321" i="3"/>
  <c r="BC363" i="3"/>
  <c r="BF99" i="3"/>
  <c r="BC294" i="3"/>
  <c r="BF148" i="3"/>
  <c r="BF112" i="3"/>
  <c r="BF360" i="3"/>
  <c r="BF32" i="3"/>
  <c r="BE184" i="3"/>
  <c r="BE176" i="3"/>
  <c r="BF318" i="3"/>
  <c r="BF76" i="3"/>
  <c r="BC114" i="3"/>
  <c r="BD69" i="3"/>
  <c r="BD99" i="3"/>
  <c r="BF315" i="3"/>
  <c r="BE67" i="3"/>
  <c r="BD171" i="3"/>
  <c r="BD274" i="3"/>
  <c r="BD317" i="3"/>
  <c r="BD141" i="3"/>
  <c r="BF363" i="3"/>
  <c r="BC231" i="3"/>
  <c r="BC230" i="3"/>
  <c r="BC235" i="3"/>
  <c r="BC318" i="3"/>
  <c r="AX118" i="3"/>
  <c r="BC164" i="3"/>
  <c r="BD174" i="3"/>
  <c r="BF320" i="3"/>
  <c r="AX129" i="3"/>
  <c r="AY229" i="3"/>
  <c r="AY4" i="3"/>
  <c r="AX72" i="3"/>
  <c r="AX371" i="3"/>
  <c r="AZ371" i="3" s="1"/>
  <c r="AY282" i="3"/>
  <c r="AY353" i="3"/>
  <c r="AZ353" i="3" s="1"/>
  <c r="AX73" i="3"/>
  <c r="AY61" i="3"/>
  <c r="AX45" i="3"/>
  <c r="AY143" i="3"/>
  <c r="AZ143" i="3" s="1"/>
  <c r="AY48" i="3"/>
  <c r="AX180" i="3"/>
  <c r="AY212" i="3"/>
  <c r="AY227" i="3"/>
  <c r="AX75" i="3"/>
  <c r="AZ75" i="3" s="1"/>
  <c r="AX54" i="3"/>
  <c r="AY369" i="3"/>
  <c r="AZ369" i="3" s="1"/>
  <c r="AX285" i="3"/>
  <c r="AZ285" i="3" s="1"/>
  <c r="AX30" i="3"/>
  <c r="AX161" i="3"/>
  <c r="AX248" i="3"/>
  <c r="AY290" i="3"/>
  <c r="AY359" i="3"/>
  <c r="AY137" i="3"/>
  <c r="AY95" i="3"/>
  <c r="AX21" i="3"/>
  <c r="AX236" i="3"/>
  <c r="AX85" i="3"/>
  <c r="AY50" i="3"/>
  <c r="AX317" i="3"/>
  <c r="AX81" i="3"/>
  <c r="AY224" i="3"/>
  <c r="AX337" i="3"/>
  <c r="AZ337" i="3" s="1"/>
  <c r="AY218" i="3"/>
  <c r="AX365" i="3"/>
  <c r="AX9" i="3"/>
  <c r="AY40" i="3"/>
  <c r="AY115" i="3"/>
  <c r="AX259" i="3"/>
  <c r="AY82" i="3"/>
  <c r="AY24" i="3"/>
  <c r="AZ24" i="3" s="1"/>
  <c r="AY191" i="3"/>
  <c r="AY331" i="3"/>
  <c r="AX55" i="3"/>
  <c r="AZ55" i="3" s="1"/>
  <c r="AY110" i="3"/>
  <c r="AZ110" i="3" s="1"/>
  <c r="AY96" i="3"/>
  <c r="AZ281" i="3"/>
  <c r="BG71" i="4"/>
  <c r="BB26" i="4"/>
  <c r="BF246" i="4"/>
  <c r="BB11" i="4"/>
  <c r="BC131" i="4"/>
  <c r="BC218" i="4"/>
  <c r="BE218" i="4"/>
  <c r="BE85" i="4"/>
  <c r="BF314" i="4"/>
  <c r="BB220" i="4"/>
  <c r="BC295" i="4"/>
  <c r="BE7" i="4"/>
  <c r="BF41" i="4"/>
  <c r="BE117" i="4"/>
  <c r="BE169" i="4"/>
  <c r="BF103" i="4"/>
  <c r="BB157" i="4"/>
  <c r="BG193" i="4"/>
  <c r="BG319" i="4"/>
  <c r="BG348" i="4"/>
  <c r="BG355" i="4"/>
  <c r="BG352" i="4"/>
  <c r="BG212" i="4"/>
  <c r="BG50" i="4"/>
  <c r="BG321" i="4"/>
  <c r="BG8" i="4"/>
  <c r="BG218" i="4"/>
  <c r="BG351" i="4"/>
  <c r="BG91" i="4"/>
  <c r="BG11" i="4"/>
  <c r="BG99" i="4"/>
  <c r="BG215" i="4"/>
  <c r="BG194" i="4"/>
  <c r="BG331" i="4"/>
  <c r="BG370" i="4"/>
  <c r="BG26" i="4"/>
  <c r="BG359" i="4"/>
  <c r="BG291" i="4"/>
  <c r="BG295" i="4"/>
  <c r="BG305" i="4"/>
  <c r="BG100" i="4"/>
  <c r="BG373" i="4"/>
  <c r="BG177" i="4"/>
  <c r="BG289" i="4"/>
  <c r="BG227" i="4"/>
  <c r="BG37" i="4"/>
  <c r="BG165" i="4"/>
  <c r="BG199" i="4"/>
  <c r="BG128" i="4"/>
  <c r="BG220" i="4"/>
  <c r="BG41" i="4"/>
  <c r="BG132" i="4"/>
  <c r="BG141" i="4"/>
  <c r="BG345" i="4"/>
  <c r="BG54" i="4"/>
  <c r="BG335" i="4"/>
  <c r="BG120" i="4"/>
  <c r="BG30" i="4"/>
  <c r="BG246" i="4"/>
  <c r="BG191" i="4"/>
  <c r="BG44" i="4"/>
  <c r="BG287" i="4"/>
  <c r="BG214" i="4"/>
  <c r="BG139" i="4"/>
  <c r="BG85" i="4"/>
  <c r="BG346" i="4"/>
  <c r="BG288" i="4"/>
  <c r="BG284" i="4"/>
  <c r="BG103" i="4"/>
  <c r="BG81" i="4"/>
  <c r="BG181" i="4"/>
  <c r="BG106" i="4"/>
  <c r="BG267" i="4"/>
  <c r="BG304" i="4"/>
  <c r="BG157" i="4"/>
  <c r="BG131" i="4"/>
  <c r="BG123" i="4"/>
  <c r="BG248" i="4"/>
  <c r="BG144" i="4"/>
  <c r="BG201" i="4"/>
  <c r="BG314" i="4"/>
  <c r="BG207" i="4"/>
  <c r="BG228" i="4"/>
  <c r="BC24" i="4"/>
  <c r="BC87" i="4"/>
  <c r="BC99" i="4"/>
  <c r="BC191" i="4"/>
  <c r="BC67" i="4"/>
  <c r="BC11" i="4"/>
  <c r="BC75" i="4"/>
  <c r="BC91" i="4"/>
  <c r="BC59" i="4"/>
  <c r="BC287" i="4"/>
  <c r="BC71" i="4"/>
  <c r="BC190" i="4"/>
  <c r="BC106" i="4"/>
  <c r="BC177" i="4"/>
  <c r="BC117" i="4"/>
  <c r="BC237" i="4"/>
  <c r="BC289" i="4"/>
  <c r="BC288" i="4"/>
  <c r="BC267" i="4"/>
  <c r="BC41" i="4"/>
  <c r="BC192" i="4"/>
  <c r="BC238" i="4"/>
  <c r="BC135" i="4"/>
  <c r="BC100" i="4"/>
  <c r="BC305" i="4"/>
  <c r="BC304" i="4"/>
  <c r="BC158" i="4"/>
  <c r="BC346" i="4"/>
  <c r="BC284" i="4"/>
  <c r="BC145" i="4"/>
  <c r="BC120" i="4"/>
  <c r="BC85" i="4"/>
  <c r="BC274" i="4"/>
  <c r="BC352" i="4"/>
  <c r="BC144" i="4"/>
  <c r="BC30" i="4"/>
  <c r="BC373" i="4"/>
  <c r="BC103" i="4"/>
  <c r="BC143" i="4"/>
  <c r="BC248" i="4"/>
  <c r="BC9" i="4"/>
  <c r="BC92" i="4"/>
  <c r="BC215" i="4"/>
  <c r="BC212" i="4"/>
  <c r="BC314" i="4"/>
  <c r="BC175" i="4"/>
  <c r="BC345" i="4"/>
  <c r="BC54" i="4"/>
  <c r="BC14" i="4"/>
  <c r="BC181" i="4"/>
  <c r="BC26" i="4"/>
  <c r="BC335" i="4"/>
  <c r="BC49" i="4"/>
  <c r="BC157" i="4"/>
  <c r="BC147" i="4"/>
  <c r="BC172" i="4"/>
  <c r="BC101" i="4"/>
  <c r="BC228" i="4"/>
  <c r="BC220" i="4"/>
  <c r="BC42" i="4"/>
  <c r="BC79" i="4"/>
  <c r="BB367" i="4"/>
  <c r="BH120" i="4"/>
  <c r="BH158" i="4"/>
  <c r="BH42" i="4"/>
  <c r="BB230" i="4"/>
  <c r="BC334" i="4"/>
  <c r="BB209" i="4"/>
  <c r="BB134" i="4"/>
  <c r="BC151" i="4"/>
  <c r="BB25" i="4"/>
  <c r="BC105" i="4"/>
  <c r="BB283" i="4"/>
  <c r="BC208" i="4"/>
  <c r="BB316" i="4"/>
  <c r="BE197" i="4"/>
  <c r="BC162" i="4"/>
  <c r="BF204" i="4"/>
  <c r="BC58" i="4"/>
  <c r="BB360" i="4"/>
  <c r="BG322" i="4"/>
  <c r="BD8" i="4"/>
  <c r="BD227" i="4"/>
  <c r="BD81" i="4"/>
  <c r="BD128" i="4"/>
  <c r="BD212" i="4"/>
  <c r="BC77" i="4"/>
  <c r="BB72" i="4"/>
  <c r="BG153" i="4"/>
  <c r="BE144" i="4"/>
  <c r="BE237" i="4"/>
  <c r="BE26" i="4"/>
  <c r="BE74" i="4"/>
  <c r="BE131" i="4"/>
  <c r="BE91" i="4"/>
  <c r="BE238" i="4"/>
  <c r="BE215" i="4"/>
  <c r="BE224" i="4"/>
  <c r="BE254" i="4"/>
  <c r="BE103" i="4"/>
  <c r="BE100" i="4"/>
  <c r="BE345" i="4"/>
  <c r="BE44" i="4"/>
  <c r="BE335" i="4"/>
  <c r="BE234" i="4"/>
  <c r="BE274" i="4"/>
  <c r="BE101" i="4"/>
  <c r="BE352" i="4"/>
  <c r="BE46" i="4"/>
  <c r="BE123" i="4"/>
  <c r="BE43" i="4"/>
  <c r="BE321" i="4"/>
  <c r="BE177" i="4"/>
  <c r="BE227" i="4"/>
  <c r="BE145" i="4"/>
  <c r="BE304" i="4"/>
  <c r="BE212" i="4"/>
  <c r="BE8" i="4"/>
  <c r="BE228" i="4"/>
  <c r="BE157" i="4"/>
  <c r="BE199" i="4"/>
  <c r="BE284" i="4"/>
  <c r="BE48" i="4"/>
  <c r="BE305" i="4"/>
  <c r="BE128" i="4"/>
  <c r="BE303" i="4"/>
  <c r="BE289" i="4"/>
  <c r="BE132" i="4"/>
  <c r="BE67" i="4"/>
  <c r="BE314" i="4"/>
  <c r="BE207" i="4"/>
  <c r="BE5" i="4"/>
  <c r="BE220" i="4"/>
  <c r="BE214" i="4"/>
  <c r="BE42" i="4"/>
  <c r="BE11" i="4"/>
  <c r="BE351" i="4"/>
  <c r="BE158" i="4"/>
  <c r="BE130" i="4"/>
  <c r="BB313" i="4"/>
  <c r="BG94" i="4"/>
  <c r="BF277" i="4"/>
  <c r="BE196" i="4"/>
  <c r="BB366" i="4"/>
  <c r="BG31" i="4"/>
  <c r="BD55" i="4"/>
  <c r="BC325" i="4"/>
  <c r="BB86" i="4"/>
  <c r="BG113" i="4"/>
  <c r="BF156" i="4"/>
  <c r="BE231" i="4"/>
  <c r="BD317" i="4"/>
  <c r="AX317" i="4"/>
  <c r="BC13" i="4"/>
  <c r="BB38" i="4"/>
  <c r="BG4" i="4"/>
  <c r="BF261" i="4"/>
  <c r="BF369" i="4"/>
  <c r="BF273" i="4"/>
  <c r="BF81" i="4"/>
  <c r="BF8" i="4"/>
  <c r="BF201" i="4"/>
  <c r="BF63" i="4"/>
  <c r="BF319" i="4"/>
  <c r="BF130" i="4"/>
  <c r="BF305" i="4"/>
  <c r="BF215" i="4"/>
  <c r="BF101" i="4"/>
  <c r="BF132" i="4"/>
  <c r="BF177" i="4"/>
  <c r="BF331" i="4"/>
  <c r="BF348" i="4"/>
  <c r="BF100" i="4"/>
  <c r="BF260" i="4"/>
  <c r="BF43" i="4"/>
  <c r="BF287" i="4"/>
  <c r="BF37" i="4"/>
  <c r="BF128" i="4"/>
  <c r="BF254" i="4"/>
  <c r="BF214" i="4"/>
  <c r="BF26" i="4"/>
  <c r="BF158" i="4"/>
  <c r="BF224" i="4"/>
  <c r="BF195" i="4"/>
  <c r="BF370" i="4"/>
  <c r="BF172" i="4"/>
  <c r="BF311" i="4"/>
  <c r="BF234" i="4"/>
  <c r="BF54" i="4"/>
  <c r="BF144" i="4"/>
  <c r="BF75" i="4"/>
  <c r="BF7" i="4"/>
  <c r="BF181" i="4"/>
  <c r="BF289" i="4"/>
  <c r="BF274" i="4"/>
  <c r="BF373" i="4"/>
  <c r="BF238" i="4"/>
  <c r="BF207" i="4"/>
  <c r="BF349" i="4"/>
  <c r="BF143" i="4"/>
  <c r="BF191" i="4"/>
  <c r="BF303" i="4"/>
  <c r="BF59" i="4"/>
  <c r="BF291" i="4"/>
  <c r="BF218" i="4"/>
  <c r="BF346" i="4"/>
  <c r="BF91" i="4"/>
  <c r="BF335" i="4"/>
  <c r="BF99" i="4"/>
  <c r="BF95" i="4"/>
  <c r="BF295" i="4"/>
  <c r="BF288" i="4"/>
  <c r="BF76" i="4"/>
  <c r="BF42" i="4"/>
  <c r="BF120" i="4"/>
  <c r="BF352" i="4"/>
  <c r="BF123" i="4"/>
  <c r="BF71" i="4"/>
  <c r="BF345" i="4"/>
  <c r="BF199" i="4"/>
  <c r="BF227" i="4"/>
  <c r="BE232" i="4"/>
  <c r="BD90" i="4"/>
  <c r="BC121" i="4"/>
  <c r="BB307" i="4"/>
  <c r="BG308" i="4"/>
  <c r="BF251" i="4"/>
  <c r="BE82" i="4"/>
  <c r="BC306" i="4"/>
  <c r="BB150" i="4"/>
  <c r="BG12" i="4"/>
  <c r="BF189" i="4"/>
  <c r="BC330" i="4"/>
  <c r="BB136" i="4"/>
  <c r="BB373" i="4"/>
  <c r="BB59" i="4"/>
  <c r="BB42" i="4"/>
  <c r="BB345" i="4"/>
  <c r="BB181" i="4"/>
  <c r="BB71" i="4"/>
  <c r="BB30" i="4"/>
  <c r="BB176" i="4"/>
  <c r="BB8" i="4"/>
  <c r="BB351" i="4"/>
  <c r="BB130" i="4"/>
  <c r="BB41" i="4"/>
  <c r="BB335" i="4"/>
  <c r="BB120" i="4"/>
  <c r="BB173" i="4"/>
  <c r="BB287" i="4"/>
  <c r="BB177" i="4"/>
  <c r="BB303" i="4"/>
  <c r="BB238" i="4"/>
  <c r="BB44" i="4"/>
  <c r="BB248" i="4"/>
  <c r="BB228" i="4"/>
  <c r="BG293" i="4"/>
  <c r="BD118" i="4"/>
  <c r="BB281" i="4"/>
  <c r="BE355" i="4"/>
  <c r="BB16" i="4"/>
  <c r="BB265" i="4"/>
  <c r="BG232" i="4"/>
  <c r="BB132" i="4"/>
  <c r="BF220" i="4"/>
  <c r="BE373" i="4"/>
  <c r="BC132" i="4"/>
  <c r="BF131" i="4"/>
  <c r="BG145" i="4"/>
  <c r="BD14" i="4"/>
  <c r="BC129" i="4"/>
  <c r="BC254" i="4"/>
  <c r="BB169" i="4"/>
  <c r="BB274" i="4"/>
  <c r="BF248" i="4"/>
  <c r="BF74" i="4"/>
  <c r="BE267" i="4"/>
  <c r="BD144" i="4"/>
  <c r="BG75" i="4"/>
  <c r="BC5" i="4"/>
  <c r="BF102" i="4"/>
  <c r="BB293" i="4"/>
  <c r="BE59" i="4"/>
  <c r="BB144" i="4"/>
  <c r="BF117" i="4"/>
  <c r="BF175" i="4"/>
  <c r="BB305" i="4"/>
  <c r="BD11" i="4"/>
  <c r="BB123" i="4"/>
  <c r="BE71" i="4"/>
  <c r="BG43" i="4"/>
  <c r="BC8" i="4"/>
  <c r="BB175" i="4"/>
  <c r="BF351" i="4"/>
  <c r="BD207" i="4"/>
  <c r="BF67" i="4"/>
  <c r="BB166" i="4"/>
  <c r="BF212" i="4"/>
  <c r="BD373" i="4"/>
  <c r="BE143" i="4"/>
  <c r="BG311" i="4"/>
  <c r="BD95" i="4"/>
  <c r="BF267" i="4"/>
  <c r="BB85" i="4"/>
  <c r="BF11" i="4"/>
  <c r="BE81" i="4"/>
  <c r="BD30" i="4"/>
  <c r="BE191" i="4"/>
  <c r="BD351" i="4"/>
  <c r="BG7" i="4"/>
  <c r="BC123" i="4"/>
  <c r="BB215" i="4"/>
  <c r="BC227" i="4"/>
  <c r="BG237" i="4"/>
  <c r="BB103" i="4"/>
  <c r="BF147" i="4"/>
  <c r="BD100" i="4"/>
  <c r="BD214" i="4"/>
  <c r="BE92" i="4"/>
  <c r="BB370" i="4"/>
  <c r="BC78" i="4"/>
  <c r="BG6" i="4"/>
  <c r="BG303" i="4"/>
  <c r="BD145" i="4"/>
  <c r="BB214" i="4"/>
  <c r="BF145" i="4"/>
  <c r="BB346" i="4"/>
  <c r="BD191" i="4"/>
  <c r="BC37" i="4"/>
  <c r="BE192" i="4"/>
  <c r="BE30" i="4"/>
  <c r="BG274" i="4"/>
  <c r="BC44" i="4"/>
  <c r="BB314" i="4"/>
  <c r="BG192" i="4"/>
  <c r="BF157" i="4"/>
  <c r="BG158" i="4"/>
  <c r="BB158" i="4"/>
  <c r="BG74" i="4"/>
  <c r="BD37" i="4"/>
  <c r="BC61" i="4"/>
  <c r="BG260" i="4"/>
  <c r="BF70" i="4"/>
  <c r="BF325" i="4"/>
  <c r="BB289" i="4"/>
  <c r="BF284" i="4"/>
  <c r="BB131" i="4"/>
  <c r="BG169" i="4"/>
  <c r="BG130" i="4"/>
  <c r="BD228" i="4"/>
  <c r="BD44" i="4"/>
  <c r="BB128" i="4"/>
  <c r="BC169" i="4"/>
  <c r="BG224" i="4"/>
  <c r="BC303" i="4"/>
  <c r="BB207" i="4"/>
  <c r="BF173" i="4"/>
  <c r="BE75" i="4"/>
  <c r="BG46" i="4"/>
  <c r="BD91" i="4"/>
  <c r="BD177" i="4"/>
  <c r="BD75" i="4"/>
  <c r="BB267" i="4"/>
  <c r="BB99" i="4"/>
  <c r="BB5" i="4"/>
  <c r="BD303" i="4"/>
  <c r="BE37" i="4"/>
  <c r="BE346" i="4"/>
  <c r="BD50" i="4"/>
  <c r="BD254" i="4"/>
  <c r="BD181" i="4"/>
  <c r="BD218" i="4"/>
  <c r="BD169" i="4"/>
  <c r="BD76" i="4"/>
  <c r="BD166" i="4"/>
  <c r="BD99" i="4"/>
  <c r="BB191" i="4"/>
  <c r="BF301" i="4"/>
  <c r="BE328" i="4"/>
  <c r="BD96" i="4"/>
  <c r="BD366" i="4"/>
  <c r="BD281" i="4"/>
  <c r="BD82" i="4"/>
  <c r="BD29" i="4"/>
  <c r="BD211" i="4"/>
  <c r="BD88" i="4"/>
  <c r="BD271" i="4"/>
  <c r="BD22" i="4"/>
  <c r="BD94" i="4"/>
  <c r="BD278" i="4"/>
  <c r="BD277" i="4"/>
  <c r="BD307" i="4"/>
  <c r="BD53" i="4"/>
  <c r="BD163" i="4"/>
  <c r="BD301" i="4"/>
  <c r="BD146" i="4"/>
  <c r="BD138" i="4"/>
  <c r="BD372" i="4"/>
  <c r="BD115" i="4"/>
  <c r="BD174" i="4"/>
  <c r="BD17" i="4"/>
  <c r="BD38" i="4"/>
  <c r="BD231" i="4"/>
  <c r="BD264" i="4"/>
  <c r="BD15" i="4"/>
  <c r="BD150" i="4"/>
  <c r="BD232" i="4"/>
  <c r="BD313" i="4"/>
  <c r="BD223" i="4"/>
  <c r="BD328" i="4"/>
  <c r="BD136" i="4"/>
  <c r="BD347" i="4"/>
  <c r="BD371" i="4"/>
  <c r="BD318" i="4"/>
  <c r="BD197" i="4"/>
  <c r="BD270" i="4"/>
  <c r="BD10" i="4"/>
  <c r="BD251" i="4"/>
  <c r="BD259" i="4"/>
  <c r="BD336" i="4"/>
  <c r="BD110" i="4"/>
  <c r="BD299" i="4"/>
  <c r="BD49" i="4"/>
  <c r="BD62" i="4"/>
  <c r="BD172" i="4"/>
  <c r="BD203" i="4"/>
  <c r="BD193" i="4"/>
  <c r="BD92" i="4"/>
  <c r="BD209" i="4"/>
  <c r="BD186" i="4"/>
  <c r="BD348" i="4"/>
  <c r="BD52" i="4"/>
  <c r="BD27" i="4"/>
  <c r="BD350" i="4"/>
  <c r="BD257" i="4"/>
  <c r="BD152" i="4"/>
  <c r="BD19" i="4"/>
  <c r="BD141" i="4"/>
  <c r="BD57" i="4"/>
  <c r="BD54" i="4"/>
  <c r="BD269" i="4"/>
  <c r="BD156" i="4"/>
  <c r="BD291" i="4"/>
  <c r="BD32" i="4"/>
  <c r="BD165" i="4"/>
  <c r="BD337" i="4"/>
  <c r="BD202" i="4"/>
  <c r="BD344" i="4"/>
  <c r="BD200" i="4"/>
  <c r="BD369" i="4"/>
  <c r="BD255" i="4"/>
  <c r="BD148" i="4"/>
  <c r="BD16" i="4"/>
  <c r="BD35" i="4"/>
  <c r="BD157" i="4"/>
  <c r="BD210" i="4"/>
  <c r="BD122" i="4"/>
  <c r="BD312" i="4"/>
  <c r="BD237" i="4"/>
  <c r="BD69" i="4"/>
  <c r="BD171" i="4"/>
  <c r="BD182" i="4"/>
  <c r="BD154" i="4"/>
  <c r="BD87" i="4"/>
  <c r="BD302" i="4"/>
  <c r="BD260" i="4"/>
  <c r="BD74" i="4"/>
  <c r="BD235" i="4"/>
  <c r="BD178" i="4"/>
  <c r="BD357" i="4"/>
  <c r="BD295" i="4"/>
  <c r="BD273" i="4"/>
  <c r="BD282" i="4"/>
  <c r="BD326" i="4"/>
  <c r="BD265" i="4"/>
  <c r="BD359" i="4"/>
  <c r="BD109" i="4"/>
  <c r="BD106" i="4"/>
  <c r="BD294" i="4"/>
  <c r="BD168" i="4"/>
  <c r="BD189" i="4"/>
  <c r="BD262" i="4"/>
  <c r="BD368" i="4"/>
  <c r="BD78" i="4"/>
  <c r="BD319" i="4"/>
  <c r="BD147" i="4"/>
  <c r="BD190" i="4"/>
  <c r="BD21" i="4"/>
  <c r="BD315" i="4"/>
  <c r="BD206" i="4"/>
  <c r="BD321" i="4"/>
  <c r="BD5" i="4"/>
  <c r="BD143" i="4"/>
  <c r="BD224" i="4"/>
  <c r="BD102" i="4"/>
  <c r="BD340" i="4"/>
  <c r="BD252" i="4"/>
  <c r="BD261" i="4"/>
  <c r="BD9" i="4"/>
  <c r="BD311" i="4"/>
  <c r="BD89" i="4"/>
  <c r="BD2" i="4"/>
  <c r="BD247" i="4"/>
  <c r="BD256" i="4"/>
  <c r="BC155" i="4"/>
  <c r="BB69" i="4"/>
  <c r="BG339" i="4"/>
  <c r="AX339" i="4"/>
  <c r="BF259" i="4"/>
  <c r="BE272" i="4"/>
  <c r="BD24" i="4"/>
  <c r="BC28" i="4"/>
  <c r="BG9" i="4"/>
  <c r="BF138" i="4"/>
  <c r="BE89" i="4"/>
  <c r="BD63" i="4"/>
  <c r="BC168" i="4"/>
  <c r="BB204" i="4"/>
  <c r="BB39" i="4"/>
  <c r="BB309" i="4"/>
  <c r="BB149" i="4"/>
  <c r="BB243" i="4"/>
  <c r="BB197" i="4"/>
  <c r="BB4" i="4"/>
  <c r="BB194" i="4"/>
  <c r="BB231" i="4"/>
  <c r="BB322" i="4"/>
  <c r="BB52" i="4"/>
  <c r="BB338" i="4"/>
  <c r="BB333" i="4"/>
  <c r="BB261" i="4"/>
  <c r="BB328" i="4"/>
  <c r="BB241" i="4"/>
  <c r="BB362" i="4"/>
  <c r="BB105" i="4"/>
  <c r="BB271" i="4"/>
  <c r="BB156" i="4"/>
  <c r="BB96" i="4"/>
  <c r="BB357" i="4"/>
  <c r="BB6" i="4"/>
  <c r="BB32" i="4"/>
  <c r="BB152" i="4"/>
  <c r="BB361" i="4"/>
  <c r="BB31" i="4"/>
  <c r="BB111" i="4"/>
  <c r="BB140" i="4"/>
  <c r="BB24" i="4"/>
  <c r="BB292" i="4"/>
  <c r="BB174" i="4"/>
  <c r="BB55" i="4"/>
  <c r="BB251" i="4"/>
  <c r="BB89" i="4"/>
  <c r="BB84" i="4"/>
  <c r="BB189" i="4"/>
  <c r="BB63" i="4"/>
  <c r="BB257" i="4"/>
  <c r="BB188" i="4"/>
  <c r="BB275" i="4"/>
  <c r="BB229" i="4"/>
  <c r="BB18" i="4"/>
  <c r="BB124" i="4"/>
  <c r="BB165" i="4"/>
  <c r="BB297" i="4"/>
  <c r="BB171" i="4"/>
  <c r="BB339" i="4"/>
  <c r="BB185" i="4"/>
  <c r="BB363" i="4"/>
  <c r="BB325" i="4"/>
  <c r="BB151" i="4"/>
  <c r="BB58" i="4"/>
  <c r="BB276" i="4"/>
  <c r="BB371" i="4"/>
  <c r="BB264" i="4"/>
  <c r="BB163" i="4"/>
  <c r="BB318" i="4"/>
  <c r="BB161" i="4"/>
  <c r="BB78" i="4"/>
  <c r="BB226" i="4"/>
  <c r="BB259" i="4"/>
  <c r="BB272" i="4"/>
  <c r="BB82" i="4"/>
  <c r="BB306" i="4"/>
  <c r="BB266" i="4"/>
  <c r="BB277" i="4"/>
  <c r="BB196" i="4"/>
  <c r="BB270" i="4"/>
  <c r="BB222" i="4"/>
  <c r="BB153" i="4"/>
  <c r="BB90" i="4"/>
  <c r="BB280" i="4"/>
  <c r="BB135" i="4"/>
  <c r="BB155" i="4"/>
  <c r="BB211" i="4"/>
  <c r="BB184" i="4"/>
  <c r="BB372" i="4"/>
  <c r="BB232" i="4"/>
  <c r="BB317" i="4"/>
  <c r="BB77" i="4"/>
  <c r="BB121" i="4"/>
  <c r="BB154" i="4"/>
  <c r="BB97" i="4"/>
  <c r="BB19" i="4"/>
  <c r="BB198" i="4"/>
  <c r="BB127" i="4"/>
  <c r="BB112" i="4"/>
  <c r="BB23" i="4"/>
  <c r="BB13" i="4"/>
  <c r="BB369" i="4"/>
  <c r="BB12" i="4"/>
  <c r="BB146" i="4"/>
  <c r="BB349" i="4"/>
  <c r="BB255" i="4"/>
  <c r="BB46" i="4"/>
  <c r="BB315" i="4"/>
  <c r="BB35" i="4"/>
  <c r="BB294" i="4"/>
  <c r="BB201" i="4"/>
  <c r="BB117" i="4"/>
  <c r="BB49" i="4"/>
  <c r="BB193" i="4"/>
  <c r="BB3" i="4"/>
  <c r="BB66" i="4"/>
  <c r="BB308" i="4"/>
  <c r="BB138" i="4"/>
  <c r="BB28" i="4"/>
  <c r="BB263" i="4"/>
  <c r="BB330" i="4"/>
  <c r="BB299" i="4"/>
  <c r="BB359" i="4"/>
  <c r="BB288" i="4"/>
  <c r="BB95" i="4"/>
  <c r="BB40" i="4"/>
  <c r="BB312" i="4"/>
  <c r="BB331" i="4"/>
  <c r="BB205" i="4"/>
  <c r="BB50" i="4"/>
  <c r="BB65" i="4"/>
  <c r="BB108" i="4"/>
  <c r="BB148" i="4"/>
  <c r="BB27" i="4"/>
  <c r="BB350" i="4"/>
  <c r="BB282" i="4"/>
  <c r="BB182" i="4"/>
  <c r="BB239" i="4"/>
  <c r="BB74" i="4"/>
  <c r="BB210" i="4"/>
  <c r="BB104" i="4"/>
  <c r="BB147" i="4"/>
  <c r="BB170" i="4"/>
  <c r="BB311" i="4"/>
  <c r="BB162" i="4"/>
  <c r="BB113" i="4"/>
  <c r="BB344" i="4"/>
  <c r="BB9" i="4"/>
  <c r="BB225" i="4"/>
  <c r="BB326" i="4"/>
  <c r="BB2" i="4"/>
  <c r="BB260" i="4"/>
  <c r="BB43" i="4"/>
  <c r="BB342" i="4"/>
  <c r="BB70" i="4"/>
  <c r="BB278" i="4"/>
  <c r="BB53" i="4"/>
  <c r="BB268" i="4"/>
  <c r="BB202" i="4"/>
  <c r="BB122" i="4"/>
  <c r="BB348" i="4"/>
  <c r="BB340" i="4"/>
  <c r="BB273" i="4"/>
  <c r="BB355" i="4"/>
  <c r="BB141" i="4"/>
  <c r="BB102" i="4"/>
  <c r="BB352" i="4"/>
  <c r="BB234" i="4"/>
  <c r="BB109" i="4"/>
  <c r="BB347" i="4"/>
  <c r="BB337" i="4"/>
  <c r="BB252" i="4"/>
  <c r="BB206" i="4"/>
  <c r="BB247" i="4"/>
  <c r="BB368" i="4"/>
  <c r="BB199" i="4"/>
  <c r="BB7" i="4"/>
  <c r="BB10" i="4"/>
  <c r="BB301" i="4"/>
  <c r="BB262" i="4"/>
  <c r="BB310" i="4"/>
  <c r="BB295" i="4"/>
  <c r="BB118" i="4"/>
  <c r="BB110" i="4"/>
  <c r="BB254" i="4"/>
  <c r="BB279" i="4"/>
  <c r="BB100" i="4"/>
  <c r="BB235" i="4"/>
  <c r="BB87" i="4"/>
  <c r="BB106" i="4"/>
  <c r="BB143" i="4"/>
  <c r="BH259" i="4"/>
  <c r="BG182" i="4"/>
  <c r="BF257" i="4"/>
  <c r="BE262" i="4"/>
  <c r="BD333" i="4"/>
  <c r="BC202" i="4"/>
  <c r="BB186" i="4"/>
  <c r="AY186" i="4"/>
  <c r="BG108" i="4"/>
  <c r="BF27" i="4"/>
  <c r="BE53" i="4"/>
  <c r="BD6" i="4"/>
  <c r="BC118" i="4"/>
  <c r="BB319" i="4"/>
  <c r="BG281" i="4"/>
  <c r="BF226" i="4"/>
  <c r="BE33" i="4"/>
  <c r="BE268" i="4"/>
  <c r="BE357" i="4"/>
  <c r="BE136" i="4"/>
  <c r="BE307" i="4"/>
  <c r="BE278" i="4"/>
  <c r="BE317" i="4"/>
  <c r="BE151" i="4"/>
  <c r="BE292" i="4"/>
  <c r="BE194" i="4"/>
  <c r="BE134" i="4"/>
  <c r="BE249" i="4"/>
  <c r="BE361" i="4"/>
  <c r="BE28" i="4"/>
  <c r="BE257" i="4"/>
  <c r="BE69" i="4"/>
  <c r="BE146" i="4"/>
  <c r="BE127" i="4"/>
  <c r="BE4" i="4"/>
  <c r="BE297" i="4"/>
  <c r="BE333" i="4"/>
  <c r="BE121" i="4"/>
  <c r="BE162" i="4"/>
  <c r="BE65" i="4"/>
  <c r="BE261" i="4"/>
  <c r="BE70" i="4"/>
  <c r="BE6" i="4"/>
  <c r="BE73" i="4"/>
  <c r="BE77" i="4"/>
  <c r="BE301" i="4"/>
  <c r="BE150" i="4"/>
  <c r="BE32" i="4"/>
  <c r="BE276" i="4"/>
  <c r="BE19" i="4"/>
  <c r="BE282" i="4"/>
  <c r="BE96" i="4"/>
  <c r="BE83" i="4"/>
  <c r="BE251" i="4"/>
  <c r="BE338" i="4"/>
  <c r="BE337" i="4"/>
  <c r="BE363" i="4"/>
  <c r="BE184" i="4"/>
  <c r="BE171" i="4"/>
  <c r="BE90" i="4"/>
  <c r="BE119" i="4"/>
  <c r="BE204" i="4"/>
  <c r="BE25" i="4"/>
  <c r="BE360" i="4"/>
  <c r="BE183" i="4"/>
  <c r="BE369" i="4"/>
  <c r="BE155" i="4"/>
  <c r="BE306" i="4"/>
  <c r="BE342" i="4"/>
  <c r="BE182" i="4"/>
  <c r="BE283" i="4"/>
  <c r="BE350" i="4"/>
  <c r="BE24" i="4"/>
  <c r="BE189" i="4"/>
  <c r="BE362" i="4"/>
  <c r="BE66" i="4"/>
  <c r="BE161" i="4"/>
  <c r="BE266" i="4"/>
  <c r="BE217" i="4"/>
  <c r="BE230" i="4"/>
  <c r="BE55" i="4"/>
  <c r="BE368" i="4"/>
  <c r="BE78" i="4"/>
  <c r="BE318" i="4"/>
  <c r="BE265" i="4"/>
  <c r="BE198" i="4"/>
  <c r="BE222" i="4"/>
  <c r="BE38" i="4"/>
  <c r="BE105" i="4"/>
  <c r="BE322" i="4"/>
  <c r="BE325" i="4"/>
  <c r="BE330" i="4"/>
  <c r="BE156" i="4"/>
  <c r="BE259" i="4"/>
  <c r="BE349" i="4"/>
  <c r="BE39" i="4"/>
  <c r="BE18" i="4"/>
  <c r="BE52" i="4"/>
  <c r="BE13" i="4"/>
  <c r="BE140" i="4"/>
  <c r="BE208" i="4"/>
  <c r="BE72" i="4"/>
  <c r="BE308" i="4"/>
  <c r="BE3" i="4"/>
  <c r="BE186" i="4"/>
  <c r="BE344" i="4"/>
  <c r="BE281" i="4"/>
  <c r="BE14" i="4"/>
  <c r="BE311" i="4"/>
  <c r="BE348" i="4"/>
  <c r="BE165" i="4"/>
  <c r="BE141" i="4"/>
  <c r="BE193" i="4"/>
  <c r="BE316" i="4"/>
  <c r="BE113" i="4"/>
  <c r="BE200" i="4"/>
  <c r="BE168" i="4"/>
  <c r="BE95" i="4"/>
  <c r="BE16" i="4"/>
  <c r="BE122" i="4"/>
  <c r="BE185" i="4"/>
  <c r="BE205" i="4"/>
  <c r="BE139" i="4"/>
  <c r="BE49" i="4"/>
  <c r="BE172" i="4"/>
  <c r="BE84" i="4"/>
  <c r="BE23" i="4"/>
  <c r="BE293" i="4"/>
  <c r="BE102" i="4"/>
  <c r="BE106" i="4"/>
  <c r="BE97" i="4"/>
  <c r="BE299" i="4"/>
  <c r="BE57" i="4"/>
  <c r="BE302" i="4"/>
  <c r="BE216" i="4"/>
  <c r="BE170" i="4"/>
  <c r="BE323" i="4"/>
  <c r="BE110" i="4"/>
  <c r="BE9" i="4"/>
  <c r="BE273" i="4"/>
  <c r="BE129" i="4"/>
  <c r="BE99" i="4"/>
  <c r="BE229" i="4"/>
  <c r="BE340" i="4"/>
  <c r="BE154" i="4"/>
  <c r="BE27" i="4"/>
  <c r="BE206" i="4"/>
  <c r="BE147" i="4"/>
  <c r="BE176" i="4"/>
  <c r="BE104" i="4"/>
  <c r="BE153" i="4"/>
  <c r="BE280" i="4"/>
  <c r="BE62" i="4"/>
  <c r="BE135" i="4"/>
  <c r="BE63" i="4"/>
  <c r="BE2" i="4"/>
  <c r="BE190" i="4"/>
  <c r="BE235" i="4"/>
  <c r="BE300" i="4"/>
  <c r="BE256" i="4"/>
  <c r="BE109" i="4"/>
  <c r="BE50" i="4"/>
  <c r="BE41" i="4"/>
  <c r="BE166" i="4"/>
  <c r="BE148" i="4"/>
  <c r="BE339" i="4"/>
  <c r="BE202" i="4"/>
  <c r="BE359" i="4"/>
  <c r="BE108" i="4"/>
  <c r="BE54" i="4"/>
  <c r="BE252" i="4"/>
  <c r="BE312" i="4"/>
  <c r="BE315" i="4"/>
  <c r="BE239" i="4"/>
  <c r="BE370" i="4"/>
  <c r="AY338" i="4"/>
  <c r="BD338" i="4"/>
  <c r="BC185" i="4"/>
  <c r="BG368" i="4"/>
  <c r="BF252" i="4"/>
  <c r="BE326" i="4"/>
  <c r="BD97" i="4"/>
  <c r="BC273" i="4"/>
  <c r="BG349" i="4"/>
  <c r="BF165" i="4"/>
  <c r="BE152" i="4"/>
  <c r="BD135" i="4"/>
  <c r="BC263" i="4"/>
  <c r="BB190" i="4"/>
  <c r="BG95" i="4"/>
  <c r="BE255" i="4"/>
  <c r="BD225" i="4"/>
  <c r="BC146" i="4"/>
  <c r="BB302" i="4"/>
  <c r="BG282" i="4"/>
  <c r="BE310" i="4"/>
  <c r="BD40" i="4"/>
  <c r="BC348" i="4"/>
  <c r="BB62" i="4"/>
  <c r="BG122" i="4"/>
  <c r="BF206" i="4"/>
  <c r="BE247" i="4"/>
  <c r="BD331" i="4"/>
  <c r="BC315" i="4"/>
  <c r="BB21" i="4"/>
  <c r="BG312" i="4"/>
  <c r="BE35" i="4"/>
  <c r="BD370" i="4"/>
  <c r="BC57" i="4"/>
  <c r="BB203" i="4"/>
  <c r="BG210" i="4"/>
  <c r="BF359" i="4"/>
  <c r="BE260" i="4"/>
  <c r="BB300" i="4"/>
  <c r="BG256" i="4"/>
  <c r="BF109" i="4"/>
  <c r="BD46" i="4"/>
  <c r="BC279" i="4"/>
  <c r="BG234" i="4"/>
  <c r="BF205" i="4"/>
  <c r="BE61" i="4"/>
  <c r="BD170" i="4"/>
  <c r="BG92" i="4"/>
  <c r="BF216" i="4"/>
  <c r="BE295" i="4"/>
  <c r="BC50" i="4"/>
  <c r="BB48" i="4"/>
  <c r="BF36" i="4"/>
  <c r="BF77" i="4"/>
  <c r="BF121" i="4"/>
  <c r="BF371" i="4"/>
  <c r="BF275" i="4"/>
  <c r="BF150" i="4"/>
  <c r="BF66" i="4"/>
  <c r="BF328" i="4"/>
  <c r="BF96" i="4"/>
  <c r="BF12" i="4"/>
  <c r="BF276" i="4"/>
  <c r="BF183" i="4"/>
  <c r="BF83" i="4"/>
  <c r="BF225" i="4"/>
  <c r="BF293" i="4"/>
  <c r="BF306" i="4"/>
  <c r="BF18" i="4"/>
  <c r="BF105" i="4"/>
  <c r="BF119" i="4"/>
  <c r="BF4" i="4"/>
  <c r="BF113" i="4"/>
  <c r="BF317" i="4"/>
  <c r="BF265" i="4"/>
  <c r="BF198" i="4"/>
  <c r="BF161" i="4"/>
  <c r="BF146" i="4"/>
  <c r="BF339" i="4"/>
  <c r="BF196" i="4"/>
  <c r="BF163" i="4"/>
  <c r="BF271" i="4"/>
  <c r="BF90" i="4"/>
  <c r="BF164" i="4"/>
  <c r="BF184" i="4"/>
  <c r="BF366" i="4"/>
  <c r="BF222" i="4"/>
  <c r="BF82" i="4"/>
  <c r="BF308" i="4"/>
  <c r="BF307" i="4"/>
  <c r="BF118" i="4"/>
  <c r="BF55" i="4"/>
  <c r="BF316" i="4"/>
  <c r="BF313" i="4"/>
  <c r="BF174" i="4"/>
  <c r="BF126" i="4"/>
  <c r="BF13" i="4"/>
  <c r="BF232" i="4"/>
  <c r="BF231" i="4"/>
  <c r="BF264" i="4"/>
  <c r="BF6" i="4"/>
  <c r="BF97" i="4"/>
  <c r="BF330" i="4"/>
  <c r="BF262" i="4"/>
  <c r="BF187" i="4"/>
  <c r="BF136" i="4"/>
  <c r="BF94" i="4"/>
  <c r="BF208" i="4"/>
  <c r="BF332" i="4"/>
  <c r="BF270" i="4"/>
  <c r="BF84" i="4"/>
  <c r="BF362" i="4"/>
  <c r="BF39" i="4"/>
  <c r="BF200" i="4"/>
  <c r="BF69" i="4"/>
  <c r="BF278" i="4"/>
  <c r="BF186" i="4"/>
  <c r="BF29" i="4"/>
  <c r="BF242" i="4"/>
  <c r="BF3" i="4"/>
  <c r="BF364" i="4"/>
  <c r="BF363" i="4"/>
  <c r="BF10" i="4"/>
  <c r="BF38" i="4"/>
  <c r="BF80" i="4"/>
  <c r="BF86" i="4"/>
  <c r="BF182" i="4"/>
  <c r="BF168" i="4"/>
  <c r="BF155" i="4"/>
  <c r="BF280" i="4"/>
  <c r="BF112" i="4"/>
  <c r="BF318" i="4"/>
  <c r="BF19" i="4"/>
  <c r="BF87" i="4"/>
  <c r="BF49" i="4"/>
  <c r="BF268" i="4"/>
  <c r="BF28" i="4"/>
  <c r="BF52" i="4"/>
  <c r="BF23" i="4"/>
  <c r="BF89" i="4"/>
  <c r="BF154" i="4"/>
  <c r="BF193" i="4"/>
  <c r="BF61" i="4"/>
  <c r="BF129" i="4"/>
  <c r="BF141" i="4"/>
  <c r="BF279" i="4"/>
  <c r="BF44" i="4"/>
  <c r="BF315" i="4"/>
  <c r="BF294" i="4"/>
  <c r="BF239" i="4"/>
  <c r="BF24" i="4"/>
  <c r="BF108" i="4"/>
  <c r="BF326" i="4"/>
  <c r="BF302" i="4"/>
  <c r="BF2" i="4"/>
  <c r="BF263" i="4"/>
  <c r="BF299" i="4"/>
  <c r="BF32" i="4"/>
  <c r="BF170" i="4"/>
  <c r="BF312" i="4"/>
  <c r="BF5" i="4"/>
  <c r="BF31" i="4"/>
  <c r="BF50" i="4"/>
  <c r="BF203" i="4"/>
  <c r="BF122" i="4"/>
  <c r="BF135" i="4"/>
  <c r="BF190" i="4"/>
  <c r="BF9" i="4"/>
  <c r="BF92" i="4"/>
  <c r="BF256" i="4"/>
  <c r="BF166" i="4"/>
  <c r="BF176" i="4"/>
  <c r="BF304" i="4"/>
  <c r="BF104" i="4"/>
  <c r="BF115" i="4"/>
  <c r="BF344" i="4"/>
  <c r="BF357" i="4"/>
  <c r="BF272" i="4"/>
  <c r="BF78" i="4"/>
  <c r="BF235" i="4"/>
  <c r="BF282" i="4"/>
  <c r="BF185" i="4"/>
  <c r="BF300" i="4"/>
  <c r="BF171" i="4"/>
  <c r="BF53" i="4"/>
  <c r="BF152" i="4"/>
  <c r="BF247" i="4"/>
  <c r="BF46" i="4"/>
  <c r="BF57" i="4"/>
  <c r="BF229" i="4"/>
  <c r="BF297" i="4"/>
  <c r="BF16" i="4"/>
  <c r="BF40" i="4"/>
  <c r="BF33" i="4"/>
  <c r="BF202" i="4"/>
  <c r="BF110" i="4"/>
  <c r="BF106" i="4"/>
  <c r="BF321" i="4"/>
  <c r="BF62" i="4"/>
  <c r="BF85" i="4"/>
  <c r="BF35" i="4"/>
  <c r="BF337" i="4"/>
  <c r="BF340" i="4"/>
  <c r="BF350" i="4"/>
  <c r="BF310" i="4"/>
  <c r="BF281" i="4"/>
  <c r="BF333" i="4"/>
  <c r="BF368" i="4"/>
  <c r="BF255" i="4"/>
  <c r="BF21" i="4"/>
  <c r="BF48" i="4"/>
  <c r="BF210" i="4"/>
  <c r="BF269" i="4"/>
  <c r="BC291" i="4"/>
  <c r="BG5" i="4"/>
  <c r="BF139" i="4"/>
  <c r="BG371" i="4"/>
  <c r="BG219" i="4"/>
  <c r="BG23" i="4"/>
  <c r="BG183" i="4"/>
  <c r="BG25" i="4"/>
  <c r="BG53" i="4"/>
  <c r="BG97" i="4"/>
  <c r="BG268" i="4"/>
  <c r="BG333" i="4"/>
  <c r="BG202" i="4"/>
  <c r="BG27" i="4"/>
  <c r="BG365" i="4"/>
  <c r="BG10" i="4"/>
  <c r="BG336" i="4"/>
  <c r="BG38" i="4"/>
  <c r="BG361" i="4"/>
  <c r="BG187" i="4"/>
  <c r="BG198" i="4"/>
  <c r="BG229" i="4"/>
  <c r="BG222" i="4"/>
  <c r="BG325" i="4"/>
  <c r="BG121" i="4"/>
  <c r="BG168" i="4"/>
  <c r="BG155" i="4"/>
  <c r="BG28" i="4"/>
  <c r="BG83" i="4"/>
  <c r="BG72" i="4"/>
  <c r="BG277" i="4"/>
  <c r="BG161" i="4"/>
  <c r="BG18" i="4"/>
  <c r="BG330" i="4"/>
  <c r="BG3" i="4"/>
  <c r="BG86" i="4"/>
  <c r="BG184" i="4"/>
  <c r="BG84" i="4"/>
  <c r="BG278" i="4"/>
  <c r="BG96" i="4"/>
  <c r="BG221" i="4"/>
  <c r="BG58" i="4"/>
  <c r="BG22" i="4"/>
  <c r="BG204" i="4"/>
  <c r="BG107" i="4"/>
  <c r="BG366" i="4"/>
  <c r="BG112" i="4"/>
  <c r="BG306" i="4"/>
  <c r="BG297" i="4"/>
  <c r="BG317" i="4"/>
  <c r="BG49" i="4"/>
  <c r="BG338" i="4"/>
  <c r="BG264" i="4"/>
  <c r="BG223" i="4"/>
  <c r="BG65" i="4"/>
  <c r="BG307" i="4"/>
  <c r="BG55" i="4"/>
  <c r="BG39" i="4"/>
  <c r="BG273" i="4"/>
  <c r="BG318" i="4"/>
  <c r="BG17" i="4"/>
  <c r="BG320" i="4"/>
  <c r="BG372" i="4"/>
  <c r="BG276" i="4"/>
  <c r="BG231" i="4"/>
  <c r="BG283" i="4"/>
  <c r="BG66" i="4"/>
  <c r="BG275" i="4"/>
  <c r="BG369" i="4"/>
  <c r="BG328" i="4"/>
  <c r="BG63" i="4"/>
  <c r="BG36" i="4"/>
  <c r="BG280" i="4"/>
  <c r="BG156" i="4"/>
  <c r="BG241" i="4"/>
  <c r="BG225" i="4"/>
  <c r="BG326" i="4"/>
  <c r="BG185" i="4"/>
  <c r="BG82" i="4"/>
  <c r="BG118" i="4"/>
  <c r="BG124" i="4"/>
  <c r="BG189" i="4"/>
  <c r="BG251" i="4"/>
  <c r="BG87" i="4"/>
  <c r="BG35" i="4"/>
  <c r="BG154" i="4"/>
  <c r="BG302" i="4"/>
  <c r="BG226" i="4"/>
  <c r="BG143" i="4"/>
  <c r="BG188" i="4"/>
  <c r="BG300" i="4"/>
  <c r="BG62" i="4"/>
  <c r="BG152" i="4"/>
  <c r="BG350" i="4"/>
  <c r="BG32" i="4"/>
  <c r="BG136" i="4"/>
  <c r="BG299" i="4"/>
  <c r="BG200" i="4"/>
  <c r="BG190" i="4"/>
  <c r="BG172" i="4"/>
  <c r="BG173" i="4"/>
  <c r="BG235" i="4"/>
  <c r="BG315" i="4"/>
  <c r="BG205" i="4"/>
  <c r="BG243" i="4"/>
  <c r="BG150" i="4"/>
  <c r="BG301" i="4"/>
  <c r="BG21" i="4"/>
  <c r="BG146" i="4"/>
  <c r="BG19" i="4"/>
  <c r="BG78" i="4"/>
  <c r="BG340" i="4"/>
  <c r="BG48" i="4"/>
  <c r="BG76" i="4"/>
  <c r="BG216" i="4"/>
  <c r="BG61" i="4"/>
  <c r="BG77" i="4"/>
  <c r="BG261" i="4"/>
  <c r="BG252" i="4"/>
  <c r="BG294" i="4"/>
  <c r="BG344" i="4"/>
  <c r="BG262" i="4"/>
  <c r="BG337" i="4"/>
  <c r="BG171" i="4"/>
  <c r="BG239" i="4"/>
  <c r="BG186" i="4"/>
  <c r="BG342" i="4"/>
  <c r="BG206" i="4"/>
  <c r="BG310" i="4"/>
  <c r="BG104" i="4"/>
  <c r="BG129" i="4"/>
  <c r="BG127" i="4"/>
  <c r="BG2" i="4"/>
  <c r="BG70" i="4"/>
  <c r="BG272" i="4"/>
  <c r="BG170" i="4"/>
  <c r="BG203" i="4"/>
  <c r="BG259" i="4"/>
  <c r="BG247" i="4"/>
  <c r="BG40" i="4"/>
  <c r="BG101" i="4"/>
  <c r="BG360" i="4"/>
  <c r="BG73" i="4"/>
  <c r="BG89" i="4"/>
  <c r="BG69" i="4"/>
  <c r="BG102" i="4"/>
  <c r="BG263" i="4"/>
  <c r="BG138" i="4"/>
  <c r="BG148" i="4"/>
  <c r="BG57" i="4"/>
  <c r="BG16" i="4"/>
  <c r="BG257" i="4"/>
  <c r="BG109" i="4"/>
  <c r="BG254" i="4"/>
  <c r="BG279" i="4"/>
  <c r="BG266" i="4"/>
  <c r="BG13" i="4"/>
  <c r="BG357" i="4"/>
  <c r="BG269" i="4"/>
  <c r="BG33" i="4"/>
  <c r="BG135" i="4"/>
  <c r="BG52" i="4"/>
  <c r="BG255" i="4"/>
  <c r="BG176" i="4"/>
  <c r="BG265" i="4"/>
  <c r="BG147" i="4"/>
  <c r="BG175" i="4"/>
  <c r="BF237" i="4"/>
  <c r="BB246" i="4"/>
  <c r="BC72" i="4"/>
  <c r="BC229" i="4"/>
  <c r="BC153" i="4"/>
  <c r="BC82" i="4"/>
  <c r="BC261" i="4"/>
  <c r="BC55" i="4"/>
  <c r="BC112" i="4"/>
  <c r="BC231" i="4"/>
  <c r="BC94" i="4"/>
  <c r="BC264" i="4"/>
  <c r="BC222" i="4"/>
  <c r="BC360" i="4"/>
  <c r="BC363" i="4"/>
  <c r="BC149" i="4"/>
  <c r="BC4" i="4"/>
  <c r="BC113" i="4"/>
  <c r="BC251" i="4"/>
  <c r="BC136" i="4"/>
  <c r="BC317" i="4"/>
  <c r="BC12" i="4"/>
  <c r="BC84" i="4"/>
  <c r="BC189" i="4"/>
  <c r="BC171" i="4"/>
  <c r="BC309" i="4"/>
  <c r="BC362" i="4"/>
  <c r="BC127" i="4"/>
  <c r="BC29" i="4"/>
  <c r="BC115" i="4"/>
  <c r="BC38" i="4"/>
  <c r="BC126" i="4"/>
  <c r="BC51" i="4"/>
  <c r="BC3" i="4"/>
  <c r="BC96" i="4"/>
  <c r="BC326" i="4"/>
  <c r="BC19" i="4"/>
  <c r="BC140" i="4"/>
  <c r="BC270" i="4"/>
  <c r="BC277" i="4"/>
  <c r="BC124" i="4"/>
  <c r="BC195" i="4"/>
  <c r="BC257" i="4"/>
  <c r="BC281" i="4"/>
  <c r="BC198" i="4"/>
  <c r="BC196" i="4"/>
  <c r="BC308" i="4"/>
  <c r="BC371" i="4"/>
  <c r="BC80" i="4"/>
  <c r="BC10" i="4"/>
  <c r="BC272" i="4"/>
  <c r="BC259" i="4"/>
  <c r="BC36" i="4"/>
  <c r="BC343" i="4"/>
  <c r="BC323" i="4"/>
  <c r="BC322" i="4"/>
  <c r="BC183" i="4"/>
  <c r="BC89" i="4"/>
  <c r="BC53" i="4"/>
  <c r="BC163" i="4"/>
  <c r="BC327" i="4"/>
  <c r="BC358" i="4"/>
  <c r="BC69" i="4"/>
  <c r="BC86" i="4"/>
  <c r="BC278" i="4"/>
  <c r="BC150" i="4"/>
  <c r="BC47" i="4"/>
  <c r="BC27" i="4"/>
  <c r="BC282" i="4"/>
  <c r="BC337" i="4"/>
  <c r="BC138" i="4"/>
  <c r="BC232" i="4"/>
  <c r="BC152" i="4"/>
  <c r="BC265" i="4"/>
  <c r="BC243" i="4"/>
  <c r="BC293" i="4"/>
  <c r="BC347" i="4"/>
  <c r="BC328" i="4"/>
  <c r="BC357" i="4"/>
  <c r="BC156" i="4"/>
  <c r="BC90" i="4"/>
  <c r="BC276" i="4"/>
  <c r="BC161" i="4"/>
  <c r="BC266" i="4"/>
  <c r="BC280" i="4"/>
  <c r="BC339" i="4"/>
  <c r="BC200" i="4"/>
  <c r="BC344" i="4"/>
  <c r="BC97" i="4"/>
  <c r="BC255" i="4"/>
  <c r="BC32" i="4"/>
  <c r="BC268" i="4"/>
  <c r="BC370" i="4"/>
  <c r="BC139" i="4"/>
  <c r="BC110" i="4"/>
  <c r="BC294" i="4"/>
  <c r="BC216" i="4"/>
  <c r="BC66" i="4"/>
  <c r="BC186" i="4"/>
  <c r="BC333" i="4"/>
  <c r="BC349" i="4"/>
  <c r="BC148" i="4"/>
  <c r="BC262" i="4"/>
  <c r="BC62" i="4"/>
  <c r="BC207" i="4"/>
  <c r="BC311" i="4"/>
  <c r="BC170" i="4"/>
  <c r="BC166" i="4"/>
  <c r="BC109" i="4"/>
  <c r="BC164" i="4"/>
  <c r="BC301" i="4"/>
  <c r="BC108" i="4"/>
  <c r="BC63" i="4"/>
  <c r="BC23" i="4"/>
  <c r="BC21" i="4"/>
  <c r="BC210" i="4"/>
  <c r="BC368" i="4"/>
  <c r="BC102" i="4"/>
  <c r="BC81" i="4"/>
  <c r="BC239" i="4"/>
  <c r="BC176" i="4"/>
  <c r="BC205" i="4"/>
  <c r="BC300" i="4"/>
  <c r="BC193" i="4"/>
  <c r="BC318" i="4"/>
  <c r="BC302" i="4"/>
  <c r="BC6" i="4"/>
  <c r="BC252" i="4"/>
  <c r="BC39" i="4"/>
  <c r="BC310" i="4"/>
  <c r="BC225" i="4"/>
  <c r="BC299" i="4"/>
  <c r="BC52" i="4"/>
  <c r="BC104" i="4"/>
  <c r="BC247" i="4"/>
  <c r="BC203" i="4"/>
  <c r="BC48" i="4"/>
  <c r="BC256" i="4"/>
  <c r="BC224" i="4"/>
  <c r="BC18" i="4"/>
  <c r="BC154" i="4"/>
  <c r="BC369" i="4"/>
  <c r="BC338" i="4"/>
  <c r="BC165" i="4"/>
  <c r="BC340" i="4"/>
  <c r="BC331" i="4"/>
  <c r="BC260" i="4"/>
  <c r="BC74" i="4"/>
  <c r="BC359" i="4"/>
  <c r="BC199" i="4"/>
  <c r="BC269" i="4"/>
  <c r="BC128" i="4"/>
  <c r="BC40" i="4"/>
  <c r="BC350" i="4"/>
  <c r="BC141" i="4"/>
  <c r="BC319" i="4"/>
  <c r="BC122" i="4"/>
  <c r="BC33" i="4"/>
  <c r="BC206" i="4"/>
  <c r="BC355" i="4"/>
  <c r="BC235" i="4"/>
  <c r="BC246" i="4"/>
  <c r="BC35" i="4"/>
  <c r="BC65" i="4"/>
  <c r="BC16" i="4"/>
  <c r="BC297" i="4"/>
  <c r="BC226" i="4"/>
  <c r="BC70" i="4"/>
  <c r="BC312" i="4"/>
  <c r="BC95" i="4"/>
  <c r="BC2" i="4"/>
  <c r="BC234" i="4"/>
  <c r="BC46" i="4"/>
  <c r="BC321" i="4"/>
  <c r="BC342" i="4"/>
  <c r="BC43" i="4"/>
  <c r="BC7" i="4"/>
  <c r="BD314" i="4"/>
  <c r="BD117" i="4"/>
  <c r="BD201" i="4"/>
  <c r="BH351" i="4"/>
  <c r="BB76" i="4"/>
  <c r="BB145" i="4"/>
  <c r="BD234" i="4"/>
  <c r="BD304" i="4"/>
  <c r="BB172" i="4"/>
  <c r="BD287" i="4"/>
  <c r="BD176" i="4"/>
  <c r="BD26" i="4"/>
  <c r="BD132" i="4"/>
  <c r="BD205" i="4"/>
  <c r="BB291" i="4"/>
  <c r="BD129" i="4"/>
  <c r="BE76" i="4"/>
  <c r="BE210" i="4"/>
  <c r="BD239" i="4"/>
  <c r="BE12" i="4"/>
  <c r="BD263" i="4"/>
  <c r="BB73" i="4"/>
  <c r="BD215" i="4"/>
  <c r="BD67" i="4"/>
  <c r="BD130" i="4"/>
  <c r="BD238" i="4"/>
  <c r="BB129" i="4"/>
  <c r="BD246" i="4"/>
  <c r="BH284" i="4"/>
  <c r="BB37" i="4"/>
  <c r="BB304" i="4"/>
  <c r="BB321" i="4"/>
  <c r="BB81" i="4"/>
  <c r="BH173" i="4"/>
  <c r="BE287" i="4"/>
  <c r="BE246" i="4"/>
  <c r="BB237" i="4"/>
  <c r="BB61" i="4"/>
  <c r="BD104" i="4"/>
  <c r="BD43" i="4"/>
  <c r="BD123" i="4"/>
  <c r="BD346" i="4"/>
  <c r="BD131" i="4"/>
  <c r="BD61" i="4"/>
  <c r="BE87" i="4"/>
  <c r="BE203" i="4"/>
  <c r="BB33" i="4"/>
  <c r="BG110" i="4"/>
  <c r="BE138" i="4"/>
  <c r="BD41" i="4"/>
  <c r="BD335" i="4"/>
  <c r="BD139" i="4"/>
  <c r="BB139" i="4"/>
  <c r="BB91" i="4"/>
  <c r="BB75" i="4"/>
  <c r="BD101" i="4"/>
  <c r="BD120" i="4"/>
  <c r="BD42" i="4"/>
  <c r="BD289" i="4"/>
  <c r="BE201" i="4"/>
  <c r="BE118" i="4"/>
  <c r="BE225" i="4"/>
  <c r="BE226" i="4"/>
  <c r="BE319" i="4"/>
  <c r="BD71" i="4"/>
  <c r="BB227" i="4"/>
  <c r="BD7" i="4"/>
  <c r="BB224" i="4"/>
  <c r="BB67" i="4"/>
  <c r="BD48" i="4"/>
  <c r="BB256" i="4"/>
  <c r="BB269" i="4"/>
  <c r="BD173" i="4"/>
  <c r="BD345" i="4"/>
  <c r="BD288" i="4"/>
  <c r="BD274" i="4"/>
  <c r="BB101" i="4"/>
  <c r="BE279" i="4"/>
  <c r="BD300" i="4"/>
  <c r="BD216" i="4"/>
  <c r="BE294" i="4"/>
  <c r="BB168" i="4"/>
  <c r="BD59" i="4"/>
  <c r="BD220" i="4"/>
  <c r="BB54" i="4"/>
  <c r="BB14" i="4"/>
  <c r="BD103" i="4"/>
  <c r="BB216" i="4"/>
  <c r="BB92" i="4"/>
  <c r="BD355" i="4"/>
  <c r="BD352" i="4"/>
  <c r="BD279" i="4"/>
  <c r="BB57" i="4"/>
  <c r="BD305" i="4"/>
  <c r="BD85" i="4"/>
  <c r="BD192" i="4"/>
  <c r="BD248" i="4"/>
  <c r="BE40" i="4"/>
  <c r="BD226" i="4"/>
  <c r="BG253" i="4"/>
  <c r="BF20" i="4"/>
  <c r="BE341" i="4"/>
  <c r="BD297" i="4"/>
  <c r="BC133" i="4"/>
  <c r="BB250" i="4"/>
  <c r="BG29" i="4"/>
  <c r="AY195" i="4"/>
  <c r="AX57" i="4"/>
  <c r="AY109" i="4"/>
  <c r="AY117" i="4"/>
  <c r="AX351" i="4"/>
  <c r="AY169" i="4"/>
  <c r="AY94" i="4"/>
  <c r="AX305" i="4"/>
  <c r="BF213" i="4"/>
  <c r="BE68" i="4"/>
  <c r="BD116" i="4"/>
  <c r="BC45" i="4"/>
  <c r="BB34" i="4"/>
  <c r="BH167" i="4"/>
  <c r="BG159" i="4"/>
  <c r="BF244" i="4"/>
  <c r="BE114" i="4"/>
  <c r="BD142" i="4"/>
  <c r="BC258" i="4"/>
  <c r="BB93" i="4"/>
  <c r="BG240" i="4"/>
  <c r="BF356" i="4"/>
  <c r="BD60" i="4"/>
  <c r="BC353" i="4"/>
  <c r="BB354" i="4"/>
  <c r="BF290" i="4"/>
  <c r="BE79" i="4"/>
  <c r="BC245" i="4"/>
  <c r="BB160" i="4"/>
  <c r="BF64" i="4"/>
  <c r="BE180" i="4"/>
  <c r="BD230" i="4"/>
  <c r="BC336" i="4"/>
  <c r="BB164" i="4"/>
  <c r="BG178" i="4"/>
  <c r="BF221" i="4"/>
  <c r="BE334" i="4"/>
  <c r="BB324" i="4"/>
  <c r="BE125" i="4"/>
  <c r="BD134" i="4"/>
  <c r="BC22" i="4"/>
  <c r="BB242" i="4"/>
  <c r="BD25" i="4"/>
  <c r="BC17" i="4"/>
  <c r="BB36" i="4"/>
  <c r="BD283" i="4"/>
  <c r="BB126" i="4"/>
  <c r="BD316" i="4"/>
  <c r="BB80" i="4"/>
  <c r="BG197" i="4"/>
  <c r="BF149" i="4"/>
  <c r="BD83" i="4"/>
  <c r="BC271" i="4"/>
  <c r="BB29" i="4"/>
  <c r="BD360" i="4"/>
  <c r="BD72" i="4"/>
  <c r="BG115" i="4"/>
  <c r="BE275" i="4"/>
  <c r="BG196" i="4"/>
  <c r="BG163" i="4"/>
  <c r="BC236" i="4"/>
  <c r="BC160" i="4"/>
  <c r="BC292" i="4"/>
  <c r="BC365" i="4"/>
  <c r="BC60" i="4"/>
  <c r="BC320" i="4"/>
  <c r="BC204" i="4"/>
  <c r="BC116" i="4"/>
  <c r="BC223" i="4"/>
  <c r="BC142" i="4"/>
  <c r="BC180" i="4"/>
  <c r="BC20" i="4"/>
  <c r="BC88" i="4"/>
  <c r="BC194" i="4"/>
  <c r="BC64" i="4"/>
  <c r="BC329" i="4"/>
  <c r="BC111" i="4"/>
  <c r="BC250" i="4"/>
  <c r="BC178" i="4"/>
  <c r="BC286" i="4"/>
  <c r="BC134" i="4"/>
  <c r="BC285" i="4"/>
  <c r="BC114" i="4"/>
  <c r="BC211" i="4"/>
  <c r="BC137" i="4"/>
  <c r="BC296" i="4"/>
  <c r="BC298" i="4"/>
  <c r="BC364" i="4"/>
  <c r="BC356" i="4"/>
  <c r="BC240" i="4"/>
  <c r="BC125" i="4"/>
  <c r="BC167" i="4"/>
  <c r="BC217" i="4"/>
  <c r="BC324" i="4"/>
  <c r="BC253" i="4"/>
  <c r="BC313" i="4"/>
  <c r="BC31" i="4"/>
  <c r="BC241" i="4"/>
  <c r="BC159" i="4"/>
  <c r="BC354" i="4"/>
  <c r="BC119" i="4"/>
  <c r="BC98" i="4"/>
  <c r="BC56" i="4"/>
  <c r="BC249" i="4"/>
  <c r="BC230" i="4"/>
  <c r="BC219" i="4"/>
  <c r="BC68" i="4"/>
  <c r="BC15" i="4"/>
  <c r="BC179" i="4"/>
  <c r="BC341" i="4"/>
  <c r="BC244" i="4"/>
  <c r="BF167" i="4"/>
  <c r="BF133" i="4"/>
  <c r="BF127" i="4"/>
  <c r="BF114" i="4"/>
  <c r="BF194" i="4"/>
  <c r="BF34" i="4"/>
  <c r="BF360" i="4"/>
  <c r="BF219" i="4"/>
  <c r="BF292" i="4"/>
  <c r="BF88" i="4"/>
  <c r="BF258" i="4"/>
  <c r="BF236" i="4"/>
  <c r="BF250" i="4"/>
  <c r="BF286" i="4"/>
  <c r="BF60" i="4"/>
  <c r="BF162" i="4"/>
  <c r="BF17" i="4"/>
  <c r="BF51" i="4"/>
  <c r="BF209" i="4"/>
  <c r="BF159" i="4"/>
  <c r="BF68" i="4"/>
  <c r="BF240" i="4"/>
  <c r="BF361" i="4"/>
  <c r="BF309" i="4"/>
  <c r="BF188" i="4"/>
  <c r="BF58" i="4"/>
  <c r="BF107" i="4"/>
  <c r="BF134" i="4"/>
  <c r="BF217" i="4"/>
  <c r="BF334" i="4"/>
  <c r="BF116" i="4"/>
  <c r="BF241" i="4"/>
  <c r="BF365" i="4"/>
  <c r="BF285" i="4"/>
  <c r="BF233" i="4"/>
  <c r="BF253" i="4"/>
  <c r="BF323" i="4"/>
  <c r="BF25" i="4"/>
  <c r="BF125" i="4"/>
  <c r="BF47" i="4"/>
  <c r="BF367" i="4"/>
  <c r="BF153" i="4"/>
  <c r="BF137" i="4"/>
  <c r="BF45" i="4"/>
  <c r="BF111" i="4"/>
  <c r="BF230" i="4"/>
  <c r="BF243" i="4"/>
  <c r="BF79" i="4"/>
  <c r="BF124" i="4"/>
  <c r="BF372" i="4"/>
  <c r="BF72" i="4"/>
  <c r="BF142" i="4"/>
  <c r="BF15" i="4"/>
  <c r="BF296" i="4"/>
  <c r="BF179" i="4"/>
  <c r="BF245" i="4"/>
  <c r="BF178" i="4"/>
  <c r="BF98" i="4"/>
  <c r="BF180" i="4"/>
  <c r="BF197" i="4"/>
  <c r="BF93" i="4"/>
  <c r="BF354" i="4"/>
  <c r="BF320" i="4"/>
  <c r="BF211" i="4"/>
  <c r="BF329" i="4"/>
  <c r="BF353" i="4"/>
  <c r="BF341" i="4"/>
  <c r="BF324" i="4"/>
  <c r="BF160" i="4"/>
  <c r="BF358" i="4"/>
  <c r="BF249" i="4"/>
  <c r="BF22" i="4"/>
  <c r="BF73" i="4"/>
  <c r="BF283" i="4"/>
  <c r="BD213" i="4"/>
  <c r="BD353" i="4"/>
  <c r="BD180" i="4"/>
  <c r="BD219" i="4"/>
  <c r="BD253" i="4"/>
  <c r="BD324" i="4"/>
  <c r="BD161" i="4"/>
  <c r="BD4" i="4"/>
  <c r="BD185" i="4"/>
  <c r="BD3" i="4"/>
  <c r="BD13" i="4"/>
  <c r="BD276" i="4"/>
  <c r="BD124" i="4"/>
  <c r="BD343" i="4"/>
  <c r="BD73" i="4"/>
  <c r="BD266" i="4"/>
  <c r="BD80" i="4"/>
  <c r="BD133" i="4"/>
  <c r="BD233" i="4"/>
  <c r="BD325" i="4"/>
  <c r="BD268" i="4"/>
  <c r="BD349" i="4"/>
  <c r="BD108" i="4"/>
  <c r="BD196" i="4"/>
  <c r="BD293" i="4"/>
  <c r="BD77" i="4"/>
  <c r="BD65" i="4"/>
  <c r="BD140" i="4"/>
  <c r="BD362" i="4"/>
  <c r="BD241" i="4"/>
  <c r="BD68" i="4"/>
  <c r="BD240" i="4"/>
  <c r="BD184" i="4"/>
  <c r="BD309" i="4"/>
  <c r="BD114" i="4"/>
  <c r="BD242" i="4"/>
  <c r="BD20" i="4"/>
  <c r="BD244" i="4"/>
  <c r="BD364" i="4"/>
  <c r="BD93" i="4"/>
  <c r="BD160" i="4"/>
  <c r="BD280" i="4"/>
  <c r="BD70" i="4"/>
  <c r="BD330" i="4"/>
  <c r="BD33" i="4"/>
  <c r="BD112" i="4"/>
  <c r="BD153" i="4"/>
  <c r="BD105" i="4"/>
  <c r="BD327" i="4"/>
  <c r="BD58" i="4"/>
  <c r="BD98" i="4"/>
  <c r="BD356" i="4"/>
  <c r="BD64" i="4"/>
  <c r="BD285" i="4"/>
  <c r="BD250" i="4"/>
  <c r="BD45" i="4"/>
  <c r="BD18" i="4"/>
  <c r="BD23" i="4"/>
  <c r="BD306" i="4"/>
  <c r="BD155" i="4"/>
  <c r="BD322" i="4"/>
  <c r="BD208" i="4"/>
  <c r="BD194" i="4"/>
  <c r="BD292" i="4"/>
  <c r="BD334" i="4"/>
  <c r="BD149" i="4"/>
  <c r="BD179" i="4"/>
  <c r="BD137" i="4"/>
  <c r="BD236" i="4"/>
  <c r="BD245" i="4"/>
  <c r="BD310" i="4"/>
  <c r="BD113" i="4"/>
  <c r="BD28" i="4"/>
  <c r="BD66" i="4"/>
  <c r="BD361" i="4"/>
  <c r="BD204" i="4"/>
  <c r="BD195" i="4"/>
  <c r="BD323" i="4"/>
  <c r="BD217" i="4"/>
  <c r="BD221" i="4"/>
  <c r="BD159" i="4"/>
  <c r="BD162" i="4"/>
  <c r="BD167" i="4"/>
  <c r="BD320" i="4"/>
  <c r="BD187" i="4"/>
  <c r="BD363" i="4"/>
  <c r="BD39" i="4"/>
  <c r="BD12" i="4"/>
  <c r="BD198" i="4"/>
  <c r="BD222" i="4"/>
  <c r="BD249" i="4"/>
  <c r="BD36" i="4"/>
  <c r="BD329" i="4"/>
  <c r="BD79" i="4"/>
  <c r="BD151" i="4"/>
  <c r="BD175" i="4"/>
  <c r="BD56" i="4"/>
  <c r="BD107" i="4"/>
  <c r="BD34" i="4"/>
  <c r="BD296" i="4"/>
  <c r="BD298" i="4"/>
  <c r="BD272" i="4"/>
  <c r="BD339" i="4"/>
  <c r="BD308" i="4"/>
  <c r="BD229" i="4"/>
  <c r="BD243" i="4"/>
  <c r="BD126" i="4"/>
  <c r="BD51" i="4"/>
  <c r="BD275" i="4"/>
  <c r="BD290" i="4"/>
  <c r="BD121" i="4"/>
  <c r="BB142" i="4"/>
  <c r="BB88" i="4"/>
  <c r="BB47" i="4"/>
  <c r="BB217" i="4"/>
  <c r="BB240" i="4"/>
  <c r="BB233" i="4"/>
  <c r="BB60" i="4"/>
  <c r="BB296" i="4"/>
  <c r="BB68" i="4"/>
  <c r="BB116" i="4"/>
  <c r="BB336" i="4"/>
  <c r="BB286" i="4"/>
  <c r="BB358" i="4"/>
  <c r="BB119" i="4"/>
  <c r="BB320" i="4"/>
  <c r="BB22" i="4"/>
  <c r="BB219" i="4"/>
  <c r="BB343" i="4"/>
  <c r="BB17" i="4"/>
  <c r="BB221" i="4"/>
  <c r="BB298" i="4"/>
  <c r="BB334" i="4"/>
  <c r="BB353" i="4"/>
  <c r="BB213" i="4"/>
  <c r="BB167" i="4"/>
  <c r="BB356" i="4"/>
  <c r="BB79" i="4"/>
  <c r="BB107" i="4"/>
  <c r="BB258" i="4"/>
  <c r="BB290" i="4"/>
  <c r="BB64" i="4"/>
  <c r="BB180" i="4"/>
  <c r="BB365" i="4"/>
  <c r="BB179" i="4"/>
  <c r="BB98" i="4"/>
  <c r="BB83" i="4"/>
  <c r="BB327" i="4"/>
  <c r="BB200" i="4"/>
  <c r="BB285" i="4"/>
  <c r="BB329" i="4"/>
  <c r="BB133" i="4"/>
  <c r="BB249" i="4"/>
  <c r="BB137" i="4"/>
  <c r="BB364" i="4"/>
  <c r="BB208" i="4"/>
  <c r="BB187" i="4"/>
  <c r="BB195" i="4"/>
  <c r="BB236" i="4"/>
  <c r="BB15" i="4"/>
  <c r="BB115" i="4"/>
  <c r="BB20" i="4"/>
  <c r="BB253" i="4"/>
  <c r="BB244" i="4"/>
  <c r="BB159" i="4"/>
  <c r="BB323" i="4"/>
  <c r="BB94" i="4"/>
  <c r="BB56" i="4"/>
  <c r="BB178" i="4"/>
  <c r="BB45" i="4"/>
  <c r="BG142" i="4"/>
  <c r="BG179" i="4"/>
  <c r="BG250" i="4"/>
  <c r="BG162" i="4"/>
  <c r="BG208" i="4"/>
  <c r="BG343" i="4"/>
  <c r="BG290" i="4"/>
  <c r="BG213" i="4"/>
  <c r="BG363" i="4"/>
  <c r="BG34" i="4"/>
  <c r="BG15" i="4"/>
  <c r="BG20" i="4"/>
  <c r="BG332" i="4"/>
  <c r="BG134" i="4"/>
  <c r="BG105" i="4"/>
  <c r="BG329" i="4"/>
  <c r="BG68" i="4"/>
  <c r="BG90" i="4"/>
  <c r="BG367" i="4"/>
  <c r="BG233" i="4"/>
  <c r="BG285" i="4"/>
  <c r="BG341" i="4"/>
  <c r="BG111" i="4"/>
  <c r="BG125" i="4"/>
  <c r="BG292" i="4"/>
  <c r="BG137" i="4"/>
  <c r="BG244" i="4"/>
  <c r="BG217" i="4"/>
  <c r="BG98" i="4"/>
  <c r="BG230" i="4"/>
  <c r="BG51" i="4"/>
  <c r="BG93" i="4"/>
  <c r="BG286" i="4"/>
  <c r="BG151" i="4"/>
  <c r="BG309" i="4"/>
  <c r="BG354" i="4"/>
  <c r="BG119" i="4"/>
  <c r="BG249" i="4"/>
  <c r="BG180" i="4"/>
  <c r="BG347" i="4"/>
  <c r="BG296" i="4"/>
  <c r="BG209" i="4"/>
  <c r="BG79" i="4"/>
  <c r="BG258" i="4"/>
  <c r="BG195" i="4"/>
  <c r="BG353" i="4"/>
  <c r="BG149" i="4"/>
  <c r="BG334" i="4"/>
  <c r="BG358" i="4"/>
  <c r="BG126" i="4"/>
  <c r="BG323" i="4"/>
  <c r="BG140" i="4"/>
  <c r="BG116" i="4"/>
  <c r="BG167" i="4"/>
  <c r="BG80" i="4"/>
  <c r="BG364" i="4"/>
  <c r="BG242" i="4"/>
  <c r="BG327" i="4"/>
  <c r="BG298" i="4"/>
  <c r="BG47" i="4"/>
  <c r="BG236" i="4"/>
  <c r="BG245" i="4"/>
  <c r="BH93" i="4"/>
  <c r="BE10" i="4"/>
  <c r="BE22" i="4"/>
  <c r="BE88" i="4"/>
  <c r="BE327" i="4"/>
  <c r="BE365" i="4"/>
  <c r="BE240" i="4"/>
  <c r="BE364" i="4"/>
  <c r="BE221" i="4"/>
  <c r="BE290" i="4"/>
  <c r="BE126" i="4"/>
  <c r="BE336" i="4"/>
  <c r="BE178" i="4"/>
  <c r="BE149" i="4"/>
  <c r="BE354" i="4"/>
  <c r="BE286" i="4"/>
  <c r="BE93" i="4"/>
  <c r="BE367" i="4"/>
  <c r="BE244" i="4"/>
  <c r="BE285" i="4"/>
  <c r="BE164" i="4"/>
  <c r="BE17" i="4"/>
  <c r="BE112" i="4"/>
  <c r="BE211" i="4"/>
  <c r="BE187" i="4"/>
  <c r="BE60" i="4"/>
  <c r="BE242" i="4"/>
  <c r="BE116" i="4"/>
  <c r="BE356" i="4"/>
  <c r="BE111" i="4"/>
  <c r="BE56" i="4"/>
  <c r="BE133" i="4"/>
  <c r="BE163" i="4"/>
  <c r="BE115" i="4"/>
  <c r="BE329" i="4"/>
  <c r="BE245" i="4"/>
  <c r="BE86" i="4"/>
  <c r="BE358" i="4"/>
  <c r="BE353" i="4"/>
  <c r="BE250" i="4"/>
  <c r="BE332" i="4"/>
  <c r="BE270" i="4"/>
  <c r="BE36" i="4"/>
  <c r="BE31" i="4"/>
  <c r="BE296" i="4"/>
  <c r="BE241" i="4"/>
  <c r="BE64" i="4"/>
  <c r="BE80" i="4"/>
  <c r="BE213" i="4"/>
  <c r="BE236" i="4"/>
  <c r="BE223" i="4"/>
  <c r="BE371" i="4"/>
  <c r="BE51" i="4"/>
  <c r="BE347" i="4"/>
  <c r="BE167" i="4"/>
  <c r="BE253" i="4"/>
  <c r="BE34" i="4"/>
  <c r="BE107" i="4"/>
  <c r="BE264" i="4"/>
  <c r="BE159" i="4"/>
  <c r="BE271" i="4"/>
  <c r="BE98" i="4"/>
  <c r="BE15" i="4"/>
  <c r="BE219" i="4"/>
  <c r="BE174" i="4"/>
  <c r="BE47" i="4"/>
  <c r="BE29" i="4"/>
  <c r="BE94" i="4"/>
  <c r="BE20" i="4"/>
  <c r="BE209" i="4"/>
  <c r="BE45" i="4"/>
  <c r="BE309" i="4"/>
  <c r="BE188" i="4"/>
  <c r="BE243" i="4"/>
  <c r="BE258" i="4"/>
  <c r="BF65" i="4"/>
  <c r="BG271" i="4"/>
  <c r="BG88" i="4"/>
  <c r="BC361" i="4"/>
  <c r="BC290" i="4"/>
  <c r="BC242" i="4"/>
  <c r="BF151" i="4"/>
  <c r="BD47" i="4"/>
  <c r="BF322" i="4"/>
  <c r="BE298" i="4"/>
  <c r="BE179" i="4"/>
  <c r="BG45" i="4"/>
  <c r="BG164" i="4"/>
  <c r="BF266" i="4"/>
  <c r="BG114" i="4"/>
  <c r="BC188" i="4"/>
  <c r="BC221" i="4"/>
  <c r="BC174" i="4"/>
  <c r="BE324" i="4"/>
  <c r="BD127" i="4"/>
  <c r="BC187" i="4"/>
  <c r="BC34" i="4"/>
  <c r="BF298" i="4"/>
  <c r="BD365" i="4"/>
  <c r="BG64" i="4"/>
  <c r="BB245" i="4"/>
  <c r="BG160" i="4"/>
  <c r="BD125" i="4"/>
  <c r="BE137" i="4"/>
  <c r="BC233" i="4"/>
  <c r="BE160" i="4"/>
  <c r="BG324" i="4"/>
  <c r="BB51" i="4"/>
  <c r="BB341" i="4"/>
  <c r="BG313" i="4"/>
  <c r="BE124" i="4"/>
  <c r="BG270" i="4"/>
  <c r="BG316" i="4"/>
  <c r="BG211" i="4"/>
  <c r="BC367" i="4"/>
  <c r="BC73" i="4"/>
  <c r="BC83" i="4"/>
  <c r="BC93" i="4"/>
  <c r="BD84" i="4"/>
  <c r="BB114" i="4"/>
  <c r="BF140" i="4"/>
  <c r="BD341" i="4"/>
  <c r="BE372" i="4"/>
  <c r="BD332" i="4"/>
  <c r="BB125" i="4"/>
  <c r="BG356" i="4"/>
  <c r="BC275" i="4"/>
  <c r="BF343" i="4"/>
  <c r="BF327" i="4"/>
  <c r="BB183" i="4"/>
  <c r="BG362" i="4"/>
  <c r="BC332" i="4"/>
  <c r="BD354" i="4"/>
  <c r="BC209" i="4"/>
  <c r="BC197" i="4"/>
  <c r="BC307" i="4"/>
  <c r="BF56" i="4"/>
  <c r="BD86" i="4"/>
  <c r="BG56" i="4"/>
  <c r="BF336" i="4"/>
  <c r="BD31" i="4"/>
  <c r="BE343" i="4"/>
  <c r="BD164" i="4"/>
  <c r="BD367" i="4"/>
  <c r="BD183" i="4"/>
  <c r="BG174" i="4"/>
  <c r="BE366" i="4"/>
  <c r="BE58" i="4"/>
  <c r="BB332" i="4"/>
  <c r="BC25" i="4"/>
  <c r="BC283" i="4"/>
  <c r="BC366" i="4"/>
  <c r="BE277" i="4"/>
  <c r="BD358" i="4"/>
  <c r="BD119" i="4"/>
  <c r="BD258" i="4"/>
  <c r="BF223" i="4"/>
  <c r="BD111" i="4"/>
  <c r="BE195" i="4"/>
  <c r="BG60" i="4"/>
  <c r="BE142" i="4"/>
  <c r="BG133" i="4"/>
  <c r="BG24" i="4"/>
  <c r="BC184" i="4"/>
  <c r="BD188" i="4"/>
  <c r="BC107" i="4"/>
  <c r="BC372" i="4"/>
  <c r="BC316" i="4"/>
  <c r="BB223" i="4"/>
  <c r="BD286" i="4"/>
  <c r="BF347" i="4"/>
  <c r="BE320" i="4"/>
  <c r="BE313" i="4"/>
  <c r="BE233" i="4"/>
  <c r="BC213" i="4"/>
  <c r="AY210" i="4"/>
  <c r="AX130" i="4"/>
  <c r="BH215" i="4"/>
  <c r="AX228" i="4"/>
  <c r="AY26" i="4"/>
  <c r="AX132" i="4"/>
  <c r="AY144" i="4"/>
  <c r="AX120" i="4"/>
  <c r="AX214" i="4"/>
  <c r="AY218" i="4"/>
  <c r="AX181" i="4"/>
  <c r="AX45" i="4"/>
  <c r="AX266" i="4"/>
  <c r="AX112" i="4"/>
  <c r="AX254" i="4"/>
  <c r="AY274" i="4"/>
  <c r="AX284" i="4"/>
  <c r="AY345" i="4"/>
  <c r="AZ345" i="4" s="1"/>
  <c r="AY91" i="4"/>
  <c r="BH175" i="4"/>
  <c r="AX200" i="4"/>
  <c r="BH186" i="4"/>
  <c r="AY300" i="4"/>
  <c r="AX207" i="4"/>
  <c r="AZ207" i="4" s="1"/>
  <c r="AX220" i="4"/>
  <c r="AX145" i="4"/>
  <c r="AY238" i="4"/>
  <c r="AX71" i="4"/>
  <c r="AX348" i="4"/>
  <c r="BH279" i="4"/>
  <c r="AY157" i="4"/>
  <c r="BH50" i="4"/>
  <c r="AY291" i="4"/>
  <c r="AY212" i="4"/>
  <c r="AY8" i="4"/>
  <c r="AY177" i="4"/>
  <c r="AY41" i="4"/>
  <c r="AY59" i="4"/>
  <c r="BH67" i="4"/>
  <c r="AY44" i="4"/>
  <c r="AY317" i="4"/>
  <c r="AX135" i="4"/>
  <c r="AY331" i="4"/>
  <c r="AY192" i="4"/>
  <c r="AX248" i="4"/>
  <c r="AY287" i="4"/>
  <c r="AX85" i="4"/>
  <c r="AY131" i="4"/>
  <c r="AX42" i="4"/>
  <c r="AY303" i="4"/>
  <c r="AX174" i="4"/>
  <c r="AY231" i="4"/>
  <c r="AX82" i="4"/>
  <c r="BH35" i="4"/>
  <c r="AY61" i="4"/>
  <c r="AY304" i="4"/>
  <c r="AX346" i="4"/>
  <c r="AY289" i="4"/>
  <c r="BH253" i="4"/>
  <c r="AY253" i="4"/>
  <c r="AX253" i="4"/>
  <c r="BH56" i="4"/>
  <c r="AX56" i="4"/>
  <c r="AY56" i="4"/>
  <c r="BH159" i="4"/>
  <c r="AY159" i="4"/>
  <c r="AX159" i="4"/>
  <c r="BH15" i="4"/>
  <c r="AY15" i="4"/>
  <c r="AX15" i="4"/>
  <c r="AY329" i="4"/>
  <c r="AX329" i="4"/>
  <c r="BH329" i="4"/>
  <c r="AX179" i="4"/>
  <c r="BH179" i="4"/>
  <c r="AY336" i="4"/>
  <c r="BH336" i="4"/>
  <c r="AX336" i="4"/>
  <c r="AX209" i="4"/>
  <c r="AY209" i="4"/>
  <c r="BH209" i="4"/>
  <c r="BH134" i="4"/>
  <c r="AY134" i="4"/>
  <c r="AX134" i="4"/>
  <c r="AX151" i="4"/>
  <c r="AY151" i="4"/>
  <c r="BH151" i="4"/>
  <c r="AX105" i="4"/>
  <c r="AY105" i="4"/>
  <c r="BH105" i="4"/>
  <c r="AY332" i="4"/>
  <c r="AX332" i="4"/>
  <c r="BH332" i="4"/>
  <c r="AY197" i="4"/>
  <c r="BH197" i="4"/>
  <c r="AX197" i="4"/>
  <c r="AX204" i="4"/>
  <c r="AY204" i="4"/>
  <c r="BH204" i="4"/>
  <c r="BH322" i="4"/>
  <c r="AX322" i="4"/>
  <c r="AY322" i="4"/>
  <c r="BH363" i="4"/>
  <c r="AY363" i="4"/>
  <c r="AX363" i="4"/>
  <c r="AX119" i="4"/>
  <c r="BH119" i="4"/>
  <c r="AY119" i="4"/>
  <c r="BH196" i="4"/>
  <c r="AY196" i="4"/>
  <c r="AX196" i="4"/>
  <c r="BH163" i="4"/>
  <c r="AX163" i="4"/>
  <c r="AX113" i="4"/>
  <c r="AY113" i="4"/>
  <c r="BH113" i="4"/>
  <c r="BH127" i="4"/>
  <c r="AY127" i="4"/>
  <c r="AX127" i="4"/>
  <c r="AX66" i="4"/>
  <c r="BH66" i="4"/>
  <c r="AX150" i="4"/>
  <c r="BH150" i="4"/>
  <c r="AY150" i="4"/>
  <c r="BH136" i="4"/>
  <c r="AX136" i="4"/>
  <c r="AY136" i="4"/>
  <c r="AY155" i="4"/>
  <c r="BH155" i="4"/>
  <c r="BH24" i="4"/>
  <c r="AY24" i="4"/>
  <c r="AX24" i="4"/>
  <c r="BH138" i="4"/>
  <c r="AY138" i="4"/>
  <c r="AX138" i="4"/>
  <c r="BH168" i="4"/>
  <c r="AX168" i="4"/>
  <c r="AY168" i="4"/>
  <c r="BH202" i="4"/>
  <c r="AX202" i="4"/>
  <c r="AX6" i="4"/>
  <c r="AY6" i="4"/>
  <c r="BH6" i="4"/>
  <c r="AX226" i="4"/>
  <c r="AY226" i="4"/>
  <c r="BH226" i="4"/>
  <c r="BH368" i="4"/>
  <c r="AY368" i="4"/>
  <c r="AY349" i="4"/>
  <c r="BH349" i="4"/>
  <c r="AX349" i="4"/>
  <c r="AX110" i="4"/>
  <c r="BH110" i="4"/>
  <c r="AY110" i="4"/>
  <c r="BH299" i="4"/>
  <c r="AY299" i="4"/>
  <c r="AX299" i="4"/>
  <c r="AX239" i="4"/>
  <c r="BH239" i="4"/>
  <c r="AX315" i="4"/>
  <c r="AY315" i="4"/>
  <c r="BH315" i="4"/>
  <c r="BH370" i="4"/>
  <c r="AX370" i="4"/>
  <c r="AY359" i="4"/>
  <c r="AX359" i="4"/>
  <c r="BH359" i="4"/>
  <c r="AY256" i="4"/>
  <c r="AX256" i="4"/>
  <c r="BH256" i="4"/>
  <c r="BH141" i="4"/>
  <c r="AY141" i="4"/>
  <c r="AY106" i="4"/>
  <c r="AX106" i="4"/>
  <c r="AX352" i="4"/>
  <c r="BH352" i="4"/>
  <c r="AY352" i="4"/>
  <c r="AX7" i="4"/>
  <c r="AY7" i="4"/>
  <c r="AX37" i="4"/>
  <c r="BH37" i="4"/>
  <c r="AX288" i="4"/>
  <c r="BH288" i="4"/>
  <c r="BH224" i="4"/>
  <c r="BH191" i="4"/>
  <c r="AX191" i="4"/>
  <c r="AY191" i="4"/>
  <c r="AY227" i="4"/>
  <c r="BH227" i="4"/>
  <c r="AX227" i="4"/>
  <c r="AY37" i="4"/>
  <c r="BH287" i="4"/>
  <c r="BH220" i="4"/>
  <c r="AY215" i="4"/>
  <c r="BH238" i="4"/>
  <c r="BH345" i="4"/>
  <c r="AX210" i="4"/>
  <c r="AX368" i="4"/>
  <c r="AX155" i="4"/>
  <c r="AY163" i="4"/>
  <c r="BH250" i="4"/>
  <c r="AX250" i="4"/>
  <c r="AY250" i="4"/>
  <c r="AY116" i="4"/>
  <c r="AX116" i="4"/>
  <c r="BH116" i="4"/>
  <c r="AY142" i="4"/>
  <c r="AX142" i="4"/>
  <c r="BH142" i="4"/>
  <c r="BH60" i="4"/>
  <c r="AX60" i="4"/>
  <c r="AY60" i="4"/>
  <c r="BH367" i="4"/>
  <c r="AX367" i="4"/>
  <c r="AY367" i="4"/>
  <c r="BH180" i="4"/>
  <c r="AY180" i="4"/>
  <c r="AX180" i="4"/>
  <c r="BH334" i="4"/>
  <c r="AX334" i="4"/>
  <c r="AY334" i="4"/>
  <c r="BH219" i="4"/>
  <c r="AX219" i="4"/>
  <c r="AY219" i="4"/>
  <c r="AX88" i="4"/>
  <c r="AY88" i="4"/>
  <c r="BH88" i="4"/>
  <c r="BH140" i="4"/>
  <c r="AX140" i="4"/>
  <c r="AY140" i="4"/>
  <c r="AX126" i="4"/>
  <c r="AY126" i="4"/>
  <c r="BH126" i="4"/>
  <c r="AY80" i="4"/>
  <c r="BH80" i="4"/>
  <c r="AX80" i="4"/>
  <c r="AY271" i="4"/>
  <c r="BH271" i="4"/>
  <c r="AX271" i="4"/>
  <c r="BH360" i="4"/>
  <c r="AY360" i="4"/>
  <c r="AX360" i="4"/>
  <c r="AY270" i="4"/>
  <c r="BH270" i="4"/>
  <c r="AX270" i="4"/>
  <c r="AX313" i="4"/>
  <c r="BH313" i="4"/>
  <c r="AY313" i="4"/>
  <c r="AX366" i="4"/>
  <c r="AY366" i="4"/>
  <c r="BH366" i="4"/>
  <c r="AY325" i="4"/>
  <c r="AX325" i="4"/>
  <c r="BH325" i="4"/>
  <c r="AX156" i="4"/>
  <c r="BH156" i="4"/>
  <c r="AY156" i="4"/>
  <c r="BH4" i="4"/>
  <c r="AY4" i="4"/>
  <c r="AX4" i="4"/>
  <c r="AX251" i="4"/>
  <c r="AY251" i="4"/>
  <c r="BH251" i="4"/>
  <c r="AY297" i="4"/>
  <c r="AX297" i="4"/>
  <c r="BH297" i="4"/>
  <c r="AX96" i="4"/>
  <c r="AY96" i="4"/>
  <c r="BH272" i="4"/>
  <c r="AX272" i="4"/>
  <c r="AY272" i="4"/>
  <c r="AY89" i="4"/>
  <c r="BH89" i="4"/>
  <c r="AX89" i="4"/>
  <c r="AY182" i="4"/>
  <c r="AX182" i="4"/>
  <c r="BH182" i="4"/>
  <c r="AX32" i="4"/>
  <c r="AY32" i="4"/>
  <c r="AX281" i="4"/>
  <c r="BH281" i="4"/>
  <c r="AY281" i="4"/>
  <c r="AX52" i="4"/>
  <c r="BH52" i="4"/>
  <c r="AY52" i="4"/>
  <c r="AY344" i="4"/>
  <c r="AX344" i="4"/>
  <c r="BH344" i="4"/>
  <c r="AY190" i="4"/>
  <c r="BH190" i="4"/>
  <c r="AX190" i="4"/>
  <c r="AX146" i="4"/>
  <c r="AY146" i="4"/>
  <c r="BH146" i="4"/>
  <c r="AX310" i="4"/>
  <c r="AY310" i="4"/>
  <c r="BH310" i="4"/>
  <c r="AX122" i="4"/>
  <c r="AY122" i="4"/>
  <c r="BH122" i="4"/>
  <c r="AY2" i="4"/>
  <c r="AX2" i="4"/>
  <c r="BH2" i="4"/>
  <c r="AY203" i="4"/>
  <c r="AX203" i="4"/>
  <c r="BH172" i="4"/>
  <c r="AY172" i="4"/>
  <c r="AX172" i="4"/>
  <c r="BH87" i="4"/>
  <c r="AY87" i="4"/>
  <c r="AX87" i="4"/>
  <c r="AX205" i="4"/>
  <c r="BH205" i="4"/>
  <c r="AY205" i="4"/>
  <c r="AX92" i="4"/>
  <c r="BH92" i="4"/>
  <c r="AX321" i="4"/>
  <c r="BH321" i="4"/>
  <c r="AX5" i="4"/>
  <c r="AY5" i="4"/>
  <c r="BH5" i="4"/>
  <c r="AY103" i="4"/>
  <c r="AX103" i="4"/>
  <c r="BH103" i="4"/>
  <c r="AY176" i="4"/>
  <c r="AX176" i="4"/>
  <c r="BH199" i="4"/>
  <c r="AX199" i="4"/>
  <c r="BH30" i="4"/>
  <c r="AX30" i="4"/>
  <c r="AY351" i="4"/>
  <c r="AY132" i="4"/>
  <c r="BH248" i="4"/>
  <c r="AX224" i="4"/>
  <c r="BH169" i="4"/>
  <c r="BH44" i="4"/>
  <c r="BH346" i="4"/>
  <c r="AX212" i="4"/>
  <c r="BH106" i="4"/>
  <c r="BH32" i="4"/>
  <c r="BH317" i="4"/>
  <c r="AY20" i="4"/>
  <c r="AX20" i="4"/>
  <c r="BH20" i="4"/>
  <c r="BH236" i="4"/>
  <c r="AY236" i="4"/>
  <c r="AX236" i="4"/>
  <c r="BH233" i="4"/>
  <c r="AX233" i="4"/>
  <c r="AY233" i="4"/>
  <c r="AY93" i="4"/>
  <c r="AX93" i="4"/>
  <c r="BH353" i="4"/>
  <c r="AX353" i="4"/>
  <c r="AY353" i="4"/>
  <c r="AX245" i="4"/>
  <c r="AY245" i="4"/>
  <c r="BH245" i="4"/>
  <c r="AY230" i="4"/>
  <c r="AX230" i="4"/>
  <c r="BH230" i="4"/>
  <c r="BH221" i="4"/>
  <c r="AY221" i="4"/>
  <c r="AX221" i="4"/>
  <c r="AY364" i="4"/>
  <c r="AX364" i="4"/>
  <c r="BH364" i="4"/>
  <c r="BH292" i="4"/>
  <c r="AY292" i="4"/>
  <c r="AX292" i="4"/>
  <c r="AY241" i="4"/>
  <c r="BH241" i="4"/>
  <c r="AX241" i="4"/>
  <c r="AY73" i="4"/>
  <c r="BH73" i="4"/>
  <c r="AX73" i="4"/>
  <c r="AY249" i="4"/>
  <c r="AX249" i="4"/>
  <c r="BH249" i="4"/>
  <c r="BH29" i="4"/>
  <c r="AX29" i="4"/>
  <c r="AY347" i="4"/>
  <c r="BH347" i="4"/>
  <c r="AX347" i="4"/>
  <c r="AX72" i="4"/>
  <c r="AY72" i="4"/>
  <c r="BH72" i="4"/>
  <c r="AY266" i="4"/>
  <c r="BH266" i="4"/>
  <c r="AY276" i="4"/>
  <c r="AX276" i="4"/>
  <c r="BH276" i="4"/>
  <c r="AX86" i="4"/>
  <c r="AY86" i="4"/>
  <c r="BH86" i="4"/>
  <c r="AX38" i="4"/>
  <c r="BH38" i="4"/>
  <c r="AY38" i="4"/>
  <c r="AY307" i="4"/>
  <c r="BH307" i="4"/>
  <c r="AX307" i="4"/>
  <c r="AX306" i="4"/>
  <c r="AY306" i="4"/>
  <c r="BH264" i="4"/>
  <c r="AY264" i="4"/>
  <c r="AX264" i="4"/>
  <c r="AY301" i="4"/>
  <c r="BH301" i="4"/>
  <c r="AY339" i="4"/>
  <c r="BH339" i="4"/>
  <c r="AY337" i="4"/>
  <c r="AX337" i="4"/>
  <c r="BH337" i="4"/>
  <c r="AY23" i="4"/>
  <c r="BH23" i="4"/>
  <c r="AX23" i="4"/>
  <c r="BH118" i="4"/>
  <c r="AX118" i="4"/>
  <c r="AX16" i="4"/>
  <c r="AY16" i="4"/>
  <c r="BH16" i="4"/>
  <c r="AX273" i="4"/>
  <c r="AY273" i="4"/>
  <c r="BH273" i="4"/>
  <c r="BH135" i="4"/>
  <c r="AY135" i="4"/>
  <c r="BH225" i="4"/>
  <c r="AX225" i="4"/>
  <c r="AY225" i="4"/>
  <c r="AX40" i="4"/>
  <c r="BH40" i="4"/>
  <c r="AX206" i="4"/>
  <c r="AY206" i="4"/>
  <c r="BH206" i="4"/>
  <c r="AX342" i="4"/>
  <c r="AY342" i="4"/>
  <c r="AX235" i="4"/>
  <c r="AY235" i="4"/>
  <c r="BH235" i="4"/>
  <c r="AX355" i="4"/>
  <c r="AY355" i="4"/>
  <c r="BH355" i="4"/>
  <c r="AY193" i="4"/>
  <c r="AX193" i="4"/>
  <c r="BH170" i="4"/>
  <c r="AX170" i="4"/>
  <c r="AY170" i="4"/>
  <c r="AX295" i="4"/>
  <c r="AY295" i="4"/>
  <c r="BH43" i="4"/>
  <c r="AX43" i="4"/>
  <c r="AY43" i="4"/>
  <c r="AX54" i="4"/>
  <c r="AY54" i="4"/>
  <c r="AX75" i="4"/>
  <c r="AY75" i="4"/>
  <c r="BH75" i="4"/>
  <c r="BH246" i="4"/>
  <c r="AX246" i="4"/>
  <c r="AY246" i="4"/>
  <c r="AX177" i="4"/>
  <c r="BH177" i="4"/>
  <c r="BH59" i="4"/>
  <c r="AY224" i="4"/>
  <c r="AY130" i="4"/>
  <c r="AX215" i="4"/>
  <c r="AY321" i="4"/>
  <c r="BH145" i="4"/>
  <c r="AX144" i="4"/>
  <c r="BH203" i="4"/>
  <c r="AY118" i="4"/>
  <c r="BH306" i="4"/>
  <c r="AY29" i="4"/>
  <c r="AY341" i="4"/>
  <c r="AX341" i="4"/>
  <c r="BH341" i="4"/>
  <c r="AX213" i="4"/>
  <c r="AY213" i="4"/>
  <c r="BH213" i="4"/>
  <c r="BH244" i="4"/>
  <c r="AX244" i="4"/>
  <c r="AY244" i="4"/>
  <c r="AX240" i="4"/>
  <c r="BH240" i="4"/>
  <c r="AY240" i="4"/>
  <c r="AX286" i="4"/>
  <c r="AY286" i="4"/>
  <c r="BH286" i="4"/>
  <c r="AX160" i="4"/>
  <c r="BH160" i="4"/>
  <c r="AY160" i="4"/>
  <c r="AY164" i="4"/>
  <c r="AX164" i="4"/>
  <c r="BH164" i="4"/>
  <c r="AX187" i="4"/>
  <c r="BH187" i="4"/>
  <c r="AY187" i="4"/>
  <c r="AY22" i="4"/>
  <c r="BH22" i="4"/>
  <c r="AX22" i="4"/>
  <c r="AY25" i="4"/>
  <c r="BH25" i="4"/>
  <c r="AX25" i="4"/>
  <c r="BH195" i="4"/>
  <c r="AX195" i="4"/>
  <c r="AX188" i="4"/>
  <c r="BH188" i="4"/>
  <c r="AY188" i="4"/>
  <c r="BH194" i="4"/>
  <c r="AY194" i="4"/>
  <c r="AX194" i="4"/>
  <c r="BH358" i="4"/>
  <c r="AY358" i="4"/>
  <c r="AX358" i="4"/>
  <c r="AY371" i="4"/>
  <c r="AX371" i="4"/>
  <c r="BH371" i="4"/>
  <c r="AX77" i="4"/>
  <c r="AY77" i="4"/>
  <c r="BH77" i="4"/>
  <c r="AX275" i="4"/>
  <c r="AY275" i="4"/>
  <c r="BH275" i="4"/>
  <c r="AY184" i="4"/>
  <c r="AX184" i="4"/>
  <c r="BH184" i="4"/>
  <c r="BH55" i="4"/>
  <c r="AY55" i="4"/>
  <c r="AX55" i="4"/>
  <c r="BH231" i="4"/>
  <c r="AX231" i="4"/>
  <c r="BH261" i="4"/>
  <c r="AY261" i="4"/>
  <c r="AX261" i="4"/>
  <c r="AX84" i="4"/>
  <c r="BH84" i="4"/>
  <c r="AY84" i="4"/>
  <c r="BH357" i="4"/>
  <c r="AX357" i="4"/>
  <c r="AY357" i="4"/>
  <c r="AY330" i="4"/>
  <c r="AX330" i="4"/>
  <c r="BH330" i="4"/>
  <c r="BH328" i="4"/>
  <c r="AY328" i="4"/>
  <c r="AY259" i="4"/>
  <c r="AX259" i="4"/>
  <c r="BH9" i="4"/>
  <c r="AX9" i="4"/>
  <c r="AY9" i="4"/>
  <c r="AX369" i="4"/>
  <c r="AY369" i="4"/>
  <c r="BH369" i="4"/>
  <c r="AX333" i="4"/>
  <c r="BH333" i="4"/>
  <c r="AY333" i="4"/>
  <c r="BH53" i="4"/>
  <c r="AX53" i="4"/>
  <c r="AY53" i="4"/>
  <c r="AX19" i="4"/>
  <c r="AY19" i="4"/>
  <c r="BH326" i="4"/>
  <c r="AX326" i="4"/>
  <c r="AY326" i="4"/>
  <c r="BH152" i="4"/>
  <c r="AX152" i="4"/>
  <c r="AY152" i="4"/>
  <c r="AX148" i="4"/>
  <c r="BH148" i="4"/>
  <c r="AX340" i="4"/>
  <c r="BH340" i="4"/>
  <c r="AY340" i="4"/>
  <c r="BH62" i="4"/>
  <c r="AX62" i="4"/>
  <c r="AY62" i="4"/>
  <c r="AY21" i="4"/>
  <c r="BH21" i="4"/>
  <c r="AY57" i="4"/>
  <c r="BH57" i="4"/>
  <c r="AX104" i="4"/>
  <c r="BH104" i="4"/>
  <c r="AY104" i="4"/>
  <c r="AY46" i="4"/>
  <c r="AX46" i="4"/>
  <c r="BH46" i="4"/>
  <c r="AX100" i="4"/>
  <c r="AY100" i="4"/>
  <c r="BH100" i="4"/>
  <c r="AX201" i="4"/>
  <c r="BH201" i="4"/>
  <c r="AY201" i="4"/>
  <c r="AX76" i="4"/>
  <c r="BH76" i="4"/>
  <c r="AX44" i="4"/>
  <c r="BH85" i="4"/>
  <c r="AX117" i="4"/>
  <c r="AY199" i="4"/>
  <c r="BH214" i="4"/>
  <c r="BH303" i="4"/>
  <c r="AY85" i="4"/>
  <c r="AX59" i="4"/>
  <c r="BH131" i="4"/>
  <c r="BH212" i="4"/>
  <c r="BH7" i="4"/>
  <c r="BH342" i="4"/>
  <c r="AX186" i="4"/>
  <c r="AY202" i="4"/>
  <c r="AY365" i="4"/>
  <c r="AX365" i="4"/>
  <c r="BH365" i="4"/>
  <c r="AY68" i="4"/>
  <c r="BH68" i="4"/>
  <c r="AX68" i="4"/>
  <c r="AY167" i="4"/>
  <c r="AX167" i="4"/>
  <c r="AX296" i="4"/>
  <c r="BH296" i="4"/>
  <c r="AY296" i="4"/>
  <c r="BH354" i="4"/>
  <c r="AY354" i="4"/>
  <c r="AX354" i="4"/>
  <c r="AX79" i="4"/>
  <c r="BH79" i="4"/>
  <c r="AY79" i="4"/>
  <c r="BH64" i="4"/>
  <c r="AY64" i="4"/>
  <c r="AX64" i="4"/>
  <c r="AY217" i="4"/>
  <c r="BH217" i="4"/>
  <c r="AX217" i="4"/>
  <c r="AX324" i="4"/>
  <c r="AY324" i="4"/>
  <c r="BH324" i="4"/>
  <c r="AY125" i="4"/>
  <c r="AX125" i="4"/>
  <c r="BH125" i="4"/>
  <c r="AX327" i="4"/>
  <c r="AY327" i="4"/>
  <c r="BH327" i="4"/>
  <c r="AY223" i="4"/>
  <c r="BH223" i="4"/>
  <c r="AX223" i="4"/>
  <c r="AX323" i="4"/>
  <c r="BH323" i="4"/>
  <c r="AY323" i="4"/>
  <c r="AX372" i="4"/>
  <c r="AY372" i="4"/>
  <c r="BH372" i="4"/>
  <c r="BH83" i="4"/>
  <c r="AX83" i="4"/>
  <c r="AY83" i="4"/>
  <c r="BH58" i="4"/>
  <c r="AX58" i="4"/>
  <c r="AY58" i="4"/>
  <c r="BH362" i="4"/>
  <c r="AX362" i="4"/>
  <c r="AY362" i="4"/>
  <c r="BH361" i="4"/>
  <c r="AX361" i="4"/>
  <c r="AY361" i="4"/>
  <c r="AY65" i="4"/>
  <c r="BH65" i="4"/>
  <c r="AX65" i="4"/>
  <c r="BH3" i="4"/>
  <c r="AY3" i="4"/>
  <c r="AX3" i="4"/>
  <c r="AY124" i="4"/>
  <c r="BH124" i="4"/>
  <c r="AX124" i="4"/>
  <c r="AX222" i="4"/>
  <c r="BH222" i="4"/>
  <c r="AY222" i="4"/>
  <c r="BH112" i="4"/>
  <c r="AY112" i="4"/>
  <c r="AX121" i="4"/>
  <c r="BH121" i="4"/>
  <c r="AY121" i="4"/>
  <c r="AY161" i="4"/>
  <c r="AX161" i="4"/>
  <c r="BH161" i="4"/>
  <c r="AX189" i="4"/>
  <c r="AY189" i="4"/>
  <c r="BH189" i="4"/>
  <c r="AY293" i="4"/>
  <c r="AX293" i="4"/>
  <c r="BH293" i="4"/>
  <c r="AX280" i="4"/>
  <c r="AY280" i="4"/>
  <c r="BH280" i="4"/>
  <c r="BH28" i="4"/>
  <c r="AY28" i="4"/>
  <c r="AX28" i="4"/>
  <c r="AX63" i="4"/>
  <c r="BH63" i="4"/>
  <c r="AY63" i="4"/>
  <c r="BH262" i="4"/>
  <c r="AX262" i="4"/>
  <c r="AY262" i="4"/>
  <c r="BH27" i="4"/>
  <c r="AY27" i="4"/>
  <c r="AX27" i="4"/>
  <c r="BH70" i="4"/>
  <c r="AY70" i="4"/>
  <c r="AX70" i="4"/>
  <c r="AX338" i="4"/>
  <c r="BH338" i="4"/>
  <c r="AX252" i="4"/>
  <c r="AY252" i="4"/>
  <c r="BH252" i="4"/>
  <c r="AX33" i="4"/>
  <c r="BH33" i="4"/>
  <c r="AY33" i="4"/>
  <c r="AY154" i="4"/>
  <c r="BH154" i="4"/>
  <c r="AX154" i="4"/>
  <c r="AX302" i="4"/>
  <c r="BH302" i="4"/>
  <c r="AY302" i="4"/>
  <c r="AY348" i="4"/>
  <c r="BH348" i="4"/>
  <c r="AX331" i="4"/>
  <c r="BH331" i="4"/>
  <c r="AY312" i="4"/>
  <c r="BH312" i="4"/>
  <c r="AX312" i="4"/>
  <c r="AY311" i="4"/>
  <c r="BH311" i="4"/>
  <c r="AX311" i="4"/>
  <c r="AX300" i="4"/>
  <c r="BH300" i="4"/>
  <c r="AY279" i="4"/>
  <c r="AX279" i="4"/>
  <c r="AX61" i="4"/>
  <c r="BH61" i="4"/>
  <c r="BH216" i="4"/>
  <c r="AY216" i="4"/>
  <c r="AX216" i="4"/>
  <c r="AY129" i="4"/>
  <c r="BH129" i="4"/>
  <c r="AY254" i="4"/>
  <c r="BH254" i="4"/>
  <c r="AX173" i="4"/>
  <c r="AY173" i="4"/>
  <c r="BH304" i="4"/>
  <c r="AX304" i="4"/>
  <c r="AY99" i="4"/>
  <c r="BH99" i="4"/>
  <c r="BH218" i="4"/>
  <c r="AX238" i="4"/>
  <c r="AY220" i="4"/>
  <c r="BH176" i="4"/>
  <c r="AY42" i="4"/>
  <c r="AY181" i="4"/>
  <c r="AY120" i="4"/>
  <c r="AX274" i="4"/>
  <c r="AY145" i="4"/>
  <c r="AX287" i="4"/>
  <c r="AX303" i="4"/>
  <c r="AY92" i="4"/>
  <c r="AX141" i="4"/>
  <c r="BH193" i="4"/>
  <c r="AX328" i="4"/>
  <c r="AX301" i="4"/>
  <c r="AY133" i="4"/>
  <c r="AX133" i="4"/>
  <c r="BH133" i="4"/>
  <c r="AY45" i="4"/>
  <c r="BH45" i="4"/>
  <c r="BH258" i="4"/>
  <c r="AY258" i="4"/>
  <c r="AX258" i="4"/>
  <c r="AX356" i="4"/>
  <c r="BH356" i="4"/>
  <c r="AY356" i="4"/>
  <c r="BH211" i="4"/>
  <c r="AX211" i="4"/>
  <c r="AY211" i="4"/>
  <c r="BH320" i="4"/>
  <c r="AX320" i="4"/>
  <c r="AY320" i="4"/>
  <c r="AY178" i="4"/>
  <c r="AX178" i="4"/>
  <c r="BH178" i="4"/>
  <c r="AY111" i="4"/>
  <c r="BH111" i="4"/>
  <c r="AX111" i="4"/>
  <c r="AY242" i="4"/>
  <c r="BH242" i="4"/>
  <c r="AX242" i="4"/>
  <c r="AX17" i="4"/>
  <c r="AY17" i="4"/>
  <c r="BH17" i="4"/>
  <c r="AY283" i="4"/>
  <c r="BH283" i="4"/>
  <c r="AX283" i="4"/>
  <c r="BH208" i="4"/>
  <c r="AX208" i="4"/>
  <c r="AY208" i="4"/>
  <c r="AY149" i="4"/>
  <c r="BH149" i="4"/>
  <c r="AX149" i="4"/>
  <c r="AY174" i="4"/>
  <c r="BH174" i="4"/>
  <c r="BH243" i="4"/>
  <c r="AY243" i="4"/>
  <c r="AX243" i="4"/>
  <c r="AY153" i="4"/>
  <c r="BH153" i="4"/>
  <c r="AX153" i="4"/>
  <c r="BH94" i="4"/>
  <c r="AX94" i="4"/>
  <c r="AY31" i="4"/>
  <c r="AX31" i="4"/>
  <c r="BH31" i="4"/>
  <c r="BH232" i="4"/>
  <c r="AX232" i="4"/>
  <c r="AY232" i="4"/>
  <c r="BH82" i="4"/>
  <c r="AY82" i="4"/>
  <c r="BH12" i="4"/>
  <c r="AX12" i="4"/>
  <c r="AY12" i="4"/>
  <c r="AX198" i="4"/>
  <c r="BH198" i="4"/>
  <c r="AY198" i="4"/>
  <c r="BH69" i="4"/>
  <c r="AX69" i="4"/>
  <c r="AY69" i="4"/>
  <c r="BH200" i="4"/>
  <c r="AY200" i="4"/>
  <c r="AX39" i="4"/>
  <c r="AY39" i="4"/>
  <c r="BH39" i="4"/>
  <c r="AY78" i="4"/>
  <c r="BH78" i="4"/>
  <c r="AX78" i="4"/>
  <c r="BH319" i="4"/>
  <c r="AX319" i="4"/>
  <c r="AY319" i="4"/>
  <c r="AY185" i="4"/>
  <c r="BH185" i="4"/>
  <c r="AX265" i="4"/>
  <c r="AY265" i="4"/>
  <c r="BH265" i="4"/>
  <c r="AX263" i="4"/>
  <c r="BH263" i="4"/>
  <c r="AY263" i="4"/>
  <c r="BH255" i="4"/>
  <c r="AX255" i="4"/>
  <c r="AY255" i="4"/>
  <c r="AX102" i="4"/>
  <c r="AY102" i="4"/>
  <c r="BH102" i="4"/>
  <c r="AX49" i="4"/>
  <c r="AY49" i="4"/>
  <c r="BH49" i="4"/>
  <c r="AY294" i="4"/>
  <c r="AX294" i="4"/>
  <c r="BH294" i="4"/>
  <c r="AX147" i="4"/>
  <c r="AY147" i="4"/>
  <c r="BH147" i="4"/>
  <c r="AX269" i="4"/>
  <c r="BH269" i="4"/>
  <c r="AX166" i="4"/>
  <c r="AY166" i="4"/>
  <c r="BH166" i="4"/>
  <c r="AX48" i="4"/>
  <c r="AY48" i="4"/>
  <c r="BH291" i="4"/>
  <c r="AX291" i="4"/>
  <c r="AX143" i="4"/>
  <c r="BH143" i="4"/>
  <c r="BH237" i="4"/>
  <c r="AY237" i="4"/>
  <c r="BH128" i="4"/>
  <c r="AX128" i="4"/>
  <c r="AY128" i="4"/>
  <c r="AX8" i="4"/>
  <c r="BH8" i="4"/>
  <c r="AY14" i="4"/>
  <c r="BH14" i="4"/>
  <c r="AX11" i="4"/>
  <c r="AY11" i="4"/>
  <c r="BH130" i="4"/>
  <c r="AX81" i="4"/>
  <c r="BH81" i="4"/>
  <c r="AY267" i="4"/>
  <c r="BH267" i="4"/>
  <c r="AX267" i="4"/>
  <c r="AY175" i="4"/>
  <c r="AX175" i="4"/>
  <c r="AY373" i="4"/>
  <c r="AX373" i="4"/>
  <c r="AY67" i="4"/>
  <c r="AX67" i="4"/>
  <c r="AY248" i="4"/>
  <c r="BH181" i="4"/>
  <c r="AY288" i="4"/>
  <c r="AX41" i="4"/>
  <c r="AY214" i="4"/>
  <c r="AY284" i="4"/>
  <c r="AX157" i="4"/>
  <c r="BH117" i="4"/>
  <c r="BH207" i="4"/>
  <c r="AY81" i="4"/>
  <c r="BH54" i="4"/>
  <c r="BH132" i="4"/>
  <c r="AY370" i="4"/>
  <c r="BH48" i="4"/>
  <c r="BH157" i="4"/>
  <c r="BH295" i="4"/>
  <c r="AY148" i="4"/>
  <c r="AX21" i="4"/>
  <c r="AY66" i="4"/>
  <c r="AY179" i="4"/>
  <c r="AX137" i="4"/>
  <c r="AY137" i="4"/>
  <c r="BH137" i="4"/>
  <c r="AX285" i="4"/>
  <c r="BH285" i="4"/>
  <c r="AY285" i="4"/>
  <c r="AX34" i="4"/>
  <c r="AY34" i="4"/>
  <c r="BH34" i="4"/>
  <c r="BH114" i="4"/>
  <c r="AY114" i="4"/>
  <c r="AX114" i="4"/>
  <c r="AY298" i="4"/>
  <c r="BH298" i="4"/>
  <c r="AX298" i="4"/>
  <c r="AX290" i="4"/>
  <c r="BH290" i="4"/>
  <c r="AY290" i="4"/>
  <c r="AY309" i="4"/>
  <c r="AX309" i="4"/>
  <c r="BH309" i="4"/>
  <c r="AY47" i="4"/>
  <c r="AX47" i="4"/>
  <c r="BH47" i="4"/>
  <c r="AY98" i="4"/>
  <c r="AX98" i="4"/>
  <c r="BH98" i="4"/>
  <c r="AY51" i="4"/>
  <c r="BH51" i="4"/>
  <c r="AX51" i="4"/>
  <c r="AY36" i="4"/>
  <c r="AX36" i="4"/>
  <c r="BH36" i="4"/>
  <c r="AY107" i="4"/>
  <c r="BH107" i="4"/>
  <c r="AX107" i="4"/>
  <c r="AY316" i="4"/>
  <c r="AX316" i="4"/>
  <c r="BH316" i="4"/>
  <c r="AX162" i="4"/>
  <c r="BH162" i="4"/>
  <c r="AY162" i="4"/>
  <c r="BH343" i="4"/>
  <c r="AX343" i="4"/>
  <c r="AY343" i="4"/>
  <c r="BH10" i="4"/>
  <c r="AX10" i="4"/>
  <c r="AY10" i="4"/>
  <c r="BH115" i="4"/>
  <c r="AY115" i="4"/>
  <c r="AX115" i="4"/>
  <c r="AX277" i="4"/>
  <c r="AY277" i="4"/>
  <c r="BH277" i="4"/>
  <c r="AX183" i="4"/>
  <c r="BH183" i="4"/>
  <c r="AY183" i="4"/>
  <c r="BH229" i="4"/>
  <c r="AY229" i="4"/>
  <c r="AX229" i="4"/>
  <c r="AX13" i="4"/>
  <c r="BH13" i="4"/>
  <c r="AY13" i="4"/>
  <c r="AY90" i="4"/>
  <c r="BH90" i="4"/>
  <c r="AX90" i="4"/>
  <c r="AX308" i="4"/>
  <c r="BH308" i="4"/>
  <c r="AY308" i="4"/>
  <c r="AX18" i="4"/>
  <c r="BH18" i="4"/>
  <c r="AY18" i="4"/>
  <c r="BH278" i="4"/>
  <c r="AY278" i="4"/>
  <c r="AX278" i="4"/>
  <c r="BH318" i="4"/>
  <c r="AY318" i="4"/>
  <c r="AX318" i="4"/>
  <c r="AY171" i="4"/>
  <c r="BH171" i="4"/>
  <c r="AX171" i="4"/>
  <c r="AY257" i="4"/>
  <c r="BH257" i="4"/>
  <c r="AX257" i="4"/>
  <c r="AY108" i="4"/>
  <c r="BH108" i="4"/>
  <c r="AX108" i="4"/>
  <c r="AX268" i="4"/>
  <c r="AY268" i="4"/>
  <c r="BH268" i="4"/>
  <c r="AX350" i="4"/>
  <c r="AY350" i="4"/>
  <c r="BH350" i="4"/>
  <c r="AX97" i="4"/>
  <c r="BH97" i="4"/>
  <c r="AY97" i="4"/>
  <c r="AY165" i="4"/>
  <c r="BH165" i="4"/>
  <c r="AX165" i="4"/>
  <c r="AX95" i="4"/>
  <c r="BH95" i="4"/>
  <c r="AY95" i="4"/>
  <c r="AY282" i="4"/>
  <c r="AX282" i="4"/>
  <c r="BH282" i="4"/>
  <c r="AX247" i="4"/>
  <c r="BH247" i="4"/>
  <c r="AY247" i="4"/>
  <c r="AY35" i="4"/>
  <c r="AX35" i="4"/>
  <c r="AX260" i="4"/>
  <c r="AY260" i="4"/>
  <c r="BH260" i="4"/>
  <c r="BH109" i="4"/>
  <c r="AX109" i="4"/>
  <c r="AY234" i="4"/>
  <c r="AX234" i="4"/>
  <c r="BH234" i="4"/>
  <c r="BH74" i="4"/>
  <c r="AX74" i="4"/>
  <c r="AY74" i="4"/>
  <c r="AX50" i="4"/>
  <c r="AY50" i="4"/>
  <c r="AX101" i="4"/>
  <c r="BH101" i="4"/>
  <c r="AY101" i="4"/>
  <c r="AX139" i="4"/>
  <c r="AY139" i="4"/>
  <c r="BH139" i="4"/>
  <c r="AY305" i="4"/>
  <c r="BH305" i="4"/>
  <c r="BH26" i="4"/>
  <c r="AX26" i="4"/>
  <c r="AX192" i="4"/>
  <c r="BH192" i="4"/>
  <c r="AX123" i="4"/>
  <c r="BH123" i="4"/>
  <c r="AY314" i="4"/>
  <c r="AX314" i="4"/>
  <c r="BH314" i="4"/>
  <c r="AX91" i="4"/>
  <c r="BH91" i="4"/>
  <c r="BH335" i="4"/>
  <c r="BH71" i="4"/>
  <c r="AX158" i="4"/>
  <c r="AY158" i="4"/>
  <c r="AY228" i="4"/>
  <c r="BH228" i="4"/>
  <c r="AX289" i="4"/>
  <c r="BH289" i="4"/>
  <c r="AX335" i="4"/>
  <c r="AX237" i="4"/>
  <c r="AY346" i="4"/>
  <c r="AX14" i="4"/>
  <c r="BH373" i="4"/>
  <c r="BH144" i="4"/>
  <c r="AX99" i="4"/>
  <c r="BH41" i="4"/>
  <c r="AY335" i="4"/>
  <c r="BH11" i="4"/>
  <c r="BH274" i="4"/>
  <c r="BH210" i="4"/>
  <c r="AY143" i="4"/>
  <c r="AY40" i="4"/>
  <c r="BH19" i="4"/>
  <c r="BH96" i="4"/>
  <c r="AX185" i="4"/>
  <c r="AX215" i="3"/>
  <c r="AY215" i="3"/>
  <c r="BH199" i="3"/>
  <c r="AY199" i="3"/>
  <c r="AX199" i="3"/>
  <c r="BE360" i="3"/>
  <c r="AX76" i="3"/>
  <c r="BG76" i="3"/>
  <c r="AY76" i="3"/>
  <c r="AY189" i="3"/>
  <c r="BB189" i="3"/>
  <c r="BC232" i="3"/>
  <c r="AY232" i="3"/>
  <c r="AY258" i="3"/>
  <c r="AX258" i="3"/>
  <c r="BC206" i="3"/>
  <c r="AX206" i="3"/>
  <c r="AZ206" i="3" s="1"/>
  <c r="BD288" i="3"/>
  <c r="BE133" i="3"/>
  <c r="BE76" i="3"/>
  <c r="BE40" i="3"/>
  <c r="BE33" i="3"/>
  <c r="BE113" i="3"/>
  <c r="BE367" i="3"/>
  <c r="BE144" i="3"/>
  <c r="BE199" i="3"/>
  <c r="BE321" i="3"/>
  <c r="BE226" i="3"/>
  <c r="BE48" i="3"/>
  <c r="BE143" i="3"/>
  <c r="BE277" i="3"/>
  <c r="BE72" i="3"/>
  <c r="BE274" i="3"/>
  <c r="BE196" i="3"/>
  <c r="BE331" i="3"/>
  <c r="BE177" i="3"/>
  <c r="BE168" i="3"/>
  <c r="BE12" i="3"/>
  <c r="BE49" i="3"/>
  <c r="BE243" i="3"/>
  <c r="BE282" i="3"/>
  <c r="BE280" i="3"/>
  <c r="BE302" i="3"/>
  <c r="BE323" i="3"/>
  <c r="BE62" i="3"/>
  <c r="BE320" i="3"/>
  <c r="BE112" i="3"/>
  <c r="BE14" i="3"/>
  <c r="BE31" i="3"/>
  <c r="BE135" i="3"/>
  <c r="BE32" i="3"/>
  <c r="BE93" i="3"/>
  <c r="BE83" i="3"/>
  <c r="BE129" i="3"/>
  <c r="BE248" i="3"/>
  <c r="BE37" i="3"/>
  <c r="BE20" i="3"/>
  <c r="BE42" i="3"/>
  <c r="BE338" i="3"/>
  <c r="BE268" i="3"/>
  <c r="BE60" i="3"/>
  <c r="BE200" i="3"/>
  <c r="BE167" i="3"/>
  <c r="BE106" i="3"/>
  <c r="BE288" i="3"/>
  <c r="BE328" i="3"/>
  <c r="BE299" i="3"/>
  <c r="BE283" i="3"/>
  <c r="BE64" i="3"/>
  <c r="BE206" i="3"/>
  <c r="BE127" i="3"/>
  <c r="BE3" i="3"/>
  <c r="BE4" i="3"/>
  <c r="BE182" i="3"/>
  <c r="BE342" i="3"/>
  <c r="BE262" i="3"/>
  <c r="BE117" i="3"/>
  <c r="BE80" i="3"/>
  <c r="BE152" i="3"/>
  <c r="BE84" i="3"/>
  <c r="BE189" i="3"/>
  <c r="BE229" i="3"/>
  <c r="BE327" i="3"/>
  <c r="BE25" i="3"/>
  <c r="BE86" i="3"/>
  <c r="BE319" i="3"/>
  <c r="BE294" i="3"/>
  <c r="BE209" i="3"/>
  <c r="BF269" i="3"/>
  <c r="AX251" i="3"/>
  <c r="AY251" i="3"/>
  <c r="AY66" i="3"/>
  <c r="AX66" i="3"/>
  <c r="BB368" i="3"/>
  <c r="AY368" i="3"/>
  <c r="AX368" i="3"/>
  <c r="AY240" i="3"/>
  <c r="AX240" i="3"/>
  <c r="BE138" i="3"/>
  <c r="AY138" i="3"/>
  <c r="AZ138" i="3" s="1"/>
  <c r="AY127" i="3"/>
  <c r="AX127" i="3"/>
  <c r="AX343" i="3"/>
  <c r="AY343" i="3"/>
  <c r="BH315" i="3"/>
  <c r="AX318" i="3"/>
  <c r="BE318" i="3"/>
  <c r="AY318" i="3"/>
  <c r="AY107" i="3"/>
  <c r="AX107" i="3"/>
  <c r="BG217" i="3"/>
  <c r="AX217" i="3"/>
  <c r="AY217" i="3"/>
  <c r="BC354" i="3"/>
  <c r="AY7" i="3"/>
  <c r="AX7" i="3"/>
  <c r="BH270" i="3"/>
  <c r="AY347" i="3"/>
  <c r="BC347" i="3"/>
  <c r="AX347" i="3"/>
  <c r="AX231" i="3"/>
  <c r="AY231" i="3"/>
  <c r="BF133" i="3"/>
  <c r="AY133" i="3"/>
  <c r="AX133" i="3"/>
  <c r="BB128" i="3"/>
  <c r="AY22" i="3"/>
  <c r="AX22" i="3"/>
  <c r="BF45" i="3"/>
  <c r="BF347" i="3"/>
  <c r="BF246" i="3"/>
  <c r="BF70" i="3"/>
  <c r="BF288" i="3"/>
  <c r="BF57" i="3"/>
  <c r="BF115" i="3"/>
  <c r="BF42" i="3"/>
  <c r="BF343" i="3"/>
  <c r="BF73" i="3"/>
  <c r="BF339" i="3"/>
  <c r="BF27" i="3"/>
  <c r="BF290" i="3"/>
  <c r="BF317" i="3"/>
  <c r="BF81" i="3"/>
  <c r="BF69" i="3"/>
  <c r="BF129" i="3"/>
  <c r="BF257" i="3"/>
  <c r="BF293" i="3"/>
  <c r="BF150" i="3"/>
  <c r="BF217" i="3"/>
  <c r="BF93" i="3"/>
  <c r="BF177" i="3"/>
  <c r="BF66" i="3"/>
  <c r="BF354" i="3"/>
  <c r="BF330" i="3"/>
  <c r="BF98" i="3"/>
  <c r="BF365" i="3"/>
  <c r="BF61" i="3"/>
  <c r="BB80" i="3"/>
  <c r="AY80" i="3"/>
  <c r="BC188" i="3"/>
  <c r="BE70" i="3"/>
  <c r="AX335" i="3"/>
  <c r="AY335" i="3"/>
  <c r="AY102" i="3"/>
  <c r="AX102" i="3"/>
  <c r="AX112" i="3"/>
  <c r="BH112" i="3"/>
  <c r="AY245" i="3"/>
  <c r="BB245" i="3"/>
  <c r="AX47" i="3"/>
  <c r="BH47" i="3"/>
  <c r="BE340" i="3"/>
  <c r="AY340" i="3"/>
  <c r="AY323" i="3"/>
  <c r="AX323" i="3"/>
  <c r="AY198" i="3"/>
  <c r="AX198" i="3"/>
  <c r="AY12" i="3"/>
  <c r="AX12" i="3"/>
  <c r="BE297" i="3"/>
  <c r="BF20" i="3"/>
  <c r="AY167" i="3"/>
  <c r="AX167" i="3"/>
  <c r="BC91" i="3"/>
  <c r="AY49" i="3"/>
  <c r="AX49" i="3"/>
  <c r="AY346" i="3"/>
  <c r="AX346" i="3"/>
  <c r="AY163" i="3"/>
  <c r="AX163" i="3"/>
  <c r="BC98" i="3"/>
  <c r="AX174" i="3"/>
  <c r="AY174" i="3"/>
  <c r="AX298" i="3"/>
  <c r="AY298" i="3"/>
  <c r="BG368" i="3"/>
  <c r="BG230" i="3"/>
  <c r="BG125" i="3"/>
  <c r="BG57" i="3"/>
  <c r="BG296" i="3"/>
  <c r="BG277" i="3"/>
  <c r="BG284" i="3"/>
  <c r="BG63" i="3"/>
  <c r="BG152" i="3"/>
  <c r="BG159" i="3"/>
  <c r="BG165" i="3"/>
  <c r="BG73" i="3"/>
  <c r="BG357" i="3"/>
  <c r="BG274" i="3"/>
  <c r="BG62" i="3"/>
  <c r="BG193" i="3"/>
  <c r="BG291" i="3"/>
  <c r="BG123" i="3"/>
  <c r="BG229" i="3"/>
  <c r="BG359" i="3"/>
  <c r="BG354" i="3"/>
  <c r="BG333" i="3"/>
  <c r="BG213" i="3"/>
  <c r="BG329" i="3"/>
  <c r="AY249" i="3"/>
  <c r="BG70" i="3"/>
  <c r="BG90" i="3"/>
  <c r="BG80" i="3"/>
  <c r="BG371" i="3"/>
  <c r="BG24" i="3"/>
  <c r="BH145" i="3"/>
  <c r="BF296" i="3"/>
  <c r="AX296" i="3"/>
  <c r="AX211" i="3"/>
  <c r="AY211" i="3"/>
  <c r="BD264" i="3"/>
  <c r="AY361" i="3"/>
  <c r="AX361" i="3"/>
  <c r="AX116" i="3"/>
  <c r="AY116" i="3"/>
  <c r="AX364" i="3"/>
  <c r="BC364" i="3"/>
  <c r="AY364" i="3"/>
  <c r="AX181" i="3"/>
  <c r="AY181" i="3"/>
  <c r="BG293" i="3"/>
  <c r="AX372" i="3"/>
  <c r="AY372" i="3"/>
  <c r="AX139" i="3"/>
  <c r="BC139" i="3"/>
  <c r="AY139" i="3"/>
  <c r="BE351" i="3"/>
  <c r="BC213" i="3"/>
  <c r="BG238" i="3"/>
  <c r="BC286" i="3"/>
  <c r="BH83" i="3"/>
  <c r="BE193" i="3"/>
  <c r="AY263" i="3"/>
  <c r="AX263" i="3"/>
  <c r="BC263" i="3"/>
  <c r="BC187" i="3"/>
  <c r="AX97" i="3"/>
  <c r="AY97" i="3"/>
  <c r="AY276" i="3"/>
  <c r="AX276" i="3"/>
  <c r="BC327" i="3"/>
  <c r="BH28" i="3"/>
  <c r="BD258" i="3"/>
  <c r="BD259" i="3"/>
  <c r="BD33" i="3"/>
  <c r="BD353" i="3"/>
  <c r="BD328" i="3"/>
  <c r="BD18" i="3"/>
  <c r="BD365" i="3"/>
  <c r="BD188" i="3"/>
  <c r="BD360" i="3"/>
  <c r="BD95" i="3"/>
  <c r="BD367" i="3"/>
  <c r="BD232" i="3"/>
  <c r="BD199" i="3"/>
  <c r="BD372" i="3"/>
  <c r="BD173" i="3"/>
  <c r="BD164" i="3"/>
  <c r="BD226" i="3"/>
  <c r="BD354" i="3"/>
  <c r="BD217" i="3"/>
  <c r="BD91" i="3"/>
  <c r="BD262" i="3"/>
  <c r="BD215" i="3"/>
  <c r="BD20" i="3"/>
  <c r="BD202" i="3"/>
  <c r="BH281" i="3"/>
  <c r="AX185" i="3"/>
  <c r="AY185" i="3"/>
  <c r="AX156" i="3"/>
  <c r="BE156" i="3"/>
  <c r="BH188" i="3"/>
  <c r="BH229" i="3"/>
  <c r="BH163" i="3"/>
  <c r="BH314" i="3"/>
  <c r="BH103" i="3"/>
  <c r="BH220" i="3"/>
  <c r="BH307" i="3"/>
  <c r="BH88" i="3"/>
  <c r="BH182" i="3"/>
  <c r="BH109" i="3"/>
  <c r="BH64" i="3"/>
  <c r="BH317" i="3"/>
  <c r="BH343" i="3"/>
  <c r="BH165" i="3"/>
  <c r="BH183" i="3"/>
  <c r="BH304" i="3"/>
  <c r="BH206" i="3"/>
  <c r="BH171" i="3"/>
  <c r="BH179" i="3"/>
  <c r="BH217" i="3"/>
  <c r="BH150" i="3"/>
  <c r="BH235" i="3"/>
  <c r="BH34" i="3"/>
  <c r="BH99" i="3"/>
  <c r="BH347" i="3"/>
  <c r="BH38" i="3"/>
  <c r="BH236" i="3"/>
  <c r="BH184" i="3"/>
  <c r="BH360" i="3"/>
  <c r="BH60" i="3"/>
  <c r="BH237" i="3"/>
  <c r="BH231" i="3"/>
  <c r="BH320" i="3"/>
  <c r="BH146" i="3"/>
  <c r="BH297" i="3"/>
  <c r="BH261" i="3"/>
  <c r="BH367" i="3"/>
  <c r="BH91" i="3"/>
  <c r="BH102" i="3"/>
  <c r="BH45" i="3"/>
  <c r="BH269" i="3"/>
  <c r="BH62" i="3"/>
  <c r="BH90" i="3"/>
  <c r="BH122" i="3"/>
  <c r="BH197" i="3"/>
  <c r="BH213" i="3"/>
  <c r="BH73" i="3"/>
  <c r="BH230" i="3"/>
  <c r="BH369" i="3"/>
  <c r="BH27" i="3"/>
  <c r="BH178" i="3"/>
  <c r="BH288" i="3"/>
  <c r="BH368" i="3"/>
  <c r="BH241" i="3"/>
  <c r="BH96" i="3"/>
  <c r="BH57" i="3"/>
  <c r="BH30" i="3"/>
  <c r="BH129" i="3"/>
  <c r="BH139" i="3"/>
  <c r="BH76" i="3"/>
  <c r="BH268" i="3"/>
  <c r="BH329" i="3"/>
  <c r="BH189" i="3"/>
  <c r="BH361" i="3"/>
  <c r="BH264" i="3"/>
  <c r="BC320" i="3"/>
  <c r="BC161" i="3"/>
  <c r="BC88" i="3"/>
  <c r="BC20" i="3"/>
  <c r="BC137" i="3"/>
  <c r="BC32" i="3"/>
  <c r="BC104" i="3"/>
  <c r="BC215" i="3"/>
  <c r="BC15" i="3"/>
  <c r="BC156" i="3"/>
  <c r="BC191" i="3"/>
  <c r="BC136" i="3"/>
  <c r="BC228" i="3"/>
  <c r="BC149" i="3"/>
  <c r="BC207" i="3"/>
  <c r="BC366" i="3"/>
  <c r="BC368" i="3"/>
  <c r="BC309" i="3"/>
  <c r="BC346" i="3"/>
  <c r="BC267" i="3"/>
  <c r="BC344" i="3"/>
  <c r="BC159" i="3"/>
  <c r="BC281" i="3"/>
  <c r="BC317" i="3"/>
  <c r="BC236" i="3"/>
  <c r="BC361" i="3"/>
  <c r="BC62" i="3"/>
  <c r="BC223" i="3"/>
  <c r="BC373" i="3"/>
  <c r="BC247" i="3"/>
  <c r="BC92" i="3"/>
  <c r="BC283" i="3"/>
  <c r="BC193" i="3"/>
  <c r="BC165" i="3"/>
  <c r="BC252" i="3"/>
  <c r="BC140" i="3"/>
  <c r="BC63" i="3"/>
  <c r="AY202" i="3"/>
  <c r="BC100" i="3"/>
  <c r="BC284" i="3"/>
  <c r="BC328" i="3"/>
  <c r="BC262" i="3"/>
  <c r="BC219" i="3"/>
  <c r="BC225" i="3"/>
  <c r="BC157" i="3"/>
  <c r="BC170" i="3"/>
  <c r="BC29" i="3"/>
  <c r="BC255" i="3"/>
  <c r="BC169" i="3"/>
  <c r="BC6" i="3"/>
  <c r="BC251" i="3"/>
  <c r="BC120" i="3"/>
  <c r="BC211" i="3"/>
  <c r="BC280" i="3"/>
  <c r="BC260" i="3"/>
  <c r="BC338" i="3"/>
  <c r="BC282" i="3"/>
  <c r="BC151" i="3"/>
  <c r="BC50" i="3"/>
  <c r="BC257" i="3"/>
  <c r="BC258" i="3"/>
  <c r="BC30" i="3"/>
  <c r="BC307" i="3"/>
  <c r="BC288" i="3"/>
  <c r="BC152" i="3"/>
  <c r="BC271" i="3"/>
  <c r="BC242" i="3"/>
  <c r="BC293" i="3"/>
  <c r="BC306" i="3"/>
  <c r="BC60" i="3"/>
  <c r="BC253" i="3"/>
  <c r="BC105" i="3"/>
  <c r="BC44" i="3"/>
  <c r="BC122" i="3"/>
  <c r="BC21" i="3"/>
  <c r="BC37" i="3"/>
  <c r="BC359" i="3"/>
  <c r="BC106" i="3"/>
  <c r="BC56" i="3"/>
  <c r="BC97" i="3"/>
  <c r="BC319" i="3"/>
  <c r="BC190" i="3"/>
  <c r="BC68" i="3"/>
  <c r="BC46" i="3"/>
  <c r="BC35" i="3"/>
  <c r="BC48" i="3"/>
  <c r="BB86" i="3"/>
  <c r="BB340" i="3"/>
  <c r="BB118" i="3"/>
  <c r="BB198" i="3"/>
  <c r="BB213" i="3"/>
  <c r="BB175" i="3"/>
  <c r="BB318" i="3"/>
  <c r="BB231" i="3"/>
  <c r="BB179" i="3"/>
  <c r="BB51" i="3"/>
  <c r="BB232" i="3"/>
  <c r="BB360" i="3"/>
  <c r="BB129" i="3"/>
  <c r="BB343" i="3"/>
  <c r="BB133" i="3"/>
  <c r="BB174" i="3"/>
  <c r="BB290" i="3"/>
  <c r="BB338" i="3"/>
  <c r="BB268" i="3"/>
  <c r="BB316" i="3"/>
  <c r="BB178" i="3"/>
  <c r="BB40" i="3"/>
  <c r="BB76" i="3"/>
  <c r="BB167" i="3"/>
  <c r="BB219" i="3"/>
  <c r="BB116" i="3"/>
  <c r="BB315" i="3"/>
  <c r="BB31" i="3"/>
  <c r="BB155" i="3"/>
  <c r="BB251" i="3"/>
  <c r="BB229" i="3"/>
  <c r="BB183" i="3"/>
  <c r="BB221" i="3"/>
  <c r="BB247" i="3"/>
  <c r="BB258" i="3"/>
  <c r="BB30" i="3"/>
  <c r="BB104" i="3"/>
  <c r="BB32" i="3"/>
  <c r="BB7" i="3"/>
  <c r="BB215" i="3"/>
  <c r="BB12" i="3"/>
  <c r="BB3" i="3"/>
  <c r="BB279" i="3"/>
  <c r="BB363" i="3"/>
  <c r="BB107" i="3"/>
  <c r="AX228" i="3"/>
  <c r="AY228" i="3"/>
  <c r="BC353" i="3"/>
  <c r="BD197" i="3"/>
  <c r="AZ220" i="3" l="1"/>
  <c r="AZ341" i="3"/>
  <c r="AZ269" i="4"/>
  <c r="AZ117" i="3"/>
  <c r="AZ31" i="3"/>
  <c r="AZ45" i="3"/>
  <c r="AZ245" i="3"/>
  <c r="AZ57" i="4"/>
  <c r="AZ158" i="3"/>
  <c r="AZ236" i="3"/>
  <c r="AZ109" i="3"/>
  <c r="AZ233" i="3"/>
  <c r="AZ165" i="3"/>
  <c r="AZ170" i="3"/>
  <c r="AZ340" i="3"/>
  <c r="AZ359" i="3"/>
  <c r="AZ213" i="3"/>
  <c r="AZ283" i="3"/>
  <c r="AZ232" i="3"/>
  <c r="AZ89" i="3"/>
  <c r="AZ96" i="3"/>
  <c r="AZ331" i="3"/>
  <c r="AZ292" i="3"/>
  <c r="AZ92" i="3"/>
  <c r="AZ51" i="3"/>
  <c r="AZ159" i="3"/>
  <c r="AZ118" i="3"/>
  <c r="AZ327" i="3"/>
  <c r="AZ218" i="3"/>
  <c r="AZ260" i="3"/>
  <c r="AZ30" i="3"/>
  <c r="AZ294" i="3"/>
  <c r="AZ128" i="3"/>
  <c r="AZ122" i="3"/>
  <c r="AZ349" i="3"/>
  <c r="AZ310" i="3"/>
  <c r="AZ266" i="3"/>
  <c r="AZ85" i="3"/>
  <c r="AZ39" i="3"/>
  <c r="AZ129" i="3"/>
  <c r="AZ187" i="3"/>
  <c r="AZ186" i="4"/>
  <c r="AZ239" i="4"/>
  <c r="AZ130" i="4"/>
  <c r="AZ145" i="4"/>
  <c r="AZ195" i="4"/>
  <c r="AZ289" i="4"/>
  <c r="AZ338" i="4"/>
  <c r="AZ212" i="4"/>
  <c r="AZ169" i="4"/>
  <c r="AZ30" i="4"/>
  <c r="AZ157" i="4"/>
  <c r="AZ135" i="4"/>
  <c r="AZ303" i="4"/>
  <c r="AZ317" i="4"/>
  <c r="AZ335" i="4"/>
  <c r="AZ291" i="3"/>
  <c r="AZ256" i="3"/>
  <c r="AZ42" i="3"/>
  <c r="AZ328" i="3"/>
  <c r="AZ129" i="4"/>
  <c r="AZ218" i="4"/>
  <c r="AZ174" i="4"/>
  <c r="AZ108" i="4"/>
  <c r="AZ298" i="4"/>
  <c r="AZ109" i="4"/>
  <c r="AZ92" i="4"/>
  <c r="AZ200" i="3"/>
  <c r="AZ148" i="3"/>
  <c r="AZ86" i="3"/>
  <c r="AZ121" i="3"/>
  <c r="AZ342" i="3"/>
  <c r="AZ345" i="3"/>
  <c r="AZ82" i="3"/>
  <c r="AZ54" i="3"/>
  <c r="AZ195" i="3"/>
  <c r="AZ290" i="3"/>
  <c r="AZ229" i="3"/>
  <c r="AZ84" i="3"/>
  <c r="AZ207" i="3"/>
  <c r="AZ61" i="3"/>
  <c r="AZ354" i="3"/>
  <c r="AZ242" i="3"/>
  <c r="AZ183" i="3"/>
  <c r="AZ65" i="3"/>
  <c r="AZ161" i="3"/>
  <c r="AZ247" i="3"/>
  <c r="AZ338" i="3"/>
  <c r="AZ293" i="3"/>
  <c r="AZ21" i="3"/>
  <c r="AZ212" i="3"/>
  <c r="AZ282" i="3"/>
  <c r="AZ119" i="3"/>
  <c r="AZ219" i="3"/>
  <c r="AZ225" i="3"/>
  <c r="AZ44" i="3"/>
  <c r="AZ57" i="3"/>
  <c r="AZ221" i="3"/>
  <c r="AZ226" i="3"/>
  <c r="AZ36" i="3"/>
  <c r="AZ123" i="4"/>
  <c r="AZ283" i="4"/>
  <c r="AZ154" i="4"/>
  <c r="AZ43" i="3"/>
  <c r="AZ184" i="3"/>
  <c r="AZ18" i="3"/>
  <c r="AZ296" i="3"/>
  <c r="AZ249" i="3"/>
  <c r="AZ365" i="3"/>
  <c r="AZ94" i="3"/>
  <c r="AZ250" i="3"/>
  <c r="AZ177" i="3"/>
  <c r="AZ164" i="3"/>
  <c r="AZ351" i="3"/>
  <c r="AZ313" i="3"/>
  <c r="AZ155" i="3"/>
  <c r="AZ248" i="3"/>
  <c r="AZ108" i="3"/>
  <c r="AZ34" i="3"/>
  <c r="AZ40" i="3"/>
  <c r="AZ50" i="3"/>
  <c r="AZ332" i="3"/>
  <c r="AZ79" i="3"/>
  <c r="AZ299" i="3"/>
  <c r="AZ278" i="3"/>
  <c r="AZ56" i="3"/>
  <c r="AZ305" i="3"/>
  <c r="AZ132" i="3"/>
  <c r="AZ295" i="3"/>
  <c r="AZ37" i="3"/>
  <c r="AZ2" i="3"/>
  <c r="AZ125" i="3"/>
  <c r="AZ238" i="3"/>
  <c r="AZ311" i="3"/>
  <c r="AZ336" i="3"/>
  <c r="AZ191" i="3"/>
  <c r="AZ334" i="3"/>
  <c r="AZ32" i="3"/>
  <c r="AZ189" i="3"/>
  <c r="AZ95" i="3"/>
  <c r="AZ73" i="3"/>
  <c r="AZ329" i="3"/>
  <c r="AZ224" i="3"/>
  <c r="AZ227" i="3"/>
  <c r="AZ259" i="3"/>
  <c r="AZ70" i="3"/>
  <c r="AZ317" i="3"/>
  <c r="AZ48" i="3"/>
  <c r="AZ26" i="3"/>
  <c r="AZ265" i="3"/>
  <c r="AZ277" i="3"/>
  <c r="AZ326" i="3"/>
  <c r="AZ244" i="3"/>
  <c r="AZ252" i="3"/>
  <c r="AZ148" i="4"/>
  <c r="AZ228" i="4"/>
  <c r="AZ45" i="4"/>
  <c r="AZ202" i="4"/>
  <c r="AZ305" i="4"/>
  <c r="AZ66" i="4"/>
  <c r="AZ274" i="4"/>
  <c r="AZ231" i="4"/>
  <c r="AZ192" i="4"/>
  <c r="AZ120" i="4"/>
  <c r="AZ44" i="4"/>
  <c r="AZ199" i="4"/>
  <c r="AZ177" i="4"/>
  <c r="AZ300" i="4"/>
  <c r="AZ85" i="4"/>
  <c r="AZ131" i="4"/>
  <c r="AZ61" i="4"/>
  <c r="AZ144" i="4"/>
  <c r="AZ254" i="4"/>
  <c r="AZ94" i="4"/>
  <c r="AZ142" i="3"/>
  <c r="AZ350" i="3"/>
  <c r="AZ186" i="3"/>
  <c r="AZ171" i="3"/>
  <c r="AZ74" i="3"/>
  <c r="AZ112" i="3"/>
  <c r="AZ137" i="3"/>
  <c r="AZ5" i="3"/>
  <c r="AZ279" i="3"/>
  <c r="AZ113" i="3"/>
  <c r="AZ35" i="3"/>
  <c r="AZ307" i="3"/>
  <c r="AZ319" i="3"/>
  <c r="AZ363" i="3"/>
  <c r="AZ362" i="3"/>
  <c r="AZ47" i="3"/>
  <c r="AZ316" i="3"/>
  <c r="AZ9" i="3"/>
  <c r="AZ180" i="3"/>
  <c r="AZ3" i="3"/>
  <c r="AZ77" i="3"/>
  <c r="AZ80" i="3"/>
  <c r="AZ100" i="3"/>
  <c r="AZ11" i="3"/>
  <c r="AZ286" i="3"/>
  <c r="AZ274" i="3"/>
  <c r="AZ222" i="3"/>
  <c r="AZ120" i="3"/>
  <c r="AZ271" i="3"/>
  <c r="AZ106" i="3"/>
  <c r="AZ355" i="3"/>
  <c r="AZ241" i="3"/>
  <c r="AZ67" i="3"/>
  <c r="AZ204" i="3"/>
  <c r="AZ29" i="3"/>
  <c r="AZ4" i="3"/>
  <c r="AZ154" i="3"/>
  <c r="AZ144" i="3"/>
  <c r="AZ81" i="3"/>
  <c r="AZ330" i="3"/>
  <c r="AZ168" i="3"/>
  <c r="AZ152" i="3"/>
  <c r="AZ321" i="3"/>
  <c r="AZ146" i="3"/>
  <c r="AZ13" i="3"/>
  <c r="AZ52" i="3"/>
  <c r="AZ101" i="3"/>
  <c r="AZ71" i="4"/>
  <c r="AZ59" i="4"/>
  <c r="AZ59" i="3"/>
  <c r="AZ131" i="3"/>
  <c r="AZ23" i="3"/>
  <c r="AZ352" i="3"/>
  <c r="AZ105" i="3"/>
  <c r="AZ14" i="3"/>
  <c r="AZ255" i="3"/>
  <c r="AZ268" i="3"/>
  <c r="AZ178" i="3"/>
  <c r="AZ41" i="3"/>
  <c r="AZ60" i="3"/>
  <c r="AZ315" i="3"/>
  <c r="AZ303" i="3"/>
  <c r="AZ93" i="3"/>
  <c r="AZ20" i="3"/>
  <c r="AZ157" i="3"/>
  <c r="AZ254" i="3"/>
  <c r="AZ267" i="3"/>
  <c r="AZ287" i="3"/>
  <c r="AZ223" i="3"/>
  <c r="AZ104" i="3"/>
  <c r="AZ46" i="3"/>
  <c r="AZ10" i="3"/>
  <c r="AZ203" i="3"/>
  <c r="AZ196" i="3"/>
  <c r="AZ194" i="3"/>
  <c r="AZ15" i="3"/>
  <c r="AZ209" i="3"/>
  <c r="AZ162" i="3"/>
  <c r="AZ25" i="3"/>
  <c r="AZ288" i="3"/>
  <c r="AZ160" i="3"/>
  <c r="AZ346" i="4"/>
  <c r="AZ214" i="4"/>
  <c r="AZ284" i="4"/>
  <c r="AZ90" i="4"/>
  <c r="AZ220" i="4"/>
  <c r="AZ288" i="4"/>
  <c r="AZ40" i="4"/>
  <c r="AZ247" i="4"/>
  <c r="AZ42" i="4"/>
  <c r="AZ50" i="4"/>
  <c r="AZ291" i="4"/>
  <c r="AZ49" i="4"/>
  <c r="AZ319" i="4"/>
  <c r="AZ17" i="4"/>
  <c r="AZ173" i="4"/>
  <c r="AZ372" i="4"/>
  <c r="AZ62" i="4"/>
  <c r="AZ152" i="4"/>
  <c r="AZ53" i="4"/>
  <c r="AZ286" i="4"/>
  <c r="AZ170" i="4"/>
  <c r="AZ295" i="4"/>
  <c r="AZ355" i="4"/>
  <c r="AZ206" i="4"/>
  <c r="AZ256" i="4"/>
  <c r="AZ315" i="4"/>
  <c r="AZ142" i="4"/>
  <c r="AZ197" i="4"/>
  <c r="AZ351" i="4"/>
  <c r="AZ339" i="4"/>
  <c r="AZ76" i="4"/>
  <c r="AZ81" i="4"/>
  <c r="AZ33" i="4"/>
  <c r="AZ222" i="4"/>
  <c r="AZ79" i="4"/>
  <c r="AZ32" i="4"/>
  <c r="AZ272" i="4"/>
  <c r="AZ367" i="4"/>
  <c r="AZ136" i="4"/>
  <c r="AZ226" i="4"/>
  <c r="AZ205" i="4"/>
  <c r="AZ281" i="4"/>
  <c r="AZ89" i="4"/>
  <c r="AZ110" i="4"/>
  <c r="AZ263" i="4"/>
  <c r="AZ348" i="4"/>
  <c r="AZ63" i="4"/>
  <c r="AZ201" i="4"/>
  <c r="AZ200" i="4"/>
  <c r="AZ151" i="4"/>
  <c r="AZ41" i="4"/>
  <c r="AZ266" i="4"/>
  <c r="AZ82" i="4"/>
  <c r="AZ242" i="4"/>
  <c r="AZ312" i="4"/>
  <c r="AZ124" i="4"/>
  <c r="AZ68" i="4"/>
  <c r="AZ321" i="4"/>
  <c r="AZ241" i="4"/>
  <c r="AZ270" i="4"/>
  <c r="AZ78" i="4"/>
  <c r="AZ22" i="4"/>
  <c r="AZ80" i="4"/>
  <c r="AZ26" i="4"/>
  <c r="AZ248" i="4"/>
  <c r="AZ19" i="4"/>
  <c r="AZ29" i="4"/>
  <c r="AZ105" i="4"/>
  <c r="AZ156" i="3"/>
  <c r="AZ172" i="3"/>
  <c r="AZ269" i="3"/>
  <c r="AZ214" i="3"/>
  <c r="AZ344" i="3"/>
  <c r="AZ270" i="3"/>
  <c r="AZ348" i="3"/>
  <c r="AZ71" i="3"/>
  <c r="AZ166" i="3"/>
  <c r="AZ149" i="3"/>
  <c r="AZ201" i="3"/>
  <c r="AZ261" i="3"/>
  <c r="AZ176" i="3"/>
  <c r="AZ324" i="3"/>
  <c r="AZ358" i="3"/>
  <c r="AZ304" i="3"/>
  <c r="AZ210" i="3"/>
  <c r="AZ302" i="3"/>
  <c r="AZ114" i="3"/>
  <c r="AZ193" i="3"/>
  <c r="AZ262" i="3"/>
  <c r="AZ175" i="3"/>
  <c r="AZ99" i="3"/>
  <c r="AZ135" i="3"/>
  <c r="AZ115" i="3"/>
  <c r="AZ239" i="3"/>
  <c r="AZ16" i="3"/>
  <c r="AZ322" i="3"/>
  <c r="AZ78" i="3"/>
  <c r="AZ230" i="3"/>
  <c r="AZ356" i="3"/>
  <c r="AZ205" i="3"/>
  <c r="AZ123" i="3"/>
  <c r="AZ134" i="3"/>
  <c r="AZ237" i="3"/>
  <c r="AZ64" i="3"/>
  <c r="AZ145" i="3"/>
  <c r="AZ91" i="3"/>
  <c r="AZ169" i="3"/>
  <c r="AZ190" i="3"/>
  <c r="AZ312" i="3"/>
  <c r="AZ208" i="3"/>
  <c r="AZ179" i="3"/>
  <c r="AZ153" i="3"/>
  <c r="AZ373" i="3"/>
  <c r="AZ367" i="3"/>
  <c r="AZ150" i="3"/>
  <c r="AZ182" i="3"/>
  <c r="AZ264" i="3"/>
  <c r="AZ246" i="3"/>
  <c r="AZ147" i="3"/>
  <c r="AZ130" i="3"/>
  <c r="AZ38" i="3"/>
  <c r="AZ28" i="3"/>
  <c r="AZ62" i="3"/>
  <c r="AZ103" i="3"/>
  <c r="AZ284" i="3"/>
  <c r="AZ53" i="3"/>
  <c r="AZ289" i="3"/>
  <c r="AZ151" i="3"/>
  <c r="AZ173" i="3"/>
  <c r="AZ33" i="3"/>
  <c r="AZ301" i="3"/>
  <c r="AZ320" i="3"/>
  <c r="AZ280" i="3"/>
  <c r="AZ126" i="3"/>
  <c r="AZ8" i="3"/>
  <c r="AZ333" i="3"/>
  <c r="AZ27" i="3"/>
  <c r="AZ308" i="3"/>
  <c r="AZ136" i="3"/>
  <c r="AZ192" i="3"/>
  <c r="AZ98" i="3"/>
  <c r="AZ300" i="3"/>
  <c r="AZ6" i="3"/>
  <c r="AZ216" i="3"/>
  <c r="AZ339" i="3"/>
  <c r="AZ83" i="3"/>
  <c r="AZ314" i="3"/>
  <c r="AZ124" i="3"/>
  <c r="AZ273" i="3"/>
  <c r="AZ69" i="3"/>
  <c r="AZ370" i="3"/>
  <c r="AZ31" i="4"/>
  <c r="AZ133" i="4"/>
  <c r="AZ27" i="4"/>
  <c r="AZ293" i="4"/>
  <c r="AZ227" i="4"/>
  <c r="AZ368" i="4"/>
  <c r="AZ84" i="4"/>
  <c r="AZ187" i="4"/>
  <c r="AZ190" i="4"/>
  <c r="AZ156" i="4"/>
  <c r="AZ224" i="4"/>
  <c r="AZ102" i="3"/>
  <c r="AZ133" i="3"/>
  <c r="AZ318" i="3"/>
  <c r="AZ66" i="3"/>
  <c r="AZ366" i="3"/>
  <c r="AZ297" i="3"/>
  <c r="AZ357" i="3"/>
  <c r="AZ63" i="3"/>
  <c r="AZ361" i="3"/>
  <c r="AZ198" i="3"/>
  <c r="AZ343" i="3"/>
  <c r="AZ309" i="3"/>
  <c r="AZ141" i="3"/>
  <c r="AZ360" i="3"/>
  <c r="AZ72" i="3"/>
  <c r="AZ140" i="3"/>
  <c r="AZ211" i="3"/>
  <c r="AX376" i="3"/>
  <c r="AZ167" i="3"/>
  <c r="AZ323" i="3"/>
  <c r="AZ258" i="3"/>
  <c r="AZ263" i="3"/>
  <c r="AX377" i="3"/>
  <c r="AZ199" i="3"/>
  <c r="AZ97" i="3"/>
  <c r="AZ12" i="3"/>
  <c r="AZ231" i="3"/>
  <c r="AZ215" i="3"/>
  <c r="AZ76" i="3"/>
  <c r="AZ117" i="4"/>
  <c r="AZ282" i="4"/>
  <c r="AZ279" i="4"/>
  <c r="AZ28" i="4"/>
  <c r="AZ83" i="4"/>
  <c r="AZ172" i="4"/>
  <c r="AZ182" i="4"/>
  <c r="AZ4" i="4"/>
  <c r="AZ24" i="4"/>
  <c r="AZ332" i="4"/>
  <c r="AZ134" i="4"/>
  <c r="AZ91" i="4"/>
  <c r="AZ35" i="4"/>
  <c r="AZ316" i="4"/>
  <c r="AZ294" i="4"/>
  <c r="AZ181" i="4"/>
  <c r="AZ331" i="4"/>
  <c r="AZ3" i="4"/>
  <c r="AZ328" i="4"/>
  <c r="AZ358" i="4"/>
  <c r="AZ249" i="4"/>
  <c r="AZ292" i="4"/>
  <c r="AZ352" i="4"/>
  <c r="AZ51" i="4"/>
  <c r="AZ114" i="4"/>
  <c r="AZ267" i="4"/>
  <c r="AZ111" i="4"/>
  <c r="AZ223" i="4"/>
  <c r="AZ313" i="4"/>
  <c r="AZ8" i="4"/>
  <c r="AZ118" i="4"/>
  <c r="AZ37" i="4"/>
  <c r="AZ304" i="4"/>
  <c r="AZ74" i="4"/>
  <c r="AZ268" i="4"/>
  <c r="AZ370" i="4"/>
  <c r="AZ238" i="4"/>
  <c r="AZ176" i="4"/>
  <c r="AZ2" i="4"/>
  <c r="AZ146" i="4"/>
  <c r="AZ334" i="4"/>
  <c r="AZ210" i="4"/>
  <c r="AZ106" i="4"/>
  <c r="AZ359" i="4"/>
  <c r="AZ234" i="4"/>
  <c r="AZ350" i="4"/>
  <c r="AZ185" i="4"/>
  <c r="AZ39" i="4"/>
  <c r="AZ216" i="4"/>
  <c r="AZ280" i="4"/>
  <c r="AZ324" i="4"/>
  <c r="AZ365" i="4"/>
  <c r="AZ369" i="4"/>
  <c r="AZ75" i="4"/>
  <c r="AZ209" i="4"/>
  <c r="AZ56" i="4"/>
  <c r="AX376" i="4"/>
  <c r="AZ153" i="4"/>
  <c r="AZ149" i="4"/>
  <c r="AZ137" i="4"/>
  <c r="AZ128" i="4"/>
  <c r="AZ12" i="4"/>
  <c r="AZ208" i="4"/>
  <c r="AZ9" i="4"/>
  <c r="AZ213" i="4"/>
  <c r="AZ54" i="4"/>
  <c r="AZ235" i="4"/>
  <c r="AZ276" i="4"/>
  <c r="AZ233" i="4"/>
  <c r="AZ20" i="4"/>
  <c r="AZ183" i="4"/>
  <c r="AZ287" i="4"/>
  <c r="AZ271" i="4"/>
  <c r="AZ349" i="4"/>
  <c r="AZ11" i="4"/>
  <c r="AZ102" i="4"/>
  <c r="AZ69" i="4"/>
  <c r="AZ326" i="4"/>
  <c r="AZ357" i="4"/>
  <c r="AZ371" i="4"/>
  <c r="AZ164" i="4"/>
  <c r="AZ246" i="4"/>
  <c r="AZ43" i="4"/>
  <c r="AZ342" i="4"/>
  <c r="AZ16" i="4"/>
  <c r="AZ132" i="4"/>
  <c r="AZ47" i="4"/>
  <c r="AZ258" i="4"/>
  <c r="AZ112" i="4"/>
  <c r="AZ259" i="4"/>
  <c r="AZ341" i="4"/>
  <c r="AZ236" i="4"/>
  <c r="AZ103" i="4"/>
  <c r="AZ366" i="4"/>
  <c r="AZ88" i="4"/>
  <c r="AZ215" i="4"/>
  <c r="AZ168" i="4"/>
  <c r="AZ204" i="4"/>
  <c r="AZ159" i="4"/>
  <c r="AZ143" i="4"/>
  <c r="AZ229" i="4"/>
  <c r="AZ309" i="4"/>
  <c r="AZ67" i="4"/>
  <c r="AZ70" i="4"/>
  <c r="AZ21" i="4"/>
  <c r="AZ55" i="4"/>
  <c r="AZ360" i="4"/>
  <c r="AZ180" i="4"/>
  <c r="AY377" i="4"/>
  <c r="AZ158" i="4"/>
  <c r="AZ314" i="4"/>
  <c r="AZ257" i="4"/>
  <c r="AZ278" i="4"/>
  <c r="AZ115" i="4"/>
  <c r="AZ162" i="4"/>
  <c r="AZ107" i="4"/>
  <c r="AZ290" i="4"/>
  <c r="AZ356" i="4"/>
  <c r="AZ311" i="4"/>
  <c r="AZ302" i="4"/>
  <c r="AZ161" i="4"/>
  <c r="AZ58" i="4"/>
  <c r="AZ327" i="4"/>
  <c r="AZ167" i="4"/>
  <c r="AZ46" i="4"/>
  <c r="AZ77" i="4"/>
  <c r="AZ194" i="4"/>
  <c r="AZ273" i="4"/>
  <c r="AZ301" i="4"/>
  <c r="AZ307" i="4"/>
  <c r="AZ230" i="4"/>
  <c r="AZ93" i="4"/>
  <c r="AZ5" i="4"/>
  <c r="AZ203" i="4"/>
  <c r="AZ310" i="4"/>
  <c r="AZ297" i="4"/>
  <c r="AZ126" i="4"/>
  <c r="AZ219" i="4"/>
  <c r="AZ163" i="4"/>
  <c r="AZ155" i="4"/>
  <c r="AZ363" i="4"/>
  <c r="AX377" i="4"/>
  <c r="AZ165" i="4"/>
  <c r="AZ98" i="4"/>
  <c r="AZ373" i="4"/>
  <c r="AZ48" i="4"/>
  <c r="AZ147" i="4"/>
  <c r="AZ243" i="4"/>
  <c r="AZ178" i="4"/>
  <c r="AZ121" i="4"/>
  <c r="AZ65" i="4"/>
  <c r="AZ323" i="4"/>
  <c r="AZ104" i="4"/>
  <c r="AZ23" i="4"/>
  <c r="AZ38" i="4"/>
  <c r="AZ347" i="4"/>
  <c r="AZ73" i="4"/>
  <c r="AZ329" i="4"/>
  <c r="AZ139" i="4"/>
  <c r="AZ260" i="4"/>
  <c r="AZ97" i="4"/>
  <c r="AZ18" i="4"/>
  <c r="AZ10" i="4"/>
  <c r="AZ34" i="4"/>
  <c r="AZ179" i="4"/>
  <c r="AZ320" i="4"/>
  <c r="AZ252" i="4"/>
  <c r="AZ361" i="4"/>
  <c r="AZ217" i="4"/>
  <c r="AZ354" i="4"/>
  <c r="AZ330" i="4"/>
  <c r="AZ261" i="4"/>
  <c r="AZ184" i="4"/>
  <c r="AZ25" i="4"/>
  <c r="AZ240" i="4"/>
  <c r="AZ225" i="4"/>
  <c r="AZ264" i="4"/>
  <c r="AZ364" i="4"/>
  <c r="AZ245" i="4"/>
  <c r="AZ87" i="4"/>
  <c r="AZ344" i="4"/>
  <c r="AZ251" i="4"/>
  <c r="AZ140" i="4"/>
  <c r="AZ6" i="4"/>
  <c r="AZ138" i="4"/>
  <c r="AZ127" i="4"/>
  <c r="AZ196" i="4"/>
  <c r="AZ322" i="4"/>
  <c r="AZ171" i="4"/>
  <c r="AZ13" i="4"/>
  <c r="AZ36" i="4"/>
  <c r="AZ175" i="4"/>
  <c r="AZ237" i="4"/>
  <c r="AZ265" i="4"/>
  <c r="AZ340" i="4"/>
  <c r="AZ333" i="4"/>
  <c r="AZ188" i="4"/>
  <c r="AZ52" i="4"/>
  <c r="AZ15" i="4"/>
  <c r="AZ253" i="4"/>
  <c r="AZ101" i="4"/>
  <c r="AZ95" i="4"/>
  <c r="AZ318" i="4"/>
  <c r="AZ285" i="4"/>
  <c r="AZ166" i="4"/>
  <c r="AZ255" i="4"/>
  <c r="AZ99" i="4"/>
  <c r="AZ262" i="4"/>
  <c r="AZ189" i="4"/>
  <c r="AZ125" i="4"/>
  <c r="AZ64" i="4"/>
  <c r="AZ296" i="4"/>
  <c r="AZ100" i="4"/>
  <c r="AZ160" i="4"/>
  <c r="AZ193" i="4"/>
  <c r="AZ337" i="4"/>
  <c r="AZ306" i="4"/>
  <c r="AZ221" i="4"/>
  <c r="AZ353" i="4"/>
  <c r="AZ96" i="4"/>
  <c r="AZ325" i="4"/>
  <c r="AZ60" i="4"/>
  <c r="AZ116" i="4"/>
  <c r="AZ141" i="4"/>
  <c r="AZ299" i="4"/>
  <c r="AZ150" i="4"/>
  <c r="AZ119" i="4"/>
  <c r="AZ336" i="4"/>
  <c r="AZ308" i="4"/>
  <c r="AZ277" i="4"/>
  <c r="AZ343" i="4"/>
  <c r="AY376" i="4"/>
  <c r="AZ14" i="4"/>
  <c r="AZ198" i="4"/>
  <c r="AZ232" i="4"/>
  <c r="AZ211" i="4"/>
  <c r="AZ362" i="4"/>
  <c r="AZ275" i="4"/>
  <c r="AZ244" i="4"/>
  <c r="AZ86" i="4"/>
  <c r="AZ72" i="4"/>
  <c r="AZ122" i="4"/>
  <c r="AZ250" i="4"/>
  <c r="AZ191" i="4"/>
  <c r="AZ7" i="4"/>
  <c r="AZ113" i="4"/>
  <c r="AZ276" i="3"/>
  <c r="AZ372" i="3"/>
  <c r="AZ116" i="3"/>
  <c r="AZ298" i="3"/>
  <c r="AZ346" i="3"/>
  <c r="AZ335" i="3"/>
  <c r="AZ7" i="3"/>
  <c r="AZ251" i="3"/>
  <c r="AY376" i="3"/>
  <c r="AZ202" i="3"/>
  <c r="AZ228" i="3"/>
  <c r="AZ185" i="3"/>
  <c r="AZ174" i="3"/>
  <c r="AZ49" i="3"/>
  <c r="AZ217" i="3"/>
  <c r="AZ240" i="3"/>
  <c r="AZ181" i="3"/>
  <c r="AZ22" i="3"/>
  <c r="AZ368" i="3"/>
  <c r="AZ139" i="3"/>
  <c r="AZ364" i="3"/>
  <c r="AZ347" i="3"/>
  <c r="AY377" i="3"/>
  <c r="AZ163" i="3"/>
  <c r="AZ107" i="3"/>
  <c r="AZ127" i="3"/>
  <c r="AZ378" i="4" l="1"/>
  <c r="AZ378" i="3"/>
  <c r="AZ376" i="4"/>
  <c r="AZ377" i="4"/>
  <c r="AZ377" i="3"/>
  <c r="AZ376" i="3"/>
</calcChain>
</file>

<file path=xl/sharedStrings.xml><?xml version="1.0" encoding="utf-8"?>
<sst xmlns="http://schemas.openxmlformats.org/spreadsheetml/2006/main" count="8899" uniqueCount="1139">
  <si>
    <t>lad_name</t>
  </si>
  <si>
    <t>lad_code</t>
  </si>
  <si>
    <t>paid_work_w</t>
  </si>
  <si>
    <t>unpaid_work_w</t>
  </si>
  <si>
    <t>money_w</t>
  </si>
  <si>
    <t>power_w</t>
  </si>
  <si>
    <t>education_w</t>
  </si>
  <si>
    <t>health_w</t>
  </si>
  <si>
    <t>index_w</t>
  </si>
  <si>
    <t>paid_work_m</t>
  </si>
  <si>
    <t>unpaid_work_m</t>
  </si>
  <si>
    <t>money_m</t>
  </si>
  <si>
    <t>power_m</t>
  </si>
  <si>
    <t>education_m</t>
  </si>
  <si>
    <t>health_m</t>
  </si>
  <si>
    <t>index_m</t>
  </si>
  <si>
    <t>paid_work_g</t>
  </si>
  <si>
    <t>unpaid_work_g</t>
  </si>
  <si>
    <t>money_g</t>
  </si>
  <si>
    <t>power_g</t>
  </si>
  <si>
    <t>education_g</t>
  </si>
  <si>
    <t>health_g</t>
  </si>
  <si>
    <t>index_g</t>
  </si>
  <si>
    <t>Hartlepool</t>
  </si>
  <si>
    <t>E06000001</t>
  </si>
  <si>
    <t>Middlesbrough</t>
  </si>
  <si>
    <t>E06000002</t>
  </si>
  <si>
    <t>Redcar and Cleveland</t>
  </si>
  <si>
    <t>E06000003</t>
  </si>
  <si>
    <t>Stockton-on-Tees</t>
  </si>
  <si>
    <t>E06000004</t>
  </si>
  <si>
    <t>Darlington</t>
  </si>
  <si>
    <t>E06000005</t>
  </si>
  <si>
    <t>Halton</t>
  </si>
  <si>
    <t>E06000006</t>
  </si>
  <si>
    <t>Warrington</t>
  </si>
  <si>
    <t>E06000007</t>
  </si>
  <si>
    <t>Blackburn with Darwen</t>
  </si>
  <si>
    <t>E06000008</t>
  </si>
  <si>
    <t>Blackpool</t>
  </si>
  <si>
    <t>E06000009</t>
  </si>
  <si>
    <t>Kingston upon Hull, City of</t>
  </si>
  <si>
    <t>E06000010</t>
  </si>
  <si>
    <t>East Riding of Yorkshire</t>
  </si>
  <si>
    <t>E06000011</t>
  </si>
  <si>
    <t>North East Lincolnshire</t>
  </si>
  <si>
    <t>E06000012</t>
  </si>
  <si>
    <t>North Lincolnshire</t>
  </si>
  <si>
    <t>E06000013</t>
  </si>
  <si>
    <t>York</t>
  </si>
  <si>
    <t>E06000014</t>
  </si>
  <si>
    <t>Derby</t>
  </si>
  <si>
    <t>E06000015</t>
  </si>
  <si>
    <t>Leicester</t>
  </si>
  <si>
    <t>E06000016</t>
  </si>
  <si>
    <t>Rutland</t>
  </si>
  <si>
    <t>E06000017</t>
  </si>
  <si>
    <t>Nottingham</t>
  </si>
  <si>
    <t>E06000018</t>
  </si>
  <si>
    <t>Herefordshire, County of</t>
  </si>
  <si>
    <t>E06000019</t>
  </si>
  <si>
    <t>Telford and Wrekin</t>
  </si>
  <si>
    <t>E06000020</t>
  </si>
  <si>
    <t>Stoke-on-Trent</t>
  </si>
  <si>
    <t>E06000021</t>
  </si>
  <si>
    <t>Bath and North East Somerset</t>
  </si>
  <si>
    <t>E06000022</t>
  </si>
  <si>
    <t>Bristol, City of</t>
  </si>
  <si>
    <t>E06000023</t>
  </si>
  <si>
    <t>North Somerset</t>
  </si>
  <si>
    <t>E06000024</t>
  </si>
  <si>
    <t>South Gloucestershire</t>
  </si>
  <si>
    <t>E06000025</t>
  </si>
  <si>
    <t>Plymouth</t>
  </si>
  <si>
    <t>E06000026</t>
  </si>
  <si>
    <t>Torbay</t>
  </si>
  <si>
    <t>E06000027</t>
  </si>
  <si>
    <t>Swindon</t>
  </si>
  <si>
    <t>E06000030</t>
  </si>
  <si>
    <t>Peterborough</t>
  </si>
  <si>
    <t>E06000031</t>
  </si>
  <si>
    <t>Luton</t>
  </si>
  <si>
    <t>E06000032</t>
  </si>
  <si>
    <t>Southend-on-Sea</t>
  </si>
  <si>
    <t>E06000033</t>
  </si>
  <si>
    <t>Thurrock</t>
  </si>
  <si>
    <t>E06000034</t>
  </si>
  <si>
    <t>Medway</t>
  </si>
  <si>
    <t>E06000035</t>
  </si>
  <si>
    <t>Bracknell Forest</t>
  </si>
  <si>
    <t>E06000036</t>
  </si>
  <si>
    <t>West Berkshire</t>
  </si>
  <si>
    <t>E06000037</t>
  </si>
  <si>
    <t>Reading</t>
  </si>
  <si>
    <t>E06000038</t>
  </si>
  <si>
    <t>Slough</t>
  </si>
  <si>
    <t>E06000039</t>
  </si>
  <si>
    <t>Windsor and Maidenhead</t>
  </si>
  <si>
    <t>E06000040</t>
  </si>
  <si>
    <t>Wokingham</t>
  </si>
  <si>
    <t>E06000041</t>
  </si>
  <si>
    <t>Milton Keynes</t>
  </si>
  <si>
    <t>E06000042</t>
  </si>
  <si>
    <t>Brighton and Hove</t>
  </si>
  <si>
    <t>E06000043</t>
  </si>
  <si>
    <t>Portsmouth</t>
  </si>
  <si>
    <t>E06000044</t>
  </si>
  <si>
    <t>Southampton</t>
  </si>
  <si>
    <t>E06000045</t>
  </si>
  <si>
    <t>Isle of Wight</t>
  </si>
  <si>
    <t>E06000046</t>
  </si>
  <si>
    <t>County Durham</t>
  </si>
  <si>
    <t>E06000047</t>
  </si>
  <si>
    <t>Cheshire East</t>
  </si>
  <si>
    <t>E06000049</t>
  </si>
  <si>
    <t>Cheshire West and Chester</t>
  </si>
  <si>
    <t>E06000050</t>
  </si>
  <si>
    <t>Shropshire</t>
  </si>
  <si>
    <t>E06000051</t>
  </si>
  <si>
    <t>Cornwall</t>
  </si>
  <si>
    <t>E06000052</t>
  </si>
  <si>
    <t>Wiltshire</t>
  </si>
  <si>
    <t>E06000054</t>
  </si>
  <si>
    <t>Bedford</t>
  </si>
  <si>
    <t>E06000055</t>
  </si>
  <si>
    <t>Central Bedfordshire</t>
  </si>
  <si>
    <t>E06000056</t>
  </si>
  <si>
    <t>Northumberland</t>
  </si>
  <si>
    <t>E06000057</t>
  </si>
  <si>
    <t>Bournemouth, Christchurch and Poole</t>
  </si>
  <si>
    <t>E06000058</t>
  </si>
  <si>
    <t>Dorset</t>
  </si>
  <si>
    <t>E06000059</t>
  </si>
  <si>
    <t>Buckinghamshire</t>
  </si>
  <si>
    <t>E06000060</t>
  </si>
  <si>
    <t>North Northamptonshire</t>
  </si>
  <si>
    <t>E06000061</t>
  </si>
  <si>
    <t>West Northamptonshire</t>
  </si>
  <si>
    <t>E06000062</t>
  </si>
  <si>
    <t>Cambridge</t>
  </si>
  <si>
    <t>E07000008</t>
  </si>
  <si>
    <t>East Cambridgeshire</t>
  </si>
  <si>
    <t>E07000009</t>
  </si>
  <si>
    <t>Fenland</t>
  </si>
  <si>
    <t>E07000010</t>
  </si>
  <si>
    <t>Huntingdonshire</t>
  </si>
  <si>
    <t>E07000011</t>
  </si>
  <si>
    <t>South Cambridgeshire</t>
  </si>
  <si>
    <t>E07000012</t>
  </si>
  <si>
    <t>Allerdale</t>
  </si>
  <si>
    <t>E07000026</t>
  </si>
  <si>
    <t>Barrow-in-Furness</t>
  </si>
  <si>
    <t>E07000027</t>
  </si>
  <si>
    <t>Carlisle</t>
  </si>
  <si>
    <t>E07000028</t>
  </si>
  <si>
    <t>Copeland</t>
  </si>
  <si>
    <t>E07000029</t>
  </si>
  <si>
    <t>Eden</t>
  </si>
  <si>
    <t>E07000030</t>
  </si>
  <si>
    <t>South Lakeland</t>
  </si>
  <si>
    <t>E07000031</t>
  </si>
  <si>
    <t>Amber Valley</t>
  </si>
  <si>
    <t>E07000032</t>
  </si>
  <si>
    <t>Bolsover</t>
  </si>
  <si>
    <t>E07000033</t>
  </si>
  <si>
    <t>Chesterfield</t>
  </si>
  <si>
    <t>E07000034</t>
  </si>
  <si>
    <t>Derbyshire Dales</t>
  </si>
  <si>
    <t>E07000035</t>
  </si>
  <si>
    <t>Erewash</t>
  </si>
  <si>
    <t>E07000036</t>
  </si>
  <si>
    <t>High Peak</t>
  </si>
  <si>
    <t>E07000037</t>
  </si>
  <si>
    <t>North East Derbyshire</t>
  </si>
  <si>
    <t>E07000038</t>
  </si>
  <si>
    <t>South Derbyshire</t>
  </si>
  <si>
    <t>E07000039</t>
  </si>
  <si>
    <t>East Devon</t>
  </si>
  <si>
    <t>E07000040</t>
  </si>
  <si>
    <t>Exeter</t>
  </si>
  <si>
    <t>E07000041</t>
  </si>
  <si>
    <t>Mid Devon</t>
  </si>
  <si>
    <t>E07000042</t>
  </si>
  <si>
    <t>North Devon</t>
  </si>
  <si>
    <t>E07000043</t>
  </si>
  <si>
    <t>South Hams</t>
  </si>
  <si>
    <t>E07000044</t>
  </si>
  <si>
    <t>Teignbridge</t>
  </si>
  <si>
    <t>E07000045</t>
  </si>
  <si>
    <t>Torridge</t>
  </si>
  <si>
    <t>E07000046</t>
  </si>
  <si>
    <t>West Devon</t>
  </si>
  <si>
    <t>E07000047</t>
  </si>
  <si>
    <t>Eastbourne</t>
  </si>
  <si>
    <t>E07000061</t>
  </si>
  <si>
    <t>Hastings</t>
  </si>
  <si>
    <t>E07000062</t>
  </si>
  <si>
    <t>Lewes</t>
  </si>
  <si>
    <t>E07000063</t>
  </si>
  <si>
    <t>Rother</t>
  </si>
  <si>
    <t>E07000064</t>
  </si>
  <si>
    <t>Wealden</t>
  </si>
  <si>
    <t>E07000065</t>
  </si>
  <si>
    <t>Basildon</t>
  </si>
  <si>
    <t>E07000066</t>
  </si>
  <si>
    <t>Braintree</t>
  </si>
  <si>
    <t>E07000067</t>
  </si>
  <si>
    <t>Brentwood</t>
  </si>
  <si>
    <t>E07000068</t>
  </si>
  <si>
    <t>Castle Point</t>
  </si>
  <si>
    <t>E07000069</t>
  </si>
  <si>
    <t>Chelmsford</t>
  </si>
  <si>
    <t>E07000070</t>
  </si>
  <si>
    <t>Colchester</t>
  </si>
  <si>
    <t>E07000071</t>
  </si>
  <si>
    <t>Epping Forest</t>
  </si>
  <si>
    <t>E07000072</t>
  </si>
  <si>
    <t>Harlow</t>
  </si>
  <si>
    <t>E07000073</t>
  </si>
  <si>
    <t>Maldon</t>
  </si>
  <si>
    <t>E07000074</t>
  </si>
  <si>
    <t>Rochford</t>
  </si>
  <si>
    <t>E07000075</t>
  </si>
  <si>
    <t>Tendring</t>
  </si>
  <si>
    <t>E07000076</t>
  </si>
  <si>
    <t>Uttlesford</t>
  </si>
  <si>
    <t>E07000077</t>
  </si>
  <si>
    <t>Cheltenham</t>
  </si>
  <si>
    <t>E07000078</t>
  </si>
  <si>
    <t>Cotswold</t>
  </si>
  <si>
    <t>E07000079</t>
  </si>
  <si>
    <t>Forest of Dean</t>
  </si>
  <si>
    <t>E07000080</t>
  </si>
  <si>
    <t>Gloucester</t>
  </si>
  <si>
    <t>E07000081</t>
  </si>
  <si>
    <t>Stroud</t>
  </si>
  <si>
    <t>E07000082</t>
  </si>
  <si>
    <t>Tewkesbury</t>
  </si>
  <si>
    <t>E07000083</t>
  </si>
  <si>
    <t>Basingstoke and Deane</t>
  </si>
  <si>
    <t>E07000084</t>
  </si>
  <si>
    <t>East Hampshire</t>
  </si>
  <si>
    <t>E07000085</t>
  </si>
  <si>
    <t>Eastleigh</t>
  </si>
  <si>
    <t>E07000086</t>
  </si>
  <si>
    <t>Fareham</t>
  </si>
  <si>
    <t>E07000087</t>
  </si>
  <si>
    <t>Gosport</t>
  </si>
  <si>
    <t>E07000088</t>
  </si>
  <si>
    <t>Hart</t>
  </si>
  <si>
    <t>E07000089</t>
  </si>
  <si>
    <t>Havant</t>
  </si>
  <si>
    <t>E07000090</t>
  </si>
  <si>
    <t>New Forest</t>
  </si>
  <si>
    <t>E07000091</t>
  </si>
  <si>
    <t>Rushmoor</t>
  </si>
  <si>
    <t>E07000092</t>
  </si>
  <si>
    <t>Test Valley</t>
  </si>
  <si>
    <t>E07000093</t>
  </si>
  <si>
    <t>Winchester</t>
  </si>
  <si>
    <t>E07000094</t>
  </si>
  <si>
    <t>Broxbourne</t>
  </si>
  <si>
    <t>E07000095</t>
  </si>
  <si>
    <t>Dacorum</t>
  </si>
  <si>
    <t>E07000096</t>
  </si>
  <si>
    <t>Hertsmere</t>
  </si>
  <si>
    <t>E07000098</t>
  </si>
  <si>
    <t>North Hertfordshire</t>
  </si>
  <si>
    <t>E07000099</t>
  </si>
  <si>
    <t>Three Rivers</t>
  </si>
  <si>
    <t>E07000102</t>
  </si>
  <si>
    <t>Watford</t>
  </si>
  <si>
    <t>E07000103</t>
  </si>
  <si>
    <t>Ashford</t>
  </si>
  <si>
    <t>E07000105</t>
  </si>
  <si>
    <t>Canterbury</t>
  </si>
  <si>
    <t>E07000106</t>
  </si>
  <si>
    <t>Dartford</t>
  </si>
  <si>
    <t>E07000107</t>
  </si>
  <si>
    <t>Dover</t>
  </si>
  <si>
    <t>E07000108</t>
  </si>
  <si>
    <t>Gravesham</t>
  </si>
  <si>
    <t>E07000109</t>
  </si>
  <si>
    <t>Maidstone</t>
  </si>
  <si>
    <t>E07000110</t>
  </si>
  <si>
    <t>Sevenoaks</t>
  </si>
  <si>
    <t>E07000111</t>
  </si>
  <si>
    <t>Folkestone and Hythe</t>
  </si>
  <si>
    <t>E07000112</t>
  </si>
  <si>
    <t>Swale</t>
  </si>
  <si>
    <t>E07000113</t>
  </si>
  <si>
    <t>Thanet</t>
  </si>
  <si>
    <t>E07000114</t>
  </si>
  <si>
    <t>Tonbridge and Malling</t>
  </si>
  <si>
    <t>E07000115</t>
  </si>
  <si>
    <t>Tunbridge Wells</t>
  </si>
  <si>
    <t>E07000116</t>
  </si>
  <si>
    <t>Burnley</t>
  </si>
  <si>
    <t>E07000117</t>
  </si>
  <si>
    <t>Chorley</t>
  </si>
  <si>
    <t>E07000118</t>
  </si>
  <si>
    <t>Fylde</t>
  </si>
  <si>
    <t>E07000119</t>
  </si>
  <si>
    <t>Hyndburn</t>
  </si>
  <si>
    <t>E07000120</t>
  </si>
  <si>
    <t>Lancaster</t>
  </si>
  <si>
    <t>E07000121</t>
  </si>
  <si>
    <t>Pendle</t>
  </si>
  <si>
    <t>E07000122</t>
  </si>
  <si>
    <t>Preston</t>
  </si>
  <si>
    <t>E07000123</t>
  </si>
  <si>
    <t>Ribble Valley</t>
  </si>
  <si>
    <t>E07000124</t>
  </si>
  <si>
    <t>Rossendale</t>
  </si>
  <si>
    <t>E07000125</t>
  </si>
  <si>
    <t>South Ribble</t>
  </si>
  <si>
    <t>E07000126</t>
  </si>
  <si>
    <t>West Lancashire</t>
  </si>
  <si>
    <t>E07000127</t>
  </si>
  <si>
    <t>Wyre</t>
  </si>
  <si>
    <t>E07000128</t>
  </si>
  <si>
    <t>Blaby</t>
  </si>
  <si>
    <t>E07000129</t>
  </si>
  <si>
    <t>Charnwood</t>
  </si>
  <si>
    <t>E07000130</t>
  </si>
  <si>
    <t>Harborough</t>
  </si>
  <si>
    <t>E07000131</t>
  </si>
  <si>
    <t>Hinckley and Bosworth</t>
  </si>
  <si>
    <t>E07000132</t>
  </si>
  <si>
    <t>Melton</t>
  </si>
  <si>
    <t>E07000133</t>
  </si>
  <si>
    <t>North West Leicestershire</t>
  </si>
  <si>
    <t>E07000134</t>
  </si>
  <si>
    <t>Oadby and Wigston</t>
  </si>
  <si>
    <t>E07000135</t>
  </si>
  <si>
    <t>Boston</t>
  </si>
  <si>
    <t>E07000136</t>
  </si>
  <si>
    <t>East Lindsey</t>
  </si>
  <si>
    <t>E07000137</t>
  </si>
  <si>
    <t>Lincoln</t>
  </si>
  <si>
    <t>E07000138</t>
  </si>
  <si>
    <t>North Kesteven</t>
  </si>
  <si>
    <t>E07000139</t>
  </si>
  <si>
    <t>South Holland</t>
  </si>
  <si>
    <t>E07000140</t>
  </si>
  <si>
    <t>South Kesteven</t>
  </si>
  <si>
    <t>E07000141</t>
  </si>
  <si>
    <t>West Lindsey</t>
  </si>
  <si>
    <t>E07000142</t>
  </si>
  <si>
    <t>Breckland</t>
  </si>
  <si>
    <t>E07000143</t>
  </si>
  <si>
    <t>Broadland</t>
  </si>
  <si>
    <t>E07000144</t>
  </si>
  <si>
    <t>Great Yarmouth</t>
  </si>
  <si>
    <t>E07000145</t>
  </si>
  <si>
    <t>King's Lynn and West Norfolk</t>
  </si>
  <si>
    <t>E07000146</t>
  </si>
  <si>
    <t>North Norfolk</t>
  </si>
  <si>
    <t>E07000147</t>
  </si>
  <si>
    <t>Norwich</t>
  </si>
  <si>
    <t>E07000148</t>
  </si>
  <si>
    <t>South Norfolk</t>
  </si>
  <si>
    <t>E07000149</t>
  </si>
  <si>
    <t>Craven</t>
  </si>
  <si>
    <t>E07000163</t>
  </si>
  <si>
    <t>Hambleton</t>
  </si>
  <si>
    <t>E07000164</t>
  </si>
  <si>
    <t>Harrogate</t>
  </si>
  <si>
    <t>E07000165</t>
  </si>
  <si>
    <t>Richmondshire</t>
  </si>
  <si>
    <t>E07000166</t>
  </si>
  <si>
    <t>Ryedale</t>
  </si>
  <si>
    <t>E07000167</t>
  </si>
  <si>
    <t>Scarborough</t>
  </si>
  <si>
    <t>E07000168</t>
  </si>
  <si>
    <t>Selby</t>
  </si>
  <si>
    <t>E07000169</t>
  </si>
  <si>
    <t>Ashfield</t>
  </si>
  <si>
    <t>E07000170</t>
  </si>
  <si>
    <t>Bassetlaw</t>
  </si>
  <si>
    <t>E07000171</t>
  </si>
  <si>
    <t>Broxtowe</t>
  </si>
  <si>
    <t>E07000172</t>
  </si>
  <si>
    <t>Gedling</t>
  </si>
  <si>
    <t>E07000173</t>
  </si>
  <si>
    <t>Mansfield</t>
  </si>
  <si>
    <t>E07000174</t>
  </si>
  <si>
    <t>Newark and Sherwood</t>
  </si>
  <si>
    <t>E07000175</t>
  </si>
  <si>
    <t>Rushcliffe</t>
  </si>
  <si>
    <t>E07000176</t>
  </si>
  <si>
    <t>Cherwell</t>
  </si>
  <si>
    <t>E07000177</t>
  </si>
  <si>
    <t>Oxford</t>
  </si>
  <si>
    <t>E07000178</t>
  </si>
  <si>
    <t>South Oxfordshire</t>
  </si>
  <si>
    <t>E07000179</t>
  </si>
  <si>
    <t>Vale of White Horse</t>
  </si>
  <si>
    <t>E07000180</t>
  </si>
  <si>
    <t>West Oxfordshire</t>
  </si>
  <si>
    <t>E07000181</t>
  </si>
  <si>
    <t>Mendip</t>
  </si>
  <si>
    <t>E07000187</t>
  </si>
  <si>
    <t>Sedgemoor</t>
  </si>
  <si>
    <t>E07000188</t>
  </si>
  <si>
    <t>South Somerset</t>
  </si>
  <si>
    <t>E07000189</t>
  </si>
  <si>
    <t>Cannock Chase</t>
  </si>
  <si>
    <t>E07000192</t>
  </si>
  <si>
    <t>East Staffordshire</t>
  </si>
  <si>
    <t>E07000193</t>
  </si>
  <si>
    <t>Lichfield</t>
  </si>
  <si>
    <t>E07000194</t>
  </si>
  <si>
    <t>Newcastle-under-Lyme</t>
  </si>
  <si>
    <t>E07000195</t>
  </si>
  <si>
    <t>South Staffordshire</t>
  </si>
  <si>
    <t>E07000196</t>
  </si>
  <si>
    <t>Stafford</t>
  </si>
  <si>
    <t>E07000197</t>
  </si>
  <si>
    <t>Staffordshire Moorlands</t>
  </si>
  <si>
    <t>E07000198</t>
  </si>
  <si>
    <t>Tamworth</t>
  </si>
  <si>
    <t>E07000199</t>
  </si>
  <si>
    <t>Babergh</t>
  </si>
  <si>
    <t>E07000200</t>
  </si>
  <si>
    <t>Ipswich</t>
  </si>
  <si>
    <t>E07000202</t>
  </si>
  <si>
    <t>Mid Suffolk</t>
  </si>
  <si>
    <t>E07000203</t>
  </si>
  <si>
    <t>Elmbridge</t>
  </si>
  <si>
    <t>E07000207</t>
  </si>
  <si>
    <t>Epsom and Ewell</t>
  </si>
  <si>
    <t>E07000208</t>
  </si>
  <si>
    <t>Guildford</t>
  </si>
  <si>
    <t>E07000209</t>
  </si>
  <si>
    <t>Mole Valley</t>
  </si>
  <si>
    <t>E07000210</t>
  </si>
  <si>
    <t>Reigate and Banstead</t>
  </si>
  <si>
    <t>E07000211</t>
  </si>
  <si>
    <t>Runnymede</t>
  </si>
  <si>
    <t>E07000212</t>
  </si>
  <si>
    <t>Spelthorne</t>
  </si>
  <si>
    <t>E07000213</t>
  </si>
  <si>
    <t>Surrey Heath</t>
  </si>
  <si>
    <t>E07000214</t>
  </si>
  <si>
    <t>Tandridge</t>
  </si>
  <si>
    <t>E07000215</t>
  </si>
  <si>
    <t>Waverley</t>
  </si>
  <si>
    <t>E07000216</t>
  </si>
  <si>
    <t>Woking</t>
  </si>
  <si>
    <t>E07000217</t>
  </si>
  <si>
    <t>North Warwickshire</t>
  </si>
  <si>
    <t>E07000218</t>
  </si>
  <si>
    <t>Nuneaton and Bedworth</t>
  </si>
  <si>
    <t>E07000219</t>
  </si>
  <si>
    <t>Rugby</t>
  </si>
  <si>
    <t>E07000220</t>
  </si>
  <si>
    <t>Stratford-on-Avon</t>
  </si>
  <si>
    <t>E07000221</t>
  </si>
  <si>
    <t>Warwick</t>
  </si>
  <si>
    <t>E07000222</t>
  </si>
  <si>
    <t>Adur</t>
  </si>
  <si>
    <t>E07000223</t>
  </si>
  <si>
    <t>Arun</t>
  </si>
  <si>
    <t>E07000224</t>
  </si>
  <si>
    <t>Chichester</t>
  </si>
  <si>
    <t>E07000225</t>
  </si>
  <si>
    <t>Crawley</t>
  </si>
  <si>
    <t>E07000226</t>
  </si>
  <si>
    <t>Horsham</t>
  </si>
  <si>
    <t>E07000227</t>
  </si>
  <si>
    <t>Mid Sussex</t>
  </si>
  <si>
    <t>E07000228</t>
  </si>
  <si>
    <t>Worthing</t>
  </si>
  <si>
    <t>E07000229</t>
  </si>
  <si>
    <t>Bromsgrove</t>
  </si>
  <si>
    <t>E07000234</t>
  </si>
  <si>
    <t>Malvern Hills</t>
  </si>
  <si>
    <t>E07000235</t>
  </si>
  <si>
    <t>Redditch</t>
  </si>
  <si>
    <t>E07000236</t>
  </si>
  <si>
    <t>Worcester</t>
  </si>
  <si>
    <t>E07000237</t>
  </si>
  <si>
    <t>Wychavon</t>
  </si>
  <si>
    <t>E07000238</t>
  </si>
  <si>
    <t>Wyre Forest</t>
  </si>
  <si>
    <t>E07000239</t>
  </si>
  <si>
    <t>St Albans</t>
  </si>
  <si>
    <t>E07000240</t>
  </si>
  <si>
    <t>Welwyn Hatfield</t>
  </si>
  <si>
    <t>E07000241</t>
  </si>
  <si>
    <t>East Hertfordshire</t>
  </si>
  <si>
    <t>E07000242</t>
  </si>
  <si>
    <t>Stevenage</t>
  </si>
  <si>
    <t>E07000243</t>
  </si>
  <si>
    <t>East Suffolk</t>
  </si>
  <si>
    <t>E07000244</t>
  </si>
  <si>
    <t>West Suffolk</t>
  </si>
  <si>
    <t>E07000245</t>
  </si>
  <si>
    <t>Somerset West and Taunton</t>
  </si>
  <si>
    <t>E07000246</t>
  </si>
  <si>
    <t>Bolton</t>
  </si>
  <si>
    <t>E08000001</t>
  </si>
  <si>
    <t>Bury</t>
  </si>
  <si>
    <t>E08000002</t>
  </si>
  <si>
    <t>Manchester</t>
  </si>
  <si>
    <t>E08000003</t>
  </si>
  <si>
    <t>Oldham</t>
  </si>
  <si>
    <t>E08000004</t>
  </si>
  <si>
    <t>Rochdale</t>
  </si>
  <si>
    <t>E08000005</t>
  </si>
  <si>
    <t>Salford</t>
  </si>
  <si>
    <t>E08000006</t>
  </si>
  <si>
    <t>Stockport</t>
  </si>
  <si>
    <t>E08000007</t>
  </si>
  <si>
    <t>Tameside</t>
  </si>
  <si>
    <t>E08000008</t>
  </si>
  <si>
    <t>Trafford</t>
  </si>
  <si>
    <t>E08000009</t>
  </si>
  <si>
    <t>Wigan</t>
  </si>
  <si>
    <t>E08000010</t>
  </si>
  <si>
    <t>Knowsley</t>
  </si>
  <si>
    <t>E08000011</t>
  </si>
  <si>
    <t>Liverpool</t>
  </si>
  <si>
    <t>E08000012</t>
  </si>
  <si>
    <t>St. Helens</t>
  </si>
  <si>
    <t>E08000013</t>
  </si>
  <si>
    <t>Sefton</t>
  </si>
  <si>
    <t>E08000014</t>
  </si>
  <si>
    <t>Wirral</t>
  </si>
  <si>
    <t>E08000015</t>
  </si>
  <si>
    <t>Barnsley</t>
  </si>
  <si>
    <t>E08000016</t>
  </si>
  <si>
    <t>Doncaster</t>
  </si>
  <si>
    <t>E08000017</t>
  </si>
  <si>
    <t>Rotherham</t>
  </si>
  <si>
    <t>E08000018</t>
  </si>
  <si>
    <t>Sheffield</t>
  </si>
  <si>
    <t>E08000019</t>
  </si>
  <si>
    <t>Newcastle upon Tyne</t>
  </si>
  <si>
    <t>E08000021</t>
  </si>
  <si>
    <t>North Tyneside</t>
  </si>
  <si>
    <t>E08000022</t>
  </si>
  <si>
    <t>South Tyneside</t>
  </si>
  <si>
    <t>E08000023</t>
  </si>
  <si>
    <t>Sunderland</t>
  </si>
  <si>
    <t>E08000024</t>
  </si>
  <si>
    <t>Birmingham</t>
  </si>
  <si>
    <t>E08000025</t>
  </si>
  <si>
    <t>Coventry</t>
  </si>
  <si>
    <t>E08000026</t>
  </si>
  <si>
    <t>Dudley</t>
  </si>
  <si>
    <t>E08000027</t>
  </si>
  <si>
    <t>Sandwell</t>
  </si>
  <si>
    <t>E08000028</t>
  </si>
  <si>
    <t>Solihull</t>
  </si>
  <si>
    <t>E08000029</t>
  </si>
  <si>
    <t>Walsall</t>
  </si>
  <si>
    <t>E08000030</t>
  </si>
  <si>
    <t>Wolverhampton</t>
  </si>
  <si>
    <t>E08000031</t>
  </si>
  <si>
    <t>Bradford</t>
  </si>
  <si>
    <t>E08000032</t>
  </si>
  <si>
    <t>Calderdale</t>
  </si>
  <si>
    <t>E08000033</t>
  </si>
  <si>
    <t>Kirklees</t>
  </si>
  <si>
    <t>E08000034</t>
  </si>
  <si>
    <t>Leeds</t>
  </si>
  <si>
    <t>E08000035</t>
  </si>
  <si>
    <t>Wakefield</t>
  </si>
  <si>
    <t>E08000036</t>
  </si>
  <si>
    <t>Gateshead</t>
  </si>
  <si>
    <t>E08000037</t>
  </si>
  <si>
    <t>Barking and Dagenham</t>
  </si>
  <si>
    <t>E09000002</t>
  </si>
  <si>
    <t>Barnet</t>
  </si>
  <si>
    <t>E09000003</t>
  </si>
  <si>
    <t>Bexley</t>
  </si>
  <si>
    <t>E09000004</t>
  </si>
  <si>
    <t>Brent</t>
  </si>
  <si>
    <t>E09000005</t>
  </si>
  <si>
    <t>Bromley</t>
  </si>
  <si>
    <t>E09000006</t>
  </si>
  <si>
    <t>Camden</t>
  </si>
  <si>
    <t>E09000007</t>
  </si>
  <si>
    <t>Croydon</t>
  </si>
  <si>
    <t>E09000008</t>
  </si>
  <si>
    <t>Ealing</t>
  </si>
  <si>
    <t>E09000009</t>
  </si>
  <si>
    <t>Enfield</t>
  </si>
  <si>
    <t>E09000010</t>
  </si>
  <si>
    <t>Greenwich</t>
  </si>
  <si>
    <t>E09000011</t>
  </si>
  <si>
    <t>Hackney</t>
  </si>
  <si>
    <t>E09000012</t>
  </si>
  <si>
    <t>Hammersmith and Fulham</t>
  </si>
  <si>
    <t>E09000013</t>
  </si>
  <si>
    <t>Haringey</t>
  </si>
  <si>
    <t>E09000014</t>
  </si>
  <si>
    <t>Harrow</t>
  </si>
  <si>
    <t>E09000015</t>
  </si>
  <si>
    <t>Havering</t>
  </si>
  <si>
    <t>E09000016</t>
  </si>
  <si>
    <t>Hillingdon</t>
  </si>
  <si>
    <t>E09000017</t>
  </si>
  <si>
    <t>Hounslow</t>
  </si>
  <si>
    <t>E09000018</t>
  </si>
  <si>
    <t>Islington</t>
  </si>
  <si>
    <t>E09000019</t>
  </si>
  <si>
    <t>Kensington and Chelsea</t>
  </si>
  <si>
    <t>E09000020</t>
  </si>
  <si>
    <t>Kingston upon Thames</t>
  </si>
  <si>
    <t>E09000021</t>
  </si>
  <si>
    <t>Lambeth</t>
  </si>
  <si>
    <t>E09000022</t>
  </si>
  <si>
    <t>Lewisham</t>
  </si>
  <si>
    <t>E09000023</t>
  </si>
  <si>
    <t>Merton</t>
  </si>
  <si>
    <t>E09000024</t>
  </si>
  <si>
    <t>Newham</t>
  </si>
  <si>
    <t>E09000025</t>
  </si>
  <si>
    <t>Redbridge</t>
  </si>
  <si>
    <t>E09000026</t>
  </si>
  <si>
    <t>Richmond upon Thames</t>
  </si>
  <si>
    <t>E09000027</t>
  </si>
  <si>
    <t>Southwark</t>
  </si>
  <si>
    <t>E09000028</t>
  </si>
  <si>
    <t>Sutton</t>
  </si>
  <si>
    <t>E09000029</t>
  </si>
  <si>
    <t>Tower Hamlets</t>
  </si>
  <si>
    <t>E09000030</t>
  </si>
  <si>
    <t>Waltham Forest</t>
  </si>
  <si>
    <t>E09000031</t>
  </si>
  <si>
    <t>Wandsworth</t>
  </si>
  <si>
    <t>E09000032</t>
  </si>
  <si>
    <t>Westminster</t>
  </si>
  <si>
    <t>E09000033</t>
  </si>
  <si>
    <t>Antrim and Newtownabbey</t>
  </si>
  <si>
    <t>N09000001</t>
  </si>
  <si>
    <t>Armagh City, Banbridge and Craigavon</t>
  </si>
  <si>
    <t>N09000002</t>
  </si>
  <si>
    <t>Belfast</t>
  </si>
  <si>
    <t>N09000003</t>
  </si>
  <si>
    <t>Causeway Coast and Glens</t>
  </si>
  <si>
    <t>N09000004</t>
  </si>
  <si>
    <t>Derry City and Strabane</t>
  </si>
  <si>
    <t>N09000005</t>
  </si>
  <si>
    <t>Fermanagh and Omagh</t>
  </si>
  <si>
    <t>N09000006</t>
  </si>
  <si>
    <t>Lisburn and Castlereagh</t>
  </si>
  <si>
    <t>N09000007</t>
  </si>
  <si>
    <t>Mid and East Antrim</t>
  </si>
  <si>
    <t>N09000008</t>
  </si>
  <si>
    <t>Mid Ulster</t>
  </si>
  <si>
    <t>N09000009</t>
  </si>
  <si>
    <t>Newry, Mourne and Down</t>
  </si>
  <si>
    <t>N09000010</t>
  </si>
  <si>
    <t>Ards and North Down</t>
  </si>
  <si>
    <t>N09000011</t>
  </si>
  <si>
    <t>Clackmannanshire</t>
  </si>
  <si>
    <t>S12000005</t>
  </si>
  <si>
    <t>Dumfries and Galloway</t>
  </si>
  <si>
    <t>S12000006</t>
  </si>
  <si>
    <t>East Ayrshire</t>
  </si>
  <si>
    <t>S12000008</t>
  </si>
  <si>
    <t>East Lothian</t>
  </si>
  <si>
    <t>S12000010</t>
  </si>
  <si>
    <t>East Renfrewshire</t>
  </si>
  <si>
    <t>S12000011</t>
  </si>
  <si>
    <t>Na h-Eileanan Siar</t>
  </si>
  <si>
    <t>S12000013</t>
  </si>
  <si>
    <t>Falkirk</t>
  </si>
  <si>
    <t>S12000014</t>
  </si>
  <si>
    <t>Highland</t>
  </si>
  <si>
    <t>S12000017</t>
  </si>
  <si>
    <t>Inverclyde</t>
  </si>
  <si>
    <t>S12000018</t>
  </si>
  <si>
    <t>Midlothian</t>
  </si>
  <si>
    <t>S12000019</t>
  </si>
  <si>
    <t>Moray</t>
  </si>
  <si>
    <t>S12000020</t>
  </si>
  <si>
    <t>North Ayrshire</t>
  </si>
  <si>
    <t>S12000021</t>
  </si>
  <si>
    <t>Orkney Islands</t>
  </si>
  <si>
    <t>S12000023</t>
  </si>
  <si>
    <t>Scottish Borders</t>
  </si>
  <si>
    <t>S12000026</t>
  </si>
  <si>
    <t>Shetland Islands</t>
  </si>
  <si>
    <t>S12000027</t>
  </si>
  <si>
    <t>South Ayrshire</t>
  </si>
  <si>
    <t>S12000028</t>
  </si>
  <si>
    <t>South Lanarkshire</t>
  </si>
  <si>
    <t>S12000029</t>
  </si>
  <si>
    <t>Stirling</t>
  </si>
  <si>
    <t>S12000030</t>
  </si>
  <si>
    <t>Aberdeen City</t>
  </si>
  <si>
    <t>S12000033</t>
  </si>
  <si>
    <t>Aberdeenshire</t>
  </si>
  <si>
    <t>S12000034</t>
  </si>
  <si>
    <t>Argyll and Bute</t>
  </si>
  <si>
    <t>S12000035</t>
  </si>
  <si>
    <t>City of Edinburgh</t>
  </si>
  <si>
    <t>S12000036</t>
  </si>
  <si>
    <t>Renfrewshire</t>
  </si>
  <si>
    <t>S12000038</t>
  </si>
  <si>
    <t>West Dunbartonshire</t>
  </si>
  <si>
    <t>S12000039</t>
  </si>
  <si>
    <t>West Lothian</t>
  </si>
  <si>
    <t>S12000040</t>
  </si>
  <si>
    <t>Angus</t>
  </si>
  <si>
    <t>S12000041</t>
  </si>
  <si>
    <t>Dundee City</t>
  </si>
  <si>
    <t>S12000042</t>
  </si>
  <si>
    <t>East Dunbartonshire</t>
  </si>
  <si>
    <t>S12000045</t>
  </si>
  <si>
    <t>Fife</t>
  </si>
  <si>
    <t>S12000047</t>
  </si>
  <si>
    <t>Perth and Kinross</t>
  </si>
  <si>
    <t>S12000048</t>
  </si>
  <si>
    <t>Glasgow, City of</t>
  </si>
  <si>
    <t>S12000049</t>
  </si>
  <si>
    <t>North Lanarkshire</t>
  </si>
  <si>
    <t>S12000050</t>
  </si>
  <si>
    <t>Isle of Anglesey</t>
  </si>
  <si>
    <t>W06000001</t>
  </si>
  <si>
    <t>Gwynedd</t>
  </si>
  <si>
    <t>W06000002</t>
  </si>
  <si>
    <t>Conwy</t>
  </si>
  <si>
    <t>W06000003</t>
  </si>
  <si>
    <t>Denbighshire</t>
  </si>
  <si>
    <t>W06000004</t>
  </si>
  <si>
    <t>Flintshire</t>
  </si>
  <si>
    <t>W06000005</t>
  </si>
  <si>
    <t>Wrexham</t>
  </si>
  <si>
    <t>W06000006</t>
  </si>
  <si>
    <t>Ceredigion</t>
  </si>
  <si>
    <t>W06000008</t>
  </si>
  <si>
    <t>Pembrokeshire</t>
  </si>
  <si>
    <t>W06000009</t>
  </si>
  <si>
    <t>Carmarthenshire</t>
  </si>
  <si>
    <t>W06000010</t>
  </si>
  <si>
    <t>Swansea</t>
  </si>
  <si>
    <t>W06000011</t>
  </si>
  <si>
    <t>Neath Port Talbot</t>
  </si>
  <si>
    <t>W06000012</t>
  </si>
  <si>
    <t>Bridgend</t>
  </si>
  <si>
    <t>W06000013</t>
  </si>
  <si>
    <t>Vale of Glamorgan</t>
  </si>
  <si>
    <t>W06000014</t>
  </si>
  <si>
    <t>Cardiff</t>
  </si>
  <si>
    <t>W06000015</t>
  </si>
  <si>
    <t>Rhondda Cynon Taff</t>
  </si>
  <si>
    <t>W06000016</t>
  </si>
  <si>
    <t>Caerphilly</t>
  </si>
  <si>
    <t>W06000018</t>
  </si>
  <si>
    <t>Blaenau Gwent</t>
  </si>
  <si>
    <t>W06000019</t>
  </si>
  <si>
    <t>Torfaen</t>
  </si>
  <si>
    <t>W06000020</t>
  </si>
  <si>
    <t>Monmouthshire</t>
  </si>
  <si>
    <t>W06000021</t>
  </si>
  <si>
    <t>Newport</t>
  </si>
  <si>
    <t>W06000022</t>
  </si>
  <si>
    <t>Powys</t>
  </si>
  <si>
    <t>W06000023</t>
  </si>
  <si>
    <t>Merthyr Tydfil</t>
  </si>
  <si>
    <t>W06000024</t>
  </si>
  <si>
    <t>Women's Equality Measure</t>
  </si>
  <si>
    <t>Score without paid work</t>
  </si>
  <si>
    <t>Score without unpaid work</t>
  </si>
  <si>
    <t>Score without money</t>
  </si>
  <si>
    <t>Score without power</t>
  </si>
  <si>
    <t>Score without education</t>
  </si>
  <si>
    <t>Score without health</t>
  </si>
  <si>
    <t>Minimum score</t>
  </si>
  <si>
    <t>Maximum score</t>
  </si>
  <si>
    <t>Range of scores</t>
  </si>
  <si>
    <t>Rank without paid work</t>
  </si>
  <si>
    <t>Rank without unpaid work</t>
  </si>
  <si>
    <t>Rank without money</t>
  </si>
  <si>
    <t>Rank without power</t>
  </si>
  <si>
    <t>Rank without education</t>
  </si>
  <si>
    <t>Rank without health</t>
  </si>
  <si>
    <t>Men's Equality Measure</t>
  </si>
  <si>
    <t>Gender Equality Measure</t>
  </si>
  <si>
    <t>decile_g</t>
  </si>
  <si>
    <t>decile_w</t>
  </si>
  <si>
    <t>decile_m</t>
  </si>
  <si>
    <t>Employed</t>
  </si>
  <si>
    <t>Managers</t>
  </si>
  <si>
    <t>Participation</t>
  </si>
  <si>
    <t>Councillors</t>
  </si>
  <si>
    <t>Maths GCSE</t>
  </si>
  <si>
    <t>English GCSE</t>
  </si>
  <si>
    <t>Paid Work</t>
  </si>
  <si>
    <t>Unpaid Work</t>
  </si>
  <si>
    <t>Money</t>
  </si>
  <si>
    <t>Education</t>
  </si>
  <si>
    <t>Health</t>
  </si>
  <si>
    <t>Men's Outcomes Measure</t>
  </si>
  <si>
    <t>Min</t>
  </si>
  <si>
    <t>Max</t>
  </si>
  <si>
    <t>std</t>
  </si>
  <si>
    <t>Missing</t>
  </si>
  <si>
    <t>region_code</t>
  </si>
  <si>
    <t>region_name</t>
  </si>
  <si>
    <t>Employed_w</t>
  </si>
  <si>
    <t>Managers_w</t>
  </si>
  <si>
    <t>ProgressionOpp_w</t>
  </si>
  <si>
    <t>EmployeeInvolv_w</t>
  </si>
  <si>
    <t>childcare_w</t>
  </si>
  <si>
    <t>DomesticHrs_w</t>
  </si>
  <si>
    <t>wpay_w</t>
  </si>
  <si>
    <t>NotLowPay_w</t>
  </si>
  <si>
    <t>Home_mortgage_w</t>
  </si>
  <si>
    <t>LTD_led_w</t>
  </si>
  <si>
    <t>councillors_w</t>
  </si>
  <si>
    <t>Participation_w</t>
  </si>
  <si>
    <t>VotedGE_w</t>
  </si>
  <si>
    <t>L4_Qual_w</t>
  </si>
  <si>
    <t>MathsGCSE_w</t>
  </si>
  <si>
    <t>EnglishGCSE_w</t>
  </si>
  <si>
    <t>LifeExp_w</t>
  </si>
  <si>
    <t>HLY_w</t>
  </si>
  <si>
    <t>Goodhealth_w</t>
  </si>
  <si>
    <t>Employed_m</t>
  </si>
  <si>
    <t>Managers_m</t>
  </si>
  <si>
    <t>ProgressionOpp_m</t>
  </si>
  <si>
    <t>EmployeeInvolv_m</t>
  </si>
  <si>
    <t>childcare_m</t>
  </si>
  <si>
    <t>DomesticHrs_m</t>
  </si>
  <si>
    <t>wpay_m</t>
  </si>
  <si>
    <t>NotLowPay_m</t>
  </si>
  <si>
    <t>Home_mortgage_m</t>
  </si>
  <si>
    <t>LTD_led_m</t>
  </si>
  <si>
    <t>councillors_m</t>
  </si>
  <si>
    <t>Participation_m</t>
  </si>
  <si>
    <t>VotedGE_m</t>
  </si>
  <si>
    <t>L4_Qual_m</t>
  </si>
  <si>
    <t>MathsGCSE_m</t>
  </si>
  <si>
    <t>EnglishGCSE_m</t>
  </si>
  <si>
    <t>LifeExp_m</t>
  </si>
  <si>
    <t>HLY_m</t>
  </si>
  <si>
    <t>Goodhealth_m</t>
  </si>
  <si>
    <t>Employed_g</t>
  </si>
  <si>
    <t>Managers_g</t>
  </si>
  <si>
    <t>ProgressionOpp_g</t>
  </si>
  <si>
    <t>EmployeeInvolv_g</t>
  </si>
  <si>
    <t>childcare_g</t>
  </si>
  <si>
    <t>DomesticHrs_g</t>
  </si>
  <si>
    <t>wpay_g</t>
  </si>
  <si>
    <t>NotLowPay_g</t>
  </si>
  <si>
    <t>Home_mortgage_g</t>
  </si>
  <si>
    <t>LTD_led_g</t>
  </si>
  <si>
    <t>councillors_g</t>
  </si>
  <si>
    <t>Participation_g</t>
  </si>
  <si>
    <t>VotedGE_g</t>
  </si>
  <si>
    <t>L4_Qual_g</t>
  </si>
  <si>
    <t>MathsGCSE_g</t>
  </si>
  <si>
    <t>EnglishGCSE_g</t>
  </si>
  <si>
    <t>LifeExp_g</t>
  </si>
  <si>
    <t>HLY_g</t>
  </si>
  <si>
    <t>Goodhealth_g</t>
  </si>
  <si>
    <t>Metadata</t>
  </si>
  <si>
    <t>Description</t>
  </si>
  <si>
    <t>Year</t>
  </si>
  <si>
    <t>Home_mortgage</t>
  </si>
  <si>
    <t>LTD_led</t>
  </si>
  <si>
    <t>councillors</t>
  </si>
  <si>
    <t>VotedGE</t>
  </si>
  <si>
    <t>L4_Qual</t>
  </si>
  <si>
    <t>MathsGCSE</t>
  </si>
  <si>
    <t>EnglishGCSE</t>
  </si>
  <si>
    <t>LifeExp</t>
  </si>
  <si>
    <t>HLY</t>
  </si>
  <si>
    <t>Goodhealth</t>
  </si>
  <si>
    <t>money</t>
  </si>
  <si>
    <t>power</t>
  </si>
  <si>
    <t>education</t>
  </si>
  <si>
    <t>health</t>
  </si>
  <si>
    <t>index</t>
  </si>
  <si>
    <t>paidwork</t>
  </si>
  <si>
    <t>unpaidwork</t>
  </si>
  <si>
    <t>_w</t>
  </si>
  <si>
    <t>_m</t>
  </si>
  <si>
    <t>_g</t>
  </si>
  <si>
    <t>Women's Outcomes Measure</t>
  </si>
  <si>
    <t xml:space="preserve">Gender Equality Measure </t>
  </si>
  <si>
    <t>Suffix</t>
  </si>
  <si>
    <t>Measure</t>
  </si>
  <si>
    <t>Metric</t>
  </si>
  <si>
    <t>ula_code</t>
  </si>
  <si>
    <t>ula_name</t>
  </si>
  <si>
    <t>Employed_total</t>
  </si>
  <si>
    <t>Managers_total</t>
  </si>
  <si>
    <t>ProgressionOpp_total</t>
  </si>
  <si>
    <t>EmployeeInvolv_total</t>
  </si>
  <si>
    <t>childcare_total</t>
  </si>
  <si>
    <t>DomesticHrs_total</t>
  </si>
  <si>
    <t>wpay_total</t>
  </si>
  <si>
    <t>NotLowPay_total</t>
  </si>
  <si>
    <t>Home_mortgage_total</t>
  </si>
  <si>
    <t>LTD_led_total</t>
  </si>
  <si>
    <t>councillors_total</t>
  </si>
  <si>
    <t>Participation_total</t>
  </si>
  <si>
    <t>VotedGE_total</t>
  </si>
  <si>
    <t>L4_Qual_total</t>
  </si>
  <si>
    <t>MathsGCSE_total</t>
  </si>
  <si>
    <t>EnglishGCSE_total</t>
  </si>
  <si>
    <t>LifeExp_total</t>
  </si>
  <si>
    <t>HLY_total</t>
  </si>
  <si>
    <t>Goodhealth_total</t>
  </si>
  <si>
    <t>E10000014</t>
  </si>
  <si>
    <t>Hampshire</t>
  </si>
  <si>
    <t>E12000008</t>
  </si>
  <si>
    <t>South East</t>
  </si>
  <si>
    <t>E10000012</t>
  </si>
  <si>
    <t>Essex</t>
  </si>
  <si>
    <t>E12000006</t>
  </si>
  <si>
    <t>East of England</t>
  </si>
  <si>
    <t>E12000007</t>
  </si>
  <si>
    <t>London</t>
  </si>
  <si>
    <t>E10000003</t>
  </si>
  <si>
    <t>Cambridgeshire</t>
  </si>
  <si>
    <t>E10000030</t>
  </si>
  <si>
    <t>Surrey</t>
  </si>
  <si>
    <t>E10000008</t>
  </si>
  <si>
    <t>Devon</t>
  </si>
  <si>
    <t>E12000009</t>
  </si>
  <si>
    <t>South West</t>
  </si>
  <si>
    <t>E10000006</t>
  </si>
  <si>
    <t>Cumbria</t>
  </si>
  <si>
    <t>E12000002</t>
  </si>
  <si>
    <t>North West</t>
  </si>
  <si>
    <t>E10000015</t>
  </si>
  <si>
    <t>Hertfordshire</t>
  </si>
  <si>
    <t>E10000032</t>
  </si>
  <si>
    <t>West Sussex</t>
  </si>
  <si>
    <t>E10000025</t>
  </si>
  <si>
    <t>Oxfordshire</t>
  </si>
  <si>
    <t>E10000011</t>
  </si>
  <si>
    <t>East Sussex</t>
  </si>
  <si>
    <t>E10000016</t>
  </si>
  <si>
    <t>Kent</t>
  </si>
  <si>
    <t>E10000029</t>
  </si>
  <si>
    <t>Suffolk</t>
  </si>
  <si>
    <t>E12000004</t>
  </si>
  <si>
    <t>East Midlands</t>
  </si>
  <si>
    <t>E10000013</t>
  </si>
  <si>
    <t>Gloucestershire</t>
  </si>
  <si>
    <t>E10000024</t>
  </si>
  <si>
    <t>Nottinghamshire</t>
  </si>
  <si>
    <t>E10000023</t>
  </si>
  <si>
    <t>North Yorkshire</t>
  </si>
  <si>
    <t>E12000003</t>
  </si>
  <si>
    <t>Yorkshire and The Humber</t>
  </si>
  <si>
    <t>E10000031</t>
  </si>
  <si>
    <t>Warwickshire</t>
  </si>
  <si>
    <t>E12000005</t>
  </si>
  <si>
    <t>West Midlands</t>
  </si>
  <si>
    <t>E10000020</t>
  </si>
  <si>
    <t>Norfolk</t>
  </si>
  <si>
    <t>E10000017</t>
  </si>
  <si>
    <t>Lancashire</t>
  </si>
  <si>
    <t>E10000018</t>
  </si>
  <si>
    <t>Leicestershire</t>
  </si>
  <si>
    <t>S92000003</t>
  </si>
  <si>
    <t>Scotland</t>
  </si>
  <si>
    <t>E10000028</t>
  </si>
  <si>
    <t>Staffordshire</t>
  </si>
  <si>
    <t>E10000027</t>
  </si>
  <si>
    <t>Somerset</t>
  </si>
  <si>
    <t>E10000019</t>
  </si>
  <si>
    <t>Lincolnshire</t>
  </si>
  <si>
    <t>E10000007</t>
  </si>
  <si>
    <t>Derbyshire</t>
  </si>
  <si>
    <t>N92000002</t>
  </si>
  <si>
    <t>Northern Ireland</t>
  </si>
  <si>
    <t>Bedfordshire</t>
  </si>
  <si>
    <t>W92000004</t>
  </si>
  <si>
    <t>Wales</t>
  </si>
  <si>
    <t>E10000034</t>
  </si>
  <si>
    <t>Worcestershire</t>
  </si>
  <si>
    <t>Cheshire</t>
  </si>
  <si>
    <t>The Vale of Glamorgan</t>
  </si>
  <si>
    <t>Northamptonshire</t>
  </si>
  <si>
    <t>Cornwall and the Isles of Scilly</t>
  </si>
  <si>
    <t>Poole</t>
  </si>
  <si>
    <t>E12000001</t>
  </si>
  <si>
    <t>North East</t>
  </si>
  <si>
    <t>_total</t>
  </si>
  <si>
    <t>Worksheet title</t>
  </si>
  <si>
    <t>3. Women's Outcomes Measure</t>
  </si>
  <si>
    <t>4. Men's Outcomes Measure</t>
  </si>
  <si>
    <t xml:space="preserve">5. Gender Equality Measure </t>
  </si>
  <si>
    <t>Caitlin Schmid, Chimdimma Noelyn Onah, Anne Laure Humbert, Victor Sojo, Minna Cowper-Coles</t>
  </si>
  <si>
    <t>Supervisors and professionals</t>
  </si>
  <si>
    <t>Progression opportunities</t>
  </si>
  <si>
    <t>Involvement in decisions</t>
  </si>
  <si>
    <t>Daily childcare</t>
  </si>
  <si>
    <t>Weekly domestic work</t>
  </si>
  <si>
    <t>Weekly median pay</t>
  </si>
  <si>
    <t>Not in low pay</t>
  </si>
  <si>
    <t>Homeowners with mortgage</t>
  </si>
  <si>
    <t>Company leadership</t>
  </si>
  <si>
    <t>Participation in civil society</t>
  </si>
  <si>
    <t>Voted in general election</t>
  </si>
  <si>
    <t>Level 4 qualifications or above</t>
  </si>
  <si>
    <t>Life expectancy</t>
  </si>
  <si>
    <t>Healthy life years</t>
  </si>
  <si>
    <t>Good health</t>
  </si>
  <si>
    <t xml:space="preserve">where w_i and m_i are values for a given indicator for women (w) or men (m) in local authority i. This metric can be interpreted as the gap between women and men in a given local authority, irrespective of which group outperforms the other. </t>
  </si>
  <si>
    <t xml:space="preserve">where w_i and m_i are values for a given indicator for women (w) or men (m) in local authority i and w ̅ and m ̅ are the national averages for women and men, respectively, in the UK. </t>
  </si>
  <si>
    <t>NotLowPay*</t>
  </si>
  <si>
    <t>ProgressionOpp*</t>
  </si>
  <si>
    <t>EmployeeInvolv*</t>
  </si>
  <si>
    <t>wpay*</t>
  </si>
  <si>
    <t>*Regional averages were used due to missing data for the following indicators and local authorities:</t>
  </si>
  <si>
    <t>Indicator name</t>
  </si>
  <si>
    <t>Label in GEIUK report</t>
  </si>
  <si>
    <t>2. GEIUK scores, deciles</t>
  </si>
  <si>
    <t>Percentage of people in employment (employee or self-employed; incl. full-time student)</t>
  </si>
  <si>
    <t>Percentage of employees working in higher and lower managerial, administrative, and professional occupations</t>
  </si>
  <si>
    <t>Percentage of employees with good or very good self-perceived career progression opportunities</t>
  </si>
  <si>
    <t>Percentage of employees with self-perceived employee involvement at work</t>
  </si>
  <si>
    <t>Percentage of people in owner-occupied accommodation with a mortgage (or loan or part-owned on a shared ownership scheme; for Scotland this includes shared equity, e.g. LIFT or Help-to-Buy)</t>
  </si>
  <si>
    <t>Percentage of active Ltd companies majority led by women or men</t>
  </si>
  <si>
    <t>Percentage of male and female councillors</t>
  </si>
  <si>
    <t>Percentage of people with Level 4 qualifications or above: degree (BA, BSc), higher degree (MA, PhD, PGCE), NVQ level 4 to 5, HNC, HND, RSA Higher Diploma, BTEC Higher level, professional qualifications (e.g., teaching, nursing, accountancy)</t>
  </si>
  <si>
    <t>Life expectancy at birth, 3-year average</t>
  </si>
  <si>
    <t>Healthy life years expectancy at birth, 3-year average</t>
  </si>
  <si>
    <t>Domain score Paid Work</t>
  </si>
  <si>
    <t>Overall score, aggregated across domains</t>
  </si>
  <si>
    <t>Domain score Unpaid Work</t>
  </si>
  <si>
    <t>Domain score Money</t>
  </si>
  <si>
    <t>Domain score Power &amp; Participation</t>
  </si>
  <si>
    <t>Domain score Education</t>
  </si>
  <si>
    <t>Domain score Health</t>
  </si>
  <si>
    <t>.</t>
  </si>
  <si>
    <t>Local authority district name</t>
  </si>
  <si>
    <t>Local authority district code</t>
  </si>
  <si>
    <t>Region name</t>
  </si>
  <si>
    <t>Region code</t>
  </si>
  <si>
    <t>2021 / 2022 Scotland</t>
  </si>
  <si>
    <t>2021 / 2023 NI</t>
  </si>
  <si>
    <t>2021 / 2023 Scotland</t>
  </si>
  <si>
    <t>2021-2023 / NI 2020-2022</t>
  </si>
  <si>
    <t>2018-2020</t>
  </si>
  <si>
    <t xml:space="preserve">Source: </t>
  </si>
  <si>
    <t>Power &amp; Participation</t>
  </si>
  <si>
    <t>Women's Outcomes Measure
Men's Outcomes Measure
Gender Equality Measure</t>
  </si>
  <si>
    <t>childcare*</t>
  </si>
  <si>
    <t>DomesticHrs **</t>
  </si>
  <si>
    <t>2023**</t>
  </si>
  <si>
    <t>** Due to missing data, estimates from 2021 are used for the following local authorities:</t>
  </si>
  <si>
    <r>
      <rPr>
        <i/>
        <sz val="11"/>
        <rFont val="DM Sans"/>
      </rPr>
      <t>Domestic work</t>
    </r>
    <r>
      <rPr>
        <sz val="11"/>
        <rFont val="DM Sans"/>
      </rPr>
      <t>: Allerdale, Barrow-in-Furness, Carlisle, Copeland, Craven, Eden, Hambleton, Harrogate, Mendip, Oxford (men only), Richmondshire, Ryedale Scarborough, Sedgemoor, Selby, Somerset West and Taunton, South Lakeland, South Somerset.</t>
    </r>
  </si>
  <si>
    <t>ONS (2021) Annual Population Survey; NISRA (2023) Annual Population Survey.</t>
  </si>
  <si>
    <t>ONS (2023) Time Use in the UK: Country and region, by sex.</t>
  </si>
  <si>
    <t>ONS (2023) Annual Population Survey; NISRA (2023) Annual Population Survey.</t>
  </si>
  <si>
    <t>Department for Education England (2023) Key stage 4 performance; Scottish Qualifications Agency; Department for Education Examinations Database (2023) Requested data.; Welsh Government School Statistics (2023) Key Stage 4 Interim Measures by LEA</t>
  </si>
  <si>
    <t>ONS (2022) Health state life expectancies, UK: 2018 to 2020.</t>
  </si>
  <si>
    <t>Open Council Data (2023) UK councillors by year.</t>
  </si>
  <si>
    <t>Please note data with the following indicator suffixes were used to construct the GEIUK measures using the following metrics:</t>
  </si>
  <si>
    <t>This file contains the following:</t>
  </si>
  <si>
    <t xml:space="preserve">        Gender Equality Index UK (GEIUK)</t>
  </si>
  <si>
    <t>University of Essex, Institute for Social and Economic Research. (2024). Understanding Society: Waves 1-14, 2009-2023 and Harmonised BHPS: Waves 1-18, 1991-2009. [data collection]. 19th Edition. UK Data Service. SN: 6614, 6666.</t>
  </si>
  <si>
    <t>_decile</t>
  </si>
  <si>
    <t>www.genderequalityindex.uk</t>
  </si>
  <si>
    <t>paid_work_g_decile</t>
  </si>
  <si>
    <t>unpaid_work_g_decile</t>
  </si>
  <si>
    <t>money_g_decile</t>
  </si>
  <si>
    <t>power_g_decile</t>
  </si>
  <si>
    <t>education_g_decile</t>
  </si>
  <si>
    <t>health_g_decile</t>
  </si>
  <si>
    <t>paid_work_w_decile</t>
  </si>
  <si>
    <t>unpaid_work_w_decile</t>
  </si>
  <si>
    <t>money_w_decile</t>
  </si>
  <si>
    <t>power_w_decile</t>
  </si>
  <si>
    <t>education_w_decile</t>
  </si>
  <si>
    <t>health_w_decile</t>
  </si>
  <si>
    <t>paid_work_m_decile</t>
  </si>
  <si>
    <t>unpaid_work_m_decile</t>
  </si>
  <si>
    <t>money_m_decile</t>
  </si>
  <si>
    <t>power_m_decile</t>
  </si>
  <si>
    <t>education_m_decile</t>
  </si>
  <si>
    <t>health_m_decile</t>
  </si>
  <si>
    <t>Cluster 4</t>
  </si>
  <si>
    <t>Cluster 2</t>
  </si>
  <si>
    <t>Cluster 7</t>
  </si>
  <si>
    <t>Cluster 3</t>
  </si>
  <si>
    <t>Cluster 6</t>
  </si>
  <si>
    <t>Cluster 1</t>
  </si>
  <si>
    <t>Cluster 5</t>
  </si>
  <si>
    <t>Cluster</t>
  </si>
  <si>
    <t>ONS (2022) England and Wales 2021 Census; NISRA (2022) Northern Ireland 2021 Census; NRS (2024) Scotland’s Census 2022.</t>
  </si>
  <si>
    <t>1.  GEIUK indicators</t>
  </si>
  <si>
    <t>Indicator description, data sources, and metrics.</t>
  </si>
  <si>
    <t>GEIUK scores and deciles for the 372 local authority districts.</t>
  </si>
  <si>
    <t>Women's Outcomes Measure scores and robustness analysis.</t>
  </si>
  <si>
    <t>Men's Outcomes Measure scores and robustness analysis.</t>
  </si>
  <si>
    <t>Gender Equality Measure scores and robustness analysis.</t>
  </si>
  <si>
    <t>Local authority by type of gender equality.</t>
  </si>
  <si>
    <t>Type of Gender Equality</t>
  </si>
  <si>
    <t>Prime parity</t>
  </si>
  <si>
    <t>Partial progress</t>
  </si>
  <si>
    <t>Equal erosion</t>
  </si>
  <si>
    <t>Deep disparities</t>
  </si>
  <si>
    <t>The GEIUK is made up of three measures to investigate gender and geographical differences in women’s and men’s socioeconomic outcomes:</t>
  </si>
  <si>
    <t>Download the report:</t>
  </si>
  <si>
    <t xml:space="preserve">www.genderequalityindex.uk </t>
  </si>
  <si>
    <t>Refers to total population-weighted averages used for descriptive analysis only.</t>
  </si>
  <si>
    <t xml:space="preserve">Decile rank of local authority based on scores ranging from lowest (1) to highest (10). The 1st decile is the value below which 10% of local authorities fall, while the 2nd marks the point below which 20% fall, and so on. </t>
  </si>
  <si>
    <t>Unitary local authority name</t>
  </si>
  <si>
    <t>Unitary local authority code</t>
  </si>
  <si>
    <t>Average daily time (minutes) spent providing childcare</t>
  </si>
  <si>
    <t>Average weekly time (hours) spent on housework, such as cooking, cleaning and laundry</t>
  </si>
  <si>
    <t>Median gross weekly pay in £ for all employees</t>
  </si>
  <si>
    <t>Percentage of employees not in low-pay employment, i.e., earning at least two-thirds of the median pay of the UK. (NI refers to the percentage earning above real living wage 2022/23- £9.90)</t>
  </si>
  <si>
    <t>The Gender Index and MnAI (2023) UK female-led companies 2023. Requested data.</t>
  </si>
  <si>
    <t>Percentage of people regularly participating in political, environmental, religious or social organisations (including political party, trade union, environmental group, parent's/school association, tenants/residents group, religious/church organisations, voluntary services, pensioners group/organisation, scouts/guides, professional organisation, other community group, sports club, WI/Townswomen's guild, women's group/feminist organisation)</t>
  </si>
  <si>
    <t>Percentage of eligible voters who voted in 2019 General Election</t>
  </si>
  <si>
    <t>Percentage of pupils achieving above 50 percent (Grades 9-5 or A*-C) in GCSEs/Scottish 5s in Mathematics</t>
  </si>
  <si>
    <t>Percentage of pupils achieving above 50 percent (Grades 9-5 or A*-C) in GCSEs/Scottish 5s in English</t>
  </si>
  <si>
    <t xml:space="preserve">ONS (2021) Life expectancy estimates, all ages, UK, </t>
  </si>
  <si>
    <t>Percentage of individuals with good or very good self-perceived health</t>
  </si>
  <si>
    <t>GEIUK calculations.</t>
  </si>
  <si>
    <r>
      <rPr>
        <i/>
        <sz val="11"/>
        <rFont val="DM Sans"/>
      </rPr>
      <t>Progression opportunities</t>
    </r>
    <r>
      <rPr>
        <sz val="11"/>
        <rFont val="DM Sans"/>
      </rPr>
      <t>: Bromsgrove, Malvern Hills, Redditch, Worcester, Wychavon, Wyre Forest.</t>
    </r>
  </si>
  <si>
    <r>
      <rPr>
        <i/>
        <sz val="11"/>
        <rFont val="DM Sans"/>
      </rPr>
      <t>Involvement in decisions</t>
    </r>
    <r>
      <rPr>
        <sz val="11"/>
        <rFont val="DM Sans"/>
      </rPr>
      <t>: Bromsgrove, Malvern Hills, Redditch, Worcester, Wychavon, Wyre Forest.</t>
    </r>
  </si>
  <si>
    <r>
      <rPr>
        <i/>
        <sz val="11"/>
        <rFont val="DM Sans"/>
      </rPr>
      <t>Weekly median pay</t>
    </r>
    <r>
      <rPr>
        <sz val="11"/>
        <rFont val="DM Sans"/>
      </rPr>
      <t>: Orkney Islands, Shetland Islands.</t>
    </r>
  </si>
  <si>
    <r>
      <rPr>
        <i/>
        <sz val="11"/>
        <rFont val="DM Sans"/>
      </rPr>
      <t>Not in low pay</t>
    </r>
    <r>
      <rPr>
        <sz val="11"/>
        <rFont val="DM Sans"/>
      </rPr>
      <t>: Bromsgrove, Malvern Hills, Redditch, Worcester, Wychavon, Wyre Forest.</t>
    </r>
  </si>
  <si>
    <r>
      <t>·</t>
    </r>
    <r>
      <rPr>
        <sz val="7"/>
        <rFont val="DM Sans"/>
      </rPr>
      <t xml:space="preserve">        </t>
    </r>
    <r>
      <rPr>
        <sz val="11"/>
        <rFont val="DM Sans"/>
      </rPr>
      <t>Women’s Outcomes Measure: Gaps between women locally compared to women nationally.</t>
    </r>
  </si>
  <si>
    <r>
      <t>·</t>
    </r>
    <r>
      <rPr>
        <sz val="7"/>
        <rFont val="DM Sans"/>
      </rPr>
      <t xml:space="preserve">        </t>
    </r>
    <r>
      <rPr>
        <sz val="11"/>
        <rFont val="DM Sans"/>
      </rPr>
      <t>Men’s Outcomes Measure: Gaps between men locally compared to men nationally.</t>
    </r>
  </si>
  <si>
    <r>
      <t>·</t>
    </r>
    <r>
      <rPr>
        <sz val="7"/>
        <rFont val="DM Sans"/>
      </rPr>
      <t xml:space="preserve">        </t>
    </r>
    <r>
      <rPr>
        <sz val="11"/>
        <rFont val="DM Sans"/>
      </rPr>
      <t xml:space="preserve">Gender Equality Measure: Gaps between women and men locally, irrespective of the direction of (dis)advantage.  </t>
    </r>
  </si>
  <si>
    <t>6. Type of gender equality</t>
  </si>
  <si>
    <t>Daily childcare: Regional estimates for all local authorities.</t>
  </si>
  <si>
    <t>Global Institute for Women's Leadership, King's College London, 2025</t>
  </si>
  <si>
    <t>Visit the website and download the full report here:</t>
  </si>
  <si>
    <t xml:space="preserve">This file contains the GEIUK indicators, scores, and deciles. </t>
  </si>
  <si>
    <t>Indicators used to construct the GEIUK scores.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</si>
</sst>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name val="Calibri"/>
    </font>
    <font>
      <sz val="11"/>
      <color rgb="FF000000"/>
      <name val="Calibri"/>
      <family val="2"/>
    </font>
    <font>
      <b/>
      <sz val="11"/>
      <name val="Calibri"/>
      <family val="2"/>
    </font>
    <font>
      <u/>
      <sz val="11"/>
      <color theme="10"/>
      <name val="Calibri"/>
      <family val="2"/>
    </font>
    <font>
      <sz val="20"/>
      <name val="DM Sans 14pt"/>
    </font>
    <font>
      <sz val="11"/>
      <name val="DM Sans 14pt"/>
    </font>
    <font>
      <sz val="11"/>
      <name val="DM Sans"/>
    </font>
    <font>
      <b/>
      <sz val="20"/>
      <name val="DM Mono"/>
      <family val="3"/>
    </font>
    <font>
      <i/>
      <sz val="11"/>
      <name val="DM Sans"/>
    </font>
    <font>
      <b/>
      <sz val="11"/>
      <name val="DM Sans"/>
    </font>
    <font>
      <b/>
      <sz val="11"/>
      <color rgb="FF000000"/>
      <name val="DM Sans"/>
    </font>
    <font>
      <sz val="11"/>
      <color rgb="FF000000"/>
      <name val="DM Sans"/>
    </font>
    <font>
      <u/>
      <sz val="11"/>
      <color theme="10"/>
      <name val="DM Sans"/>
    </font>
    <font>
      <sz val="11"/>
      <color theme="0"/>
      <name val="DM Sans"/>
    </font>
    <font>
      <b/>
      <sz val="18"/>
      <name val="DM Sans"/>
    </font>
    <font>
      <sz val="7"/>
      <name val="DM Sans"/>
    </font>
  </fonts>
  <fills count="8">
    <fill>
      <patternFill patternType="none"/>
    </fill>
    <fill>
      <patternFill patternType="gray125"/>
    </fill>
    <fill>
      <patternFill patternType="solid">
        <fgColor rgb="FF00FECF"/>
        <bgColor indexed="64"/>
      </patternFill>
    </fill>
    <fill>
      <patternFill patternType="solid">
        <fgColor rgb="FF9EBAB4"/>
        <bgColor indexed="64"/>
      </patternFill>
    </fill>
    <fill>
      <patternFill patternType="solid">
        <fgColor rgb="FFFFC492"/>
        <bgColor indexed="64"/>
      </patternFill>
    </fill>
    <fill>
      <patternFill patternType="solid">
        <fgColor rgb="FFFF0074"/>
        <bgColor indexed="64"/>
      </patternFill>
    </fill>
    <fill>
      <patternFill patternType="solid">
        <fgColor rgb="FFFF5C00"/>
        <bgColor indexed="64"/>
      </patternFill>
    </fill>
    <fill>
      <patternFill patternType="solid">
        <fgColor rgb="FF8B0025"/>
        <bgColor indexed="64"/>
      </patternFill>
    </fill>
  </fills>
  <borders count="15">
    <border>
      <left/>
      <right/>
      <top/>
      <bottom/>
      <diagonal/>
    </border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85">
    <xf numFmtId="0" fontId="0" fillId="0" borderId="0" xfId="0"/>
    <xf numFmtId="0" fontId="0" fillId="0" borderId="1" xfId="0" applyBorder="1"/>
    <xf numFmtId="0" fontId="1" fillId="0" borderId="1" xfId="0" applyFont="1" applyBorder="1"/>
    <xf numFmtId="0" fontId="5" fillId="0" borderId="0" xfId="0" applyFont="1"/>
    <xf numFmtId="0" fontId="6" fillId="0" borderId="0" xfId="0" applyFont="1"/>
    <xf numFmtId="0" fontId="6" fillId="0" borderId="1" xfId="0" applyFont="1" applyBorder="1" applyAlignment="1">
      <alignment vertical="center"/>
    </xf>
    <xf numFmtId="0" fontId="6" fillId="0" borderId="0" xfId="0" applyFont="1" applyAlignment="1">
      <alignment vertical="center"/>
    </xf>
    <xf numFmtId="0" fontId="4" fillId="3" borderId="0" xfId="0" applyFont="1" applyFill="1"/>
    <xf numFmtId="0" fontId="4" fillId="0" borderId="0" xfId="0" applyFont="1"/>
    <xf numFmtId="0" fontId="9" fillId="0" borderId="1" xfId="0" applyFont="1" applyBorder="1" applyAlignment="1">
      <alignment horizontal="center" vertical="top" wrapText="1"/>
    </xf>
    <xf numFmtId="0" fontId="10" fillId="0" borderId="1" xfId="0" applyFont="1" applyBorder="1" applyAlignment="1">
      <alignment horizontal="center" vertical="top"/>
    </xf>
    <xf numFmtId="2" fontId="6" fillId="0" borderId="0" xfId="0" applyNumberFormat="1" applyFont="1"/>
    <xf numFmtId="2" fontId="11" fillId="0" borderId="1" xfId="0" applyNumberFormat="1" applyFont="1" applyBorder="1"/>
    <xf numFmtId="1" fontId="0" fillId="0" borderId="0" xfId="0" applyNumberFormat="1"/>
    <xf numFmtId="0" fontId="12" fillId="0" borderId="0" xfId="1" applyFont="1"/>
    <xf numFmtId="0" fontId="12" fillId="0" borderId="1" xfId="1" applyFont="1" applyBorder="1"/>
    <xf numFmtId="0" fontId="12" fillId="0" borderId="1" xfId="1" applyFont="1" applyFill="1" applyBorder="1"/>
    <xf numFmtId="0" fontId="6" fillId="0" borderId="1" xfId="0" applyFont="1" applyBorder="1" applyAlignment="1">
      <alignment wrapText="1"/>
    </xf>
    <xf numFmtId="0" fontId="6" fillId="0" borderId="13" xfId="0" applyFont="1" applyBorder="1"/>
    <xf numFmtId="1" fontId="6" fillId="0" borderId="0" xfId="0" applyNumberFormat="1" applyFont="1"/>
    <xf numFmtId="0" fontId="2" fillId="0" borderId="1" xfId="0" applyFont="1" applyBorder="1" applyAlignment="1">
      <alignment horizontal="center" vertical="top" wrapText="1"/>
    </xf>
    <xf numFmtId="0" fontId="0" fillId="0" borderId="1" xfId="0" applyBorder="1" applyAlignment="1">
      <alignment vertical="top" wrapText="1"/>
    </xf>
    <xf numFmtId="0" fontId="6" fillId="4" borderId="0" xfId="0" applyFont="1" applyFill="1"/>
    <xf numFmtId="0" fontId="6" fillId="5" borderId="0" xfId="0" applyFont="1" applyFill="1"/>
    <xf numFmtId="0" fontId="6" fillId="6" borderId="0" xfId="0" applyFont="1" applyFill="1"/>
    <xf numFmtId="0" fontId="13" fillId="7" borderId="0" xfId="0" applyFont="1" applyFill="1"/>
    <xf numFmtId="0" fontId="10" fillId="0" borderId="1" xfId="0" applyFont="1" applyBorder="1" applyAlignment="1">
      <alignment horizontal="center" vertical="top" wrapText="1"/>
    </xf>
    <xf numFmtId="0" fontId="6" fillId="0" borderId="1" xfId="0" applyFont="1" applyBorder="1" applyAlignment="1">
      <alignment vertical="center" wrapText="1"/>
    </xf>
    <xf numFmtId="0" fontId="6" fillId="0" borderId="1" xfId="0" applyFont="1" applyBorder="1"/>
    <xf numFmtId="2" fontId="6" fillId="0" borderId="1" xfId="0" applyNumberFormat="1" applyFont="1" applyBorder="1"/>
    <xf numFmtId="0" fontId="8" fillId="0" borderId="1" xfId="0" applyFont="1" applyBorder="1" applyAlignment="1">
      <alignment horizontal="center" wrapText="1"/>
    </xf>
    <xf numFmtId="2" fontId="6" fillId="0" borderId="6" xfId="0" applyNumberFormat="1" applyFont="1" applyBorder="1"/>
    <xf numFmtId="2" fontId="6" fillId="0" borderId="7" xfId="0" applyNumberFormat="1" applyFont="1" applyBorder="1"/>
    <xf numFmtId="2" fontId="6" fillId="0" borderId="8" xfId="0" applyNumberFormat="1" applyFont="1" applyBorder="1"/>
    <xf numFmtId="2" fontId="6" fillId="0" borderId="3" xfId="0" applyNumberFormat="1" applyFont="1" applyBorder="1"/>
    <xf numFmtId="2" fontId="6" fillId="0" borderId="9" xfId="0" applyNumberFormat="1" applyFont="1" applyBorder="1"/>
    <xf numFmtId="2" fontId="6" fillId="0" borderId="4" xfId="0" applyNumberFormat="1" applyFont="1" applyBorder="1"/>
    <xf numFmtId="2" fontId="6" fillId="0" borderId="5" xfId="0" applyNumberFormat="1" applyFont="1" applyBorder="1"/>
    <xf numFmtId="2" fontId="6" fillId="0" borderId="2" xfId="0" applyNumberFormat="1" applyFont="1" applyBorder="1"/>
    <xf numFmtId="0" fontId="6" fillId="0" borderId="4" xfId="0" applyFont="1" applyBorder="1"/>
    <xf numFmtId="2" fontId="6" fillId="0" borderId="10" xfId="0" applyNumberFormat="1" applyFont="1" applyBorder="1"/>
    <xf numFmtId="2" fontId="6" fillId="0" borderId="11" xfId="0" applyNumberFormat="1" applyFont="1" applyBorder="1"/>
    <xf numFmtId="2" fontId="6" fillId="0" borderId="12" xfId="0" applyNumberFormat="1" applyFont="1" applyBorder="1"/>
    <xf numFmtId="0" fontId="6" fillId="0" borderId="6" xfId="0" applyFont="1" applyBorder="1"/>
    <xf numFmtId="0" fontId="11" fillId="0" borderId="1" xfId="0" applyFont="1" applyBorder="1"/>
    <xf numFmtId="0" fontId="14" fillId="0" borderId="0" xfId="0" applyFont="1"/>
    <xf numFmtId="0" fontId="9" fillId="0" borderId="0" xfId="0" applyFont="1"/>
    <xf numFmtId="0" fontId="3" fillId="0" borderId="0" xfId="1"/>
    <xf numFmtId="0" fontId="6" fillId="0" borderId="4" xfId="0" applyFont="1" applyBorder="1" applyAlignment="1">
      <alignment vertical="top"/>
    </xf>
    <xf numFmtId="0" fontId="6" fillId="0" borderId="2" xfId="0" applyFont="1" applyBorder="1" applyAlignment="1">
      <alignment vertical="top"/>
    </xf>
    <xf numFmtId="0" fontId="6" fillId="0" borderId="2" xfId="0" applyFont="1" applyBorder="1"/>
    <xf numFmtId="0" fontId="6" fillId="0" borderId="5" xfId="0" applyFont="1" applyBorder="1"/>
    <xf numFmtId="0" fontId="9" fillId="0" borderId="6" xfId="0" applyFont="1" applyBorder="1" applyAlignment="1">
      <alignment vertical="center"/>
    </xf>
    <xf numFmtId="0" fontId="9" fillId="0" borderId="1" xfId="0" applyFont="1" applyBorder="1" applyAlignment="1">
      <alignment vertical="center"/>
    </xf>
    <xf numFmtId="0" fontId="6" fillId="0" borderId="7" xfId="0" applyFont="1" applyBorder="1"/>
    <xf numFmtId="0" fontId="6" fillId="0" borderId="6" xfId="0" applyFont="1" applyBorder="1" applyAlignment="1">
      <alignment vertical="top"/>
    </xf>
    <xf numFmtId="0" fontId="6" fillId="0" borderId="1" xfId="0" applyFont="1" applyBorder="1" applyAlignment="1">
      <alignment vertical="top"/>
    </xf>
    <xf numFmtId="0" fontId="6" fillId="0" borderId="1" xfId="0" applyFont="1" applyBorder="1" applyAlignment="1">
      <alignment horizontal="left" vertical="top" wrapText="1"/>
    </xf>
    <xf numFmtId="0" fontId="6" fillId="0" borderId="7" xfId="0" applyFont="1" applyBorder="1" applyAlignment="1">
      <alignment horizontal="left" vertical="top" wrapText="1"/>
    </xf>
    <xf numFmtId="0" fontId="6" fillId="0" borderId="0" xfId="0" applyFont="1" applyAlignment="1">
      <alignment vertical="top"/>
    </xf>
    <xf numFmtId="0" fontId="6" fillId="0" borderId="7" xfId="0" applyFont="1" applyBorder="1" applyAlignment="1">
      <alignment vertical="top"/>
    </xf>
    <xf numFmtId="0" fontId="6" fillId="0" borderId="8" xfId="0" applyFont="1" applyBorder="1" applyAlignment="1">
      <alignment vertical="top"/>
    </xf>
    <xf numFmtId="0" fontId="6" fillId="0" borderId="3" xfId="0" applyFont="1" applyBorder="1" applyAlignment="1">
      <alignment vertical="top"/>
    </xf>
    <xf numFmtId="0" fontId="6" fillId="0" borderId="9" xfId="0" applyFont="1" applyBorder="1" applyAlignment="1">
      <alignment vertical="top"/>
    </xf>
    <xf numFmtId="0" fontId="9" fillId="2" borderId="0" xfId="0" applyFont="1" applyFill="1" applyAlignment="1">
      <alignment horizontal="left"/>
    </xf>
    <xf numFmtId="0" fontId="9" fillId="2" borderId="0" xfId="0" applyFont="1" applyFill="1"/>
    <xf numFmtId="0" fontId="6" fillId="2" borderId="0" xfId="0" applyFont="1" applyFill="1"/>
    <xf numFmtId="0" fontId="6" fillId="0" borderId="0" xfId="0" applyFont="1" applyAlignment="1">
      <alignment horizontal="left" vertical="center"/>
    </xf>
    <xf numFmtId="0" fontId="6" fillId="0" borderId="1" xfId="0" applyFont="1" applyBorder="1" applyAlignment="1">
      <alignment horizontal="left" vertical="center" wrapText="1"/>
    </xf>
    <xf numFmtId="0" fontId="6" fillId="0" borderId="1" xfId="0" applyFont="1" applyBorder="1" applyAlignment="1">
      <alignment horizontal="left" vertical="center"/>
    </xf>
    <xf numFmtId="0" fontId="6" fillId="0" borderId="0" xfId="0" applyFont="1" applyAlignment="1">
      <alignment vertical="center" wrapText="1"/>
    </xf>
    <xf numFmtId="0" fontId="6" fillId="0" borderId="1" xfId="0" applyFont="1" applyBorder="1" applyAlignment="1">
      <alignment horizontal="left" vertical="top"/>
    </xf>
    <xf numFmtId="0" fontId="8" fillId="0" borderId="0" xfId="0" applyFont="1"/>
    <xf numFmtId="0" fontId="6" fillId="0" borderId="0" xfId="0" applyFont="1" applyAlignment="1">
      <alignment horizontal="left" vertical="center" indent="5"/>
    </xf>
    <xf numFmtId="0" fontId="6" fillId="0" borderId="0" xfId="0" applyFont="1" applyAlignment="1">
      <alignment horizontal="left" wrapText="1"/>
    </xf>
    <xf numFmtId="0" fontId="6" fillId="0" borderId="10" xfId="0" applyFont="1" applyBorder="1"/>
    <xf numFmtId="0" fontId="6" fillId="0" borderId="14" xfId="0" applyFont="1" applyBorder="1" applyAlignment="1">
      <alignment horizontal="center" wrapText="1"/>
    </xf>
    <xf numFmtId="0" fontId="6" fillId="0" borderId="2" xfId="0" applyFont="1" applyBorder="1" applyAlignment="1">
      <alignment horizontal="center" wrapText="1"/>
    </xf>
    <xf numFmtId="0" fontId="6" fillId="0" borderId="1" xfId="0" applyFont="1" applyBorder="1" applyAlignment="1">
      <alignment horizontal="center" wrapText="1"/>
    </xf>
    <xf numFmtId="0" fontId="7" fillId="3" borderId="0" xfId="0" applyFont="1" applyFill="1" applyAlignment="1">
      <alignment horizontal="center" vertical="center"/>
    </xf>
    <xf numFmtId="0" fontId="6" fillId="0" borderId="1" xfId="0" applyFont="1" applyBorder="1" applyAlignment="1">
      <alignment horizontal="left" vertical="top" wrapText="1"/>
    </xf>
    <xf numFmtId="0" fontId="6" fillId="0" borderId="7" xfId="0" applyFont="1" applyBorder="1" applyAlignment="1">
      <alignment horizontal="left" vertical="top" wrapText="1"/>
    </xf>
    <xf numFmtId="0" fontId="6" fillId="0" borderId="0" xfId="0" applyFont="1" applyBorder="1"/>
    <xf numFmtId="2" fontId="6" fillId="0" borderId="0" xfId="0" applyNumberFormat="1" applyFont="1" applyBorder="1"/>
    <xf numFmtId="0" fontId="6" fillId="0" borderId="0" xfId="0" applyFont="1" applyAlignment="1">
      <alignment horizontal="left" vertical="center" wrapText="1"/>
    </xf>
  </cellXfs>
  <cellStyles count="2">
    <cellStyle name="Hyperlink" xfId="1" builtinId="8"/>
    <cellStyle name="Normal" xfId="0" builtinId="0"/>
  </cellStyles>
  <dxfs count="10"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colors>
    <mruColors>
      <color rgb="FF8B0025"/>
      <color rgb="FFFF5C00"/>
      <color rgb="FFFF0074"/>
      <color rgb="FFFFC492"/>
      <color rgb="FF00FECF"/>
      <color rgb="FF9EBAB4"/>
      <color rgb="FF566E72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microsoft.com/office/2017/10/relationships/person" Target="persons/person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190501</xdr:colOff>
      <xdr:row>0</xdr:row>
      <xdr:rowOff>85725</xdr:rowOff>
    </xdr:from>
    <xdr:to>
      <xdr:col>0</xdr:col>
      <xdr:colOff>828675</xdr:colOff>
      <xdr:row>0</xdr:row>
      <xdr:rowOff>858078</xdr:rowOff>
    </xdr:to>
    <xdr:pic>
      <xdr:nvPicPr>
        <xdr:cNvPr id="3" name="Picture 1275496142" descr="Colorful letters on a black background&#10;&#10;AI-generated content may be incorrect.">
          <a:extLst>
            <a:ext uri="{FF2B5EF4-FFF2-40B4-BE49-F238E27FC236}">
              <a16:creationId xmlns:a16="http://schemas.microsoft.com/office/drawing/2014/main" id="{F2369B42-B0D4-AD59-C972-83FECAFA3ED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1" y="85725"/>
          <a:ext cx="638174" cy="77235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9</xdr:col>
      <xdr:colOff>19050</xdr:colOff>
      <xdr:row>0</xdr:row>
      <xdr:rowOff>228600</xdr:rowOff>
    </xdr:from>
    <xdr:to>
      <xdr:col>12</xdr:col>
      <xdr:colOff>459885</xdr:colOff>
      <xdr:row>0</xdr:row>
      <xdr:rowOff>704850</xdr:rowOff>
    </xdr:to>
    <xdr:grpSp>
      <xdr:nvGrpSpPr>
        <xdr:cNvPr id="2" name="Group 1">
          <a:extLst>
            <a:ext uri="{FF2B5EF4-FFF2-40B4-BE49-F238E27FC236}">
              <a16:creationId xmlns:a16="http://schemas.microsoft.com/office/drawing/2014/main" id="{EEA91802-071F-1400-D7AA-19E758C56121}"/>
            </a:ext>
          </a:extLst>
        </xdr:cNvPr>
        <xdr:cNvGrpSpPr/>
      </xdr:nvGrpSpPr>
      <xdr:grpSpPr>
        <a:xfrm>
          <a:off x="9324975" y="228600"/>
          <a:ext cx="2307735" cy="476250"/>
          <a:chOff x="5445368" y="180121"/>
          <a:chExt cx="3466303" cy="737382"/>
        </a:xfrm>
      </xdr:grpSpPr>
      <xdr:pic>
        <xdr:nvPicPr>
          <xdr:cNvPr id="4" name="Picture 3" descr="A white text on a black background&#10;&#10;AI-generated content may be incorrect.">
            <a:extLst>
              <a:ext uri="{FF2B5EF4-FFF2-40B4-BE49-F238E27FC236}">
                <a16:creationId xmlns:a16="http://schemas.microsoft.com/office/drawing/2014/main" id="{4107D4F8-9353-56B5-C1AD-C95689D9FDCB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/>
          <a:srcRect l="76444"/>
          <a:stretch/>
        </xdr:blipFill>
        <xdr:spPr>
          <a:xfrm>
            <a:off x="5445368" y="180121"/>
            <a:ext cx="975480" cy="737382"/>
          </a:xfrm>
          <a:prstGeom prst="rect">
            <a:avLst/>
          </a:prstGeom>
        </xdr:spPr>
      </xdr:pic>
      <xdr:pic>
        <xdr:nvPicPr>
          <xdr:cNvPr id="5" name="Picture 4" descr="A close-up of a black background&#10;&#10;AI-generated content may be incorrect.">
            <a:extLst>
              <a:ext uri="{FF2B5EF4-FFF2-40B4-BE49-F238E27FC236}">
                <a16:creationId xmlns:a16="http://schemas.microsoft.com/office/drawing/2014/main" id="{13201FD3-1261-6D54-FE6E-005B06C957AC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/>
          <a:srcRect l="30749"/>
          <a:stretch/>
        </xdr:blipFill>
        <xdr:spPr>
          <a:xfrm>
            <a:off x="6561278" y="180121"/>
            <a:ext cx="2350393" cy="737382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6</xdr:row>
      <xdr:rowOff>0</xdr:rowOff>
    </xdr:from>
    <xdr:to>
      <xdr:col>3</xdr:col>
      <xdr:colOff>533400</xdr:colOff>
      <xdr:row>6</xdr:row>
      <xdr:rowOff>312420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376E84A-E6E7-40B7-9FF9-A1961E76D2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2110740"/>
          <a:ext cx="533400" cy="312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0</xdr:colOff>
      <xdr:row>5</xdr:row>
      <xdr:rowOff>0</xdr:rowOff>
    </xdr:from>
    <xdr:to>
      <xdr:col>3</xdr:col>
      <xdr:colOff>502920</xdr:colOff>
      <xdr:row>5</xdr:row>
      <xdr:rowOff>312420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45CF2F72-87E4-1605-17FA-E909BE8C50D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172200" y="1722120"/>
          <a:ext cx="502920" cy="312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28575</xdr:colOff>
      <xdr:row>7</xdr:row>
      <xdr:rowOff>14291</xdr:rowOff>
    </xdr:from>
    <xdr:to>
      <xdr:col>4</xdr:col>
      <xdr:colOff>0</xdr:colOff>
      <xdr:row>7</xdr:row>
      <xdr:rowOff>585790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365202B2-68F9-BD4F-193B-ACFC67F25FC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05538" y="2281241"/>
          <a:ext cx="1424701" cy="571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0</xdr:colOff>
      <xdr:row>6</xdr:row>
      <xdr:rowOff>0</xdr:rowOff>
    </xdr:from>
    <xdr:to>
      <xdr:col>3</xdr:col>
      <xdr:colOff>533400</xdr:colOff>
      <xdr:row>6</xdr:row>
      <xdr:rowOff>312420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D569F9B-F402-4A0A-8D87-CE190F6F4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7075" y="1543050"/>
          <a:ext cx="533400" cy="3155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0</xdr:colOff>
      <xdr:row>5</xdr:row>
      <xdr:rowOff>0</xdr:rowOff>
    </xdr:from>
    <xdr:to>
      <xdr:col>3</xdr:col>
      <xdr:colOff>502920</xdr:colOff>
      <xdr:row>5</xdr:row>
      <xdr:rowOff>312420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6CBD3E5-BF93-439F-9056-0A200F3C06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887075" y="1152525"/>
          <a:ext cx="506095" cy="3155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28575</xdr:colOff>
      <xdr:row>7</xdr:row>
      <xdr:rowOff>14291</xdr:rowOff>
    </xdr:from>
    <xdr:to>
      <xdr:col>4</xdr:col>
      <xdr:colOff>0</xdr:colOff>
      <xdr:row>7</xdr:row>
      <xdr:rowOff>585790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40C5E09B-5774-4451-A56A-E813E0526C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12475" y="1906591"/>
          <a:ext cx="1946275" cy="5714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hyperlink" Target="../../../../../:x:/r/sites/SSPPli/Shared%20Documents/UKGEI%20Reports/GEIUK_fulldata.xlsx?d=w3de50ab3b77e4ea788734438d9ab21a8&amp;csf=1&amp;web=1&amp;e=8BDhpK&amp;nav=MTVfe0M5RDc4QTk4LTAyMDQtNDFCQS05NDk3LTEzOEM5MDQ1RUNDQn0" TargetMode="External"/><Relationship Id="rId1" Type="http://schemas.openxmlformats.org/officeDocument/2006/relationships/hyperlink" Target="http://www.genderequalityindex.uk/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://www.genderequalityindex.uk/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6C19AC-FAF3-4B8D-A9E0-9EBA8C3665B5}">
  <dimension ref="A1:M22"/>
  <sheetViews>
    <sheetView tabSelected="1" zoomScaleNormal="100" workbookViewId="0">
      <selection activeCell="B16" sqref="B16"/>
    </sheetView>
  </sheetViews>
  <sheetFormatPr defaultColWidth="9.1796875" defaultRowHeight="14"/>
  <cols>
    <col min="1" max="1" width="51.08984375" style="3" customWidth="1"/>
    <col min="2" max="2" width="15.7265625" style="3" customWidth="1"/>
    <col min="3" max="6" width="9.1796875" style="3"/>
    <col min="7" max="7" width="11.54296875" style="3" customWidth="1"/>
    <col min="8" max="9" width="9.1796875" style="3"/>
    <col min="10" max="10" width="8.453125" style="3" customWidth="1"/>
    <col min="11" max="16384" width="9.1796875" style="3"/>
  </cols>
  <sheetData>
    <row r="1" spans="1:13" s="8" customFormat="1" ht="75" customHeight="1">
      <c r="A1" s="79" t="s">
        <v>1064</v>
      </c>
      <c r="B1" s="79"/>
      <c r="C1" s="79"/>
      <c r="D1" s="79"/>
      <c r="E1" s="79"/>
      <c r="F1" s="79"/>
      <c r="G1" s="79"/>
      <c r="H1" s="79"/>
      <c r="I1" s="79"/>
      <c r="J1" s="7"/>
      <c r="K1" s="7"/>
      <c r="L1" s="7"/>
      <c r="M1" s="7"/>
    </row>
    <row r="2" spans="1:13" ht="20.25" customHeight="1">
      <c r="A2" s="4" t="s">
        <v>995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13" ht="15">
      <c r="A3" s="4" t="s">
        <v>1135</v>
      </c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</row>
    <row r="4" spans="1:13" ht="15">
      <c r="A4" s="4" t="s">
        <v>1136</v>
      </c>
      <c r="B4" s="14" t="s">
        <v>1067</v>
      </c>
      <c r="C4" s="4"/>
      <c r="D4" s="4"/>
      <c r="E4" s="4"/>
      <c r="F4" s="4"/>
      <c r="G4" s="4"/>
      <c r="H4" s="4"/>
      <c r="I4" s="4"/>
      <c r="J4" s="4"/>
      <c r="K4" s="4"/>
      <c r="L4" s="4"/>
      <c r="M4" s="4"/>
    </row>
    <row r="5" spans="1:13" ht="1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</row>
    <row r="6" spans="1:13" ht="15">
      <c r="A6" s="46" t="s">
        <v>1137</v>
      </c>
      <c r="B6" s="46"/>
      <c r="C6" s="46"/>
      <c r="D6" s="46"/>
      <c r="E6" s="46"/>
      <c r="F6" s="46"/>
      <c r="G6" s="46"/>
      <c r="H6" s="4"/>
      <c r="I6" s="4"/>
      <c r="J6" s="4"/>
      <c r="K6" s="4"/>
      <c r="L6" s="4"/>
      <c r="M6" s="4"/>
    </row>
    <row r="7" spans="1:13" ht="15">
      <c r="A7" s="4"/>
      <c r="B7" s="4"/>
      <c r="C7" s="4"/>
      <c r="D7" s="4"/>
      <c r="E7" s="4"/>
      <c r="F7" s="4"/>
      <c r="G7" s="4"/>
      <c r="H7" s="4"/>
      <c r="I7" s="4"/>
      <c r="J7" s="4"/>
      <c r="K7" s="4"/>
      <c r="L7" s="4"/>
      <c r="M7" s="4"/>
    </row>
    <row r="8" spans="1:13" ht="15.75" customHeight="1">
      <c r="A8" s="84" t="s">
        <v>1107</v>
      </c>
      <c r="B8" s="84"/>
      <c r="C8" s="84"/>
      <c r="D8" s="84"/>
      <c r="E8" s="84"/>
      <c r="F8" s="84"/>
      <c r="G8" s="84"/>
      <c r="H8" s="84"/>
      <c r="I8" s="84"/>
      <c r="J8" s="84"/>
      <c r="K8" s="84"/>
      <c r="L8" s="84"/>
      <c r="M8" s="84"/>
    </row>
    <row r="9" spans="1:13" ht="15">
      <c r="A9" s="73" t="s">
        <v>1130</v>
      </c>
      <c r="B9" s="74"/>
      <c r="C9" s="74"/>
      <c r="D9" s="74"/>
      <c r="E9" s="74"/>
      <c r="F9" s="74"/>
      <c r="G9" s="74"/>
      <c r="H9" s="74"/>
      <c r="I9" s="74"/>
      <c r="J9" s="74"/>
      <c r="K9" s="74"/>
      <c r="L9" s="74"/>
      <c r="M9" s="4"/>
    </row>
    <row r="10" spans="1:13" ht="15">
      <c r="A10" s="73" t="s">
        <v>1131</v>
      </c>
      <c r="B10" s="74"/>
      <c r="C10" s="74"/>
      <c r="D10" s="74"/>
      <c r="E10" s="74"/>
      <c r="F10" s="74"/>
      <c r="G10" s="74"/>
      <c r="H10" s="74"/>
      <c r="I10" s="74"/>
      <c r="J10" s="74"/>
      <c r="K10" s="74"/>
      <c r="L10" s="74"/>
      <c r="M10" s="4"/>
    </row>
    <row r="11" spans="1:13" ht="15">
      <c r="A11" s="73" t="s">
        <v>1132</v>
      </c>
      <c r="B11" s="4"/>
      <c r="C11" s="4"/>
      <c r="D11" s="4"/>
      <c r="E11" s="4"/>
      <c r="F11" s="4"/>
      <c r="G11" s="4"/>
      <c r="H11" s="4"/>
      <c r="I11" s="4"/>
      <c r="J11" s="4"/>
      <c r="K11" s="4"/>
      <c r="L11" s="4"/>
      <c r="M11" s="4"/>
    </row>
    <row r="12" spans="1:13" ht="15">
      <c r="A12" s="73"/>
      <c r="B12" s="4"/>
      <c r="C12" s="4"/>
      <c r="D12" s="4"/>
      <c r="E12" s="4"/>
      <c r="F12" s="4"/>
      <c r="G12" s="4"/>
      <c r="H12" s="4"/>
      <c r="I12" s="4"/>
      <c r="J12" s="4"/>
      <c r="K12" s="4"/>
      <c r="L12" s="4"/>
      <c r="M12" s="4"/>
    </row>
    <row r="13" spans="1:13" ht="15">
      <c r="A13" s="46" t="s">
        <v>1063</v>
      </c>
      <c r="B13" s="4"/>
      <c r="C13" s="4"/>
      <c r="D13" s="4"/>
      <c r="E13" s="4"/>
      <c r="F13" s="4"/>
      <c r="G13" s="4"/>
      <c r="H13" s="4"/>
      <c r="I13" s="4"/>
      <c r="J13" s="4"/>
      <c r="K13" s="4"/>
      <c r="L13" s="4"/>
      <c r="M13" s="4"/>
    </row>
    <row r="14" spans="1:13" ht="15">
      <c r="A14" s="66" t="s">
        <v>991</v>
      </c>
      <c r="B14" s="66" t="s">
        <v>864</v>
      </c>
      <c r="C14" s="66"/>
      <c r="D14" s="66"/>
      <c r="E14" s="66"/>
      <c r="F14" s="66"/>
      <c r="G14" s="66"/>
      <c r="H14" s="66"/>
      <c r="I14" s="66"/>
      <c r="J14" s="66"/>
      <c r="K14" s="66"/>
      <c r="L14" s="66"/>
      <c r="M14" s="66"/>
    </row>
    <row r="15" spans="1:13" ht="15">
      <c r="A15" s="15" t="s">
        <v>863</v>
      </c>
      <c r="B15" s="4" t="s">
        <v>1096</v>
      </c>
      <c r="C15" s="4"/>
      <c r="D15" s="4"/>
      <c r="E15" s="4"/>
      <c r="F15" s="4"/>
      <c r="G15" s="4"/>
      <c r="H15" s="4"/>
      <c r="I15" s="4"/>
      <c r="J15" s="4"/>
      <c r="K15" s="4"/>
      <c r="L15" s="4"/>
      <c r="M15" s="4"/>
    </row>
    <row r="16" spans="1:13" ht="15">
      <c r="A16" s="16" t="s">
        <v>1095</v>
      </c>
      <c r="B16" s="4" t="s">
        <v>1138</v>
      </c>
      <c r="C16" s="4"/>
      <c r="D16" s="4"/>
      <c r="E16" s="4"/>
      <c r="F16" s="4"/>
      <c r="G16" s="4"/>
      <c r="H16" s="4"/>
      <c r="I16" s="4"/>
      <c r="J16" s="4"/>
      <c r="K16" s="4"/>
      <c r="L16" s="4"/>
      <c r="M16" s="4"/>
    </row>
    <row r="17" spans="1:13" ht="15">
      <c r="A17" s="16" t="s">
        <v>1020</v>
      </c>
      <c r="B17" s="4" t="s">
        <v>1097</v>
      </c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</row>
    <row r="18" spans="1:13" ht="15">
      <c r="A18" s="16" t="s">
        <v>992</v>
      </c>
      <c r="B18" s="4" t="s">
        <v>1098</v>
      </c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</row>
    <row r="19" spans="1:13" ht="15">
      <c r="A19" s="16" t="s">
        <v>993</v>
      </c>
      <c r="B19" s="4" t="s">
        <v>1099</v>
      </c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</row>
    <row r="20" spans="1:13" ht="15">
      <c r="A20" s="16" t="s">
        <v>994</v>
      </c>
      <c r="B20" s="4" t="s">
        <v>1100</v>
      </c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 ht="15">
      <c r="A21" s="14" t="s">
        <v>1133</v>
      </c>
      <c r="B21" s="4" t="s">
        <v>1101</v>
      </c>
      <c r="C21" s="4"/>
      <c r="D21" s="4"/>
      <c r="E21" s="4"/>
      <c r="F21" s="4"/>
      <c r="G21" s="4"/>
      <c r="H21" s="4"/>
      <c r="I21" s="4"/>
      <c r="J21" s="4"/>
      <c r="K21" s="4"/>
      <c r="L21" s="4"/>
      <c r="M21" s="4"/>
    </row>
    <row r="22" spans="1:13" ht="15">
      <c r="A22" s="66"/>
      <c r="B22" s="66"/>
      <c r="C22" s="66"/>
      <c r="D22" s="66"/>
      <c r="E22" s="66"/>
      <c r="F22" s="66"/>
      <c r="G22" s="66"/>
      <c r="H22" s="66"/>
      <c r="I22" s="66"/>
      <c r="J22" s="66"/>
      <c r="K22" s="66"/>
      <c r="L22" s="66"/>
      <c r="M22" s="66"/>
    </row>
  </sheetData>
  <mergeCells count="2">
    <mergeCell ref="A8:M8"/>
    <mergeCell ref="A1:I1"/>
  </mergeCells>
  <hyperlinks>
    <hyperlink ref="A15" location="Metadata!A1" display="Metadata" xr:uid="{C73CEAC4-0ABB-4C50-9089-8B58B31F79DE}"/>
    <hyperlink ref="A16" location="'1. Raw data'!A1" display="1. Raw data underlying GEIUK" xr:uid="{5AABC527-2535-4550-95D0-7C97A756007C}"/>
    <hyperlink ref="A17" location="'2. GEIUK scores, deciles'!A1" display="2. GEIUK scores, deciles" xr:uid="{DA178CF5-5E60-4F5E-BE39-2E2C0E2B3294}"/>
    <hyperlink ref="A18" location="'3. Women''s Outcomes Measure'!A1" display="3. Women's Outcomes Measure" xr:uid="{DA29297B-E698-4864-B0F6-FE8AC7FD535B}"/>
    <hyperlink ref="A19" location="'4. Men''s Outcomes Measure'!A1" display="4. Men's Outcomes Measure" xr:uid="{A77098E7-DB45-4976-B1A6-F6CC4109E7F1}"/>
    <hyperlink ref="A20" location="'5. Gender Equality Measure'!A1" display="5. Gender Equality Measure " xr:uid="{0AC8B734-0EAF-42CD-A6D6-B9681CAE6C89}"/>
    <hyperlink ref="B4" r:id="rId1" xr:uid="{6E688838-1EB1-4FD7-BC17-B98C3DC11607}"/>
    <hyperlink ref="A21" r:id="rId2" display="7. Type of gender equality" xr:uid="{E5855E68-7DD5-4EBB-8C7E-1E355650BA54}"/>
  </hyperlinks>
  <pageMargins left="0.7" right="0.7" top="0.75" bottom="0.75" header="0.3" footer="0.3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F7ACD-CC7F-4AF8-8744-242435E55CD3}">
  <dimension ref="A1:AA54"/>
  <sheetViews>
    <sheetView zoomScale="80" zoomScaleNormal="80" workbookViewId="0">
      <selection activeCell="C30" sqref="C30"/>
    </sheetView>
  </sheetViews>
  <sheetFormatPr defaultColWidth="9.1796875" defaultRowHeight="15"/>
  <cols>
    <col min="1" max="1" width="21.26953125" style="4" customWidth="1"/>
    <col min="2" max="2" width="30.81640625" style="4" customWidth="1"/>
    <col min="3" max="3" width="103.7265625" style="4" customWidth="1"/>
    <col min="4" max="4" width="28.1796875" style="4" customWidth="1"/>
    <col min="5" max="5" width="233.26953125" style="4" bestFit="1" customWidth="1"/>
    <col min="6" max="16384" width="9.1796875" style="4"/>
  </cols>
  <sheetData>
    <row r="1" spans="1:27" ht="24">
      <c r="A1" s="45" t="s">
        <v>863</v>
      </c>
      <c r="B1" s="46"/>
    </row>
    <row r="2" spans="1:27">
      <c r="A2" s="4" t="s">
        <v>1108</v>
      </c>
      <c r="B2" s="47" t="s">
        <v>1109</v>
      </c>
    </row>
    <row r="3" spans="1:27" ht="15.5" thickBot="1">
      <c r="A3" s="47"/>
    </row>
    <row r="4" spans="1:27" ht="15.65" customHeight="1">
      <c r="A4" s="48" t="s">
        <v>1062</v>
      </c>
      <c r="B4" s="49"/>
      <c r="C4" s="49"/>
      <c r="D4" s="49"/>
      <c r="E4" s="49"/>
      <c r="F4" s="49"/>
      <c r="G4" s="50"/>
      <c r="H4" s="50"/>
      <c r="I4" s="50"/>
      <c r="J4" s="50"/>
      <c r="K4" s="50"/>
      <c r="L4" s="50"/>
      <c r="M4" s="51"/>
    </row>
    <row r="5" spans="1:27" ht="20.5" customHeight="1">
      <c r="A5" s="52" t="s">
        <v>888</v>
      </c>
      <c r="B5" s="53"/>
      <c r="C5" s="53" t="s">
        <v>889</v>
      </c>
      <c r="D5" s="53" t="s">
        <v>890</v>
      </c>
      <c r="E5" s="28"/>
      <c r="F5" s="28"/>
      <c r="G5" s="28"/>
      <c r="H5" s="28"/>
      <c r="I5" s="28"/>
      <c r="J5" s="28"/>
      <c r="K5" s="28"/>
      <c r="L5" s="28"/>
      <c r="M5" s="54"/>
    </row>
    <row r="6" spans="1:27" s="59" customFormat="1" ht="30.65" customHeight="1">
      <c r="A6" s="55" t="s">
        <v>883</v>
      </c>
      <c r="B6" s="56"/>
      <c r="C6" s="56" t="s">
        <v>886</v>
      </c>
      <c r="D6" s="28"/>
      <c r="E6" s="80" t="s">
        <v>1012</v>
      </c>
      <c r="F6" s="80"/>
      <c r="G6" s="80"/>
      <c r="H6" s="80"/>
      <c r="I6" s="80"/>
      <c r="J6" s="80"/>
      <c r="K6" s="80"/>
      <c r="L6" s="80"/>
      <c r="M6" s="81"/>
    </row>
    <row r="7" spans="1:27" s="59" customFormat="1" ht="28.15" customHeight="1">
      <c r="A7" s="55" t="s">
        <v>884</v>
      </c>
      <c r="B7" s="56"/>
      <c r="C7" s="56" t="s">
        <v>799</v>
      </c>
      <c r="D7" s="28"/>
      <c r="E7" s="56"/>
      <c r="F7" s="56"/>
      <c r="G7" s="56"/>
      <c r="H7" s="56"/>
      <c r="I7" s="56"/>
      <c r="J7" s="56"/>
      <c r="K7" s="56"/>
      <c r="L7" s="56"/>
      <c r="M7" s="60"/>
    </row>
    <row r="8" spans="1:27" s="56" customFormat="1" ht="47.5" customHeight="1">
      <c r="A8" s="55" t="s">
        <v>885</v>
      </c>
      <c r="C8" s="56" t="s">
        <v>887</v>
      </c>
      <c r="D8" s="28"/>
      <c r="E8" s="80" t="s">
        <v>1011</v>
      </c>
      <c r="F8" s="80"/>
      <c r="G8" s="80"/>
      <c r="H8" s="80"/>
      <c r="I8" s="80"/>
      <c r="J8" s="80"/>
      <c r="K8" s="80"/>
      <c r="L8" s="80"/>
      <c r="M8" s="81"/>
    </row>
    <row r="9" spans="1:27" s="56" customFormat="1" ht="47.5" customHeight="1">
      <c r="A9" s="56" t="s">
        <v>990</v>
      </c>
      <c r="C9" s="56" t="s">
        <v>1110</v>
      </c>
      <c r="D9" s="28"/>
      <c r="E9" s="57"/>
      <c r="F9" s="57"/>
      <c r="G9" s="57"/>
      <c r="H9" s="57"/>
      <c r="I9" s="57"/>
      <c r="J9" s="57"/>
      <c r="K9" s="57"/>
      <c r="L9" s="57"/>
      <c r="M9" s="58"/>
    </row>
    <row r="10" spans="1:27" s="59" customFormat="1" ht="15.5" thickBot="1">
      <c r="A10" s="61" t="s">
        <v>1066</v>
      </c>
      <c r="B10" s="62"/>
      <c r="C10" s="62" t="s">
        <v>1111</v>
      </c>
      <c r="D10" s="62"/>
      <c r="E10" s="62"/>
      <c r="F10" s="62"/>
      <c r="G10" s="62"/>
      <c r="H10" s="62"/>
      <c r="I10" s="62"/>
      <c r="J10" s="62"/>
      <c r="K10" s="62"/>
      <c r="L10" s="62"/>
      <c r="M10" s="63"/>
    </row>
    <row r="12" spans="1:27">
      <c r="A12" s="64" t="s">
        <v>1018</v>
      </c>
      <c r="B12" s="64" t="s">
        <v>1019</v>
      </c>
      <c r="C12" s="64" t="s">
        <v>864</v>
      </c>
      <c r="D12" s="64" t="s">
        <v>865</v>
      </c>
      <c r="E12" s="65" t="s">
        <v>1048</v>
      </c>
      <c r="F12" s="66"/>
      <c r="G12" s="66"/>
      <c r="H12" s="66"/>
      <c r="I12" s="66"/>
      <c r="J12" s="66"/>
      <c r="K12" s="66"/>
      <c r="L12" s="66"/>
      <c r="M12" s="66"/>
      <c r="N12" s="66"/>
      <c r="O12" s="66"/>
      <c r="P12" s="66"/>
      <c r="Q12" s="66"/>
      <c r="R12" s="66"/>
      <c r="S12" s="66"/>
      <c r="T12" s="66"/>
      <c r="U12" s="66"/>
      <c r="V12" s="66"/>
      <c r="W12" s="66"/>
      <c r="X12" s="66"/>
      <c r="Y12" s="66"/>
      <c r="Z12" s="66"/>
      <c r="AA12" s="66"/>
    </row>
    <row r="13" spans="1:27">
      <c r="A13" s="67" t="s">
        <v>0</v>
      </c>
      <c r="B13" s="67" t="s">
        <v>1038</v>
      </c>
      <c r="C13" s="67" t="s">
        <v>1039</v>
      </c>
      <c r="D13" s="67" t="s">
        <v>1038</v>
      </c>
      <c r="E13" s="6" t="s">
        <v>1038</v>
      </c>
    </row>
    <row r="14" spans="1:27">
      <c r="A14" s="67" t="s">
        <v>1</v>
      </c>
      <c r="B14" s="67" t="s">
        <v>1038</v>
      </c>
      <c r="C14" s="67" t="s">
        <v>1040</v>
      </c>
      <c r="D14" s="67" t="s">
        <v>1038</v>
      </c>
      <c r="E14" s="6" t="s">
        <v>1038</v>
      </c>
    </row>
    <row r="15" spans="1:27">
      <c r="A15" s="67" t="s">
        <v>892</v>
      </c>
      <c r="B15" s="67" t="s">
        <v>1038</v>
      </c>
      <c r="C15" s="67" t="s">
        <v>1112</v>
      </c>
      <c r="D15" s="67" t="s">
        <v>1038</v>
      </c>
      <c r="E15" s="6" t="s">
        <v>1038</v>
      </c>
    </row>
    <row r="16" spans="1:27">
      <c r="A16" s="67" t="s">
        <v>891</v>
      </c>
      <c r="B16" s="67" t="s">
        <v>1038</v>
      </c>
      <c r="C16" s="67" t="s">
        <v>1113</v>
      </c>
      <c r="D16" s="67" t="s">
        <v>1038</v>
      </c>
      <c r="E16" s="6" t="s">
        <v>1038</v>
      </c>
    </row>
    <row r="17" spans="1:6">
      <c r="A17" s="67" t="s">
        <v>804</v>
      </c>
      <c r="B17" s="67" t="s">
        <v>1038</v>
      </c>
      <c r="C17" s="67" t="s">
        <v>1041</v>
      </c>
      <c r="D17" s="67" t="s">
        <v>1038</v>
      </c>
      <c r="E17" s="5" t="s">
        <v>1038</v>
      </c>
    </row>
    <row r="18" spans="1:6">
      <c r="A18" s="67" t="s">
        <v>805</v>
      </c>
      <c r="B18" s="67" t="s">
        <v>1038</v>
      </c>
      <c r="C18" s="67" t="s">
        <v>1042</v>
      </c>
      <c r="D18" s="67" t="s">
        <v>1038</v>
      </c>
      <c r="E18" s="5" t="s">
        <v>1038</v>
      </c>
    </row>
    <row r="19" spans="1:6" ht="21.75" customHeight="1">
      <c r="A19" s="68" t="s">
        <v>788</v>
      </c>
      <c r="B19" s="68" t="s">
        <v>788</v>
      </c>
      <c r="C19" s="69" t="s">
        <v>1021</v>
      </c>
      <c r="D19" s="67" t="s">
        <v>1043</v>
      </c>
      <c r="E19" s="5" t="s">
        <v>1094</v>
      </c>
      <c r="F19" s="27"/>
    </row>
    <row r="20" spans="1:6" ht="32.25" customHeight="1">
      <c r="A20" s="68" t="s">
        <v>789</v>
      </c>
      <c r="B20" s="68" t="s">
        <v>996</v>
      </c>
      <c r="C20" s="68" t="s">
        <v>1022</v>
      </c>
      <c r="D20" s="67" t="s">
        <v>1043</v>
      </c>
      <c r="E20" s="5" t="s">
        <v>1094</v>
      </c>
      <c r="F20" s="27"/>
    </row>
    <row r="21" spans="1:6">
      <c r="A21" s="68" t="s">
        <v>1014</v>
      </c>
      <c r="B21" s="68" t="s">
        <v>997</v>
      </c>
      <c r="C21" s="69" t="s">
        <v>1023</v>
      </c>
      <c r="D21" s="67" t="s">
        <v>1044</v>
      </c>
      <c r="E21" s="6" t="s">
        <v>1056</v>
      </c>
    </row>
    <row r="22" spans="1:6">
      <c r="A22" s="68" t="s">
        <v>1015</v>
      </c>
      <c r="B22" s="68" t="s">
        <v>998</v>
      </c>
      <c r="C22" s="69" t="s">
        <v>1024</v>
      </c>
      <c r="D22" s="67" t="s">
        <v>1044</v>
      </c>
      <c r="E22" s="6" t="s">
        <v>1056</v>
      </c>
    </row>
    <row r="23" spans="1:6">
      <c r="A23" s="68" t="s">
        <v>1051</v>
      </c>
      <c r="B23" s="68" t="s">
        <v>999</v>
      </c>
      <c r="C23" s="69" t="s">
        <v>1114</v>
      </c>
      <c r="D23" s="67">
        <v>2023</v>
      </c>
      <c r="E23" s="6" t="s">
        <v>1057</v>
      </c>
    </row>
    <row r="24" spans="1:6">
      <c r="A24" s="68" t="s">
        <v>1052</v>
      </c>
      <c r="B24" s="68" t="s">
        <v>1000</v>
      </c>
      <c r="C24" s="69" t="s">
        <v>1115</v>
      </c>
      <c r="D24" s="67" t="s">
        <v>1053</v>
      </c>
      <c r="E24" s="6" t="s">
        <v>1065</v>
      </c>
    </row>
    <row r="25" spans="1:6">
      <c r="A25" s="68" t="s">
        <v>1016</v>
      </c>
      <c r="B25" s="68" t="s">
        <v>1001</v>
      </c>
      <c r="C25" s="69" t="s">
        <v>1116</v>
      </c>
      <c r="D25" s="67">
        <v>2023</v>
      </c>
      <c r="E25" s="6" t="s">
        <v>1058</v>
      </c>
    </row>
    <row r="26" spans="1:6" ht="33.75" customHeight="1">
      <c r="A26" s="68" t="s">
        <v>1013</v>
      </c>
      <c r="B26" s="68" t="s">
        <v>1002</v>
      </c>
      <c r="C26" s="68" t="s">
        <v>1117</v>
      </c>
      <c r="D26" s="67" t="s">
        <v>1044</v>
      </c>
      <c r="E26" s="6" t="s">
        <v>1056</v>
      </c>
    </row>
    <row r="27" spans="1:6" ht="36" customHeight="1">
      <c r="A27" s="68" t="s">
        <v>866</v>
      </c>
      <c r="B27" s="68" t="s">
        <v>1003</v>
      </c>
      <c r="C27" s="68" t="s">
        <v>1025</v>
      </c>
      <c r="D27" s="67" t="s">
        <v>1043</v>
      </c>
      <c r="E27" s="6" t="s">
        <v>1094</v>
      </c>
    </row>
    <row r="28" spans="1:6">
      <c r="A28" s="68" t="s">
        <v>867</v>
      </c>
      <c r="B28" s="68" t="s">
        <v>1004</v>
      </c>
      <c r="C28" s="68" t="s">
        <v>1026</v>
      </c>
      <c r="D28" s="67">
        <v>2023</v>
      </c>
      <c r="E28" s="6" t="s">
        <v>1118</v>
      </c>
    </row>
    <row r="29" spans="1:6">
      <c r="A29" s="68" t="s">
        <v>868</v>
      </c>
      <c r="B29" s="68" t="s">
        <v>791</v>
      </c>
      <c r="C29" s="68" t="s">
        <v>1027</v>
      </c>
      <c r="D29" s="67">
        <v>2023</v>
      </c>
      <c r="E29" s="6" t="s">
        <v>1061</v>
      </c>
    </row>
    <row r="30" spans="1:6" ht="75">
      <c r="A30" s="68" t="s">
        <v>790</v>
      </c>
      <c r="B30" s="68" t="s">
        <v>1005</v>
      </c>
      <c r="C30" s="68" t="s">
        <v>1119</v>
      </c>
      <c r="D30" s="67">
        <v>2021</v>
      </c>
      <c r="E30" s="6" t="s">
        <v>1065</v>
      </c>
    </row>
    <row r="31" spans="1:6">
      <c r="A31" s="68" t="s">
        <v>869</v>
      </c>
      <c r="B31" s="68" t="s">
        <v>1006</v>
      </c>
      <c r="C31" s="68" t="s">
        <v>1120</v>
      </c>
      <c r="D31" s="67">
        <v>2021</v>
      </c>
      <c r="E31" s="6" t="s">
        <v>1065</v>
      </c>
    </row>
    <row r="32" spans="1:6" ht="45">
      <c r="A32" s="68" t="s">
        <v>870</v>
      </c>
      <c r="B32" s="68" t="s">
        <v>1007</v>
      </c>
      <c r="C32" s="68" t="s">
        <v>1028</v>
      </c>
      <c r="D32" s="67" t="s">
        <v>1043</v>
      </c>
      <c r="E32" s="5" t="s">
        <v>1094</v>
      </c>
    </row>
    <row r="33" spans="1:27" ht="24" customHeight="1">
      <c r="A33" s="68" t="s">
        <v>871</v>
      </c>
      <c r="B33" s="68" t="s">
        <v>793</v>
      </c>
      <c r="C33" s="68" t="s">
        <v>1121</v>
      </c>
      <c r="D33" s="67" t="s">
        <v>1045</v>
      </c>
      <c r="E33" s="70" t="s">
        <v>1059</v>
      </c>
      <c r="F33" s="70"/>
      <c r="G33" s="70"/>
      <c r="H33" s="70"/>
      <c r="I33" s="70"/>
      <c r="J33" s="70"/>
      <c r="K33" s="70"/>
      <c r="L33" s="70"/>
      <c r="M33" s="70"/>
      <c r="N33" s="70"/>
      <c r="O33" s="70"/>
      <c r="P33" s="70"/>
    </row>
    <row r="34" spans="1:27" ht="31.5" customHeight="1">
      <c r="A34" s="68" t="s">
        <v>872</v>
      </c>
      <c r="B34" s="68" t="s">
        <v>792</v>
      </c>
      <c r="C34" s="68" t="s">
        <v>1122</v>
      </c>
      <c r="D34" s="67" t="s">
        <v>1045</v>
      </c>
      <c r="E34" s="70" t="s">
        <v>1059</v>
      </c>
      <c r="F34" s="70"/>
      <c r="G34" s="70"/>
      <c r="H34" s="70"/>
      <c r="I34" s="70"/>
      <c r="J34" s="70"/>
      <c r="K34" s="70"/>
      <c r="L34" s="70"/>
      <c r="M34" s="70"/>
      <c r="N34" s="70"/>
      <c r="O34" s="70"/>
      <c r="P34" s="70"/>
    </row>
    <row r="35" spans="1:27" ht="28" customHeight="1">
      <c r="A35" s="68" t="s">
        <v>873</v>
      </c>
      <c r="B35" s="68" t="s">
        <v>1008</v>
      </c>
      <c r="C35" s="68" t="s">
        <v>1029</v>
      </c>
      <c r="D35" s="67" t="s">
        <v>1046</v>
      </c>
      <c r="E35" s="70" t="s">
        <v>1123</v>
      </c>
      <c r="F35" s="70"/>
      <c r="G35" s="70"/>
      <c r="H35" s="70"/>
      <c r="I35" s="70"/>
      <c r="J35" s="70"/>
      <c r="K35" s="70"/>
      <c r="L35" s="70"/>
      <c r="M35" s="70"/>
      <c r="N35" s="70"/>
      <c r="O35" s="70"/>
      <c r="P35" s="70"/>
    </row>
    <row r="36" spans="1:27">
      <c r="A36" s="68" t="s">
        <v>874</v>
      </c>
      <c r="B36" s="68" t="s">
        <v>1009</v>
      </c>
      <c r="C36" s="68" t="s">
        <v>1030</v>
      </c>
      <c r="D36" s="67" t="s">
        <v>1047</v>
      </c>
      <c r="E36" s="6" t="s">
        <v>1060</v>
      </c>
    </row>
    <row r="37" spans="1:27">
      <c r="A37" s="68" t="s">
        <v>875</v>
      </c>
      <c r="B37" s="68" t="s">
        <v>1010</v>
      </c>
      <c r="C37" s="68" t="s">
        <v>1124</v>
      </c>
      <c r="D37" s="67" t="s">
        <v>1043</v>
      </c>
      <c r="E37" s="5" t="s">
        <v>1094</v>
      </c>
    </row>
    <row r="38" spans="1:27">
      <c r="A38" s="68" t="s">
        <v>881</v>
      </c>
      <c r="B38" s="68" t="s">
        <v>794</v>
      </c>
      <c r="C38" s="67" t="s">
        <v>1031</v>
      </c>
      <c r="D38" s="67" t="s">
        <v>1038</v>
      </c>
      <c r="E38" s="6" t="s">
        <v>1125</v>
      </c>
    </row>
    <row r="39" spans="1:27">
      <c r="A39" s="68" t="s">
        <v>882</v>
      </c>
      <c r="B39" s="68" t="s">
        <v>795</v>
      </c>
      <c r="C39" s="67" t="s">
        <v>1033</v>
      </c>
      <c r="D39" s="67" t="s">
        <v>1038</v>
      </c>
      <c r="E39" s="6" t="s">
        <v>1125</v>
      </c>
    </row>
    <row r="40" spans="1:27">
      <c r="A40" s="68" t="s">
        <v>876</v>
      </c>
      <c r="B40" s="68" t="s">
        <v>796</v>
      </c>
      <c r="C40" s="67" t="s">
        <v>1034</v>
      </c>
      <c r="D40" s="67" t="s">
        <v>1038</v>
      </c>
      <c r="E40" s="6" t="s">
        <v>1125</v>
      </c>
    </row>
    <row r="41" spans="1:27">
      <c r="A41" s="68" t="s">
        <v>877</v>
      </c>
      <c r="B41" s="68" t="s">
        <v>1049</v>
      </c>
      <c r="C41" s="67" t="s">
        <v>1035</v>
      </c>
      <c r="D41" s="67" t="s">
        <v>1038</v>
      </c>
      <c r="E41" s="6" t="s">
        <v>1125</v>
      </c>
    </row>
    <row r="42" spans="1:27">
      <c r="A42" s="68" t="s">
        <v>878</v>
      </c>
      <c r="B42" s="68" t="s">
        <v>797</v>
      </c>
      <c r="C42" s="67" t="s">
        <v>1036</v>
      </c>
      <c r="D42" s="67" t="s">
        <v>1038</v>
      </c>
      <c r="E42" s="6" t="s">
        <v>1125</v>
      </c>
    </row>
    <row r="43" spans="1:27">
      <c r="A43" s="68" t="s">
        <v>879</v>
      </c>
      <c r="B43" s="68" t="s">
        <v>798</v>
      </c>
      <c r="C43" s="67" t="s">
        <v>1037</v>
      </c>
      <c r="D43" s="67" t="s">
        <v>1038</v>
      </c>
      <c r="E43" s="6" t="s">
        <v>1125</v>
      </c>
    </row>
    <row r="44" spans="1:27" ht="65.25" customHeight="1">
      <c r="A44" s="68" t="s">
        <v>880</v>
      </c>
      <c r="B44" s="68" t="s">
        <v>1050</v>
      </c>
      <c r="C44" s="6" t="s">
        <v>1032</v>
      </c>
      <c r="D44" s="6" t="s">
        <v>1038</v>
      </c>
      <c r="E44" s="6" t="s">
        <v>1125</v>
      </c>
    </row>
    <row r="45" spans="1:27">
      <c r="A45" s="66"/>
      <c r="B45" s="66"/>
      <c r="C45" s="66"/>
      <c r="D45" s="66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66"/>
      <c r="Q45" s="66"/>
      <c r="R45" s="66"/>
      <c r="S45" s="66"/>
      <c r="T45" s="66"/>
      <c r="U45" s="66"/>
      <c r="V45" s="66"/>
      <c r="W45" s="66"/>
      <c r="X45" s="66"/>
      <c r="Y45" s="66"/>
      <c r="Z45" s="66"/>
      <c r="AA45" s="66"/>
    </row>
    <row r="46" spans="1:27">
      <c r="A46" s="71" t="s">
        <v>1017</v>
      </c>
      <c r="B46" s="57"/>
    </row>
    <row r="47" spans="1:27">
      <c r="A47" s="4" t="s">
        <v>1126</v>
      </c>
    </row>
    <row r="48" spans="1:27">
      <c r="A48" s="4" t="s">
        <v>1127</v>
      </c>
    </row>
    <row r="49" spans="1:1">
      <c r="A49" s="4" t="s">
        <v>1128</v>
      </c>
    </row>
    <row r="50" spans="1:1">
      <c r="A50" s="4" t="s">
        <v>1129</v>
      </c>
    </row>
    <row r="51" spans="1:1">
      <c r="A51" s="72" t="s">
        <v>1134</v>
      </c>
    </row>
    <row r="53" spans="1:1">
      <c r="A53" s="4" t="s">
        <v>1054</v>
      </c>
    </row>
    <row r="54" spans="1:1">
      <c r="A54" s="4" t="s">
        <v>1055</v>
      </c>
    </row>
  </sheetData>
  <mergeCells count="2">
    <mergeCell ref="E8:M8"/>
    <mergeCell ref="E6:M6"/>
  </mergeCells>
  <hyperlinks>
    <hyperlink ref="B2" r:id="rId1" xr:uid="{F144E113-D5A5-4B78-B697-66E69C52EFAC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751C6B-A68F-4249-B945-D80FEBC8C57D}">
  <dimension ref="A1:BK373"/>
  <sheetViews>
    <sheetView zoomScale="80" zoomScaleNormal="80" workbookViewId="0"/>
  </sheetViews>
  <sheetFormatPr defaultColWidth="9.1796875" defaultRowHeight="15"/>
  <cols>
    <col min="1" max="1" width="22.453125" style="4" customWidth="1"/>
    <col min="2" max="2" width="16.81640625" style="4" customWidth="1"/>
    <col min="3" max="3" width="19.81640625" style="4" customWidth="1"/>
    <col min="4" max="4" width="16.81640625" style="4" customWidth="1"/>
    <col min="5" max="5" width="23" style="4" customWidth="1"/>
    <col min="6" max="6" width="18" style="4" customWidth="1"/>
    <col min="7" max="16384" width="9.1796875" style="4"/>
  </cols>
  <sheetData>
    <row r="1" spans="1:63" s="17" customFormat="1" ht="60">
      <c r="A1" s="9" t="s">
        <v>0</v>
      </c>
      <c r="B1" s="9" t="s">
        <v>1</v>
      </c>
      <c r="C1" s="9" t="s">
        <v>892</v>
      </c>
      <c r="D1" s="9" t="s">
        <v>891</v>
      </c>
      <c r="E1" s="9" t="s">
        <v>805</v>
      </c>
      <c r="F1" s="9" t="s">
        <v>804</v>
      </c>
      <c r="G1" s="9" t="s">
        <v>806</v>
      </c>
      <c r="H1" s="9" t="s">
        <v>825</v>
      </c>
      <c r="I1" s="9" t="s">
        <v>893</v>
      </c>
      <c r="J1" s="9" t="s">
        <v>807</v>
      </c>
      <c r="K1" s="9" t="s">
        <v>826</v>
      </c>
      <c r="L1" s="9" t="s">
        <v>894</v>
      </c>
      <c r="M1" s="9" t="s">
        <v>808</v>
      </c>
      <c r="N1" s="9" t="s">
        <v>827</v>
      </c>
      <c r="O1" s="9" t="s">
        <v>895</v>
      </c>
      <c r="P1" s="9" t="s">
        <v>809</v>
      </c>
      <c r="Q1" s="9" t="s">
        <v>828</v>
      </c>
      <c r="R1" s="9" t="s">
        <v>896</v>
      </c>
      <c r="S1" s="9" t="s">
        <v>810</v>
      </c>
      <c r="T1" s="9" t="s">
        <v>829</v>
      </c>
      <c r="U1" s="9" t="s">
        <v>897</v>
      </c>
      <c r="V1" s="9" t="s">
        <v>811</v>
      </c>
      <c r="W1" s="9" t="s">
        <v>830</v>
      </c>
      <c r="X1" s="9" t="s">
        <v>898</v>
      </c>
      <c r="Y1" s="9" t="s">
        <v>812</v>
      </c>
      <c r="Z1" s="9" t="s">
        <v>831</v>
      </c>
      <c r="AA1" s="9" t="s">
        <v>899</v>
      </c>
      <c r="AB1" s="9" t="s">
        <v>813</v>
      </c>
      <c r="AC1" s="9" t="s">
        <v>832</v>
      </c>
      <c r="AD1" s="9" t="s">
        <v>900</v>
      </c>
      <c r="AE1" s="9" t="s">
        <v>814</v>
      </c>
      <c r="AF1" s="9" t="s">
        <v>833</v>
      </c>
      <c r="AG1" s="9" t="s">
        <v>901</v>
      </c>
      <c r="AH1" s="9" t="s">
        <v>815</v>
      </c>
      <c r="AI1" s="9" t="s">
        <v>834</v>
      </c>
      <c r="AJ1" s="9" t="s">
        <v>902</v>
      </c>
      <c r="AK1" s="9" t="s">
        <v>835</v>
      </c>
      <c r="AL1" s="9" t="s">
        <v>816</v>
      </c>
      <c r="AM1" s="9" t="s">
        <v>903</v>
      </c>
      <c r="AN1" s="9" t="s">
        <v>817</v>
      </c>
      <c r="AO1" s="9" t="s">
        <v>836</v>
      </c>
      <c r="AP1" s="9" t="s">
        <v>904</v>
      </c>
      <c r="AQ1" s="9" t="s">
        <v>818</v>
      </c>
      <c r="AR1" s="9" t="s">
        <v>837</v>
      </c>
      <c r="AS1" s="9" t="s">
        <v>905</v>
      </c>
      <c r="AT1" s="9" t="s">
        <v>819</v>
      </c>
      <c r="AU1" s="9" t="s">
        <v>838</v>
      </c>
      <c r="AV1" s="9" t="s">
        <v>906</v>
      </c>
      <c r="AW1" s="9" t="s">
        <v>820</v>
      </c>
      <c r="AX1" s="9" t="s">
        <v>839</v>
      </c>
      <c r="AY1" s="9" t="s">
        <v>907</v>
      </c>
      <c r="AZ1" s="9" t="s">
        <v>821</v>
      </c>
      <c r="BA1" s="9" t="s">
        <v>840</v>
      </c>
      <c r="BB1" s="9" t="s">
        <v>908</v>
      </c>
      <c r="BC1" s="9" t="s">
        <v>822</v>
      </c>
      <c r="BD1" s="9" t="s">
        <v>841</v>
      </c>
      <c r="BE1" s="9" t="s">
        <v>909</v>
      </c>
      <c r="BF1" s="9" t="s">
        <v>823</v>
      </c>
      <c r="BG1" s="9" t="s">
        <v>842</v>
      </c>
      <c r="BH1" s="9" t="s">
        <v>910</v>
      </c>
      <c r="BI1" s="9" t="s">
        <v>824</v>
      </c>
      <c r="BJ1" s="9" t="s">
        <v>843</v>
      </c>
      <c r="BK1" s="9" t="s">
        <v>911</v>
      </c>
    </row>
    <row r="2" spans="1:63">
      <c r="A2" s="4" t="s">
        <v>23</v>
      </c>
      <c r="B2" s="4" t="s">
        <v>24</v>
      </c>
      <c r="C2" s="4" t="s">
        <v>23</v>
      </c>
      <c r="D2" s="4" t="s">
        <v>24</v>
      </c>
      <c r="E2" s="4" t="s">
        <v>989</v>
      </c>
      <c r="F2" s="4" t="s">
        <v>988</v>
      </c>
      <c r="G2" s="11">
        <v>61.348514987310502</v>
      </c>
      <c r="H2" s="11">
        <v>67.862245832569997</v>
      </c>
      <c r="I2" s="11">
        <v>64.497900908720496</v>
      </c>
      <c r="J2" s="11">
        <v>23.743088265410599</v>
      </c>
      <c r="K2" s="11">
        <v>24.277132109370601</v>
      </c>
      <c r="L2" s="11">
        <v>23.997804139999399</v>
      </c>
      <c r="M2" s="11">
        <v>54.893116297313199</v>
      </c>
      <c r="N2" s="11">
        <v>52.4182109357127</v>
      </c>
      <c r="O2" s="11">
        <v>53.437230835486702</v>
      </c>
      <c r="P2" s="11">
        <v>59.684905537033401</v>
      </c>
      <c r="Q2" s="11">
        <v>44.923358499199303</v>
      </c>
      <c r="R2" s="11">
        <v>51.001291989664097</v>
      </c>
      <c r="S2" s="11">
        <v>28.8</v>
      </c>
      <c r="T2" s="11">
        <v>19.399999999999999</v>
      </c>
      <c r="U2" s="11">
        <v>23.8</v>
      </c>
      <c r="V2" s="11">
        <v>9.9466261445347257</v>
      </c>
      <c r="W2" s="11">
        <v>5.5116341469566716</v>
      </c>
      <c r="X2" s="11">
        <v>7.4530866479216611</v>
      </c>
      <c r="Y2" s="11">
        <v>430.1</v>
      </c>
      <c r="Z2" s="11">
        <v>592.70000000000005</v>
      </c>
      <c r="AA2" s="11">
        <v>527.70000000000005</v>
      </c>
      <c r="AB2" s="11">
        <v>61.080554600664598</v>
      </c>
      <c r="AC2" s="11">
        <v>71.418624891209703</v>
      </c>
      <c r="AD2" s="11">
        <v>66.216956383868094</v>
      </c>
      <c r="AE2" s="11">
        <v>32.239313369567498</v>
      </c>
      <c r="AF2" s="11">
        <v>35.074409757189201</v>
      </c>
      <c r="AG2" s="11">
        <v>33.611297623946797</v>
      </c>
      <c r="AH2" s="11">
        <v>16.180371399999999</v>
      </c>
      <c r="AI2" s="11">
        <v>69.083406999999994</v>
      </c>
      <c r="AJ2" s="11">
        <v>50</v>
      </c>
      <c r="AK2" s="11">
        <v>72.222222220000006</v>
      </c>
      <c r="AL2" s="11">
        <v>27.777777780000001</v>
      </c>
      <c r="AM2" s="11">
        <v>50</v>
      </c>
      <c r="AN2" s="11">
        <v>8.3333333333333304</v>
      </c>
      <c r="AO2" s="11">
        <v>9.0909090909090899</v>
      </c>
      <c r="AP2" s="11">
        <v>8.6956521739130395</v>
      </c>
      <c r="AQ2" s="11">
        <v>66.6666666666667</v>
      </c>
      <c r="AR2" s="11">
        <v>77.7777777777778</v>
      </c>
      <c r="AS2" s="11">
        <v>71.428571428571402</v>
      </c>
      <c r="AT2" s="11">
        <v>25.773090313331899</v>
      </c>
      <c r="AU2" s="11">
        <v>23.743753859974099</v>
      </c>
      <c r="AV2" s="11">
        <v>24.8051843719037</v>
      </c>
      <c r="AW2" s="11">
        <v>45.1</v>
      </c>
      <c r="AX2" s="11">
        <v>41.4</v>
      </c>
      <c r="AY2" s="11">
        <v>43.2</v>
      </c>
      <c r="AZ2" s="11">
        <v>63.5</v>
      </c>
      <c r="BA2" s="11">
        <v>46.8</v>
      </c>
      <c r="BB2" s="11">
        <v>54.8</v>
      </c>
      <c r="BC2" s="11">
        <v>79.91</v>
      </c>
      <c r="BD2" s="11">
        <v>76.66</v>
      </c>
      <c r="BE2" s="11">
        <v>78.284999999999997</v>
      </c>
      <c r="BF2" s="11">
        <v>58.75</v>
      </c>
      <c r="BG2" s="11">
        <v>57.58</v>
      </c>
      <c r="BH2" s="11">
        <v>58.164999999999999</v>
      </c>
      <c r="BI2" s="11">
        <v>74.937569512937202</v>
      </c>
      <c r="BJ2" s="11">
        <v>77.415240013427294</v>
      </c>
      <c r="BK2" s="11">
        <v>76.136585154540896</v>
      </c>
    </row>
    <row r="3" spans="1:63">
      <c r="A3" s="4" t="s">
        <v>25</v>
      </c>
      <c r="B3" s="4" t="s">
        <v>26</v>
      </c>
      <c r="C3" s="4" t="s">
        <v>25</v>
      </c>
      <c r="D3" s="4" t="s">
        <v>26</v>
      </c>
      <c r="E3" s="4" t="s">
        <v>989</v>
      </c>
      <c r="F3" s="4" t="s">
        <v>988</v>
      </c>
      <c r="G3" s="11">
        <v>57.943739218895097</v>
      </c>
      <c r="H3" s="11">
        <v>63.531049346684</v>
      </c>
      <c r="I3" s="11">
        <v>60.716354723707603</v>
      </c>
      <c r="J3" s="11">
        <v>21.802335536454201</v>
      </c>
      <c r="K3" s="11">
        <v>22.140593488907999</v>
      </c>
      <c r="L3" s="11">
        <v>21.967210237146499</v>
      </c>
      <c r="M3" s="11">
        <v>49.899217175268397</v>
      </c>
      <c r="N3" s="11">
        <v>51.619145407155798</v>
      </c>
      <c r="O3" s="11">
        <v>50.832708177044303</v>
      </c>
      <c r="P3" s="11">
        <v>56.625884779449699</v>
      </c>
      <c r="Q3" s="11">
        <v>46.6787773477608</v>
      </c>
      <c r="R3" s="11">
        <v>51.227092487407603</v>
      </c>
      <c r="S3" s="11">
        <v>28.8</v>
      </c>
      <c r="T3" s="11">
        <v>19.399999999999999</v>
      </c>
      <c r="U3" s="11">
        <v>23.8</v>
      </c>
      <c r="V3" s="11">
        <v>19.53177135641446</v>
      </c>
      <c r="W3" s="11">
        <v>3.3558199761428029</v>
      </c>
      <c r="X3" s="11">
        <v>13.37855958401086</v>
      </c>
      <c r="Y3" s="11">
        <v>384.9</v>
      </c>
      <c r="Z3" s="11">
        <v>536.70000000000005</v>
      </c>
      <c r="AA3" s="11">
        <v>478.2</v>
      </c>
      <c r="AB3" s="11">
        <v>56.4919370815009</v>
      </c>
      <c r="AC3" s="11">
        <v>64.282924543040195</v>
      </c>
      <c r="AD3" s="11">
        <v>60.415396416419199</v>
      </c>
      <c r="AE3" s="11">
        <v>31.417031763417299</v>
      </c>
      <c r="AF3" s="11">
        <v>32.355679702048398</v>
      </c>
      <c r="AG3" s="11">
        <v>31.8793251994108</v>
      </c>
      <c r="AH3" s="11">
        <v>16.373098500000001</v>
      </c>
      <c r="AI3" s="11">
        <v>74.3528156</v>
      </c>
      <c r="AJ3" s="11">
        <v>50</v>
      </c>
      <c r="AK3" s="11">
        <v>60.869565219999998</v>
      </c>
      <c r="AL3" s="11">
        <v>39.130434780000002</v>
      </c>
      <c r="AM3" s="11">
        <v>50</v>
      </c>
      <c r="AN3" s="11">
        <v>21.739130434782599</v>
      </c>
      <c r="AO3" s="11">
        <v>6.6666666666666696</v>
      </c>
      <c r="AP3" s="11">
        <v>15.789473684210501</v>
      </c>
      <c r="AQ3" s="11">
        <v>69.565217391304301</v>
      </c>
      <c r="AR3" s="11">
        <v>46.153846153846203</v>
      </c>
      <c r="AS3" s="11">
        <v>61.1111111111111</v>
      </c>
      <c r="AT3" s="11">
        <v>26.7559330159926</v>
      </c>
      <c r="AU3" s="11">
        <v>26.110991068856201</v>
      </c>
      <c r="AV3" s="11">
        <v>26.441573487335202</v>
      </c>
      <c r="AW3" s="11">
        <v>38.9</v>
      </c>
      <c r="AX3" s="11">
        <v>38.799999999999997</v>
      </c>
      <c r="AY3" s="11">
        <v>38.9</v>
      </c>
      <c r="AZ3" s="11">
        <v>59.3</v>
      </c>
      <c r="BA3" s="11">
        <v>43</v>
      </c>
      <c r="BB3" s="11">
        <v>51.3</v>
      </c>
      <c r="BC3" s="11">
        <v>79.89</v>
      </c>
      <c r="BD3" s="11">
        <v>75.52</v>
      </c>
      <c r="BE3" s="11">
        <v>77.704999999999998</v>
      </c>
      <c r="BF3" s="11">
        <v>60.6</v>
      </c>
      <c r="BG3" s="11">
        <v>58.83</v>
      </c>
      <c r="BH3" s="11">
        <v>59.715000000000003</v>
      </c>
      <c r="BI3" s="11">
        <v>76.909912376779801</v>
      </c>
      <c r="BJ3" s="11">
        <v>79.206873201286598</v>
      </c>
      <c r="BK3" s="11">
        <v>78.041188404991502</v>
      </c>
    </row>
    <row r="4" spans="1:63">
      <c r="A4" s="4" t="s">
        <v>27</v>
      </c>
      <c r="B4" s="4" t="s">
        <v>28</v>
      </c>
      <c r="C4" s="4" t="s">
        <v>27</v>
      </c>
      <c r="D4" s="4" t="s">
        <v>28</v>
      </c>
      <c r="E4" s="4" t="s">
        <v>989</v>
      </c>
      <c r="F4" s="4" t="s">
        <v>988</v>
      </c>
      <c r="G4" s="11">
        <v>63.811681893787799</v>
      </c>
      <c r="H4" s="11">
        <v>68.978830026590302</v>
      </c>
      <c r="I4" s="11">
        <v>66.319250573856905</v>
      </c>
      <c r="J4" s="11">
        <v>24.708290685772699</v>
      </c>
      <c r="K4" s="11">
        <v>25.520271024905998</v>
      </c>
      <c r="L4" s="11">
        <v>25.0965800858094</v>
      </c>
      <c r="M4" s="11">
        <v>52.169520365840697</v>
      </c>
      <c r="N4" s="11">
        <v>54.1681732353059</v>
      </c>
      <c r="O4" s="11">
        <v>53.308007414696696</v>
      </c>
      <c r="P4" s="11">
        <v>47.628416462830998</v>
      </c>
      <c r="Q4" s="11">
        <v>48.913261821541901</v>
      </c>
      <c r="R4" s="11">
        <v>48.360299334050403</v>
      </c>
      <c r="S4" s="11">
        <v>28.8</v>
      </c>
      <c r="T4" s="11">
        <v>19.399999999999999</v>
      </c>
      <c r="U4" s="11">
        <v>23.8</v>
      </c>
      <c r="V4" s="11">
        <v>14.24503132058668</v>
      </c>
      <c r="W4" s="11">
        <v>8.6813611757686555</v>
      </c>
      <c r="X4" s="11">
        <v>11.771508570652751</v>
      </c>
      <c r="Y4" s="11">
        <v>419.3</v>
      </c>
      <c r="Z4" s="11">
        <v>564</v>
      </c>
      <c r="AA4" s="11">
        <v>479.4</v>
      </c>
      <c r="AB4" s="11">
        <v>59.586435070306003</v>
      </c>
      <c r="AC4" s="11">
        <v>65.563321464679802</v>
      </c>
      <c r="AD4" s="11">
        <v>62.483752050970601</v>
      </c>
      <c r="AE4" s="11">
        <v>33.450679234034098</v>
      </c>
      <c r="AF4" s="11">
        <v>36.125654450261699</v>
      </c>
      <c r="AG4" s="11">
        <v>34.745446155874397</v>
      </c>
      <c r="AH4" s="11">
        <v>17.471948699999999</v>
      </c>
      <c r="AI4" s="11">
        <v>67.117013999999998</v>
      </c>
      <c r="AJ4" s="11">
        <v>50</v>
      </c>
      <c r="AK4" s="11">
        <v>64.406779659999998</v>
      </c>
      <c r="AL4" s="11">
        <v>35.593220340000002</v>
      </c>
      <c r="AM4" s="11">
        <v>50</v>
      </c>
      <c r="AN4" s="11">
        <v>14.705882352941201</v>
      </c>
      <c r="AO4" s="11">
        <v>25</v>
      </c>
      <c r="AP4" s="11">
        <v>18.965517241379299</v>
      </c>
      <c r="AQ4" s="11">
        <v>74.193548387096797</v>
      </c>
      <c r="AR4" s="11">
        <v>75</v>
      </c>
      <c r="AS4" s="11">
        <v>74.545454545454504</v>
      </c>
      <c r="AT4" s="11">
        <v>26.1992494029341</v>
      </c>
      <c r="AU4" s="11">
        <v>23.5378429693607</v>
      </c>
      <c r="AV4" s="11">
        <v>24.926563529223198</v>
      </c>
      <c r="AW4" s="11">
        <v>47.4</v>
      </c>
      <c r="AX4" s="11">
        <v>49.7</v>
      </c>
      <c r="AY4" s="11">
        <v>48.6</v>
      </c>
      <c r="AZ4" s="11">
        <v>71.2</v>
      </c>
      <c r="BA4" s="11">
        <v>58.1</v>
      </c>
      <c r="BB4" s="11">
        <v>64.400000000000006</v>
      </c>
      <c r="BC4" s="11">
        <v>81.099999999999994</v>
      </c>
      <c r="BD4" s="11">
        <v>77.010000000000005</v>
      </c>
      <c r="BE4" s="11">
        <v>79.055000000000007</v>
      </c>
      <c r="BF4" s="11">
        <v>58.53</v>
      </c>
      <c r="BG4" s="11">
        <v>56.87</v>
      </c>
      <c r="BH4" s="11">
        <v>57.7</v>
      </c>
      <c r="BI4" s="11">
        <v>75.382911976379404</v>
      </c>
      <c r="BJ4" s="11">
        <v>77.290197621281393</v>
      </c>
      <c r="BK4" s="11">
        <v>76.306094497301004</v>
      </c>
    </row>
    <row r="5" spans="1:63">
      <c r="A5" s="4" t="s">
        <v>29</v>
      </c>
      <c r="B5" s="4" t="s">
        <v>30</v>
      </c>
      <c r="C5" s="4" t="s">
        <v>29</v>
      </c>
      <c r="D5" s="4" t="s">
        <v>30</v>
      </c>
      <c r="E5" s="4" t="s">
        <v>989</v>
      </c>
      <c r="F5" s="4" t="s">
        <v>988</v>
      </c>
      <c r="G5" s="11">
        <v>66.5609365292174</v>
      </c>
      <c r="H5" s="11">
        <v>71.322740681147707</v>
      </c>
      <c r="I5" s="11">
        <v>68.912320195984293</v>
      </c>
      <c r="J5" s="11">
        <v>28.694280856516201</v>
      </c>
      <c r="K5" s="11">
        <v>30.8273905574931</v>
      </c>
      <c r="L5" s="11">
        <v>29.731662553002899</v>
      </c>
      <c r="M5" s="11">
        <v>51.119104716227</v>
      </c>
      <c r="N5" s="11">
        <v>62.638064378799001</v>
      </c>
      <c r="O5" s="11">
        <v>57.221435641703501</v>
      </c>
      <c r="P5" s="11">
        <v>42.843058886224398</v>
      </c>
      <c r="Q5" s="11">
        <v>49.197038859061998</v>
      </c>
      <c r="R5" s="11">
        <v>46.209169162145599</v>
      </c>
      <c r="S5" s="11">
        <v>28.8</v>
      </c>
      <c r="T5" s="11">
        <v>19.399999999999999</v>
      </c>
      <c r="U5" s="11">
        <v>23.8</v>
      </c>
      <c r="V5" s="11">
        <v>12.25343640554213</v>
      </c>
      <c r="W5" s="11">
        <v>4.5058163921603764</v>
      </c>
      <c r="X5" s="11">
        <v>8.9861578013569012</v>
      </c>
      <c r="Y5" s="11">
        <v>415.9</v>
      </c>
      <c r="Z5" s="11">
        <v>646.29999999999995</v>
      </c>
      <c r="AA5" s="11">
        <v>521.4</v>
      </c>
      <c r="AB5" s="11">
        <v>58.069941138645703</v>
      </c>
      <c r="AC5" s="11">
        <v>58.8078177568893</v>
      </c>
      <c r="AD5" s="11">
        <v>58.431920978694997</v>
      </c>
      <c r="AE5" s="11">
        <v>39.086857462626902</v>
      </c>
      <c r="AF5" s="11">
        <v>40.702216052132599</v>
      </c>
      <c r="AG5" s="11">
        <v>39.879956255245503</v>
      </c>
      <c r="AH5" s="11">
        <v>18.1138306</v>
      </c>
      <c r="AI5" s="11">
        <v>70.211732699999999</v>
      </c>
      <c r="AJ5" s="11">
        <v>50</v>
      </c>
      <c r="AK5" s="11">
        <v>58.928571429999998</v>
      </c>
      <c r="AL5" s="11">
        <v>41.071428570000002</v>
      </c>
      <c r="AM5" s="11">
        <v>50</v>
      </c>
      <c r="AN5" s="11">
        <v>16.6666666666667</v>
      </c>
      <c r="AO5" s="11">
        <v>24.324324324324301</v>
      </c>
      <c r="AP5" s="11">
        <v>19.780219780219799</v>
      </c>
      <c r="AQ5" s="11">
        <v>85.714285714285694</v>
      </c>
      <c r="AR5" s="11">
        <v>76.470588235294102</v>
      </c>
      <c r="AS5" s="11">
        <v>81.927710843373504</v>
      </c>
      <c r="AT5" s="11">
        <v>30.2096937141167</v>
      </c>
      <c r="AU5" s="11">
        <v>28.796002290354402</v>
      </c>
      <c r="AV5" s="11">
        <v>29.522182140370798</v>
      </c>
      <c r="AW5" s="11">
        <v>50.4</v>
      </c>
      <c r="AX5" s="11">
        <v>51.3</v>
      </c>
      <c r="AY5" s="11">
        <v>50.8</v>
      </c>
      <c r="AZ5" s="11">
        <v>70.3</v>
      </c>
      <c r="BA5" s="11">
        <v>61.9</v>
      </c>
      <c r="BB5" s="11">
        <v>66.099999999999994</v>
      </c>
      <c r="BC5" s="11">
        <v>81.650000000000006</v>
      </c>
      <c r="BD5" s="11">
        <v>78.17</v>
      </c>
      <c r="BE5" s="11">
        <v>79.91</v>
      </c>
      <c r="BF5" s="11">
        <v>61.5</v>
      </c>
      <c r="BG5" s="11">
        <v>60.12</v>
      </c>
      <c r="BH5" s="11">
        <v>60.81</v>
      </c>
      <c r="BI5" s="11">
        <v>78.801263090574807</v>
      </c>
      <c r="BJ5" s="11">
        <v>79.741615987899294</v>
      </c>
      <c r="BK5" s="11">
        <v>79.262951753605094</v>
      </c>
    </row>
    <row r="6" spans="1:63">
      <c r="A6" s="4" t="s">
        <v>31</v>
      </c>
      <c r="B6" s="4" t="s">
        <v>32</v>
      </c>
      <c r="C6" s="4" t="s">
        <v>31</v>
      </c>
      <c r="D6" s="4" t="s">
        <v>32</v>
      </c>
      <c r="E6" s="4" t="s">
        <v>989</v>
      </c>
      <c r="F6" s="4" t="s">
        <v>988</v>
      </c>
      <c r="G6" s="11">
        <v>68.797786570672002</v>
      </c>
      <c r="H6" s="11">
        <v>74.855945521215205</v>
      </c>
      <c r="I6" s="11">
        <v>71.773680864589906</v>
      </c>
      <c r="J6" s="11">
        <v>28.867679722032801</v>
      </c>
      <c r="K6" s="11">
        <v>30.832922853188801</v>
      </c>
      <c r="L6" s="11">
        <v>29.818627562254498</v>
      </c>
      <c r="M6" s="11">
        <v>60.300051733057401</v>
      </c>
      <c r="N6" s="11">
        <v>46.2585034013605</v>
      </c>
      <c r="O6" s="11">
        <v>52.019612421200101</v>
      </c>
      <c r="P6" s="11">
        <v>56.3528194516296</v>
      </c>
      <c r="Q6" s="11">
        <v>51.160781773026699</v>
      </c>
      <c r="R6" s="11">
        <v>53.291023708955102</v>
      </c>
      <c r="S6" s="11">
        <v>28.8</v>
      </c>
      <c r="T6" s="11">
        <v>19.399999999999999</v>
      </c>
      <c r="U6" s="11">
        <v>23.8</v>
      </c>
      <c r="V6" s="11">
        <v>15.139289747140261</v>
      </c>
      <c r="W6" s="11">
        <v>6.9365631873849356</v>
      </c>
      <c r="X6" s="11">
        <v>11.27404888368836</v>
      </c>
      <c r="Y6" s="11">
        <v>470.4</v>
      </c>
      <c r="Z6" s="11">
        <v>566.9</v>
      </c>
      <c r="AA6" s="11">
        <v>530.70000000000005</v>
      </c>
      <c r="AB6" s="11">
        <v>59.451659451659502</v>
      </c>
      <c r="AC6" s="11">
        <v>69.886184713662303</v>
      </c>
      <c r="AD6" s="11">
        <v>64.594882256419396</v>
      </c>
      <c r="AE6" s="11">
        <v>35.137586388289201</v>
      </c>
      <c r="AF6" s="11">
        <v>37.340041769508197</v>
      </c>
      <c r="AG6" s="11">
        <v>36.213694004582599</v>
      </c>
      <c r="AH6" s="11">
        <v>23.092117099999999</v>
      </c>
      <c r="AI6" s="11">
        <v>71.933919900000006</v>
      </c>
      <c r="AJ6" s="11">
        <v>50</v>
      </c>
      <c r="AK6" s="11">
        <v>58</v>
      </c>
      <c r="AL6" s="11">
        <v>42</v>
      </c>
      <c r="AM6" s="11">
        <v>50</v>
      </c>
      <c r="AN6" s="11">
        <v>35.714285714285701</v>
      </c>
      <c r="AO6" s="11">
        <v>33.3333333333333</v>
      </c>
      <c r="AP6" s="11">
        <v>34.482758620689701</v>
      </c>
      <c r="AQ6" s="11">
        <v>78.571428571428598</v>
      </c>
      <c r="AR6" s="11">
        <v>85.714285714285694</v>
      </c>
      <c r="AS6" s="11">
        <v>82.142857142857096</v>
      </c>
      <c r="AT6" s="11">
        <v>29.639566336067499</v>
      </c>
      <c r="AU6" s="11">
        <v>28.2386883400182</v>
      </c>
      <c r="AV6" s="11">
        <v>28.961705218713799</v>
      </c>
      <c r="AW6" s="11">
        <v>52.3</v>
      </c>
      <c r="AX6" s="11">
        <v>50.3</v>
      </c>
      <c r="AY6" s="11">
        <v>51.3</v>
      </c>
      <c r="AZ6" s="11">
        <v>69.2</v>
      </c>
      <c r="BA6" s="11">
        <v>55.4</v>
      </c>
      <c r="BB6" s="11">
        <v>62.5</v>
      </c>
      <c r="BC6" s="11">
        <v>81.42</v>
      </c>
      <c r="BD6" s="11">
        <v>77.62</v>
      </c>
      <c r="BE6" s="11">
        <v>79.52000000000001</v>
      </c>
      <c r="BF6" s="11">
        <v>60.61</v>
      </c>
      <c r="BG6" s="11">
        <v>59.49</v>
      </c>
      <c r="BH6" s="11">
        <v>60.05</v>
      </c>
      <c r="BI6" s="11">
        <v>78.914908668758699</v>
      </c>
      <c r="BJ6" s="11">
        <v>80.353142206189503</v>
      </c>
      <c r="BK6" s="11">
        <v>79.617621684802302</v>
      </c>
    </row>
    <row r="7" spans="1:63">
      <c r="A7" s="4" t="s">
        <v>33</v>
      </c>
      <c r="B7" s="4" t="s">
        <v>34</v>
      </c>
      <c r="C7" s="4" t="s">
        <v>33</v>
      </c>
      <c r="D7" s="4" t="s">
        <v>34</v>
      </c>
      <c r="E7" s="4" t="s">
        <v>933</v>
      </c>
      <c r="F7" s="4" t="s">
        <v>932</v>
      </c>
      <c r="G7" s="11">
        <v>67.7661426784707</v>
      </c>
      <c r="H7" s="11">
        <v>73.450131333996296</v>
      </c>
      <c r="I7" s="11">
        <v>70.552569071133902</v>
      </c>
      <c r="J7" s="11">
        <v>26.253335074724301</v>
      </c>
      <c r="K7" s="11">
        <v>27.007864632983701</v>
      </c>
      <c r="L7" s="11">
        <v>26.618822691896899</v>
      </c>
      <c r="M7" s="11">
        <v>54.294641906046898</v>
      </c>
      <c r="N7" s="11">
        <v>46.470447475472596</v>
      </c>
      <c r="O7" s="11">
        <v>50.609538478877496</v>
      </c>
      <c r="P7" s="11">
        <v>54.0212335333594</v>
      </c>
      <c r="Q7" s="11">
        <v>60.241684613543903</v>
      </c>
      <c r="R7" s="11">
        <v>56.950992730619703</v>
      </c>
      <c r="S7" s="11">
        <v>22.9</v>
      </c>
      <c r="T7" s="11">
        <v>17.7</v>
      </c>
      <c r="U7" s="11">
        <v>20.6</v>
      </c>
      <c r="V7" s="11">
        <v>16.632312458261492</v>
      </c>
      <c r="W7" s="11">
        <v>6.4312889690051822</v>
      </c>
      <c r="X7" s="11">
        <v>11.046349803226519</v>
      </c>
      <c r="Y7" s="11">
        <v>484.6</v>
      </c>
      <c r="Z7" s="11">
        <v>636.79999999999995</v>
      </c>
      <c r="AA7" s="11">
        <v>556.70000000000005</v>
      </c>
      <c r="AB7" s="11">
        <v>52.177410508610897</v>
      </c>
      <c r="AC7" s="11">
        <v>49.724824739566301</v>
      </c>
      <c r="AD7" s="11">
        <v>50.883801295896298</v>
      </c>
      <c r="AE7" s="11">
        <v>35.917190455849102</v>
      </c>
      <c r="AF7" s="11">
        <v>37.835089224706401</v>
      </c>
      <c r="AG7" s="11">
        <v>36.856606916305303</v>
      </c>
      <c r="AH7" s="11">
        <v>17.441860500000001</v>
      </c>
      <c r="AI7" s="11">
        <v>72.351421200000004</v>
      </c>
      <c r="AJ7" s="11">
        <v>50</v>
      </c>
      <c r="AK7" s="11">
        <v>57.407407409999998</v>
      </c>
      <c r="AL7" s="11">
        <v>42.592592590000002</v>
      </c>
      <c r="AM7" s="11">
        <v>50</v>
      </c>
      <c r="AN7" s="11">
        <v>28</v>
      </c>
      <c r="AO7" s="11">
        <v>33.3333333333333</v>
      </c>
      <c r="AP7" s="11">
        <v>30.232558139534898</v>
      </c>
      <c r="AQ7" s="11">
        <v>75</v>
      </c>
      <c r="AR7" s="11">
        <v>72.2222222222222</v>
      </c>
      <c r="AS7" s="11">
        <v>73.809523809523796</v>
      </c>
      <c r="AT7" s="11">
        <v>25.331641696363601</v>
      </c>
      <c r="AU7" s="11">
        <v>22.4400222434064</v>
      </c>
      <c r="AV7" s="11">
        <v>23.930966146860399</v>
      </c>
      <c r="AW7" s="11">
        <v>47.8</v>
      </c>
      <c r="AX7" s="11">
        <v>41.2</v>
      </c>
      <c r="AY7" s="11">
        <v>44.4</v>
      </c>
      <c r="AZ7" s="11">
        <v>63.4</v>
      </c>
      <c r="BA7" s="11">
        <v>43.9</v>
      </c>
      <c r="BB7" s="11">
        <v>53.4</v>
      </c>
      <c r="BC7" s="11">
        <v>80.540000000000006</v>
      </c>
      <c r="BD7" s="11">
        <v>77.08</v>
      </c>
      <c r="BE7" s="11">
        <v>78.81</v>
      </c>
      <c r="BF7" s="11">
        <v>58.01</v>
      </c>
      <c r="BG7" s="11">
        <v>61.44</v>
      </c>
      <c r="BH7" s="11">
        <v>59.724999999999902</v>
      </c>
      <c r="BI7" s="11">
        <v>76.961921034966693</v>
      </c>
      <c r="BJ7" s="11">
        <v>79.194673531327993</v>
      </c>
      <c r="BK7" s="11">
        <v>78.055557717603605</v>
      </c>
    </row>
    <row r="8" spans="1:63">
      <c r="A8" s="4" t="s">
        <v>35</v>
      </c>
      <c r="B8" s="4" t="s">
        <v>36</v>
      </c>
      <c r="C8" s="4" t="s">
        <v>35</v>
      </c>
      <c r="D8" s="4" t="s">
        <v>36</v>
      </c>
      <c r="E8" s="4" t="s">
        <v>933</v>
      </c>
      <c r="F8" s="4" t="s">
        <v>932</v>
      </c>
      <c r="G8" s="11">
        <v>73.196343582382696</v>
      </c>
      <c r="H8" s="11">
        <v>77.019616114743698</v>
      </c>
      <c r="I8" s="11">
        <v>75.110705421736697</v>
      </c>
      <c r="J8" s="11">
        <v>33.430754884344999</v>
      </c>
      <c r="K8" s="11">
        <v>37.3600839790995</v>
      </c>
      <c r="L8" s="11">
        <v>35.3595766485059</v>
      </c>
      <c r="M8" s="11">
        <v>58.937448462716503</v>
      </c>
      <c r="N8" s="11">
        <v>57.421982066643203</v>
      </c>
      <c r="O8" s="11">
        <v>58.109769789249697</v>
      </c>
      <c r="P8" s="11">
        <v>54.515255035928803</v>
      </c>
      <c r="Q8" s="11">
        <v>43.975880026625902</v>
      </c>
      <c r="R8" s="11">
        <v>48.759128770462901</v>
      </c>
      <c r="S8" s="11">
        <v>22.9</v>
      </c>
      <c r="T8" s="11">
        <v>17.7</v>
      </c>
      <c r="U8" s="11">
        <v>20.6</v>
      </c>
      <c r="V8" s="11">
        <v>9.7870141781880715</v>
      </c>
      <c r="W8" s="11">
        <v>12.042485087767</v>
      </c>
      <c r="X8" s="11">
        <v>10.93375708574982</v>
      </c>
      <c r="Y8" s="11">
        <v>505.5</v>
      </c>
      <c r="Z8" s="11">
        <v>694.2</v>
      </c>
      <c r="AA8" s="11">
        <v>586</v>
      </c>
      <c r="AB8" s="11">
        <v>62.078693710060101</v>
      </c>
      <c r="AC8" s="11">
        <v>62.025107367030103</v>
      </c>
      <c r="AD8" s="11">
        <v>62.051438233162798</v>
      </c>
      <c r="AE8" s="11">
        <v>40.5833153413624</v>
      </c>
      <c r="AF8" s="11">
        <v>41.745815939642199</v>
      </c>
      <c r="AG8" s="11">
        <v>41.158821270968303</v>
      </c>
      <c r="AH8" s="11">
        <v>19.052583899999998</v>
      </c>
      <c r="AI8" s="11">
        <v>71.287397999999996</v>
      </c>
      <c r="AJ8" s="11">
        <v>50</v>
      </c>
      <c r="AK8" s="11">
        <v>58.620689659999996</v>
      </c>
      <c r="AL8" s="11">
        <v>41.379310340000004</v>
      </c>
      <c r="AM8" s="11">
        <v>50</v>
      </c>
      <c r="AN8" s="11">
        <v>29.0322580645161</v>
      </c>
      <c r="AO8" s="11">
        <v>16.6666666666667</v>
      </c>
      <c r="AP8" s="11">
        <v>22.9508196721311</v>
      </c>
      <c r="AQ8" s="11">
        <v>84.615384615384599</v>
      </c>
      <c r="AR8" s="11">
        <v>83.3333333333333</v>
      </c>
      <c r="AS8" s="11">
        <v>83.928571428571402</v>
      </c>
      <c r="AT8" s="11">
        <v>33.268132917870197</v>
      </c>
      <c r="AU8" s="11">
        <v>32.6728235613271</v>
      </c>
      <c r="AV8" s="11">
        <v>32.975908567193699</v>
      </c>
      <c r="AW8" s="11">
        <v>52.8</v>
      </c>
      <c r="AX8" s="11">
        <v>52.4</v>
      </c>
      <c r="AY8" s="11">
        <v>52.6</v>
      </c>
      <c r="AZ8" s="11">
        <v>72.7</v>
      </c>
      <c r="BA8" s="11">
        <v>57.7</v>
      </c>
      <c r="BB8" s="11">
        <v>64.900000000000006</v>
      </c>
      <c r="BC8" s="11">
        <v>82.17</v>
      </c>
      <c r="BD8" s="11">
        <v>78.680000000000007</v>
      </c>
      <c r="BE8" s="11">
        <v>80.425000000000011</v>
      </c>
      <c r="BF8" s="11">
        <v>64.78</v>
      </c>
      <c r="BG8" s="11">
        <v>64.61</v>
      </c>
      <c r="BH8" s="11">
        <v>64.694999999999993</v>
      </c>
      <c r="BI8" s="11">
        <v>81.872541749195094</v>
      </c>
      <c r="BJ8" s="11">
        <v>82.574393933591196</v>
      </c>
      <c r="BK8" s="11">
        <v>82.219999715603393</v>
      </c>
    </row>
    <row r="9" spans="1:63">
      <c r="A9" s="4" t="s">
        <v>37</v>
      </c>
      <c r="B9" s="4" t="s">
        <v>38</v>
      </c>
      <c r="C9" s="4" t="s">
        <v>37</v>
      </c>
      <c r="D9" s="4" t="s">
        <v>38</v>
      </c>
      <c r="E9" s="4" t="s">
        <v>933</v>
      </c>
      <c r="F9" s="4" t="s">
        <v>932</v>
      </c>
      <c r="G9" s="11">
        <v>57.2466892516168</v>
      </c>
      <c r="H9" s="11">
        <v>69.727898183921795</v>
      </c>
      <c r="I9" s="11">
        <v>63.467756884229601</v>
      </c>
      <c r="J9" s="11">
        <v>22.898684666545599</v>
      </c>
      <c r="K9" s="11">
        <v>24.374512000543099</v>
      </c>
      <c r="L9" s="11">
        <v>23.6262310994335</v>
      </c>
      <c r="M9" s="11">
        <v>39.812123252042497</v>
      </c>
      <c r="N9" s="11">
        <v>51.794833283268197</v>
      </c>
      <c r="O9" s="11">
        <v>45.192453593647301</v>
      </c>
      <c r="P9" s="11">
        <v>44.518221596646399</v>
      </c>
      <c r="Q9" s="11">
        <v>59.349654550916199</v>
      </c>
      <c r="R9" s="11">
        <v>51.177650767959797</v>
      </c>
      <c r="S9" s="11">
        <v>22.9</v>
      </c>
      <c r="T9" s="11">
        <v>17.7</v>
      </c>
      <c r="U9" s="11">
        <v>20.6</v>
      </c>
      <c r="V9" s="11">
        <v>12.278498615032589</v>
      </c>
      <c r="W9" s="11">
        <v>8.1235874809253019</v>
      </c>
      <c r="X9" s="11">
        <v>10.721691828460891</v>
      </c>
      <c r="Y9" s="11">
        <v>389.4</v>
      </c>
      <c r="Z9" s="11">
        <v>575.79999999999995</v>
      </c>
      <c r="AA9" s="11">
        <v>491.6</v>
      </c>
      <c r="AB9" s="11">
        <v>48.2907074318654</v>
      </c>
      <c r="AC9" s="11">
        <v>50.890523999449897</v>
      </c>
      <c r="AD9" s="11">
        <v>49.629157594746303</v>
      </c>
      <c r="AE9" s="11">
        <v>31.9191194372188</v>
      </c>
      <c r="AF9" s="11">
        <v>32.877855429226997</v>
      </c>
      <c r="AG9" s="11">
        <v>32.394320686067303</v>
      </c>
      <c r="AH9" s="11">
        <v>17.5155046</v>
      </c>
      <c r="AI9" s="11">
        <v>73.379064099999994</v>
      </c>
      <c r="AJ9" s="11">
        <v>50</v>
      </c>
      <c r="AK9" s="11">
        <v>72.549019610000002</v>
      </c>
      <c r="AL9" s="11">
        <v>27.450980390000002</v>
      </c>
      <c r="AM9" s="11">
        <v>50</v>
      </c>
      <c r="AN9" s="11">
        <v>15.1515151515152</v>
      </c>
      <c r="AO9" s="11">
        <v>20.930232558139501</v>
      </c>
      <c r="AP9" s="11">
        <v>17.431192660550501</v>
      </c>
      <c r="AQ9" s="11">
        <v>85.964912280701796</v>
      </c>
      <c r="AR9" s="11">
        <v>86.842105263157904</v>
      </c>
      <c r="AS9" s="11">
        <v>86.315789473684205</v>
      </c>
      <c r="AT9" s="11">
        <v>28.232634132655502</v>
      </c>
      <c r="AU9" s="11">
        <v>25.3708795871948</v>
      </c>
      <c r="AV9" s="11">
        <v>26.821859807375201</v>
      </c>
      <c r="AW9" s="11">
        <v>49.4</v>
      </c>
      <c r="AX9" s="11">
        <v>50.4</v>
      </c>
      <c r="AY9" s="11">
        <v>49.9</v>
      </c>
      <c r="AZ9" s="11">
        <v>66.5</v>
      </c>
      <c r="BA9" s="11">
        <v>51.3</v>
      </c>
      <c r="BB9" s="11">
        <v>59</v>
      </c>
      <c r="BC9" s="11">
        <v>80.12</v>
      </c>
      <c r="BD9" s="11">
        <v>75.62</v>
      </c>
      <c r="BE9" s="11">
        <v>77.87</v>
      </c>
      <c r="BF9" s="11">
        <v>59.69</v>
      </c>
      <c r="BG9" s="11">
        <v>58.78</v>
      </c>
      <c r="BH9" s="11">
        <v>59.234999999999999</v>
      </c>
      <c r="BI9" s="11">
        <v>78.636870363014296</v>
      </c>
      <c r="BJ9" s="11">
        <v>80.800824032544099</v>
      </c>
      <c r="BK9" s="11">
        <v>79.709442473357996</v>
      </c>
    </row>
    <row r="10" spans="1:63">
      <c r="A10" s="4" t="s">
        <v>39</v>
      </c>
      <c r="B10" s="4" t="s">
        <v>40</v>
      </c>
      <c r="C10" s="4" t="s">
        <v>39</v>
      </c>
      <c r="D10" s="4" t="s">
        <v>40</v>
      </c>
      <c r="E10" s="4" t="s">
        <v>933</v>
      </c>
      <c r="F10" s="4" t="s">
        <v>932</v>
      </c>
      <c r="G10" s="11">
        <v>63.832510513804998</v>
      </c>
      <c r="H10" s="11">
        <v>66.135127661535606</v>
      </c>
      <c r="I10" s="11">
        <v>64.979115986597506</v>
      </c>
      <c r="J10" s="11">
        <v>22.5007158859298</v>
      </c>
      <c r="K10" s="11">
        <v>21.794916801235601</v>
      </c>
      <c r="L10" s="11">
        <v>22.155081271112799</v>
      </c>
      <c r="M10" s="11">
        <v>54.467455621301802</v>
      </c>
      <c r="N10" s="11">
        <v>61.934840425531902</v>
      </c>
      <c r="O10" s="11">
        <v>57.983719474013803</v>
      </c>
      <c r="P10" s="11">
        <v>49.260355029585803</v>
      </c>
      <c r="Q10" s="11">
        <v>52.451795212766001</v>
      </c>
      <c r="R10" s="11">
        <v>50.763149655604302</v>
      </c>
      <c r="S10" s="11">
        <v>22.9</v>
      </c>
      <c r="T10" s="11">
        <v>17.7</v>
      </c>
      <c r="U10" s="11">
        <v>20.6</v>
      </c>
      <c r="V10" s="11">
        <v>10.15673194217262</v>
      </c>
      <c r="W10" s="11">
        <v>9.2596884941908737</v>
      </c>
      <c r="X10" s="11">
        <v>9.6358278031375608</v>
      </c>
      <c r="Y10" s="11">
        <v>437.8</v>
      </c>
      <c r="Z10" s="11">
        <v>508.7</v>
      </c>
      <c r="AA10" s="11">
        <v>460.7</v>
      </c>
      <c r="AB10" s="11">
        <v>56.482258123336102</v>
      </c>
      <c r="AC10" s="11">
        <v>62.469381824220498</v>
      </c>
      <c r="AD10" s="11">
        <v>59.282053273277903</v>
      </c>
      <c r="AE10" s="11">
        <v>30.476123792185899</v>
      </c>
      <c r="AF10" s="11">
        <v>31.753942492746901</v>
      </c>
      <c r="AG10" s="11">
        <v>31.106951416659498</v>
      </c>
      <c r="AH10" s="11">
        <v>22.8741992</v>
      </c>
      <c r="AI10" s="11">
        <v>71.592894599999994</v>
      </c>
      <c r="AJ10" s="11">
        <v>50</v>
      </c>
      <c r="AK10" s="11">
        <v>54.76190476</v>
      </c>
      <c r="AL10" s="11">
        <v>45.23809524</v>
      </c>
      <c r="AM10" s="11">
        <v>50</v>
      </c>
      <c r="AN10" s="11">
        <v>25</v>
      </c>
      <c r="AO10" s="11">
        <v>20.8333333333333</v>
      </c>
      <c r="AP10" s="11">
        <v>23.076923076923102</v>
      </c>
      <c r="AQ10" s="11">
        <v>70.370370370370395</v>
      </c>
      <c r="AR10" s="11">
        <v>77.272727272727295</v>
      </c>
      <c r="AS10" s="11">
        <v>73.469387755102005</v>
      </c>
      <c r="AT10" s="11">
        <v>23.986389745144599</v>
      </c>
      <c r="AU10" s="11">
        <v>20.9523976690304</v>
      </c>
      <c r="AV10" s="11">
        <v>22.500623178813601</v>
      </c>
      <c r="AW10" s="11">
        <v>29.3</v>
      </c>
      <c r="AX10" s="11">
        <v>33.299999999999997</v>
      </c>
      <c r="AY10" s="11">
        <v>31.4</v>
      </c>
      <c r="AZ10" s="11">
        <v>46.4</v>
      </c>
      <c r="BA10" s="11">
        <v>36.799999999999997</v>
      </c>
      <c r="BB10" s="11">
        <v>41.3</v>
      </c>
      <c r="BC10" s="11">
        <v>78.930000000000007</v>
      </c>
      <c r="BD10" s="11">
        <v>73.14</v>
      </c>
      <c r="BE10" s="11">
        <v>76.034999999999997</v>
      </c>
      <c r="BF10" s="11">
        <v>54.29</v>
      </c>
      <c r="BG10" s="11">
        <v>53.49</v>
      </c>
      <c r="BH10" s="11">
        <v>53.89</v>
      </c>
      <c r="BI10" s="11">
        <v>72.338608038089902</v>
      </c>
      <c r="BJ10" s="11">
        <v>73.426593513917197</v>
      </c>
      <c r="BK10" s="11">
        <v>72.875719674409396</v>
      </c>
    </row>
    <row r="11" spans="1:63">
      <c r="A11" s="4" t="s">
        <v>41</v>
      </c>
      <c r="B11" s="4" t="s">
        <v>42</v>
      </c>
      <c r="C11" s="4" t="s">
        <v>41</v>
      </c>
      <c r="D11" s="4" t="s">
        <v>42</v>
      </c>
      <c r="E11" s="4" t="s">
        <v>955</v>
      </c>
      <c r="F11" s="4" t="s">
        <v>954</v>
      </c>
      <c r="G11" s="11">
        <v>62.622828668560501</v>
      </c>
      <c r="H11" s="11">
        <v>69.338702645648297</v>
      </c>
      <c r="I11" s="11">
        <v>66.005408716354395</v>
      </c>
      <c r="J11" s="11">
        <v>19.5761500918588</v>
      </c>
      <c r="K11" s="11">
        <v>20.0067857950689</v>
      </c>
      <c r="L11" s="11">
        <v>19.789786700829399</v>
      </c>
      <c r="M11" s="11">
        <v>51.164848127395999</v>
      </c>
      <c r="N11" s="11">
        <v>46.272164805917498</v>
      </c>
      <c r="O11" s="11">
        <v>48.6398258977149</v>
      </c>
      <c r="P11" s="11">
        <v>46.9275287525804</v>
      </c>
      <c r="Q11" s="11">
        <v>49.616328505755099</v>
      </c>
      <c r="R11" s="11">
        <v>48.3151679480547</v>
      </c>
      <c r="S11" s="11">
        <v>38.5</v>
      </c>
      <c r="T11" s="11">
        <v>11.4</v>
      </c>
      <c r="U11" s="11">
        <v>26.7</v>
      </c>
      <c r="V11" s="11">
        <v>10.9668635296874</v>
      </c>
      <c r="W11" s="11">
        <v>5.9629105702510152</v>
      </c>
      <c r="X11" s="11">
        <v>8.4551163240927512</v>
      </c>
      <c r="Y11" s="11">
        <v>422</v>
      </c>
      <c r="Z11" s="11">
        <v>578.29999999999995</v>
      </c>
      <c r="AA11" s="11">
        <v>501.8</v>
      </c>
      <c r="AB11" s="11">
        <v>51.1613794963422</v>
      </c>
      <c r="AC11" s="11">
        <v>69.467090331366293</v>
      </c>
      <c r="AD11" s="11">
        <v>59.974126100296303</v>
      </c>
      <c r="AE11" s="11">
        <v>29.0908275465125</v>
      </c>
      <c r="AF11" s="11">
        <v>30.094420343155601</v>
      </c>
      <c r="AG11" s="11">
        <v>29.591595977754</v>
      </c>
      <c r="AH11" s="11">
        <v>19.291972099999999</v>
      </c>
      <c r="AI11" s="11">
        <v>73.511532299999999</v>
      </c>
      <c r="AJ11" s="11">
        <v>50</v>
      </c>
      <c r="AK11" s="11">
        <v>49.122807020000003</v>
      </c>
      <c r="AL11" s="11">
        <v>50.877192979999997</v>
      </c>
      <c r="AM11" s="11">
        <v>50</v>
      </c>
      <c r="AN11" s="11">
        <v>22.5</v>
      </c>
      <c r="AO11" s="11">
        <v>15.1515151515152</v>
      </c>
      <c r="AP11" s="11">
        <v>19.178082191780799</v>
      </c>
      <c r="AQ11" s="11">
        <v>64.102564102564102</v>
      </c>
      <c r="AR11" s="11">
        <v>70</v>
      </c>
      <c r="AS11" s="11">
        <v>66.6666666666667</v>
      </c>
      <c r="AT11" s="11">
        <v>22.966578209957799</v>
      </c>
      <c r="AU11" s="11">
        <v>20.507238181406901</v>
      </c>
      <c r="AV11" s="11">
        <v>21.7465096924414</v>
      </c>
      <c r="AW11" s="11">
        <v>41.3</v>
      </c>
      <c r="AX11" s="11">
        <v>45.5</v>
      </c>
      <c r="AY11" s="11">
        <v>43.4</v>
      </c>
      <c r="AZ11" s="11">
        <v>58.2</v>
      </c>
      <c r="BA11" s="11">
        <v>51.4</v>
      </c>
      <c r="BB11" s="11">
        <v>54.7</v>
      </c>
      <c r="BC11" s="11">
        <v>80.16</v>
      </c>
      <c r="BD11" s="11">
        <v>75.3</v>
      </c>
      <c r="BE11" s="11">
        <v>77.72999999999999</v>
      </c>
      <c r="BF11" s="11">
        <v>57.92</v>
      </c>
      <c r="BG11" s="11">
        <v>53.84</v>
      </c>
      <c r="BH11" s="11">
        <v>55.88</v>
      </c>
      <c r="BI11" s="11">
        <v>76.356881769458994</v>
      </c>
      <c r="BJ11" s="11">
        <v>78.312592881696901</v>
      </c>
      <c r="BK11" s="11">
        <v>77.332734116060905</v>
      </c>
    </row>
    <row r="12" spans="1:63">
      <c r="A12" s="4" t="s">
        <v>43</v>
      </c>
      <c r="B12" s="4" t="s">
        <v>44</v>
      </c>
      <c r="C12" s="4" t="s">
        <v>43</v>
      </c>
      <c r="D12" s="4" t="s">
        <v>44</v>
      </c>
      <c r="E12" s="4" t="s">
        <v>955</v>
      </c>
      <c r="F12" s="4" t="s">
        <v>954</v>
      </c>
      <c r="G12" s="11">
        <v>71.759666960211305</v>
      </c>
      <c r="H12" s="11">
        <v>77.634393196680193</v>
      </c>
      <c r="I12" s="11">
        <v>74.664170608920003</v>
      </c>
      <c r="J12" s="11">
        <v>31.7090105090024</v>
      </c>
      <c r="K12" s="11">
        <v>34.856321222396197</v>
      </c>
      <c r="L12" s="11">
        <v>33.235926979940302</v>
      </c>
      <c r="M12" s="11">
        <v>46.925599964380602</v>
      </c>
      <c r="N12" s="11">
        <v>47.177207395281101</v>
      </c>
      <c r="O12" s="11">
        <v>47.050656156223397</v>
      </c>
      <c r="P12" s="11">
        <v>57.506047878419103</v>
      </c>
      <c r="Q12" s="11">
        <v>49.686857005542002</v>
      </c>
      <c r="R12" s="11">
        <v>53.619683193741501</v>
      </c>
      <c r="S12" s="11">
        <v>38.5</v>
      </c>
      <c r="T12" s="11">
        <v>11.4</v>
      </c>
      <c r="U12" s="11">
        <v>26.7</v>
      </c>
      <c r="V12" s="11">
        <v>13.820359572810681</v>
      </c>
      <c r="W12" s="11">
        <v>7.2422665296485382</v>
      </c>
      <c r="X12" s="11">
        <v>10.558318012677891</v>
      </c>
      <c r="Y12" s="11">
        <v>470.8</v>
      </c>
      <c r="Z12" s="11">
        <v>685.9</v>
      </c>
      <c r="AA12" s="11">
        <v>564.29999999999995</v>
      </c>
      <c r="AB12" s="11">
        <v>55.8233632699692</v>
      </c>
      <c r="AC12" s="11">
        <v>63.305146237999601</v>
      </c>
      <c r="AD12" s="11">
        <v>59.8042855233655</v>
      </c>
      <c r="AE12" s="11">
        <v>36.366764543953003</v>
      </c>
      <c r="AF12" s="11">
        <v>38.467771244049601</v>
      </c>
      <c r="AG12" s="11">
        <v>37.397250266645202</v>
      </c>
      <c r="AH12" s="11">
        <v>20.8498299</v>
      </c>
      <c r="AI12" s="11">
        <v>61.858027100000001</v>
      </c>
      <c r="AJ12" s="11">
        <v>50</v>
      </c>
      <c r="AK12" s="11">
        <v>64.179104480000007</v>
      </c>
      <c r="AL12" s="11">
        <v>35.820895520000001</v>
      </c>
      <c r="AM12" s="11">
        <v>50</v>
      </c>
      <c r="AN12" s="11">
        <v>18.947368421052602</v>
      </c>
      <c r="AO12" s="11">
        <v>30.6666666666667</v>
      </c>
      <c r="AP12" s="11">
        <v>24.117647058823501</v>
      </c>
      <c r="AQ12" s="11">
        <v>74.4444444444444</v>
      </c>
      <c r="AR12" s="11">
        <v>77.7777777777778</v>
      </c>
      <c r="AS12" s="11">
        <v>75.925925925925895</v>
      </c>
      <c r="AT12" s="11">
        <v>31.4225239132046</v>
      </c>
      <c r="AU12" s="11">
        <v>29.498322495725699</v>
      </c>
      <c r="AV12" s="11">
        <v>30.488998403553801</v>
      </c>
      <c r="AW12" s="11">
        <v>47.9</v>
      </c>
      <c r="AX12" s="11">
        <v>50.9</v>
      </c>
      <c r="AY12" s="11">
        <v>49.4</v>
      </c>
      <c r="AZ12" s="11">
        <v>66.3</v>
      </c>
      <c r="BA12" s="11">
        <v>53.4</v>
      </c>
      <c r="BB12" s="11">
        <v>59.7</v>
      </c>
      <c r="BC12" s="11">
        <v>83.39</v>
      </c>
      <c r="BD12" s="11">
        <v>79.84</v>
      </c>
      <c r="BE12" s="11">
        <v>81.615000000000009</v>
      </c>
      <c r="BF12" s="11">
        <v>67.89</v>
      </c>
      <c r="BG12" s="11">
        <v>65.34</v>
      </c>
      <c r="BH12" s="11">
        <v>66.614999999999995</v>
      </c>
      <c r="BI12" s="11">
        <v>78.973206092861105</v>
      </c>
      <c r="BJ12" s="11">
        <v>79.9412560248321</v>
      </c>
      <c r="BK12" s="11">
        <v>79.448007831334095</v>
      </c>
    </row>
    <row r="13" spans="1:63">
      <c r="A13" s="4" t="s">
        <v>45</v>
      </c>
      <c r="B13" s="4" t="s">
        <v>46</v>
      </c>
      <c r="C13" s="4" t="s">
        <v>45</v>
      </c>
      <c r="D13" s="4" t="s">
        <v>46</v>
      </c>
      <c r="E13" s="4" t="s">
        <v>955</v>
      </c>
      <c r="F13" s="4" t="s">
        <v>954</v>
      </c>
      <c r="G13" s="11">
        <v>65.774446082604797</v>
      </c>
      <c r="H13" s="11">
        <v>74.0269509338262</v>
      </c>
      <c r="I13" s="11">
        <v>69.829753078596596</v>
      </c>
      <c r="J13" s="11">
        <v>22.102016318964299</v>
      </c>
      <c r="K13" s="11">
        <v>23.411495892009199</v>
      </c>
      <c r="L13" s="11">
        <v>22.735684823010899</v>
      </c>
      <c r="M13" s="11">
        <v>48.699146865966298</v>
      </c>
      <c r="N13" s="11">
        <v>46.7477805680331</v>
      </c>
      <c r="O13" s="11">
        <v>47.725065767404097</v>
      </c>
      <c r="P13" s="11">
        <v>55.644080941972803</v>
      </c>
      <c r="Q13" s="11">
        <v>47.228804866834103</v>
      </c>
      <c r="R13" s="11">
        <v>51.443351754091701</v>
      </c>
      <c r="S13" s="11">
        <v>38.5</v>
      </c>
      <c r="T13" s="11">
        <v>11.4</v>
      </c>
      <c r="U13" s="11">
        <v>26.7</v>
      </c>
      <c r="V13" s="11">
        <v>11.884533894301089</v>
      </c>
      <c r="W13" s="11">
        <v>7.1280988378370056</v>
      </c>
      <c r="X13" s="11">
        <v>9.3751709186322874</v>
      </c>
      <c r="Y13" s="11">
        <v>426.4</v>
      </c>
      <c r="Z13" s="11">
        <v>733.5</v>
      </c>
      <c r="AA13" s="11">
        <v>543.1</v>
      </c>
      <c r="AB13" s="11">
        <v>46.250517005504101</v>
      </c>
      <c r="AC13" s="11">
        <v>62.578740157480297</v>
      </c>
      <c r="AD13" s="11">
        <v>54.289221624590098</v>
      </c>
      <c r="AE13" s="11">
        <v>33.693889263168401</v>
      </c>
      <c r="AF13" s="11">
        <v>36.629693277092102</v>
      </c>
      <c r="AG13" s="11">
        <v>35.130537823477603</v>
      </c>
      <c r="AH13" s="11">
        <v>21.852060999999999</v>
      </c>
      <c r="AI13" s="11">
        <v>67.543760599999999</v>
      </c>
      <c r="AJ13" s="11">
        <v>50</v>
      </c>
      <c r="AK13" s="11">
        <v>69.047619049999994</v>
      </c>
      <c r="AL13" s="11">
        <v>30.952380949999998</v>
      </c>
      <c r="AM13" s="11">
        <v>50</v>
      </c>
      <c r="AN13" s="11">
        <v>19.047619047619001</v>
      </c>
      <c r="AO13" s="11">
        <v>16.393442622950801</v>
      </c>
      <c r="AP13" s="11">
        <v>17.741935483871</v>
      </c>
      <c r="AQ13" s="11">
        <v>75.409836065573799</v>
      </c>
      <c r="AR13" s="11">
        <v>83.636363636363598</v>
      </c>
      <c r="AS13" s="11">
        <v>79.310344827586206</v>
      </c>
      <c r="AT13" s="11">
        <v>22.9118867093127</v>
      </c>
      <c r="AU13" s="11">
        <v>20.186682655690401</v>
      </c>
      <c r="AV13" s="11">
        <v>21.5931368705007</v>
      </c>
      <c r="AW13" s="11">
        <v>36.5</v>
      </c>
      <c r="AX13" s="11">
        <v>36.299999999999997</v>
      </c>
      <c r="AY13" s="11">
        <v>36.4</v>
      </c>
      <c r="AZ13" s="11">
        <v>58.6</v>
      </c>
      <c r="BA13" s="11">
        <v>45.2</v>
      </c>
      <c r="BB13" s="11">
        <v>51.3</v>
      </c>
      <c r="BC13" s="11">
        <v>80.900000000000006</v>
      </c>
      <c r="BD13" s="11">
        <v>77.48</v>
      </c>
      <c r="BE13" s="11">
        <v>79.19</v>
      </c>
      <c r="BF13" s="11">
        <v>57.51</v>
      </c>
      <c r="BG13" s="11">
        <v>55.18</v>
      </c>
      <c r="BH13" s="11">
        <v>56.344999999999999</v>
      </c>
      <c r="BI13" s="11">
        <v>76.749756718317201</v>
      </c>
      <c r="BJ13" s="11">
        <v>78.809300630109902</v>
      </c>
      <c r="BK13" s="11">
        <v>77.757603557458296</v>
      </c>
    </row>
    <row r="14" spans="1:63">
      <c r="A14" s="4" t="s">
        <v>47</v>
      </c>
      <c r="B14" s="4" t="s">
        <v>48</v>
      </c>
      <c r="C14" s="4" t="s">
        <v>47</v>
      </c>
      <c r="D14" s="4" t="s">
        <v>48</v>
      </c>
      <c r="E14" s="4" t="s">
        <v>955</v>
      </c>
      <c r="F14" s="4" t="s">
        <v>954</v>
      </c>
      <c r="G14" s="11">
        <v>67.650164242139795</v>
      </c>
      <c r="H14" s="11">
        <v>75.417768635517604</v>
      </c>
      <c r="I14" s="11">
        <v>71.530203837986406</v>
      </c>
      <c r="J14" s="11">
        <v>25.181182364447402</v>
      </c>
      <c r="K14" s="11">
        <v>26.695026752039201</v>
      </c>
      <c r="L14" s="11">
        <v>25.923695211053499</v>
      </c>
      <c r="M14" s="11">
        <v>49.588245964084898</v>
      </c>
      <c r="N14" s="11">
        <v>44.848693259972499</v>
      </c>
      <c r="O14" s="11">
        <v>47.1550887103893</v>
      </c>
      <c r="P14" s="11">
        <v>40.656629784146602</v>
      </c>
      <c r="Q14" s="11">
        <v>40.192572214580501</v>
      </c>
      <c r="R14" s="11">
        <v>40.4183952687792</v>
      </c>
      <c r="S14" s="11">
        <v>38.5</v>
      </c>
      <c r="T14" s="11">
        <v>11.4</v>
      </c>
      <c r="U14" s="11">
        <v>26.7</v>
      </c>
      <c r="V14" s="11">
        <v>9.0073273916641892</v>
      </c>
      <c r="W14" s="11">
        <v>7.8023379193722233</v>
      </c>
      <c r="X14" s="11">
        <v>8.4617947855248605</v>
      </c>
      <c r="Y14" s="11">
        <v>471.1</v>
      </c>
      <c r="Z14" s="11">
        <v>655.8</v>
      </c>
      <c r="AA14" s="11">
        <v>555.1</v>
      </c>
      <c r="AB14" s="11">
        <v>51.7649452375301</v>
      </c>
      <c r="AC14" s="11">
        <v>63.949108811056099</v>
      </c>
      <c r="AD14" s="11">
        <v>58.264515108368897</v>
      </c>
      <c r="AE14" s="11">
        <v>34.630685122717203</v>
      </c>
      <c r="AF14" s="11">
        <v>36.524907418468501</v>
      </c>
      <c r="AG14" s="11">
        <v>35.565181518151803</v>
      </c>
      <c r="AH14" s="11">
        <v>20.206489699999999</v>
      </c>
      <c r="AI14" s="11">
        <v>63.837489900000001</v>
      </c>
      <c r="AJ14" s="11">
        <v>50</v>
      </c>
      <c r="AK14" s="11">
        <v>65.116279070000004</v>
      </c>
      <c r="AL14" s="11">
        <v>34.883720930000003</v>
      </c>
      <c r="AM14" s="11">
        <v>50</v>
      </c>
      <c r="AN14" s="11">
        <v>20</v>
      </c>
      <c r="AO14" s="11">
        <v>44</v>
      </c>
      <c r="AP14" s="11">
        <v>29.230769230769202</v>
      </c>
      <c r="AQ14" s="11">
        <v>72.5</v>
      </c>
      <c r="AR14" s="11">
        <v>60</v>
      </c>
      <c r="AS14" s="11">
        <v>67.692307692307693</v>
      </c>
      <c r="AT14" s="11">
        <v>25.1980692644347</v>
      </c>
      <c r="AU14" s="11">
        <v>22.594509253574198</v>
      </c>
      <c r="AV14" s="11">
        <v>23.921070934342801</v>
      </c>
      <c r="AW14" s="11">
        <v>43.3</v>
      </c>
      <c r="AX14" s="11">
        <v>45.2</v>
      </c>
      <c r="AY14" s="11">
        <v>44.3</v>
      </c>
      <c r="AZ14" s="11">
        <v>62.8</v>
      </c>
      <c r="BA14" s="11">
        <v>48.4</v>
      </c>
      <c r="BB14" s="11">
        <v>55.3</v>
      </c>
      <c r="BC14" s="11">
        <v>82.77</v>
      </c>
      <c r="BD14" s="11">
        <v>78.069999999999993</v>
      </c>
      <c r="BE14" s="11">
        <v>80.419999999999987</v>
      </c>
      <c r="BF14" s="11">
        <v>56.37</v>
      </c>
      <c r="BG14" s="11">
        <v>58.65</v>
      </c>
      <c r="BH14" s="11">
        <v>57.51</v>
      </c>
      <c r="BI14" s="11">
        <v>77.383971152727696</v>
      </c>
      <c r="BJ14" s="11">
        <v>79.6428144785569</v>
      </c>
      <c r="BK14" s="11">
        <v>78.4983498349835</v>
      </c>
    </row>
    <row r="15" spans="1:63">
      <c r="A15" s="4" t="s">
        <v>49</v>
      </c>
      <c r="B15" s="4" t="s">
        <v>50</v>
      </c>
      <c r="C15" s="4" t="s">
        <v>49</v>
      </c>
      <c r="D15" s="4" t="s">
        <v>50</v>
      </c>
      <c r="E15" s="4" t="s">
        <v>955</v>
      </c>
      <c r="F15" s="4" t="s">
        <v>954</v>
      </c>
      <c r="G15" s="11">
        <v>66.905816571055098</v>
      </c>
      <c r="H15" s="11">
        <v>72.093095374691799</v>
      </c>
      <c r="I15" s="11">
        <v>69.414614392416794</v>
      </c>
      <c r="J15" s="11">
        <v>32.766358246994201</v>
      </c>
      <c r="K15" s="11">
        <v>36.773547094188302</v>
      </c>
      <c r="L15" s="11">
        <v>34.672043979288802</v>
      </c>
      <c r="M15" s="11">
        <v>59.029598207902403</v>
      </c>
      <c r="N15" s="11">
        <v>47.558297031152797</v>
      </c>
      <c r="O15" s="11">
        <v>52.541513106132797</v>
      </c>
      <c r="P15" s="11">
        <v>55.037891425575502</v>
      </c>
      <c r="Q15" s="11">
        <v>41.216092543104999</v>
      </c>
      <c r="R15" s="11">
        <v>47.220381796347702</v>
      </c>
      <c r="S15" s="11">
        <v>38.5</v>
      </c>
      <c r="T15" s="11">
        <v>11.4</v>
      </c>
      <c r="U15" s="11">
        <v>26.7</v>
      </c>
      <c r="V15" s="11">
        <v>11.465867661374149</v>
      </c>
      <c r="W15" s="11">
        <v>7.8260385229888616</v>
      </c>
      <c r="X15" s="11">
        <v>9.5452324557751709</v>
      </c>
      <c r="Y15" s="11">
        <v>473</v>
      </c>
      <c r="Z15" s="11">
        <v>652.9</v>
      </c>
      <c r="AA15" s="11">
        <v>550.20000000000005</v>
      </c>
      <c r="AB15" s="11">
        <v>67.798144831887996</v>
      </c>
      <c r="AC15" s="11">
        <v>72.197006869479907</v>
      </c>
      <c r="AD15" s="11">
        <v>69.980022512701396</v>
      </c>
      <c r="AE15" s="11">
        <v>32.174061692751799</v>
      </c>
      <c r="AF15" s="11">
        <v>34.528265127200697</v>
      </c>
      <c r="AG15" s="11">
        <v>33.306051208220097</v>
      </c>
      <c r="AH15" s="11">
        <v>22.894550599999999</v>
      </c>
      <c r="AI15" s="11">
        <v>62.7830856</v>
      </c>
      <c r="AJ15" s="11">
        <v>50</v>
      </c>
      <c r="AK15" s="11">
        <v>61.702127660000002</v>
      </c>
      <c r="AL15" s="11">
        <v>38.297872339999998</v>
      </c>
      <c r="AM15" s="11">
        <v>50</v>
      </c>
      <c r="AN15" s="11">
        <v>37.209302325581397</v>
      </c>
      <c r="AO15" s="11">
        <v>32.5</v>
      </c>
      <c r="AP15" s="11">
        <v>34.939759036144601</v>
      </c>
      <c r="AQ15" s="11">
        <v>95</v>
      </c>
      <c r="AR15" s="11">
        <v>89.743589743589695</v>
      </c>
      <c r="AS15" s="11">
        <v>92.4050632911392</v>
      </c>
      <c r="AT15" s="11">
        <v>39.2575765970413</v>
      </c>
      <c r="AU15" s="11">
        <v>38.272887237890401</v>
      </c>
      <c r="AV15" s="11">
        <v>38.789291089661198</v>
      </c>
      <c r="AW15" s="11">
        <v>53</v>
      </c>
      <c r="AX15" s="11">
        <v>57.7</v>
      </c>
      <c r="AY15" s="11">
        <v>55.3</v>
      </c>
      <c r="AZ15" s="11">
        <v>73.3</v>
      </c>
      <c r="BA15" s="11">
        <v>58.7</v>
      </c>
      <c r="BB15" s="11">
        <v>66.099999999999994</v>
      </c>
      <c r="BC15" s="11">
        <v>83.61</v>
      </c>
      <c r="BD15" s="11">
        <v>79.77</v>
      </c>
      <c r="BE15" s="11">
        <v>81.69</v>
      </c>
      <c r="BF15" s="11">
        <v>64.59</v>
      </c>
      <c r="BG15" s="11">
        <v>65.290000000000006</v>
      </c>
      <c r="BH15" s="11">
        <v>64.94</v>
      </c>
      <c r="BI15" s="11">
        <v>77.861457225345703</v>
      </c>
      <c r="BJ15" s="11">
        <v>80.418978087220495</v>
      </c>
      <c r="BK15" s="11">
        <v>79.091209403458294</v>
      </c>
    </row>
    <row r="16" spans="1:63">
      <c r="A16" s="4" t="s">
        <v>51</v>
      </c>
      <c r="B16" s="4" t="s">
        <v>52</v>
      </c>
      <c r="C16" s="4" t="s">
        <v>51</v>
      </c>
      <c r="D16" s="4" t="s">
        <v>52</v>
      </c>
      <c r="E16" s="4" t="s">
        <v>947</v>
      </c>
      <c r="F16" s="4" t="s">
        <v>946</v>
      </c>
      <c r="G16" s="11">
        <v>63.792729637927202</v>
      </c>
      <c r="H16" s="11">
        <v>71.607603285962696</v>
      </c>
      <c r="I16" s="11">
        <v>67.708690139236893</v>
      </c>
      <c r="J16" s="11">
        <v>26.12642272599</v>
      </c>
      <c r="K16" s="11">
        <v>29.304445870025798</v>
      </c>
      <c r="L16" s="11">
        <v>27.689395387968901</v>
      </c>
      <c r="M16" s="11">
        <v>52.485405593796301</v>
      </c>
      <c r="N16" s="11">
        <v>53.404985549132903</v>
      </c>
      <c r="O16" s="11">
        <v>53.029197080292001</v>
      </c>
      <c r="P16" s="11">
        <v>53.973163718741802</v>
      </c>
      <c r="Q16" s="11">
        <v>53.415522639691702</v>
      </c>
      <c r="R16" s="11">
        <v>53.643403952287699</v>
      </c>
      <c r="S16" s="11">
        <v>37.700000000000003</v>
      </c>
      <c r="T16" s="11">
        <v>16.8</v>
      </c>
      <c r="U16" s="11">
        <v>27</v>
      </c>
      <c r="V16" s="11">
        <v>14.59992394622657</v>
      </c>
      <c r="W16" s="11">
        <v>9.1661269484399188</v>
      </c>
      <c r="X16" s="11">
        <v>11.711570968025409</v>
      </c>
      <c r="Y16" s="11">
        <v>465.7</v>
      </c>
      <c r="Z16" s="11">
        <v>652.20000000000005</v>
      </c>
      <c r="AA16" s="11">
        <v>548.4</v>
      </c>
      <c r="AB16" s="11">
        <v>62.715583536697899</v>
      </c>
      <c r="AC16" s="11">
        <v>69.649304686662106</v>
      </c>
      <c r="AD16" s="11">
        <v>66.420269508829193</v>
      </c>
      <c r="AE16" s="11">
        <v>32.636097501782203</v>
      </c>
      <c r="AF16" s="11">
        <v>33.8578664525294</v>
      </c>
      <c r="AG16" s="11">
        <v>33.241508076796499</v>
      </c>
      <c r="AH16" s="11">
        <v>20.929820400000001</v>
      </c>
      <c r="AI16" s="11">
        <v>66.812381900000005</v>
      </c>
      <c r="AJ16" s="11">
        <v>50</v>
      </c>
      <c r="AK16" s="11">
        <v>66.666666669999998</v>
      </c>
      <c r="AL16" s="11">
        <v>33.333333330000002</v>
      </c>
      <c r="AM16" s="11">
        <v>50</v>
      </c>
      <c r="AN16" s="11">
        <v>20</v>
      </c>
      <c r="AO16" s="11">
        <v>35.294117647058798</v>
      </c>
      <c r="AP16" s="11">
        <v>27.358490566037698</v>
      </c>
      <c r="AQ16" s="11">
        <v>71.698113207547195</v>
      </c>
      <c r="AR16" s="11">
        <v>75</v>
      </c>
      <c r="AS16" s="11">
        <v>73.267326732673297</v>
      </c>
      <c r="AT16" s="11">
        <v>29.567303169974601</v>
      </c>
      <c r="AU16" s="11">
        <v>29.804047355222401</v>
      </c>
      <c r="AV16" s="11">
        <v>29.683735515698402</v>
      </c>
      <c r="AW16" s="11">
        <v>43.8</v>
      </c>
      <c r="AX16" s="11">
        <v>45.1</v>
      </c>
      <c r="AY16" s="11">
        <v>44.5</v>
      </c>
      <c r="AZ16" s="11">
        <v>61.5</v>
      </c>
      <c r="BA16" s="11">
        <v>46.4</v>
      </c>
      <c r="BB16" s="11">
        <v>53.6</v>
      </c>
      <c r="BC16" s="11">
        <v>81.569999999999993</v>
      </c>
      <c r="BD16" s="11">
        <v>77.67</v>
      </c>
      <c r="BE16" s="11">
        <v>79.62</v>
      </c>
      <c r="BF16" s="11">
        <v>61.59</v>
      </c>
      <c r="BG16" s="11">
        <v>57.71</v>
      </c>
      <c r="BH16" s="11">
        <v>59.65</v>
      </c>
      <c r="BI16" s="11">
        <v>77.908899237034902</v>
      </c>
      <c r="BJ16" s="11">
        <v>80.906788560133407</v>
      </c>
      <c r="BK16" s="11">
        <v>79.394412433139706</v>
      </c>
    </row>
    <row r="17" spans="1:63">
      <c r="A17" s="4" t="s">
        <v>53</v>
      </c>
      <c r="B17" s="4" t="s">
        <v>54</v>
      </c>
      <c r="C17" s="4" t="s">
        <v>53</v>
      </c>
      <c r="D17" s="4" t="s">
        <v>54</v>
      </c>
      <c r="E17" s="4" t="s">
        <v>947</v>
      </c>
      <c r="F17" s="4" t="s">
        <v>946</v>
      </c>
      <c r="G17" s="11">
        <v>55.365528898669197</v>
      </c>
      <c r="H17" s="11">
        <v>66.378907881696705</v>
      </c>
      <c r="I17" s="11">
        <v>60.798177072812003</v>
      </c>
      <c r="J17" s="11">
        <v>17.789281445970801</v>
      </c>
      <c r="K17" s="11">
        <v>20.132324476508799</v>
      </c>
      <c r="L17" s="11">
        <v>18.9331748066237</v>
      </c>
      <c r="M17" s="11">
        <v>54.582769576916597</v>
      </c>
      <c r="N17" s="11">
        <v>52.899333270729599</v>
      </c>
      <c r="O17" s="11">
        <v>53.632816898609697</v>
      </c>
      <c r="P17" s="11">
        <v>55.815685857188498</v>
      </c>
      <c r="Q17" s="11">
        <v>43.495868156634401</v>
      </c>
      <c r="R17" s="11">
        <v>48.863689052864501</v>
      </c>
      <c r="S17" s="11">
        <v>37.700000000000003</v>
      </c>
      <c r="T17" s="11">
        <v>16.8</v>
      </c>
      <c r="U17" s="11">
        <v>27</v>
      </c>
      <c r="V17" s="11">
        <v>11.19094938931409</v>
      </c>
      <c r="W17" s="11">
        <v>5.9634970847147244</v>
      </c>
      <c r="X17" s="11">
        <v>8.610956032798919</v>
      </c>
      <c r="Y17" s="11">
        <v>414.9</v>
      </c>
      <c r="Z17" s="11">
        <v>520.4</v>
      </c>
      <c r="AA17" s="11">
        <v>458.9</v>
      </c>
      <c r="AB17" s="11">
        <v>49.985262123657797</v>
      </c>
      <c r="AC17" s="11">
        <v>52.226375406830499</v>
      </c>
      <c r="AD17" s="11">
        <v>51.098823496179499</v>
      </c>
      <c r="AE17" s="11">
        <v>25.3849330422983</v>
      </c>
      <c r="AF17" s="11">
        <v>26.436914155807699</v>
      </c>
      <c r="AG17" s="11">
        <v>25.904712808964302</v>
      </c>
      <c r="AH17" s="11">
        <v>19.5219539</v>
      </c>
      <c r="AI17" s="11">
        <v>70.642265699999996</v>
      </c>
      <c r="AJ17" s="11">
        <v>50</v>
      </c>
      <c r="AK17" s="11">
        <v>53.703703699999998</v>
      </c>
      <c r="AL17" s="11">
        <v>46.296296300000002</v>
      </c>
      <c r="AM17" s="11">
        <v>50</v>
      </c>
      <c r="AN17" s="11">
        <v>11.1111111111111</v>
      </c>
      <c r="AO17" s="11">
        <v>16</v>
      </c>
      <c r="AP17" s="11">
        <v>12.9770992366412</v>
      </c>
      <c r="AQ17" s="11">
        <v>80</v>
      </c>
      <c r="AR17" s="11">
        <v>87.5</v>
      </c>
      <c r="AS17" s="11">
        <v>83.0508474576271</v>
      </c>
      <c r="AT17" s="11">
        <v>27.0260108232956</v>
      </c>
      <c r="AU17" s="11">
        <v>26.498680274502899</v>
      </c>
      <c r="AV17" s="11">
        <v>26.768563603687799</v>
      </c>
      <c r="AW17" s="11">
        <v>47.8</v>
      </c>
      <c r="AX17" s="11">
        <v>46.1</v>
      </c>
      <c r="AY17" s="11">
        <v>46.9</v>
      </c>
      <c r="AZ17" s="11">
        <v>66.2</v>
      </c>
      <c r="BA17" s="11">
        <v>48.9</v>
      </c>
      <c r="BB17" s="11">
        <v>57.4</v>
      </c>
      <c r="BC17" s="11">
        <v>80.62</v>
      </c>
      <c r="BD17" s="11">
        <v>76.45</v>
      </c>
      <c r="BE17" s="11">
        <v>78.534999999999997</v>
      </c>
      <c r="BF17" s="11">
        <v>57.48</v>
      </c>
      <c r="BG17" s="11">
        <v>59.62</v>
      </c>
      <c r="BH17" s="11">
        <v>58.55</v>
      </c>
      <c r="BI17" s="11">
        <v>77.742798762207599</v>
      </c>
      <c r="BJ17" s="11">
        <v>81.210154358104205</v>
      </c>
      <c r="BK17" s="11">
        <v>79.456005643432704</v>
      </c>
    </row>
    <row r="18" spans="1:63">
      <c r="A18" s="4" t="s">
        <v>55</v>
      </c>
      <c r="B18" s="4" t="s">
        <v>56</v>
      </c>
      <c r="C18" s="4" t="s">
        <v>55</v>
      </c>
      <c r="D18" s="4" t="s">
        <v>56</v>
      </c>
      <c r="E18" s="4" t="s">
        <v>947</v>
      </c>
      <c r="F18" s="4" t="s">
        <v>946</v>
      </c>
      <c r="G18" s="11">
        <v>72.857903139968002</v>
      </c>
      <c r="H18" s="11">
        <v>73.526386581216798</v>
      </c>
      <c r="I18" s="11">
        <v>73.2112240204073</v>
      </c>
      <c r="J18" s="11">
        <v>37.2045955116375</v>
      </c>
      <c r="K18" s="11">
        <v>42.242413852220103</v>
      </c>
      <c r="L18" s="11">
        <v>39.774913989153802</v>
      </c>
      <c r="M18" s="11">
        <v>44.3097014925373</v>
      </c>
      <c r="N18" s="11">
        <v>47.733274647887299</v>
      </c>
      <c r="O18" s="11">
        <v>45.880452342487899</v>
      </c>
      <c r="P18" s="11">
        <v>61.044776119402997</v>
      </c>
      <c r="Q18" s="11">
        <v>60.431338028169002</v>
      </c>
      <c r="R18" s="11">
        <v>60.763327948303697</v>
      </c>
      <c r="S18" s="11">
        <v>37.700000000000003</v>
      </c>
      <c r="T18" s="11">
        <v>16.8</v>
      </c>
      <c r="U18" s="11">
        <v>27</v>
      </c>
      <c r="V18" s="11">
        <v>10.22799118431805</v>
      </c>
      <c r="W18" s="11">
        <v>5.0907723995889196</v>
      </c>
      <c r="X18" s="11">
        <v>8.1095786590324526</v>
      </c>
      <c r="Y18" s="11">
        <v>555.5</v>
      </c>
      <c r="Z18" s="11">
        <v>739.1</v>
      </c>
      <c r="AA18" s="11">
        <v>709</v>
      </c>
      <c r="AB18" s="11">
        <v>51.474622770919098</v>
      </c>
      <c r="AC18" s="11">
        <v>45.9920948616601</v>
      </c>
      <c r="AD18" s="11">
        <v>48.622192975240601</v>
      </c>
      <c r="AE18" s="11">
        <v>33.223206687690798</v>
      </c>
      <c r="AF18" s="11">
        <v>32.085231586939997</v>
      </c>
      <c r="AG18" s="11">
        <v>32.639041145947502</v>
      </c>
      <c r="AH18" s="11">
        <v>23.535108999999999</v>
      </c>
      <c r="AI18" s="11">
        <v>57.191283300000002</v>
      </c>
      <c r="AJ18" s="11">
        <v>50</v>
      </c>
      <c r="AK18" s="11">
        <v>62.962962959999999</v>
      </c>
      <c r="AL18" s="11">
        <v>37.037037040000001</v>
      </c>
      <c r="AM18" s="11">
        <v>50</v>
      </c>
      <c r="AN18" s="11">
        <v>0</v>
      </c>
      <c r="AO18" s="11">
        <v>12.5</v>
      </c>
      <c r="AP18" s="11">
        <v>6.25</v>
      </c>
      <c r="AQ18" s="11">
        <v>87.5</v>
      </c>
      <c r="AR18" s="11">
        <v>100</v>
      </c>
      <c r="AS18" s="11">
        <v>93.75</v>
      </c>
      <c r="AT18" s="11">
        <v>38.859455919995199</v>
      </c>
      <c r="AU18" s="11">
        <v>37.053545916909499</v>
      </c>
      <c r="AV18" s="11">
        <v>37.938072190798302</v>
      </c>
      <c r="AW18" s="11">
        <v>59.5</v>
      </c>
      <c r="AX18" s="11">
        <v>64.900000000000006</v>
      </c>
      <c r="AY18" s="11">
        <v>62.1</v>
      </c>
      <c r="AZ18" s="11">
        <v>73.7</v>
      </c>
      <c r="BA18" s="11">
        <v>59.2</v>
      </c>
      <c r="BB18" s="11">
        <v>66.8</v>
      </c>
      <c r="BC18" s="11">
        <v>85.05</v>
      </c>
      <c r="BD18" s="11">
        <v>81.599999999999994</v>
      </c>
      <c r="BE18" s="11">
        <v>83.324999999999989</v>
      </c>
      <c r="BF18" s="11">
        <v>66.83</v>
      </c>
      <c r="BG18" s="11">
        <v>74.650000000000006</v>
      </c>
      <c r="BH18" s="11">
        <v>70.739999999999995</v>
      </c>
      <c r="BI18" s="11">
        <v>80.7328427691846</v>
      </c>
      <c r="BJ18" s="11">
        <v>73.785117691723599</v>
      </c>
      <c r="BK18" s="11">
        <v>77.1663134302906</v>
      </c>
    </row>
    <row r="19" spans="1:63">
      <c r="A19" s="4" t="s">
        <v>57</v>
      </c>
      <c r="B19" s="4" t="s">
        <v>58</v>
      </c>
      <c r="C19" s="4" t="s">
        <v>57</v>
      </c>
      <c r="D19" s="4" t="s">
        <v>58</v>
      </c>
      <c r="E19" s="4" t="s">
        <v>947</v>
      </c>
      <c r="F19" s="4" t="s">
        <v>946</v>
      </c>
      <c r="G19" s="11">
        <v>52.795171305744901</v>
      </c>
      <c r="H19" s="11">
        <v>58.021616372333902</v>
      </c>
      <c r="I19" s="11">
        <v>55.362988553479603</v>
      </c>
      <c r="J19" s="11">
        <v>20.839931356013299</v>
      </c>
      <c r="K19" s="11">
        <v>22.0709612676878</v>
      </c>
      <c r="L19" s="11">
        <v>21.438624102420501</v>
      </c>
      <c r="M19" s="11">
        <v>51.846485995113902</v>
      </c>
      <c r="N19" s="11">
        <v>59.294191919191903</v>
      </c>
      <c r="O19" s="11">
        <v>55.789283708991697</v>
      </c>
      <c r="P19" s="11">
        <v>54.790920970399398</v>
      </c>
      <c r="Q19" s="11">
        <v>40.571969696969703</v>
      </c>
      <c r="R19" s="11">
        <v>47.2634421539531</v>
      </c>
      <c r="S19" s="11">
        <v>37.700000000000003</v>
      </c>
      <c r="T19" s="11">
        <v>16.8</v>
      </c>
      <c r="U19" s="11">
        <v>27</v>
      </c>
      <c r="V19" s="11">
        <v>11.96887730472028</v>
      </c>
      <c r="W19" s="11">
        <v>6.4170332141842374</v>
      </c>
      <c r="X19" s="11">
        <v>9.0921140628148187</v>
      </c>
      <c r="Y19" s="11">
        <v>416.3</v>
      </c>
      <c r="Z19" s="11">
        <v>522.6</v>
      </c>
      <c r="AA19" s="11">
        <v>469.4</v>
      </c>
      <c r="AB19" s="11">
        <v>54.556991835880297</v>
      </c>
      <c r="AC19" s="11">
        <v>60.2474988366682</v>
      </c>
      <c r="AD19" s="11">
        <v>57.252066115702497</v>
      </c>
      <c r="AE19" s="11">
        <v>24.328789756298999</v>
      </c>
      <c r="AF19" s="11">
        <v>25.347161077708702</v>
      </c>
      <c r="AG19" s="11">
        <v>24.829126909576299</v>
      </c>
      <c r="AH19" s="11">
        <v>21.163948000000001</v>
      </c>
      <c r="AI19" s="11">
        <v>71.541793400000003</v>
      </c>
      <c r="AJ19" s="11">
        <v>50</v>
      </c>
      <c r="AK19" s="11">
        <v>49.090909089999997</v>
      </c>
      <c r="AL19" s="11">
        <v>50.909090910000003</v>
      </c>
      <c r="AM19" s="11">
        <v>50</v>
      </c>
      <c r="AN19" s="11">
        <v>20.731707317073202</v>
      </c>
      <c r="AO19" s="11">
        <v>25.806451612903199</v>
      </c>
      <c r="AP19" s="11">
        <v>22.9166666666667</v>
      </c>
      <c r="AQ19" s="11">
        <v>67.105263157894697</v>
      </c>
      <c r="AR19" s="11">
        <v>72.413793103448299</v>
      </c>
      <c r="AS19" s="11">
        <v>69.402985074626898</v>
      </c>
      <c r="AT19" s="11">
        <v>29.348250388516099</v>
      </c>
      <c r="AU19" s="11">
        <v>27.869528351056701</v>
      </c>
      <c r="AV19" s="11">
        <v>28.629096329476901</v>
      </c>
      <c r="AW19" s="11">
        <v>40.4</v>
      </c>
      <c r="AX19" s="11">
        <v>43.5</v>
      </c>
      <c r="AY19" s="11">
        <v>42</v>
      </c>
      <c r="AZ19" s="11">
        <v>57.6</v>
      </c>
      <c r="BA19" s="11">
        <v>44.8</v>
      </c>
      <c r="BB19" s="11">
        <v>51.1</v>
      </c>
      <c r="BC19" s="11">
        <v>80.62</v>
      </c>
      <c r="BD19" s="11">
        <v>76.23</v>
      </c>
      <c r="BE19" s="11">
        <v>78.425000000000011</v>
      </c>
      <c r="BF19" s="11">
        <v>57.05</v>
      </c>
      <c r="BG19" s="11">
        <v>57.42</v>
      </c>
      <c r="BH19" s="11">
        <v>57.234999999999999</v>
      </c>
      <c r="BI19" s="11">
        <v>73.997132929999793</v>
      </c>
      <c r="BJ19" s="11">
        <v>75.977333903549606</v>
      </c>
      <c r="BK19" s="11">
        <v>74.970027685766595</v>
      </c>
    </row>
    <row r="20" spans="1:63">
      <c r="A20" s="4" t="s">
        <v>59</v>
      </c>
      <c r="B20" s="4" t="s">
        <v>60</v>
      </c>
      <c r="C20" s="4" t="s">
        <v>59</v>
      </c>
      <c r="D20" s="4" t="s">
        <v>60</v>
      </c>
      <c r="E20" s="4" t="s">
        <v>959</v>
      </c>
      <c r="F20" s="4" t="s">
        <v>958</v>
      </c>
      <c r="G20" s="11">
        <v>71.983658647299094</v>
      </c>
      <c r="H20" s="11">
        <v>78.913583011438902</v>
      </c>
      <c r="I20" s="11">
        <v>75.401236840167797</v>
      </c>
      <c r="J20" s="11">
        <v>31.6814662742091</v>
      </c>
      <c r="K20" s="11">
        <v>34.177613466530303</v>
      </c>
      <c r="L20" s="11">
        <v>32.893162610732098</v>
      </c>
      <c r="M20" s="11">
        <v>44.6177033215466</v>
      </c>
      <c r="N20" s="11">
        <v>48.569301771624197</v>
      </c>
      <c r="O20" s="11">
        <v>55.813791956306801</v>
      </c>
      <c r="P20" s="11">
        <v>57.8372268274303</v>
      </c>
      <c r="Q20" s="11">
        <v>54.259341968140497</v>
      </c>
      <c r="R20" s="11">
        <v>56.837212362933101</v>
      </c>
      <c r="S20" s="11">
        <v>36.9</v>
      </c>
      <c r="T20" s="11">
        <v>25</v>
      </c>
      <c r="U20" s="11">
        <v>29.6</v>
      </c>
      <c r="V20" s="11">
        <v>11.630073826808699</v>
      </c>
      <c r="W20" s="11">
        <v>7.8785249766266547</v>
      </c>
      <c r="X20" s="11">
        <v>9.9428437745077609</v>
      </c>
      <c r="Y20" s="11">
        <v>422.6</v>
      </c>
      <c r="Z20" s="11">
        <v>616.4</v>
      </c>
      <c r="AA20" s="11">
        <v>525.20000000000005</v>
      </c>
      <c r="AB20" s="11">
        <v>49.044282511210803</v>
      </c>
      <c r="AC20" s="11">
        <v>56.482285394202499</v>
      </c>
      <c r="AD20" s="11">
        <v>64.300754167895093</v>
      </c>
      <c r="AE20" s="11">
        <v>30.1765076696785</v>
      </c>
      <c r="AF20" s="11">
        <v>31.8799399046312</v>
      </c>
      <c r="AG20" s="11">
        <v>31.013077836115301</v>
      </c>
      <c r="AH20" s="11">
        <v>23.802052700000001</v>
      </c>
      <c r="AI20" s="11">
        <v>60.743936699999999</v>
      </c>
      <c r="AJ20" s="11">
        <v>50</v>
      </c>
      <c r="AK20" s="11">
        <v>71.698113210000002</v>
      </c>
      <c r="AL20" s="11">
        <v>28.301886790000001</v>
      </c>
      <c r="AM20" s="11">
        <v>50</v>
      </c>
      <c r="AN20" s="11">
        <v>38.095238095238102</v>
      </c>
      <c r="AO20" s="11">
        <v>44.827586206896598</v>
      </c>
      <c r="AP20" s="11">
        <v>40.845070422535201</v>
      </c>
      <c r="AQ20" s="11">
        <v>94.871794871794904</v>
      </c>
      <c r="AR20" s="11">
        <v>88.8888888888889</v>
      </c>
      <c r="AS20" s="11">
        <v>92.424242424242394</v>
      </c>
      <c r="AT20" s="11">
        <v>34.153701550866899</v>
      </c>
      <c r="AU20" s="11">
        <v>31.206901072392998</v>
      </c>
      <c r="AV20" s="11">
        <v>32.723246105284503</v>
      </c>
      <c r="AW20" s="11">
        <v>50.1</v>
      </c>
      <c r="AX20" s="11">
        <v>48.1</v>
      </c>
      <c r="AY20" s="11">
        <v>49</v>
      </c>
      <c r="AZ20" s="11">
        <v>67.2</v>
      </c>
      <c r="BA20" s="11">
        <v>49.3</v>
      </c>
      <c r="BB20" s="11">
        <v>57.6</v>
      </c>
      <c r="BC20" s="11">
        <v>83.58</v>
      </c>
      <c r="BD20" s="11">
        <v>79.95</v>
      </c>
      <c r="BE20" s="11">
        <v>81.765000000000001</v>
      </c>
      <c r="BF20" s="11">
        <v>66.260000000000005</v>
      </c>
      <c r="BG20" s="11">
        <v>64.2</v>
      </c>
      <c r="BH20" s="11">
        <v>65.23</v>
      </c>
      <c r="BI20" s="11">
        <v>79.517755831056903</v>
      </c>
      <c r="BJ20" s="11">
        <v>80.977420689354901</v>
      </c>
      <c r="BK20" s="11">
        <v>80.234609750098898</v>
      </c>
    </row>
    <row r="21" spans="1:63">
      <c r="A21" s="4" t="s">
        <v>61</v>
      </c>
      <c r="B21" s="4" t="s">
        <v>62</v>
      </c>
      <c r="C21" s="4" t="s">
        <v>61</v>
      </c>
      <c r="D21" s="4" t="s">
        <v>62</v>
      </c>
      <c r="E21" s="4" t="s">
        <v>959</v>
      </c>
      <c r="F21" s="4" t="s">
        <v>958</v>
      </c>
      <c r="G21" s="11">
        <v>67.357706971677501</v>
      </c>
      <c r="H21" s="11">
        <v>74.886810593479595</v>
      </c>
      <c r="I21" s="11">
        <v>71.072035323438797</v>
      </c>
      <c r="J21" s="11">
        <v>26.940573421256101</v>
      </c>
      <c r="K21" s="11">
        <v>30.354306236618498</v>
      </c>
      <c r="L21" s="11">
        <v>28.602849186811401</v>
      </c>
      <c r="M21" s="11">
        <v>52.098452029469399</v>
      </c>
      <c r="N21" s="11">
        <v>53.321836480832303</v>
      </c>
      <c r="O21" s="11">
        <v>52.702721572898803</v>
      </c>
      <c r="P21" s="11">
        <v>59.617560221848201</v>
      </c>
      <c r="Q21" s="11">
        <v>47.249236684383099</v>
      </c>
      <c r="R21" s="11">
        <v>53.508441204809202</v>
      </c>
      <c r="S21" s="11">
        <v>36.9</v>
      </c>
      <c r="T21" s="11">
        <v>25</v>
      </c>
      <c r="U21" s="11">
        <v>29.6</v>
      </c>
      <c r="V21" s="11">
        <v>10.529076352535631</v>
      </c>
      <c r="W21" s="11">
        <v>7.0345068497030896</v>
      </c>
      <c r="X21" s="11">
        <v>8.6602496438511096</v>
      </c>
      <c r="Y21" s="11">
        <v>448.8</v>
      </c>
      <c r="Z21" s="11">
        <v>677.9</v>
      </c>
      <c r="AA21" s="11">
        <v>571.70000000000005</v>
      </c>
      <c r="AB21" s="11">
        <v>52.568875651526398</v>
      </c>
      <c r="AC21" s="11">
        <v>51.151869790770299</v>
      </c>
      <c r="AD21" s="11">
        <v>51.819741596693298</v>
      </c>
      <c r="AE21" s="11">
        <v>34.417128420695001</v>
      </c>
      <c r="AF21" s="11">
        <v>36.113209612963203</v>
      </c>
      <c r="AG21" s="11">
        <v>35.252046717437103</v>
      </c>
      <c r="AH21" s="11">
        <v>20.953741300000001</v>
      </c>
      <c r="AI21" s="11">
        <v>66.608064999999996</v>
      </c>
      <c r="AJ21" s="11">
        <v>50</v>
      </c>
      <c r="AK21" s="11">
        <v>59.25925926</v>
      </c>
      <c r="AL21" s="11">
        <v>40.74074074</v>
      </c>
      <c r="AM21" s="11">
        <v>50</v>
      </c>
      <c r="AN21" s="11">
        <v>27.027027027027</v>
      </c>
      <c r="AO21" s="11">
        <v>23.3333333333333</v>
      </c>
      <c r="AP21" s="11">
        <v>25.373134328358201</v>
      </c>
      <c r="AQ21" s="11">
        <v>88.571428571428598</v>
      </c>
      <c r="AR21" s="11">
        <v>85.714285714285694</v>
      </c>
      <c r="AS21" s="11">
        <v>87.301587301587304</v>
      </c>
      <c r="AT21" s="11">
        <v>26.808164763565301</v>
      </c>
      <c r="AU21" s="11">
        <v>25.352579598038499</v>
      </c>
      <c r="AV21" s="11">
        <v>26.0993852321185</v>
      </c>
      <c r="AW21" s="11">
        <v>45.7</v>
      </c>
      <c r="AX21" s="11">
        <v>42.9</v>
      </c>
      <c r="AY21" s="11">
        <v>44.2</v>
      </c>
      <c r="AZ21" s="11">
        <v>67.099999999999994</v>
      </c>
      <c r="BA21" s="11">
        <v>51.1</v>
      </c>
      <c r="BB21" s="11">
        <v>58.8</v>
      </c>
      <c r="BC21" s="11">
        <v>82.04</v>
      </c>
      <c r="BD21" s="11">
        <v>78.260000000000005</v>
      </c>
      <c r="BE21" s="11">
        <v>80.150000000000006</v>
      </c>
      <c r="BF21" s="11">
        <v>60.34</v>
      </c>
      <c r="BG21" s="11">
        <v>57.61</v>
      </c>
      <c r="BH21" s="11">
        <v>58.975000000000001</v>
      </c>
      <c r="BI21" s="11">
        <v>78.295437657898603</v>
      </c>
      <c r="BJ21" s="11">
        <v>80.629550555646802</v>
      </c>
      <c r="BK21" s="11">
        <v>79.444435461703904</v>
      </c>
    </row>
    <row r="22" spans="1:63">
      <c r="A22" s="4" t="s">
        <v>63</v>
      </c>
      <c r="B22" s="4" t="s">
        <v>64</v>
      </c>
      <c r="C22" s="4" t="s">
        <v>63</v>
      </c>
      <c r="D22" s="4" t="s">
        <v>64</v>
      </c>
      <c r="E22" s="4" t="s">
        <v>959</v>
      </c>
      <c r="F22" s="4" t="s">
        <v>958</v>
      </c>
      <c r="G22" s="11">
        <v>63.270216028222002</v>
      </c>
      <c r="H22" s="11">
        <v>71.350488239267904</v>
      </c>
      <c r="I22" s="11">
        <v>67.3401964908807</v>
      </c>
      <c r="J22" s="11">
        <v>20.638003307310601</v>
      </c>
      <c r="K22" s="11">
        <v>19.930708228643201</v>
      </c>
      <c r="L22" s="11">
        <v>20.288003885381201</v>
      </c>
      <c r="M22" s="11">
        <v>67.374683173087007</v>
      </c>
      <c r="N22" s="11">
        <v>51.825192802056499</v>
      </c>
      <c r="O22" s="11">
        <v>58.5748188290492</v>
      </c>
      <c r="P22" s="11">
        <v>60.399254278472498</v>
      </c>
      <c r="Q22" s="11">
        <v>50.986503856041097</v>
      </c>
      <c r="R22" s="11">
        <v>55.072331990652799</v>
      </c>
      <c r="S22" s="11">
        <v>36.9</v>
      </c>
      <c r="T22" s="11">
        <v>25</v>
      </c>
      <c r="U22" s="11">
        <v>29.6</v>
      </c>
      <c r="V22" s="11">
        <v>10.291973808426301</v>
      </c>
      <c r="W22" s="11">
        <v>6.7504292180326866</v>
      </c>
      <c r="X22" s="11">
        <v>8.5699582375544594</v>
      </c>
      <c r="Y22" s="11">
        <v>441.8</v>
      </c>
      <c r="Z22" s="11">
        <v>574.9</v>
      </c>
      <c r="AA22" s="11">
        <v>503.9</v>
      </c>
      <c r="AB22" s="11">
        <v>51.1511669093628</v>
      </c>
      <c r="AC22" s="11">
        <v>59.252429008076803</v>
      </c>
      <c r="AD22" s="11">
        <v>55.488613196076102</v>
      </c>
      <c r="AE22" s="11">
        <v>31.221081967465501</v>
      </c>
      <c r="AF22" s="11">
        <v>32.387624051371802</v>
      </c>
      <c r="AG22" s="11">
        <v>31.8011518454297</v>
      </c>
      <c r="AH22" s="11">
        <v>18.960908799999999</v>
      </c>
      <c r="AI22" s="11">
        <v>71.308052099999998</v>
      </c>
      <c r="AJ22" s="11">
        <v>50</v>
      </c>
      <c r="AK22" s="11">
        <v>56.81818182</v>
      </c>
      <c r="AL22" s="11">
        <v>43.18181818</v>
      </c>
      <c r="AM22" s="11">
        <v>50</v>
      </c>
      <c r="AN22" s="11">
        <v>18.965517241379299</v>
      </c>
      <c r="AO22" s="11">
        <v>18.421052631578899</v>
      </c>
      <c r="AP22" s="11">
        <v>18.75</v>
      </c>
      <c r="AQ22" s="11">
        <v>71.698113207547195</v>
      </c>
      <c r="AR22" s="11">
        <v>62.857142857142897</v>
      </c>
      <c r="AS22" s="11">
        <v>68.181818181818201</v>
      </c>
      <c r="AT22" s="11">
        <v>23.259816175056699</v>
      </c>
      <c r="AU22" s="11">
        <v>20.3704067211055</v>
      </c>
      <c r="AV22" s="11">
        <v>21.830014570179699</v>
      </c>
      <c r="AW22" s="11">
        <v>39.4</v>
      </c>
      <c r="AX22" s="11">
        <v>38.700000000000003</v>
      </c>
      <c r="AY22" s="11">
        <v>39.1</v>
      </c>
      <c r="AZ22" s="11">
        <v>57.5</v>
      </c>
      <c r="BA22" s="11">
        <v>42</v>
      </c>
      <c r="BB22" s="11">
        <v>49.7</v>
      </c>
      <c r="BC22" s="11">
        <v>80.08</v>
      </c>
      <c r="BD22" s="11">
        <v>76.31</v>
      </c>
      <c r="BE22" s="11">
        <v>78.194999999999993</v>
      </c>
      <c r="BF22" s="11">
        <v>55.14</v>
      </c>
      <c r="BG22" s="11">
        <v>55.93</v>
      </c>
      <c r="BH22" s="11">
        <v>55.534999999999997</v>
      </c>
      <c r="BI22" s="11">
        <v>76.084931443572799</v>
      </c>
      <c r="BJ22" s="11">
        <v>78.1171434131154</v>
      </c>
      <c r="BK22" s="11">
        <v>77.095460738171894</v>
      </c>
    </row>
    <row r="23" spans="1:63">
      <c r="A23" s="4" t="s">
        <v>65</v>
      </c>
      <c r="B23" s="4" t="s">
        <v>66</v>
      </c>
      <c r="C23" s="4" t="s">
        <v>65</v>
      </c>
      <c r="D23" s="4" t="s">
        <v>66</v>
      </c>
      <c r="E23" s="4" t="s">
        <v>929</v>
      </c>
      <c r="F23" s="4" t="s">
        <v>928</v>
      </c>
      <c r="G23" s="11">
        <v>66.426398834040896</v>
      </c>
      <c r="H23" s="11">
        <v>71.327822607098298</v>
      </c>
      <c r="I23" s="11">
        <v>68.834611913357406</v>
      </c>
      <c r="J23" s="11">
        <v>34.995456067345799</v>
      </c>
      <c r="K23" s="11">
        <v>38.763944095396802</v>
      </c>
      <c r="L23" s="11">
        <v>36.813968741105498</v>
      </c>
      <c r="M23" s="11">
        <v>47.530716132299197</v>
      </c>
      <c r="N23" s="11">
        <v>60.291882031012499</v>
      </c>
      <c r="O23" s="11">
        <v>54.327462069309099</v>
      </c>
      <c r="P23" s="11">
        <v>55.337011273686699</v>
      </c>
      <c r="Q23" s="11">
        <v>60.635685384849303</v>
      </c>
      <c r="R23" s="11">
        <v>58.159146964299097</v>
      </c>
      <c r="S23" s="11">
        <v>48.8</v>
      </c>
      <c r="T23" s="11">
        <v>25.1</v>
      </c>
      <c r="U23" s="11">
        <v>36.6</v>
      </c>
      <c r="V23" s="11">
        <v>14.384325861294769</v>
      </c>
      <c r="W23" s="11">
        <v>7.8863709522406618</v>
      </c>
      <c r="X23" s="11">
        <v>10.684732172498119</v>
      </c>
      <c r="Y23" s="11">
        <v>497.1</v>
      </c>
      <c r="Z23" s="11">
        <v>657.2</v>
      </c>
      <c r="AA23" s="11">
        <v>566.5</v>
      </c>
      <c r="AB23" s="11">
        <v>62.567681684963503</v>
      </c>
      <c r="AC23" s="11">
        <v>65.850590284497798</v>
      </c>
      <c r="AD23" s="11">
        <v>64.2307409495331</v>
      </c>
      <c r="AE23" s="11">
        <v>34.417637019157901</v>
      </c>
      <c r="AF23" s="11">
        <v>36.301514990994797</v>
      </c>
      <c r="AG23" s="11">
        <v>35.337031885796399</v>
      </c>
      <c r="AH23" s="11">
        <v>20.952453200000001</v>
      </c>
      <c r="AI23" s="11">
        <v>60.362478199999998</v>
      </c>
      <c r="AJ23" s="11">
        <v>50</v>
      </c>
      <c r="AK23" s="11">
        <v>61.016949150000002</v>
      </c>
      <c r="AL23" s="11">
        <v>38.983050849999998</v>
      </c>
      <c r="AM23" s="11">
        <v>50</v>
      </c>
      <c r="AN23" s="11">
        <v>23.076923076923102</v>
      </c>
      <c r="AO23" s="11">
        <v>28.8888888888889</v>
      </c>
      <c r="AP23" s="11">
        <v>25.7731958762887</v>
      </c>
      <c r="AQ23" s="11">
        <v>95.744680851063805</v>
      </c>
      <c r="AR23" s="11">
        <v>88.3720930232558</v>
      </c>
      <c r="AS23" s="11">
        <v>92.2222222222222</v>
      </c>
      <c r="AT23" s="11">
        <v>40.415889415028403</v>
      </c>
      <c r="AU23" s="11">
        <v>39.046031542505403</v>
      </c>
      <c r="AV23" s="11">
        <v>39.754854038535299</v>
      </c>
      <c r="AW23" s="11">
        <v>58.3</v>
      </c>
      <c r="AX23" s="11">
        <v>54.6</v>
      </c>
      <c r="AY23" s="11">
        <v>56.4</v>
      </c>
      <c r="AZ23" s="11">
        <v>75.900000000000006</v>
      </c>
      <c r="BA23" s="11">
        <v>59.7</v>
      </c>
      <c r="BB23" s="11">
        <v>67.599999999999994</v>
      </c>
      <c r="BC23" s="11">
        <v>84.58</v>
      </c>
      <c r="BD23" s="11">
        <v>81.33</v>
      </c>
      <c r="BE23" s="11">
        <v>82.954999999999998</v>
      </c>
      <c r="BF23" s="11">
        <v>65.7</v>
      </c>
      <c r="BG23" s="11">
        <v>65.66</v>
      </c>
      <c r="BH23" s="11">
        <v>65.680000000000007</v>
      </c>
      <c r="BI23" s="11">
        <v>80.313879154505699</v>
      </c>
      <c r="BJ23" s="11">
        <v>82.287318571882594</v>
      </c>
      <c r="BK23" s="11">
        <v>81.276982973905007</v>
      </c>
    </row>
    <row r="24" spans="1:63">
      <c r="A24" s="4" t="s">
        <v>67</v>
      </c>
      <c r="B24" s="4" t="s">
        <v>68</v>
      </c>
      <c r="C24" s="4" t="s">
        <v>67</v>
      </c>
      <c r="D24" s="4" t="s">
        <v>68</v>
      </c>
      <c r="E24" s="4" t="s">
        <v>929</v>
      </c>
      <c r="F24" s="4" t="s">
        <v>928</v>
      </c>
      <c r="G24" s="11">
        <v>68.057150844439505</v>
      </c>
      <c r="H24" s="11">
        <v>72.784837075200201</v>
      </c>
      <c r="I24" s="11">
        <v>70.419944793705994</v>
      </c>
      <c r="J24" s="11">
        <v>35.279068235818599</v>
      </c>
      <c r="K24" s="11">
        <v>36.438417421055597</v>
      </c>
      <c r="L24" s="11">
        <v>35.8512014123394</v>
      </c>
      <c r="M24" s="11">
        <v>67.888931152529494</v>
      </c>
      <c r="N24" s="11">
        <v>59.154910351699797</v>
      </c>
      <c r="O24" s="11">
        <v>62.804308697258797</v>
      </c>
      <c r="P24" s="11">
        <v>56.019399011030799</v>
      </c>
      <c r="Q24" s="11">
        <v>51.8349406553506</v>
      </c>
      <c r="R24" s="11">
        <v>53.583362802322</v>
      </c>
      <c r="S24" s="11">
        <v>48.8</v>
      </c>
      <c r="T24" s="11">
        <v>25.1</v>
      </c>
      <c r="U24" s="11">
        <v>36.6</v>
      </c>
      <c r="V24" s="11">
        <v>10.18730738400231</v>
      </c>
      <c r="W24" s="11">
        <v>6.7235135975153986</v>
      </c>
      <c r="X24" s="11">
        <v>8.498760596302013</v>
      </c>
      <c r="Y24" s="11">
        <v>525.1</v>
      </c>
      <c r="Z24" s="11">
        <v>678.3</v>
      </c>
      <c r="AA24" s="11">
        <v>600</v>
      </c>
      <c r="AB24" s="11">
        <v>72.174942132651097</v>
      </c>
      <c r="AC24" s="11">
        <v>57.529041182646999</v>
      </c>
      <c r="AD24" s="11">
        <v>64.693512685169395</v>
      </c>
      <c r="AE24" s="11">
        <v>32.372595002143299</v>
      </c>
      <c r="AF24" s="11">
        <v>33.296947420935197</v>
      </c>
      <c r="AG24" s="11">
        <v>32.831426666525502</v>
      </c>
      <c r="AH24" s="11">
        <v>21.188591899999999</v>
      </c>
      <c r="AI24" s="11">
        <v>70.138868099999996</v>
      </c>
      <c r="AJ24" s="11">
        <v>50</v>
      </c>
      <c r="AK24" s="11">
        <v>58.571428570000002</v>
      </c>
      <c r="AL24" s="11">
        <v>41.428571429999998</v>
      </c>
      <c r="AM24" s="11">
        <v>50</v>
      </c>
      <c r="AN24" s="11">
        <v>27.027027027027</v>
      </c>
      <c r="AO24" s="11">
        <v>25.925925925925899</v>
      </c>
      <c r="AP24" s="11">
        <v>26.5625</v>
      </c>
      <c r="AQ24" s="11">
        <v>78.095238095238102</v>
      </c>
      <c r="AR24" s="11">
        <v>86.075949367088597</v>
      </c>
      <c r="AS24" s="11">
        <v>81.521739130434796</v>
      </c>
      <c r="AT24" s="11">
        <v>43.2982587682191</v>
      </c>
      <c r="AU24" s="11">
        <v>40.890395644736003</v>
      </c>
      <c r="AV24" s="11">
        <v>42.109990043827601</v>
      </c>
      <c r="AW24" s="11">
        <v>46.6</v>
      </c>
      <c r="AX24" s="11">
        <v>48.9</v>
      </c>
      <c r="AY24" s="11">
        <v>47.7</v>
      </c>
      <c r="AZ24" s="11">
        <v>65.8</v>
      </c>
      <c r="BA24" s="11">
        <v>51.4</v>
      </c>
      <c r="BB24" s="11">
        <v>58.7</v>
      </c>
      <c r="BC24" s="11">
        <v>82.69</v>
      </c>
      <c r="BD24" s="11">
        <v>78.14</v>
      </c>
      <c r="BE24" s="11">
        <v>80.414999999999992</v>
      </c>
      <c r="BF24" s="11">
        <v>61.5</v>
      </c>
      <c r="BG24" s="11">
        <v>59.83</v>
      </c>
      <c r="BH24" s="11">
        <v>60.664999999999999</v>
      </c>
      <c r="BI24" s="11">
        <v>80.185927663043898</v>
      </c>
      <c r="BJ24" s="11">
        <v>81.975755043215401</v>
      </c>
      <c r="BK24" s="11">
        <v>81.074365296900297</v>
      </c>
    </row>
    <row r="25" spans="1:63">
      <c r="A25" s="4" t="s">
        <v>69</v>
      </c>
      <c r="B25" s="4" t="s">
        <v>70</v>
      </c>
      <c r="C25" s="4" t="s">
        <v>69</v>
      </c>
      <c r="D25" s="4" t="s">
        <v>70</v>
      </c>
      <c r="E25" s="4" t="s">
        <v>929</v>
      </c>
      <c r="F25" s="4" t="s">
        <v>928</v>
      </c>
      <c r="G25" s="11">
        <v>73.968573418995206</v>
      </c>
      <c r="H25" s="11">
        <v>80.0756843800322</v>
      </c>
      <c r="I25" s="11">
        <v>76.961995343146896</v>
      </c>
      <c r="J25" s="11">
        <v>34.232333885791697</v>
      </c>
      <c r="K25" s="11">
        <v>40.174432859694797</v>
      </c>
      <c r="L25" s="11">
        <v>37.082439644503097</v>
      </c>
      <c r="M25" s="11">
        <v>59.649812647453402</v>
      </c>
      <c r="N25" s="11">
        <v>41.5529201163571</v>
      </c>
      <c r="O25" s="11">
        <v>50.928045054220803</v>
      </c>
      <c r="P25" s="11">
        <v>53.8488226858491</v>
      </c>
      <c r="Q25" s="11">
        <v>51.246861092464101</v>
      </c>
      <c r="R25" s="11">
        <v>52.594811575100401</v>
      </c>
      <c r="S25" s="11">
        <v>48.8</v>
      </c>
      <c r="T25" s="11">
        <v>25.1</v>
      </c>
      <c r="U25" s="11">
        <v>36.6</v>
      </c>
      <c r="V25" s="11">
        <v>11.75763264458095</v>
      </c>
      <c r="W25" s="11">
        <v>6.2563503456272906</v>
      </c>
      <c r="X25" s="11">
        <v>8.9856027365552826</v>
      </c>
      <c r="Y25" s="11">
        <v>486.6</v>
      </c>
      <c r="Z25" s="11">
        <v>755.3</v>
      </c>
      <c r="AA25" s="11">
        <v>593.1</v>
      </c>
      <c r="AB25" s="11">
        <v>61.7804919279858</v>
      </c>
      <c r="AC25" s="11">
        <v>68.739132478030001</v>
      </c>
      <c r="AD25" s="11">
        <v>65.075320976391296</v>
      </c>
      <c r="AE25" s="11">
        <v>39.758755003500198</v>
      </c>
      <c r="AF25" s="11">
        <v>42.594913870054803</v>
      </c>
      <c r="AG25" s="11">
        <v>41.136816654977601</v>
      </c>
      <c r="AH25" s="11">
        <v>23.590156700000001</v>
      </c>
      <c r="AI25" s="11">
        <v>60.268053299999998</v>
      </c>
      <c r="AJ25" s="11">
        <v>50</v>
      </c>
      <c r="AK25" s="11">
        <v>70</v>
      </c>
      <c r="AL25" s="11">
        <v>30</v>
      </c>
      <c r="AM25" s="11">
        <v>50</v>
      </c>
      <c r="AN25" s="11">
        <v>38.297872340425499</v>
      </c>
      <c r="AO25" s="11">
        <v>21.951219512195099</v>
      </c>
      <c r="AP25" s="11">
        <v>30.681818181818201</v>
      </c>
      <c r="AQ25" s="11">
        <v>86.363636363636402</v>
      </c>
      <c r="AR25" s="11">
        <v>75.609756097561004</v>
      </c>
      <c r="AS25" s="11">
        <v>81.176470588235304</v>
      </c>
      <c r="AT25" s="11">
        <v>34.358251361415398</v>
      </c>
      <c r="AU25" s="11">
        <v>33.350068302023303</v>
      </c>
      <c r="AV25" s="11">
        <v>33.8746800920662</v>
      </c>
      <c r="AW25" s="11">
        <v>50</v>
      </c>
      <c r="AX25" s="11">
        <v>50.7</v>
      </c>
      <c r="AY25" s="11">
        <v>50.4</v>
      </c>
      <c r="AZ25" s="11">
        <v>67.3</v>
      </c>
      <c r="BA25" s="11">
        <v>55.8</v>
      </c>
      <c r="BB25" s="11">
        <v>61.4</v>
      </c>
      <c r="BC25" s="11">
        <v>83.94</v>
      </c>
      <c r="BD25" s="11">
        <v>80.81</v>
      </c>
      <c r="BE25" s="11">
        <v>82.375</v>
      </c>
      <c r="BF25" s="11">
        <v>68.08</v>
      </c>
      <c r="BG25" s="11">
        <v>61.88</v>
      </c>
      <c r="BH25" s="11">
        <v>64.98</v>
      </c>
      <c r="BI25" s="11">
        <v>80.125109942381201</v>
      </c>
      <c r="BJ25" s="11">
        <v>82.1643591058439</v>
      </c>
      <c r="BK25" s="11">
        <v>81.115961020265004</v>
      </c>
    </row>
    <row r="26" spans="1:63">
      <c r="A26" s="4" t="s">
        <v>71</v>
      </c>
      <c r="B26" s="4" t="s">
        <v>72</v>
      </c>
      <c r="C26" s="4" t="s">
        <v>71</v>
      </c>
      <c r="D26" s="4" t="s">
        <v>72</v>
      </c>
      <c r="E26" s="4" t="s">
        <v>929</v>
      </c>
      <c r="F26" s="4" t="s">
        <v>928</v>
      </c>
      <c r="G26" s="11">
        <v>74.987992315081598</v>
      </c>
      <c r="H26" s="11">
        <v>80.146127298938396</v>
      </c>
      <c r="I26" s="11">
        <v>77.566440285633107</v>
      </c>
      <c r="J26" s="11">
        <v>34.1192925539398</v>
      </c>
      <c r="K26" s="11">
        <v>39.148939821687499</v>
      </c>
      <c r="L26" s="11">
        <v>36.588643697917902</v>
      </c>
      <c r="M26" s="11">
        <v>49.651610787769499</v>
      </c>
      <c r="N26" s="11">
        <v>55.249000411790497</v>
      </c>
      <c r="O26" s="11">
        <v>52.743696615691697</v>
      </c>
      <c r="P26" s="11">
        <v>54.025739814738898</v>
      </c>
      <c r="Q26" s="11">
        <v>59.943412016312202</v>
      </c>
      <c r="R26" s="11">
        <v>57.294754762394</v>
      </c>
      <c r="S26" s="11">
        <v>48.8</v>
      </c>
      <c r="T26" s="11">
        <v>25.1</v>
      </c>
      <c r="U26" s="11">
        <v>36.6</v>
      </c>
      <c r="V26" s="11">
        <v>9.4820610125315543</v>
      </c>
      <c r="W26" s="11">
        <v>6.4411983771374812</v>
      </c>
      <c r="X26" s="11">
        <v>8.0884149365865099</v>
      </c>
      <c r="Y26" s="11">
        <v>478.7</v>
      </c>
      <c r="Z26" s="11">
        <v>749.5</v>
      </c>
      <c r="AA26" s="11">
        <v>596</v>
      </c>
      <c r="AB26" s="11">
        <v>69.670431318722294</v>
      </c>
      <c r="AC26" s="11">
        <v>75.886961473933695</v>
      </c>
      <c r="AD26" s="11">
        <v>72.730234249522695</v>
      </c>
      <c r="AE26" s="11">
        <v>42.328594320002701</v>
      </c>
      <c r="AF26" s="11">
        <v>44.071392302930398</v>
      </c>
      <c r="AG26" s="11">
        <v>43.191334049527498</v>
      </c>
      <c r="AH26" s="11">
        <v>18.753080300000001</v>
      </c>
      <c r="AI26" s="11">
        <v>62.290537200000003</v>
      </c>
      <c r="AJ26" s="11">
        <v>50</v>
      </c>
      <c r="AK26" s="11">
        <v>60.655737700000003</v>
      </c>
      <c r="AL26" s="11">
        <v>39.344262299999997</v>
      </c>
      <c r="AM26" s="11">
        <v>50</v>
      </c>
      <c r="AN26" s="11">
        <v>32.203389830508499</v>
      </c>
      <c r="AO26" s="11">
        <v>33.3333333333333</v>
      </c>
      <c r="AP26" s="11">
        <v>32.7102803738318</v>
      </c>
      <c r="AQ26" s="11">
        <v>87.5</v>
      </c>
      <c r="AR26" s="11">
        <v>89.361702127659598</v>
      </c>
      <c r="AS26" s="11">
        <v>88.349514563106794</v>
      </c>
      <c r="AT26" s="11">
        <v>33.016080576682697</v>
      </c>
      <c r="AU26" s="11">
        <v>32.899422501008203</v>
      </c>
      <c r="AV26" s="11">
        <v>32.958806231726498</v>
      </c>
      <c r="AW26" s="11">
        <v>46.1</v>
      </c>
      <c r="AX26" s="11">
        <v>50</v>
      </c>
      <c r="AY26" s="11">
        <v>48.1</v>
      </c>
      <c r="AZ26" s="11">
        <v>66.3</v>
      </c>
      <c r="BA26" s="11">
        <v>52.8</v>
      </c>
      <c r="BB26" s="11">
        <v>59.3</v>
      </c>
      <c r="BC26" s="11">
        <v>84.9</v>
      </c>
      <c r="BD26" s="11">
        <v>81.09</v>
      </c>
      <c r="BE26" s="11">
        <v>82.995000000000005</v>
      </c>
      <c r="BF26" s="11">
        <v>67.08</v>
      </c>
      <c r="BG26" s="11">
        <v>65.25</v>
      </c>
      <c r="BH26" s="11">
        <v>66.164999999999907</v>
      </c>
      <c r="BI26" s="11">
        <v>81.936517677542497</v>
      </c>
      <c r="BJ26" s="11">
        <v>83.467228679339797</v>
      </c>
      <c r="BK26" s="11">
        <v>82.694267691375401</v>
      </c>
    </row>
    <row r="27" spans="1:63">
      <c r="A27" s="4" t="s">
        <v>73</v>
      </c>
      <c r="B27" s="4" t="s">
        <v>74</v>
      </c>
      <c r="C27" s="4" t="s">
        <v>73</v>
      </c>
      <c r="D27" s="4" t="s">
        <v>74</v>
      </c>
      <c r="E27" s="4" t="s">
        <v>929</v>
      </c>
      <c r="F27" s="4" t="s">
        <v>928</v>
      </c>
      <c r="G27" s="11">
        <v>65.311001994424899</v>
      </c>
      <c r="H27" s="11">
        <v>72.525560666364697</v>
      </c>
      <c r="I27" s="11">
        <v>68.879562882757497</v>
      </c>
      <c r="J27" s="11">
        <v>25.604905092860299</v>
      </c>
      <c r="K27" s="11">
        <v>28.691625727031401</v>
      </c>
      <c r="L27" s="11">
        <v>27.105069364717</v>
      </c>
      <c r="M27" s="11">
        <v>56.7537245714474</v>
      </c>
      <c r="N27" s="11">
        <v>57.153440721376697</v>
      </c>
      <c r="O27" s="11">
        <v>56.928811170656601</v>
      </c>
      <c r="P27" s="11">
        <v>53.785616472257502</v>
      </c>
      <c r="Q27" s="11">
        <v>54.742501534618903</v>
      </c>
      <c r="R27" s="11">
        <v>54.204758284347399</v>
      </c>
      <c r="S27" s="11">
        <v>48.8</v>
      </c>
      <c r="T27" s="11">
        <v>25.1</v>
      </c>
      <c r="U27" s="11">
        <v>36.6</v>
      </c>
      <c r="V27" s="11">
        <v>10.052626321171349</v>
      </c>
      <c r="W27" s="11">
        <v>9.0010828999952732</v>
      </c>
      <c r="X27" s="11">
        <v>9.53800214443093</v>
      </c>
      <c r="Y27" s="11">
        <v>416.9</v>
      </c>
      <c r="Z27" s="11">
        <v>624.9</v>
      </c>
      <c r="AA27" s="11">
        <v>524.4</v>
      </c>
      <c r="AB27" s="11">
        <v>57.878226151433097</v>
      </c>
      <c r="AC27" s="11">
        <v>45.567696649540501</v>
      </c>
      <c r="AD27" s="11">
        <v>51.768719698330003</v>
      </c>
      <c r="AE27" s="11">
        <v>33.087018777775299</v>
      </c>
      <c r="AF27" s="11">
        <v>34.861559067361497</v>
      </c>
      <c r="AG27" s="11">
        <v>33.957944525459197</v>
      </c>
      <c r="AH27" s="11">
        <v>19.9688844</v>
      </c>
      <c r="AI27" s="11">
        <v>65.965040700000003</v>
      </c>
      <c r="AJ27" s="11">
        <v>50</v>
      </c>
      <c r="AK27" s="11">
        <v>56.14035088</v>
      </c>
      <c r="AL27" s="11">
        <v>43.85964912</v>
      </c>
      <c r="AM27" s="11">
        <v>50</v>
      </c>
      <c r="AN27" s="11">
        <v>19.354838709677399</v>
      </c>
      <c r="AO27" s="11">
        <v>25.925925925925899</v>
      </c>
      <c r="AP27" s="11">
        <v>22.413793103448299</v>
      </c>
      <c r="AQ27" s="11">
        <v>81.034482758620697</v>
      </c>
      <c r="AR27" s="11">
        <v>77.358490566037702</v>
      </c>
      <c r="AS27" s="11">
        <v>79.279279279279294</v>
      </c>
      <c r="AT27" s="11">
        <v>28.0316446121399</v>
      </c>
      <c r="AU27" s="11">
        <v>26.968396483896999</v>
      </c>
      <c r="AV27" s="11">
        <v>27.514899806519701</v>
      </c>
      <c r="AW27" s="11">
        <v>48</v>
      </c>
      <c r="AX27" s="11">
        <v>48.5</v>
      </c>
      <c r="AY27" s="11">
        <v>48.2</v>
      </c>
      <c r="AZ27" s="11">
        <v>64.2</v>
      </c>
      <c r="BA27" s="11">
        <v>48.5</v>
      </c>
      <c r="BB27" s="11">
        <v>56.3</v>
      </c>
      <c r="BC27" s="11">
        <v>82.43</v>
      </c>
      <c r="BD27" s="11">
        <v>78.45</v>
      </c>
      <c r="BE27" s="11">
        <v>80.44</v>
      </c>
      <c r="BF27" s="11">
        <v>59.26</v>
      </c>
      <c r="BG27" s="11">
        <v>64.25</v>
      </c>
      <c r="BH27" s="11">
        <v>61.754999999999903</v>
      </c>
      <c r="BI27" s="11">
        <v>76.296675495411293</v>
      </c>
      <c r="BJ27" s="11">
        <v>78.937888246568804</v>
      </c>
      <c r="BK27" s="11">
        <v>77.592954990215304</v>
      </c>
    </row>
    <row r="28" spans="1:63">
      <c r="A28" s="4" t="s">
        <v>75</v>
      </c>
      <c r="B28" s="4" t="s">
        <v>76</v>
      </c>
      <c r="C28" s="4" t="s">
        <v>75</v>
      </c>
      <c r="D28" s="4" t="s">
        <v>76</v>
      </c>
      <c r="E28" s="4" t="s">
        <v>929</v>
      </c>
      <c r="F28" s="4" t="s">
        <v>928</v>
      </c>
      <c r="G28" s="11">
        <v>67.102799132663094</v>
      </c>
      <c r="H28" s="11">
        <v>72.123172533238204</v>
      </c>
      <c r="I28" s="11">
        <v>69.571424993111705</v>
      </c>
      <c r="J28" s="11">
        <v>26.523474875449502</v>
      </c>
      <c r="K28" s="11">
        <v>27.8649295400159</v>
      </c>
      <c r="L28" s="11">
        <v>27.1701144121743</v>
      </c>
      <c r="M28" s="11">
        <v>51.614822369539297</v>
      </c>
      <c r="N28" s="11">
        <v>56.728624535316001</v>
      </c>
      <c r="O28" s="11">
        <v>54.208034854007003</v>
      </c>
      <c r="P28" s="11">
        <v>49.043855175930602</v>
      </c>
      <c r="Q28" s="11">
        <v>61.334159438248697</v>
      </c>
      <c r="R28" s="11">
        <v>55.276276653680199</v>
      </c>
      <c r="S28" s="11">
        <v>48.8</v>
      </c>
      <c r="T28" s="11">
        <v>25.1</v>
      </c>
      <c r="U28" s="11">
        <v>36.6</v>
      </c>
      <c r="V28" s="11">
        <v>12.355947006780699</v>
      </c>
      <c r="W28" s="11">
        <v>5.9567874761003354</v>
      </c>
      <c r="X28" s="11">
        <v>9.5353987231642954</v>
      </c>
      <c r="Y28" s="11">
        <v>456.4</v>
      </c>
      <c r="Z28" s="11">
        <v>567.29999999999995</v>
      </c>
      <c r="AA28" s="11">
        <v>488.5</v>
      </c>
      <c r="AB28" s="11">
        <v>52.702250481050797</v>
      </c>
      <c r="AC28" s="11">
        <v>56.635468181632397</v>
      </c>
      <c r="AD28" s="11">
        <v>54.691666838939099</v>
      </c>
      <c r="AE28" s="11">
        <v>31.2016561061922</v>
      </c>
      <c r="AF28" s="11">
        <v>33.192298620120297</v>
      </c>
      <c r="AG28" s="11">
        <v>32.170823613852498</v>
      </c>
      <c r="AH28" s="11">
        <v>21.5027857</v>
      </c>
      <c r="AI28" s="11">
        <v>57.2504141</v>
      </c>
      <c r="AJ28" s="11">
        <v>50</v>
      </c>
      <c r="AK28" s="11">
        <v>61.111111110000003</v>
      </c>
      <c r="AL28" s="11">
        <v>38.888888889999997</v>
      </c>
      <c r="AM28" s="11">
        <v>50</v>
      </c>
      <c r="AN28" s="11">
        <v>15</v>
      </c>
      <c r="AO28" s="11">
        <v>12.5</v>
      </c>
      <c r="AP28" s="11">
        <v>14.0625</v>
      </c>
      <c r="AQ28" s="11">
        <v>70</v>
      </c>
      <c r="AR28" s="11">
        <v>85.714285714285694</v>
      </c>
      <c r="AS28" s="11">
        <v>75.409836065573799</v>
      </c>
      <c r="AT28" s="11">
        <v>26.612557326206701</v>
      </c>
      <c r="AU28" s="11">
        <v>23.922715589825401</v>
      </c>
      <c r="AV28" s="11">
        <v>25.315936530722102</v>
      </c>
      <c r="AW28" s="11">
        <v>57</v>
      </c>
      <c r="AX28" s="11">
        <v>54.2</v>
      </c>
      <c r="AY28" s="11">
        <v>55.5</v>
      </c>
      <c r="AZ28" s="11">
        <v>68.099999999999994</v>
      </c>
      <c r="BA28" s="11">
        <v>54</v>
      </c>
      <c r="BB28" s="11">
        <v>60.6</v>
      </c>
      <c r="BC28" s="11">
        <v>83.06</v>
      </c>
      <c r="BD28" s="11">
        <v>78.3</v>
      </c>
      <c r="BE28" s="11">
        <v>80.680000000000007</v>
      </c>
      <c r="BF28" s="11">
        <v>61.86</v>
      </c>
      <c r="BG28" s="11">
        <v>63.78</v>
      </c>
      <c r="BH28" s="11">
        <v>62.82</v>
      </c>
      <c r="BI28" s="11">
        <v>75.322059502328898</v>
      </c>
      <c r="BJ28" s="11">
        <v>76.749911546172896</v>
      </c>
      <c r="BK28" s="11">
        <v>76.017225910640605</v>
      </c>
    </row>
    <row r="29" spans="1:63">
      <c r="A29" s="4" t="s">
        <v>77</v>
      </c>
      <c r="B29" s="4" t="s">
        <v>78</v>
      </c>
      <c r="C29" s="4" t="s">
        <v>77</v>
      </c>
      <c r="D29" s="4" t="s">
        <v>78</v>
      </c>
      <c r="E29" s="4" t="s">
        <v>929</v>
      </c>
      <c r="F29" s="4" t="s">
        <v>928</v>
      </c>
      <c r="G29" s="11">
        <v>71.685387255753</v>
      </c>
      <c r="H29" s="11">
        <v>80.261670810674204</v>
      </c>
      <c r="I29" s="11">
        <v>75.983129222691502</v>
      </c>
      <c r="J29" s="11">
        <v>29.806576810310201</v>
      </c>
      <c r="K29" s="11">
        <v>33.489651587189798</v>
      </c>
      <c r="L29" s="11">
        <v>31.623662176531202</v>
      </c>
      <c r="M29" s="11">
        <v>45.694022289766998</v>
      </c>
      <c r="N29" s="11">
        <v>54.0455681559976</v>
      </c>
      <c r="O29" s="11">
        <v>50.049555081550402</v>
      </c>
      <c r="P29" s="11">
        <v>49.105032083755503</v>
      </c>
      <c r="Q29" s="11">
        <v>58.4619198116131</v>
      </c>
      <c r="R29" s="11">
        <v>53.9848749272833</v>
      </c>
      <c r="S29" s="11">
        <v>48.8</v>
      </c>
      <c r="T29" s="11">
        <v>25.1</v>
      </c>
      <c r="U29" s="11">
        <v>36.6</v>
      </c>
      <c r="V29" s="11">
        <v>10.635022912817931</v>
      </c>
      <c r="W29" s="11">
        <v>7.5008604271179546</v>
      </c>
      <c r="X29" s="11">
        <v>8.9510569790514563</v>
      </c>
      <c r="Y29" s="11">
        <v>503.6</v>
      </c>
      <c r="Z29" s="11">
        <v>718.4</v>
      </c>
      <c r="AA29" s="11">
        <v>616.6</v>
      </c>
      <c r="AB29" s="11">
        <v>67.451472593105507</v>
      </c>
      <c r="AC29" s="11">
        <v>68.419303766540907</v>
      </c>
      <c r="AD29" s="11">
        <v>67.959988497720104</v>
      </c>
      <c r="AE29" s="11">
        <v>41.171056780318096</v>
      </c>
      <c r="AF29" s="11">
        <v>42.843972670015397</v>
      </c>
      <c r="AG29" s="11">
        <v>42.002913328477703</v>
      </c>
      <c r="AH29" s="11">
        <v>20.6351874</v>
      </c>
      <c r="AI29" s="11">
        <v>65.812468499999994</v>
      </c>
      <c r="AJ29" s="11">
        <v>50</v>
      </c>
      <c r="AK29" s="11">
        <v>71.92982456</v>
      </c>
      <c r="AL29" s="11">
        <v>28.07017544</v>
      </c>
      <c r="AM29" s="11">
        <v>50</v>
      </c>
      <c r="AN29" s="11">
        <v>20</v>
      </c>
      <c r="AO29" s="11">
        <v>7.8431372549019596</v>
      </c>
      <c r="AP29" s="11">
        <v>14.4144144144144</v>
      </c>
      <c r="AQ29" s="11">
        <v>74.137931034482804</v>
      </c>
      <c r="AR29" s="11">
        <v>85.106382978723403</v>
      </c>
      <c r="AS29" s="11">
        <v>79.047619047619094</v>
      </c>
      <c r="AT29" s="11">
        <v>28.371195342656399</v>
      </c>
      <c r="AU29" s="11">
        <v>27.421398633208</v>
      </c>
      <c r="AV29" s="11">
        <v>27.9026027111797</v>
      </c>
      <c r="AW29" s="11">
        <v>47.7</v>
      </c>
      <c r="AX29" s="11">
        <v>49.4</v>
      </c>
      <c r="AY29" s="11">
        <v>48.6</v>
      </c>
      <c r="AZ29" s="11">
        <v>65.400000000000006</v>
      </c>
      <c r="BA29" s="11">
        <v>49.4</v>
      </c>
      <c r="BB29" s="11">
        <v>56.9</v>
      </c>
      <c r="BC29" s="11">
        <v>83.54</v>
      </c>
      <c r="BD29" s="11">
        <v>79.61</v>
      </c>
      <c r="BE29" s="11">
        <v>81.575000000000003</v>
      </c>
      <c r="BF29" s="11">
        <v>62.21</v>
      </c>
      <c r="BG29" s="11">
        <v>61.42</v>
      </c>
      <c r="BH29" s="11">
        <v>61.814999999999998</v>
      </c>
      <c r="BI29" s="11">
        <v>81.869157285657096</v>
      </c>
      <c r="BJ29" s="11">
        <v>84.372280571758395</v>
      </c>
      <c r="BK29" s="11">
        <v>83.113834025962902</v>
      </c>
    </row>
    <row r="30" spans="1:63">
      <c r="A30" s="4" t="s">
        <v>79</v>
      </c>
      <c r="B30" s="4" t="s">
        <v>80</v>
      </c>
      <c r="C30" s="4" t="s">
        <v>79</v>
      </c>
      <c r="D30" s="4" t="s">
        <v>80</v>
      </c>
      <c r="E30" s="4" t="s">
        <v>919</v>
      </c>
      <c r="F30" s="4" t="s">
        <v>918</v>
      </c>
      <c r="G30" s="11">
        <v>67.075197641311703</v>
      </c>
      <c r="H30" s="11">
        <v>75.909727856036497</v>
      </c>
      <c r="I30" s="11">
        <v>71.447447184383805</v>
      </c>
      <c r="J30" s="11">
        <v>25.637530726126801</v>
      </c>
      <c r="K30" s="11">
        <v>29.059410785944898</v>
      </c>
      <c r="L30" s="11">
        <v>27.306579143667001</v>
      </c>
      <c r="M30" s="11">
        <v>45.497292299564101</v>
      </c>
      <c r="N30" s="11">
        <v>53.763105491710903</v>
      </c>
      <c r="O30" s="11">
        <v>49.8290082478375</v>
      </c>
      <c r="P30" s="11">
        <v>50.030379078061003</v>
      </c>
      <c r="Q30" s="11">
        <v>52.892205081451998</v>
      </c>
      <c r="R30" s="11">
        <v>51.530124723395701</v>
      </c>
      <c r="S30" s="11">
        <v>35</v>
      </c>
      <c r="T30" s="11">
        <v>19.8</v>
      </c>
      <c r="U30" s="11">
        <v>28.9</v>
      </c>
      <c r="V30" s="11">
        <v>10.41858730753542</v>
      </c>
      <c r="W30" s="11">
        <v>7.0381668734313498</v>
      </c>
      <c r="X30" s="11">
        <v>8.9420141463633804</v>
      </c>
      <c r="Y30" s="11">
        <v>500.8</v>
      </c>
      <c r="Z30" s="11">
        <v>645.70000000000005</v>
      </c>
      <c r="AA30" s="11">
        <v>547</v>
      </c>
      <c r="AB30" s="11">
        <v>57.222345323386797</v>
      </c>
      <c r="AC30" s="11">
        <v>58.737778560732799</v>
      </c>
      <c r="AD30" s="11">
        <v>58.022294807564897</v>
      </c>
      <c r="AE30" s="11">
        <v>34.614503011910102</v>
      </c>
      <c r="AF30" s="11">
        <v>36.0517034368902</v>
      </c>
      <c r="AG30" s="11">
        <v>35.324910165758602</v>
      </c>
      <c r="AH30" s="11">
        <v>18.758237900000001</v>
      </c>
      <c r="AI30" s="11">
        <v>69.4831772</v>
      </c>
      <c r="AJ30" s="11">
        <v>50</v>
      </c>
      <c r="AK30" s="11">
        <v>71.666666669999998</v>
      </c>
      <c r="AL30" s="11">
        <v>28.333333329999999</v>
      </c>
      <c r="AM30" s="11">
        <v>50</v>
      </c>
      <c r="AN30" s="11">
        <v>28</v>
      </c>
      <c r="AO30" s="11">
        <v>27.027027027027</v>
      </c>
      <c r="AP30" s="11">
        <v>27.586206896551701</v>
      </c>
      <c r="AQ30" s="11">
        <v>85.106382978723403</v>
      </c>
      <c r="AR30" s="11">
        <v>85.714285714285694</v>
      </c>
      <c r="AS30" s="11">
        <v>85.365853658536594</v>
      </c>
      <c r="AT30" s="11">
        <v>26.606787124733501</v>
      </c>
      <c r="AU30" s="11">
        <v>25.835617108740301</v>
      </c>
      <c r="AV30" s="11">
        <v>26.230642995673499</v>
      </c>
      <c r="AW30" s="11">
        <v>41.4</v>
      </c>
      <c r="AX30" s="11">
        <v>42.8</v>
      </c>
      <c r="AY30" s="11">
        <v>42.2</v>
      </c>
      <c r="AZ30" s="11">
        <v>64.2</v>
      </c>
      <c r="BA30" s="11">
        <v>46.6</v>
      </c>
      <c r="BB30" s="11">
        <v>55</v>
      </c>
      <c r="BC30" s="11">
        <v>81.599999999999994</v>
      </c>
      <c r="BD30" s="11">
        <v>77.75</v>
      </c>
      <c r="BE30" s="11">
        <v>79.674999999999997</v>
      </c>
      <c r="BF30" s="11">
        <v>59.1</v>
      </c>
      <c r="BG30" s="11">
        <v>61.83</v>
      </c>
      <c r="BH30" s="11">
        <v>60.465000000000003</v>
      </c>
      <c r="BI30" s="11">
        <v>80.297431853814601</v>
      </c>
      <c r="BJ30" s="11">
        <v>82.884023713042197</v>
      </c>
      <c r="BK30" s="11">
        <v>81.575982380897202</v>
      </c>
    </row>
    <row r="31" spans="1:63">
      <c r="A31" s="4" t="s">
        <v>81</v>
      </c>
      <c r="B31" s="4" t="s">
        <v>82</v>
      </c>
      <c r="C31" s="4" t="s">
        <v>81</v>
      </c>
      <c r="D31" s="4" t="s">
        <v>82</v>
      </c>
      <c r="E31" s="4" t="s">
        <v>919</v>
      </c>
      <c r="F31" s="4" t="s">
        <v>918</v>
      </c>
      <c r="G31" s="11">
        <v>58.904449810279402</v>
      </c>
      <c r="H31" s="11">
        <v>72.154298170789502</v>
      </c>
      <c r="I31" s="11">
        <v>65.591941612224204</v>
      </c>
      <c r="J31" s="11">
        <v>22.328754494330202</v>
      </c>
      <c r="K31" s="11">
        <v>23.661545623836101</v>
      </c>
      <c r="L31" s="11">
        <v>22.9918469449205</v>
      </c>
      <c r="M31" s="11">
        <v>60.305326246748798</v>
      </c>
      <c r="N31" s="11">
        <v>54.396574037036203</v>
      </c>
      <c r="O31" s="11">
        <v>57.409414858039099</v>
      </c>
      <c r="P31" s="11">
        <v>49.062535338685997</v>
      </c>
      <c r="Q31" s="11">
        <v>48.3258429610108</v>
      </c>
      <c r="R31" s="11">
        <v>48.701478423322598</v>
      </c>
      <c r="S31" s="11">
        <v>35</v>
      </c>
      <c r="T31" s="11">
        <v>19.8</v>
      </c>
      <c r="U31" s="11">
        <v>28.9</v>
      </c>
      <c r="V31" s="11">
        <v>9.4784506029202422</v>
      </c>
      <c r="W31" s="11">
        <v>4.3752952464438097</v>
      </c>
      <c r="X31" s="11">
        <v>7.0573297029231314</v>
      </c>
      <c r="Y31" s="11">
        <v>461.6</v>
      </c>
      <c r="Z31" s="11">
        <v>593.1</v>
      </c>
      <c r="AA31" s="11">
        <v>536.20000000000005</v>
      </c>
      <c r="AB31" s="11">
        <v>58.511837655016897</v>
      </c>
      <c r="AC31" s="11">
        <v>58.397193471337602</v>
      </c>
      <c r="AD31" s="11">
        <v>58.458454979378097</v>
      </c>
      <c r="AE31" s="11">
        <v>33.987335017254203</v>
      </c>
      <c r="AF31" s="11">
        <v>34.514819541941399</v>
      </c>
      <c r="AG31" s="11">
        <v>34.251531563526498</v>
      </c>
      <c r="AH31" s="11">
        <v>19.849468699999999</v>
      </c>
      <c r="AI31" s="11">
        <v>73.652105500000005</v>
      </c>
      <c r="AJ31" s="11">
        <v>50</v>
      </c>
      <c r="AK31" s="11">
        <v>62.5</v>
      </c>
      <c r="AL31" s="11">
        <v>37.5</v>
      </c>
      <c r="AM31" s="11">
        <v>50</v>
      </c>
      <c r="AN31" s="11">
        <v>20</v>
      </c>
      <c r="AO31" s="11">
        <v>15.909090909090899</v>
      </c>
      <c r="AP31" s="11">
        <v>18.487394957983199</v>
      </c>
      <c r="AQ31" s="11">
        <v>65.151515151515198</v>
      </c>
      <c r="AR31" s="11">
        <v>64.864864864864899</v>
      </c>
      <c r="AS31" s="11">
        <v>65.048543689320397</v>
      </c>
      <c r="AT31" s="11">
        <v>30.307919240342901</v>
      </c>
      <c r="AU31" s="11">
        <v>29.383147113593999</v>
      </c>
      <c r="AV31" s="11">
        <v>29.8478250799092</v>
      </c>
      <c r="AW31" s="11">
        <v>49</v>
      </c>
      <c r="AX31" s="11">
        <v>50.5</v>
      </c>
      <c r="AY31" s="11">
        <v>49.8</v>
      </c>
      <c r="AZ31" s="11">
        <v>66</v>
      </c>
      <c r="BA31" s="11">
        <v>52.1</v>
      </c>
      <c r="BB31" s="11">
        <v>58.9</v>
      </c>
      <c r="BC31" s="11">
        <v>81.98</v>
      </c>
      <c r="BD31" s="11">
        <v>77.569999999999993</v>
      </c>
      <c r="BE31" s="11">
        <v>79.775000000000006</v>
      </c>
      <c r="BF31" s="11">
        <v>60.03</v>
      </c>
      <c r="BG31" s="11">
        <v>59.18</v>
      </c>
      <c r="BH31" s="11">
        <v>59.604999999999997</v>
      </c>
      <c r="BI31" s="11">
        <v>81.217759436479398</v>
      </c>
      <c r="BJ31" s="11">
        <v>83.963518400340305</v>
      </c>
      <c r="BK31" s="11">
        <v>82.593003640237995</v>
      </c>
    </row>
    <row r="32" spans="1:63">
      <c r="A32" s="4" t="s">
        <v>83</v>
      </c>
      <c r="B32" s="4" t="s">
        <v>84</v>
      </c>
      <c r="C32" s="4" t="s">
        <v>83</v>
      </c>
      <c r="D32" s="4" t="s">
        <v>84</v>
      </c>
      <c r="E32" s="4" t="s">
        <v>919</v>
      </c>
      <c r="F32" s="4" t="s">
        <v>918</v>
      </c>
      <c r="G32" s="11">
        <v>67.574749661228694</v>
      </c>
      <c r="H32" s="11">
        <v>74.906863903174795</v>
      </c>
      <c r="I32" s="11">
        <v>71.181940098345905</v>
      </c>
      <c r="J32" s="11">
        <v>31.148836412964702</v>
      </c>
      <c r="K32" s="11">
        <v>36.288697823557698</v>
      </c>
      <c r="L32" s="11">
        <v>33.623156730027098</v>
      </c>
      <c r="M32" s="11">
        <v>49.549054749378499</v>
      </c>
      <c r="N32" s="11">
        <v>58.2061720288903</v>
      </c>
      <c r="O32" s="11">
        <v>54.0849605746604</v>
      </c>
      <c r="P32" s="11">
        <v>57.7267734289183</v>
      </c>
      <c r="Q32" s="11">
        <v>48.913985554825999</v>
      </c>
      <c r="R32" s="11">
        <v>53.109303829693502</v>
      </c>
      <c r="S32" s="11">
        <v>35</v>
      </c>
      <c r="T32" s="11">
        <v>19.8</v>
      </c>
      <c r="U32" s="11">
        <v>28.9</v>
      </c>
      <c r="V32" s="11">
        <v>10.176549758548459</v>
      </c>
      <c r="W32" s="11">
        <v>3.833066622169877</v>
      </c>
      <c r="X32" s="11">
        <v>7.4120142635131856</v>
      </c>
      <c r="Y32" s="11">
        <v>480.7</v>
      </c>
      <c r="Z32" s="11">
        <v>681.2</v>
      </c>
      <c r="AA32" s="11">
        <v>595.5</v>
      </c>
      <c r="AB32" s="11">
        <v>60.265988014120403</v>
      </c>
      <c r="AC32" s="11">
        <v>66.929276230820903</v>
      </c>
      <c r="AD32" s="11">
        <v>63.693742774758498</v>
      </c>
      <c r="AE32" s="11">
        <v>35.404315864358502</v>
      </c>
      <c r="AF32" s="11">
        <v>37.703183829467697</v>
      </c>
      <c r="AG32" s="11">
        <v>36.522826766729203</v>
      </c>
      <c r="AH32" s="11">
        <v>21.9524419</v>
      </c>
      <c r="AI32" s="11">
        <v>66.380798600000006</v>
      </c>
      <c r="AJ32" s="11">
        <v>50</v>
      </c>
      <c r="AK32" s="11">
        <v>72.549019610000002</v>
      </c>
      <c r="AL32" s="11">
        <v>27.450980390000002</v>
      </c>
      <c r="AM32" s="11">
        <v>50</v>
      </c>
      <c r="AN32" s="11">
        <v>32.258064516128997</v>
      </c>
      <c r="AO32" s="11">
        <v>26.315789473684202</v>
      </c>
      <c r="AP32" s="11">
        <v>30</v>
      </c>
      <c r="AQ32" s="11">
        <v>71.428571428571402</v>
      </c>
      <c r="AR32" s="11">
        <v>55.5555555555556</v>
      </c>
      <c r="AS32" s="11">
        <v>65.2173913043478</v>
      </c>
      <c r="AT32" s="11">
        <v>28.292220363760801</v>
      </c>
      <c r="AU32" s="11">
        <v>26.033597230498501</v>
      </c>
      <c r="AV32" s="11">
        <v>27.204923127360601</v>
      </c>
      <c r="AW32" s="11">
        <v>62</v>
      </c>
      <c r="AX32" s="11">
        <v>61.4</v>
      </c>
      <c r="AY32" s="11">
        <v>61.7</v>
      </c>
      <c r="AZ32" s="11">
        <v>75.3</v>
      </c>
      <c r="BA32" s="11">
        <v>65.8</v>
      </c>
      <c r="BB32" s="11">
        <v>70.400000000000006</v>
      </c>
      <c r="BC32" s="11">
        <v>82.43</v>
      </c>
      <c r="BD32" s="11">
        <v>78.45</v>
      </c>
      <c r="BE32" s="11">
        <v>80.44</v>
      </c>
      <c r="BF32" s="11">
        <v>62.13</v>
      </c>
      <c r="BG32" s="11">
        <v>63.72</v>
      </c>
      <c r="BH32" s="11">
        <v>62.924999999999997</v>
      </c>
      <c r="BI32" s="11">
        <v>79.557850259771101</v>
      </c>
      <c r="BJ32" s="11">
        <v>81.7399019485173</v>
      </c>
      <c r="BK32" s="11">
        <v>80.619524370873407</v>
      </c>
    </row>
    <row r="33" spans="1:63">
      <c r="A33" s="4" t="s">
        <v>85</v>
      </c>
      <c r="B33" s="4" t="s">
        <v>86</v>
      </c>
      <c r="C33" s="4" t="s">
        <v>85</v>
      </c>
      <c r="D33" s="4" t="s">
        <v>86</v>
      </c>
      <c r="E33" s="4" t="s">
        <v>919</v>
      </c>
      <c r="F33" s="4" t="s">
        <v>918</v>
      </c>
      <c r="G33" s="11">
        <v>69.5944416389503</v>
      </c>
      <c r="H33" s="11">
        <v>78.864238771286395</v>
      </c>
      <c r="I33" s="11">
        <v>74.132736047782799</v>
      </c>
      <c r="J33" s="11">
        <v>26.931971341420098</v>
      </c>
      <c r="K33" s="11">
        <v>27.661738364856198</v>
      </c>
      <c r="L33" s="11">
        <v>27.284527327794098</v>
      </c>
      <c r="M33" s="11">
        <v>62.633730318934198</v>
      </c>
      <c r="N33" s="11">
        <v>56.105919003115297</v>
      </c>
      <c r="O33" s="11">
        <v>59.558058231699199</v>
      </c>
      <c r="P33" s="11">
        <v>51.657751312071099</v>
      </c>
      <c r="Q33" s="11">
        <v>61.220617388841703</v>
      </c>
      <c r="R33" s="11">
        <v>56.163433054895798</v>
      </c>
      <c r="S33" s="11">
        <v>35</v>
      </c>
      <c r="T33" s="11">
        <v>19.8</v>
      </c>
      <c r="U33" s="11">
        <v>28.9</v>
      </c>
      <c r="V33" s="11">
        <v>11.756608422513411</v>
      </c>
      <c r="W33" s="11">
        <v>6.4187205722186587</v>
      </c>
      <c r="X33" s="11">
        <v>9.7277566033936687</v>
      </c>
      <c r="Y33" s="11">
        <v>553.70000000000005</v>
      </c>
      <c r="Z33" s="11">
        <v>766.8</v>
      </c>
      <c r="AA33" s="11">
        <v>634.5</v>
      </c>
      <c r="AB33" s="11">
        <v>54.234800838574401</v>
      </c>
      <c r="AC33" s="11">
        <v>60.346341731159796</v>
      </c>
      <c r="AD33" s="11">
        <v>57.220032708651701</v>
      </c>
      <c r="AE33" s="11">
        <v>43.120461531607702</v>
      </c>
      <c r="AF33" s="11">
        <v>45.369554122395897</v>
      </c>
      <c r="AG33" s="11">
        <v>44.222159090909003</v>
      </c>
      <c r="AH33" s="11">
        <v>23.6597975</v>
      </c>
      <c r="AI33" s="11">
        <v>65.632745600000007</v>
      </c>
      <c r="AJ33" s="11">
        <v>50</v>
      </c>
      <c r="AK33" s="11">
        <v>67.346938780000002</v>
      </c>
      <c r="AL33" s="11">
        <v>32.653061219999998</v>
      </c>
      <c r="AM33" s="11">
        <v>50</v>
      </c>
      <c r="AN33" s="11">
        <v>39.285714285714299</v>
      </c>
      <c r="AO33" s="11">
        <v>25</v>
      </c>
      <c r="AP33" s="11">
        <v>32.142857142857103</v>
      </c>
      <c r="AQ33" s="11">
        <v>81.481481481481495</v>
      </c>
      <c r="AR33" s="11">
        <v>76</v>
      </c>
      <c r="AS33" s="11">
        <v>78.846153846153797</v>
      </c>
      <c r="AT33" s="11">
        <v>27.300844151237801</v>
      </c>
      <c r="AU33" s="11">
        <v>25.015938553082901</v>
      </c>
      <c r="AV33" s="11">
        <v>26.196988919281601</v>
      </c>
      <c r="AW33" s="11">
        <v>50.9</v>
      </c>
      <c r="AX33" s="11">
        <v>47.8</v>
      </c>
      <c r="AY33" s="11">
        <v>49.4</v>
      </c>
      <c r="AZ33" s="11">
        <v>64.400000000000006</v>
      </c>
      <c r="BA33" s="11">
        <v>49</v>
      </c>
      <c r="BB33" s="11">
        <v>56.8</v>
      </c>
      <c r="BC33" s="11">
        <v>82.31</v>
      </c>
      <c r="BD33" s="11">
        <v>78.099999999999994</v>
      </c>
      <c r="BE33" s="11">
        <v>80.204999999999998</v>
      </c>
      <c r="BF33" s="11">
        <v>61.69</v>
      </c>
      <c r="BG33" s="11">
        <v>62.76</v>
      </c>
      <c r="BH33" s="11">
        <v>62.224999999999902</v>
      </c>
      <c r="BI33" s="11">
        <v>82.834008998975406</v>
      </c>
      <c r="BJ33" s="11">
        <v>85.215515241497698</v>
      </c>
      <c r="BK33" s="11">
        <v>84.000568181818196</v>
      </c>
    </row>
    <row r="34" spans="1:63">
      <c r="A34" s="4" t="s">
        <v>87</v>
      </c>
      <c r="B34" s="4" t="s">
        <v>88</v>
      </c>
      <c r="C34" s="4" t="s">
        <v>87</v>
      </c>
      <c r="D34" s="4" t="s">
        <v>88</v>
      </c>
      <c r="E34" s="4" t="s">
        <v>915</v>
      </c>
      <c r="F34" s="4" t="s">
        <v>914</v>
      </c>
      <c r="G34" s="11">
        <v>68.0533113431472</v>
      </c>
      <c r="H34" s="11">
        <v>76.6161488397764</v>
      </c>
      <c r="I34" s="11">
        <v>72.267590250306995</v>
      </c>
      <c r="J34" s="11">
        <v>28.423272676566899</v>
      </c>
      <c r="K34" s="11">
        <v>30.5083647338746</v>
      </c>
      <c r="L34" s="11">
        <v>29.4343163177812</v>
      </c>
      <c r="M34" s="11">
        <v>54.206990183109397</v>
      </c>
      <c r="N34" s="11">
        <v>58.632705236246601</v>
      </c>
      <c r="O34" s="11">
        <v>56.326582439210199</v>
      </c>
      <c r="P34" s="11">
        <v>52.602172248137599</v>
      </c>
      <c r="Q34" s="11">
        <v>61.738471735631101</v>
      </c>
      <c r="R34" s="11">
        <v>56.977788258341903</v>
      </c>
      <c r="S34" s="11">
        <v>36.5</v>
      </c>
      <c r="T34" s="11">
        <v>22.6</v>
      </c>
      <c r="U34" s="11">
        <v>30</v>
      </c>
      <c r="V34" s="11">
        <v>14.76194214828007</v>
      </c>
      <c r="W34" s="11">
        <v>7.1217415540707716</v>
      </c>
      <c r="X34" s="11">
        <v>10.81109411594878</v>
      </c>
      <c r="Y34" s="11">
        <v>483.4</v>
      </c>
      <c r="Z34" s="11">
        <v>713</v>
      </c>
      <c r="AA34" s="11">
        <v>594.1</v>
      </c>
      <c r="AB34" s="11">
        <v>56.786959818043997</v>
      </c>
      <c r="AC34" s="11">
        <v>63.437225563785198</v>
      </c>
      <c r="AD34" s="11">
        <v>59.9646875321652</v>
      </c>
      <c r="AE34" s="11">
        <v>40.1090812220461</v>
      </c>
      <c r="AF34" s="11">
        <v>42.009232317486699</v>
      </c>
      <c r="AG34" s="11">
        <v>41.040414907800198</v>
      </c>
      <c r="AH34" s="11">
        <v>23.017231500000001</v>
      </c>
      <c r="AI34" s="11">
        <v>63.614059099999999</v>
      </c>
      <c r="AJ34" s="11">
        <v>50</v>
      </c>
      <c r="AK34" s="11">
        <v>71.186440680000004</v>
      </c>
      <c r="AL34" s="11">
        <v>28.81355932</v>
      </c>
      <c r="AM34" s="11">
        <v>50</v>
      </c>
      <c r="AN34" s="11">
        <v>30.769230769230798</v>
      </c>
      <c r="AO34" s="11">
        <v>29.1666666666667</v>
      </c>
      <c r="AP34" s="11">
        <v>30</v>
      </c>
      <c r="AQ34" s="11">
        <v>79.591836734693899</v>
      </c>
      <c r="AR34" s="11">
        <v>85.714285714285694</v>
      </c>
      <c r="AS34" s="11">
        <v>82.417582417582395</v>
      </c>
      <c r="AT34" s="11">
        <v>26.652373980338801</v>
      </c>
      <c r="AU34" s="11">
        <v>24.459092886967301</v>
      </c>
      <c r="AV34" s="11">
        <v>25.588870383422201</v>
      </c>
      <c r="AW34" s="11">
        <v>47.6</v>
      </c>
      <c r="AX34" s="11">
        <v>48.1</v>
      </c>
      <c r="AY34" s="11">
        <v>47.8</v>
      </c>
      <c r="AZ34" s="11">
        <v>62.6</v>
      </c>
      <c r="BA34" s="11">
        <v>53.4</v>
      </c>
      <c r="BB34" s="11">
        <v>58</v>
      </c>
      <c r="BC34" s="11">
        <v>82.08</v>
      </c>
      <c r="BD34" s="11">
        <v>78.040000000000006</v>
      </c>
      <c r="BE34" s="11">
        <v>80.06</v>
      </c>
      <c r="BF34" s="11">
        <v>63.59</v>
      </c>
      <c r="BG34" s="11">
        <v>60.9</v>
      </c>
      <c r="BH34" s="11">
        <v>62.244999999999997</v>
      </c>
      <c r="BI34" s="11">
        <v>80.544845281325806</v>
      </c>
      <c r="BJ34" s="11">
        <v>81.868632727325803</v>
      </c>
      <c r="BK34" s="11">
        <v>81.193682020781097</v>
      </c>
    </row>
    <row r="35" spans="1:63">
      <c r="A35" s="4" t="s">
        <v>89</v>
      </c>
      <c r="B35" s="4" t="s">
        <v>90</v>
      </c>
      <c r="C35" s="4" t="s">
        <v>89</v>
      </c>
      <c r="D35" s="4" t="s">
        <v>90</v>
      </c>
      <c r="E35" s="4" t="s">
        <v>915</v>
      </c>
      <c r="F35" s="4" t="s">
        <v>914</v>
      </c>
      <c r="G35" s="11">
        <v>75.995313300949505</v>
      </c>
      <c r="H35" s="11">
        <v>81.836322366615903</v>
      </c>
      <c r="I35" s="11">
        <v>78.884255718127704</v>
      </c>
      <c r="J35" s="11">
        <v>38.350245371184997</v>
      </c>
      <c r="K35" s="11">
        <v>44.207354568933702</v>
      </c>
      <c r="L35" s="11">
        <v>41.209610438994098</v>
      </c>
      <c r="M35" s="11">
        <v>48.5042900208704</v>
      </c>
      <c r="N35" s="11">
        <v>49.598091752712101</v>
      </c>
      <c r="O35" s="11">
        <v>49.096993519600602</v>
      </c>
      <c r="P35" s="11">
        <v>50.587462317384201</v>
      </c>
      <c r="Q35" s="11">
        <v>54.009279832701601</v>
      </c>
      <c r="R35" s="11">
        <v>52.441658698962399</v>
      </c>
      <c r="S35" s="11">
        <v>36.5</v>
      </c>
      <c r="T35" s="11">
        <v>22.6</v>
      </c>
      <c r="U35" s="11">
        <v>30</v>
      </c>
      <c r="V35" s="11">
        <v>10.530047895282371</v>
      </c>
      <c r="W35" s="11">
        <v>4.5469820609723266</v>
      </c>
      <c r="X35" s="11">
        <v>7.119398379200935</v>
      </c>
      <c r="Y35" s="11">
        <v>555.1</v>
      </c>
      <c r="Z35" s="11">
        <v>766.1</v>
      </c>
      <c r="AA35" s="11">
        <v>662.8</v>
      </c>
      <c r="AB35" s="11">
        <v>64.2433234421365</v>
      </c>
      <c r="AC35" s="11">
        <v>66.378222462592404</v>
      </c>
      <c r="AD35" s="11">
        <v>65.325898162537698</v>
      </c>
      <c r="AE35" s="11">
        <v>44.549815556575801</v>
      </c>
      <c r="AF35" s="11">
        <v>45.929626977410301</v>
      </c>
      <c r="AG35" s="11">
        <v>45.230203760623397</v>
      </c>
      <c r="AH35" s="11">
        <v>22.790630799999999</v>
      </c>
      <c r="AI35" s="11">
        <v>64.305216299999998</v>
      </c>
      <c r="AJ35" s="11">
        <v>50</v>
      </c>
      <c r="AK35" s="11">
        <v>51.219512199999997</v>
      </c>
      <c r="AL35" s="11">
        <v>48.780487800000003</v>
      </c>
      <c r="AM35" s="11">
        <v>50</v>
      </c>
      <c r="AN35" s="11">
        <v>23.8095238095238</v>
      </c>
      <c r="AO35" s="11">
        <v>25</v>
      </c>
      <c r="AP35" s="11">
        <v>24.390243902439</v>
      </c>
      <c r="AQ35" s="11">
        <v>88.8888888888889</v>
      </c>
      <c r="AR35" s="11">
        <v>100</v>
      </c>
      <c r="AS35" s="11">
        <v>94.594594594594597</v>
      </c>
      <c r="AT35" s="11">
        <v>35.822237863413299</v>
      </c>
      <c r="AU35" s="11">
        <v>35.370803099249699</v>
      </c>
      <c r="AV35" s="11">
        <v>35.601853241671897</v>
      </c>
      <c r="AW35" s="11">
        <v>51.1</v>
      </c>
      <c r="AX35" s="11">
        <v>49.9</v>
      </c>
      <c r="AY35" s="11">
        <v>50.4</v>
      </c>
      <c r="AZ35" s="11">
        <v>66.7</v>
      </c>
      <c r="BA35" s="11">
        <v>54.5</v>
      </c>
      <c r="BB35" s="11">
        <v>60.3</v>
      </c>
      <c r="BC35" s="11">
        <v>84.9</v>
      </c>
      <c r="BD35" s="11">
        <v>81.02</v>
      </c>
      <c r="BE35" s="11">
        <v>82.960000000000008</v>
      </c>
      <c r="BF35" s="11">
        <v>66.52</v>
      </c>
      <c r="BG35" s="11">
        <v>66.400000000000006</v>
      </c>
      <c r="BH35" s="11">
        <v>66.459999999999994</v>
      </c>
      <c r="BI35" s="11">
        <v>84.793312540569602</v>
      </c>
      <c r="BJ35" s="11">
        <v>85.676388255972896</v>
      </c>
      <c r="BK35" s="11">
        <v>85.228759218984493</v>
      </c>
    </row>
    <row r="36" spans="1:63">
      <c r="A36" s="4" t="s">
        <v>91</v>
      </c>
      <c r="B36" s="4" t="s">
        <v>92</v>
      </c>
      <c r="C36" s="4" t="s">
        <v>91</v>
      </c>
      <c r="D36" s="4" t="s">
        <v>92</v>
      </c>
      <c r="E36" s="4" t="s">
        <v>915</v>
      </c>
      <c r="F36" s="4" t="s">
        <v>914</v>
      </c>
      <c r="G36" s="11">
        <v>74.877686878408696</v>
      </c>
      <c r="H36" s="11">
        <v>82.564029826552101</v>
      </c>
      <c r="I36" s="11">
        <v>78.700717568330205</v>
      </c>
      <c r="J36" s="11">
        <v>37.736442938937003</v>
      </c>
      <c r="K36" s="11">
        <v>45.470024055734299</v>
      </c>
      <c r="L36" s="11">
        <v>41.523375351854099</v>
      </c>
      <c r="M36" s="11">
        <v>55.015290519877702</v>
      </c>
      <c r="N36" s="11">
        <v>45.006941452439101</v>
      </c>
      <c r="O36" s="11">
        <v>49.143354679249498</v>
      </c>
      <c r="P36" s="11">
        <v>51.539245667685996</v>
      </c>
      <c r="Q36" s="11">
        <v>45.1433768969314</v>
      </c>
      <c r="R36" s="11">
        <v>47.7867655319627</v>
      </c>
      <c r="S36" s="11">
        <v>36.5</v>
      </c>
      <c r="T36" s="11">
        <v>22.6</v>
      </c>
      <c r="U36" s="11">
        <v>30</v>
      </c>
      <c r="V36" s="11">
        <v>12.57263853165875</v>
      </c>
      <c r="W36" s="11">
        <v>6.3793257150142901</v>
      </c>
      <c r="X36" s="11">
        <v>10.22834022927163</v>
      </c>
      <c r="Y36" s="11">
        <v>500.8</v>
      </c>
      <c r="Z36" s="11">
        <v>850</v>
      </c>
      <c r="AA36" s="11">
        <v>652</v>
      </c>
      <c r="AB36" s="11">
        <v>54.048022851021997</v>
      </c>
      <c r="AC36" s="11">
        <v>68.839717661987507</v>
      </c>
      <c r="AD36" s="11">
        <v>61.8805644213002</v>
      </c>
      <c r="AE36" s="11">
        <v>39.502850292368997</v>
      </c>
      <c r="AF36" s="11">
        <v>41.546008883089499</v>
      </c>
      <c r="AG36" s="11">
        <v>40.511495961547901</v>
      </c>
      <c r="AH36" s="11">
        <v>21.6503473</v>
      </c>
      <c r="AI36" s="11">
        <v>63.009456900000004</v>
      </c>
      <c r="AJ36" s="11">
        <v>50</v>
      </c>
      <c r="AK36" s="11">
        <v>74.418604650000006</v>
      </c>
      <c r="AL36" s="11">
        <v>25.581395350000001</v>
      </c>
      <c r="AM36" s="11">
        <v>50</v>
      </c>
      <c r="AN36" s="11">
        <v>20.689655172413801</v>
      </c>
      <c r="AO36" s="11">
        <v>40</v>
      </c>
      <c r="AP36" s="11">
        <v>28.571428571428601</v>
      </c>
      <c r="AQ36" s="11">
        <v>86.2068965517241</v>
      </c>
      <c r="AR36" s="11">
        <v>89.473684210526301</v>
      </c>
      <c r="AS36" s="11">
        <v>87.5</v>
      </c>
      <c r="AT36" s="11">
        <v>36.351509337809802</v>
      </c>
      <c r="AU36" s="11">
        <v>37.681589552938199</v>
      </c>
      <c r="AV36" s="11">
        <v>37.002814832945703</v>
      </c>
      <c r="AW36" s="11">
        <v>54.1</v>
      </c>
      <c r="AX36" s="11">
        <v>57.5</v>
      </c>
      <c r="AY36" s="11">
        <v>55.7</v>
      </c>
      <c r="AZ36" s="11">
        <v>71</v>
      </c>
      <c r="BA36" s="11">
        <v>59.7</v>
      </c>
      <c r="BB36" s="11">
        <v>65.400000000000006</v>
      </c>
      <c r="BC36" s="11">
        <v>84.57</v>
      </c>
      <c r="BD36" s="11">
        <v>81.3</v>
      </c>
      <c r="BE36" s="11">
        <v>82.935000000000002</v>
      </c>
      <c r="BF36" s="11">
        <v>70.09</v>
      </c>
      <c r="BG36" s="11">
        <v>69.400000000000006</v>
      </c>
      <c r="BH36" s="11">
        <v>69.745000000000005</v>
      </c>
      <c r="BI36" s="11">
        <v>83.597974212805497</v>
      </c>
      <c r="BJ36" s="11">
        <v>85.031743243582298</v>
      </c>
      <c r="BK36" s="11">
        <v>84.3057826668649</v>
      </c>
    </row>
    <row r="37" spans="1:63">
      <c r="A37" s="4" t="s">
        <v>93</v>
      </c>
      <c r="B37" s="4" t="s">
        <v>94</v>
      </c>
      <c r="C37" s="4" t="s">
        <v>93</v>
      </c>
      <c r="D37" s="4" t="s">
        <v>94</v>
      </c>
      <c r="E37" s="4" t="s">
        <v>915</v>
      </c>
      <c r="F37" s="4" t="s">
        <v>914</v>
      </c>
      <c r="G37" s="11">
        <v>67.928749102686098</v>
      </c>
      <c r="H37" s="11">
        <v>75.666738314511903</v>
      </c>
      <c r="I37" s="11">
        <v>71.816384509312002</v>
      </c>
      <c r="J37" s="11">
        <v>33.5619127752068</v>
      </c>
      <c r="K37" s="11">
        <v>38.368308351177703</v>
      </c>
      <c r="L37" s="11">
        <v>35.943689869835801</v>
      </c>
      <c r="M37" s="11">
        <v>53.344331972484802</v>
      </c>
      <c r="N37" s="11">
        <v>58.914655233673599</v>
      </c>
      <c r="O37" s="11">
        <v>56.360045653316902</v>
      </c>
      <c r="P37" s="11">
        <v>63.841507745651803</v>
      </c>
      <c r="Q37" s="11">
        <v>64.779591159959296</v>
      </c>
      <c r="R37" s="11">
        <v>64.349376114082006</v>
      </c>
      <c r="S37" s="11">
        <v>36.5</v>
      </c>
      <c r="T37" s="11">
        <v>22.6</v>
      </c>
      <c r="U37" s="11">
        <v>30</v>
      </c>
      <c r="V37" s="11">
        <v>13.278934656223409</v>
      </c>
      <c r="W37" s="11">
        <v>7.051116135217093</v>
      </c>
      <c r="X37" s="11">
        <v>9.9972073120644147</v>
      </c>
      <c r="Y37" s="11">
        <v>496.9</v>
      </c>
      <c r="Z37" s="11">
        <v>716.3</v>
      </c>
      <c r="AA37" s="11">
        <v>579.4</v>
      </c>
      <c r="AB37" s="11">
        <v>57.926929617642202</v>
      </c>
      <c r="AC37" s="11">
        <v>64.381927531189405</v>
      </c>
      <c r="AD37" s="11">
        <v>61.313497444455997</v>
      </c>
      <c r="AE37" s="11">
        <v>31.170035018653699</v>
      </c>
      <c r="AF37" s="11">
        <v>32.4220999055756</v>
      </c>
      <c r="AG37" s="11">
        <v>31.7941271007438</v>
      </c>
      <c r="AH37" s="11">
        <v>19.796084799999999</v>
      </c>
      <c r="AI37" s="11">
        <v>68.996737400000001</v>
      </c>
      <c r="AJ37" s="11">
        <v>50</v>
      </c>
      <c r="AK37" s="11">
        <v>58.333333330000002</v>
      </c>
      <c r="AL37" s="11">
        <v>41.666666669999998</v>
      </c>
      <c r="AM37" s="11">
        <v>50</v>
      </c>
      <c r="AN37" s="11">
        <v>23.684210526315798</v>
      </c>
      <c r="AO37" s="11">
        <v>31.25</v>
      </c>
      <c r="AP37" s="11">
        <v>27.1428571428571</v>
      </c>
      <c r="AQ37" s="11">
        <v>85.294117647058798</v>
      </c>
      <c r="AR37" s="11">
        <v>86.2068965517241</v>
      </c>
      <c r="AS37" s="11">
        <v>85.714285714285694</v>
      </c>
      <c r="AT37" s="11">
        <v>40.580563735801398</v>
      </c>
      <c r="AU37" s="11">
        <v>40.272662384011397</v>
      </c>
      <c r="AV37" s="11">
        <v>40.427985285795103</v>
      </c>
      <c r="AW37" s="11">
        <v>57.4</v>
      </c>
      <c r="AX37" s="11">
        <v>54.9</v>
      </c>
      <c r="AY37" s="11">
        <v>56.1</v>
      </c>
      <c r="AZ37" s="11">
        <v>68.2</v>
      </c>
      <c r="BA37" s="11">
        <v>55.5</v>
      </c>
      <c r="BB37" s="11">
        <v>61.5</v>
      </c>
      <c r="BC37" s="11">
        <v>83.19</v>
      </c>
      <c r="BD37" s="11">
        <v>78.77</v>
      </c>
      <c r="BE37" s="11">
        <v>80.97999999999999</v>
      </c>
      <c r="BF37" s="11">
        <v>62.58</v>
      </c>
      <c r="BG37" s="11">
        <v>66.42</v>
      </c>
      <c r="BH37" s="11">
        <v>64.5</v>
      </c>
      <c r="BI37" s="11">
        <v>81.934494518321898</v>
      </c>
      <c r="BJ37" s="11">
        <v>84.387738651804398</v>
      </c>
      <c r="BK37" s="11">
        <v>83.157314721278397</v>
      </c>
    </row>
    <row r="38" spans="1:63">
      <c r="A38" s="4" t="s">
        <v>95</v>
      </c>
      <c r="B38" s="4" t="s">
        <v>96</v>
      </c>
      <c r="C38" s="4" t="s">
        <v>95</v>
      </c>
      <c r="D38" s="4" t="s">
        <v>96</v>
      </c>
      <c r="E38" s="4" t="s">
        <v>915</v>
      </c>
      <c r="F38" s="4" t="s">
        <v>914</v>
      </c>
      <c r="G38" s="11">
        <v>63.208411250620102</v>
      </c>
      <c r="H38" s="11">
        <v>75.343696297453505</v>
      </c>
      <c r="I38" s="11">
        <v>69.2058988167622</v>
      </c>
      <c r="J38" s="11">
        <v>25.729342187861299</v>
      </c>
      <c r="K38" s="11">
        <v>28.813356164383499</v>
      </c>
      <c r="L38" s="11">
        <v>27.243681369499001</v>
      </c>
      <c r="M38" s="11">
        <v>53.785667685334602</v>
      </c>
      <c r="N38" s="11">
        <v>61.012075905692903</v>
      </c>
      <c r="O38" s="11">
        <v>57.888722340125597</v>
      </c>
      <c r="P38" s="11">
        <v>43.360917487896202</v>
      </c>
      <c r="Q38" s="11">
        <v>46.110617387213097</v>
      </c>
      <c r="R38" s="11">
        <v>44.922159065612</v>
      </c>
      <c r="S38" s="11">
        <v>36.5</v>
      </c>
      <c r="T38" s="11">
        <v>22.6</v>
      </c>
      <c r="U38" s="11">
        <v>30</v>
      </c>
      <c r="V38" s="11">
        <v>11.199894014025491</v>
      </c>
      <c r="W38" s="11">
        <v>6.2925609616344937</v>
      </c>
      <c r="X38" s="11">
        <v>8.9082571781177204</v>
      </c>
      <c r="Y38" s="11">
        <v>634.20000000000005</v>
      </c>
      <c r="Z38" s="11">
        <v>711.8</v>
      </c>
      <c r="AA38" s="11">
        <v>661.7</v>
      </c>
      <c r="AB38" s="11">
        <v>49.105919206421703</v>
      </c>
      <c r="AC38" s="11">
        <v>63.447424377529302</v>
      </c>
      <c r="AD38" s="11">
        <v>56.098254297371398</v>
      </c>
      <c r="AE38" s="11">
        <v>33.183340832958301</v>
      </c>
      <c r="AF38" s="11">
        <v>33.893878590992998</v>
      </c>
      <c r="AG38" s="11">
        <v>33.535227351592098</v>
      </c>
      <c r="AH38" s="11">
        <v>18.897637799999998</v>
      </c>
      <c r="AI38" s="11">
        <v>71.889090800000005</v>
      </c>
      <c r="AJ38" s="11">
        <v>50</v>
      </c>
      <c r="AK38" s="11">
        <v>73.809523810000002</v>
      </c>
      <c r="AL38" s="11">
        <v>26.190476189999998</v>
      </c>
      <c r="AM38" s="11">
        <v>50</v>
      </c>
      <c r="AN38" s="11">
        <v>12.5</v>
      </c>
      <c r="AO38" s="11">
        <v>9.67741935483871</v>
      </c>
      <c r="AP38" s="11">
        <v>11.3924050632911</v>
      </c>
      <c r="AQ38" s="11">
        <v>84.090909090909093</v>
      </c>
      <c r="AR38" s="11">
        <v>82.608695652173907</v>
      </c>
      <c r="AS38" s="11">
        <v>83.582089552238799</v>
      </c>
      <c r="AT38" s="11">
        <v>35.380116959064303</v>
      </c>
      <c r="AU38" s="11">
        <v>34.258561643835598</v>
      </c>
      <c r="AV38" s="11">
        <v>34.829401180486599</v>
      </c>
      <c r="AW38" s="11">
        <v>58.5</v>
      </c>
      <c r="AX38" s="11">
        <v>59.5</v>
      </c>
      <c r="AY38" s="11">
        <v>59</v>
      </c>
      <c r="AZ38" s="11">
        <v>77.3</v>
      </c>
      <c r="BA38" s="11">
        <v>62.2</v>
      </c>
      <c r="BB38" s="11">
        <v>69.599999999999994</v>
      </c>
      <c r="BC38" s="11">
        <v>81.97</v>
      </c>
      <c r="BD38" s="11">
        <v>77.06</v>
      </c>
      <c r="BE38" s="11">
        <v>79.515000000000001</v>
      </c>
      <c r="BF38" s="11">
        <v>60.28</v>
      </c>
      <c r="BG38" s="11">
        <v>58.07</v>
      </c>
      <c r="BH38" s="11">
        <v>59.174999999999997</v>
      </c>
      <c r="BI38" s="11">
        <v>84.177041147942603</v>
      </c>
      <c r="BJ38" s="11">
        <v>86.834830243964603</v>
      </c>
      <c r="BK38" s="11">
        <v>85.493283869298907</v>
      </c>
    </row>
    <row r="39" spans="1:63">
      <c r="A39" s="4" t="s">
        <v>97</v>
      </c>
      <c r="B39" s="4" t="s">
        <v>98</v>
      </c>
      <c r="C39" s="4" t="s">
        <v>97</v>
      </c>
      <c r="D39" s="4" t="s">
        <v>98</v>
      </c>
      <c r="E39" s="4" t="s">
        <v>915</v>
      </c>
      <c r="F39" s="4" t="s">
        <v>914</v>
      </c>
      <c r="G39" s="11">
        <v>72.114089090645194</v>
      </c>
      <c r="H39" s="11">
        <v>79.895572441312495</v>
      </c>
      <c r="I39" s="11">
        <v>75.958765481296595</v>
      </c>
      <c r="J39" s="11">
        <v>42.568510878601998</v>
      </c>
      <c r="K39" s="11">
        <v>49.7672245490497</v>
      </c>
      <c r="L39" s="11">
        <v>46.056695612800901</v>
      </c>
      <c r="M39" s="11">
        <v>45.891669583479199</v>
      </c>
      <c r="N39" s="11">
        <v>40.814248034888898</v>
      </c>
      <c r="O39" s="11">
        <v>42.712063974880998</v>
      </c>
      <c r="P39" s="11">
        <v>48.958697934896698</v>
      </c>
      <c r="Q39" s="11">
        <v>38.529235108244301</v>
      </c>
      <c r="R39" s="11">
        <v>42.4275131236815</v>
      </c>
      <c r="S39" s="11">
        <v>36.5</v>
      </c>
      <c r="T39" s="11">
        <v>22.6</v>
      </c>
      <c r="U39" s="11">
        <v>30</v>
      </c>
      <c r="V39" s="11">
        <v>9.9989960588979532</v>
      </c>
      <c r="W39" s="11">
        <v>9.1908641304332779</v>
      </c>
      <c r="X39" s="11">
        <v>9.6055467890415009</v>
      </c>
      <c r="Y39" s="11">
        <v>569.79999999999995</v>
      </c>
      <c r="Z39" s="11">
        <v>773.1</v>
      </c>
      <c r="AA39" s="11">
        <v>651.4</v>
      </c>
      <c r="AB39" s="11">
        <v>69.439544455791804</v>
      </c>
      <c r="AC39" s="11">
        <v>74.189083468736797</v>
      </c>
      <c r="AD39" s="11">
        <v>71.847681816101399</v>
      </c>
      <c r="AE39" s="11">
        <v>38.626059783304697</v>
      </c>
      <c r="AF39" s="11">
        <v>39.473858679077601</v>
      </c>
      <c r="AG39" s="11">
        <v>39.042599626056102</v>
      </c>
      <c r="AH39" s="11">
        <v>21.266594699999999</v>
      </c>
      <c r="AI39" s="11">
        <v>64.276186199999998</v>
      </c>
      <c r="AJ39" s="11">
        <v>50</v>
      </c>
      <c r="AK39" s="11">
        <v>60.975609759999998</v>
      </c>
      <c r="AL39" s="11">
        <v>39.024390240000002</v>
      </c>
      <c r="AM39" s="11">
        <v>50</v>
      </c>
      <c r="AN39" s="11">
        <v>39.393939393939398</v>
      </c>
      <c r="AO39" s="11">
        <v>29.729729729729701</v>
      </c>
      <c r="AP39" s="11">
        <v>34.285714285714299</v>
      </c>
      <c r="AQ39" s="11">
        <v>80.645161290322605</v>
      </c>
      <c r="AR39" s="11">
        <v>88.235294117647101</v>
      </c>
      <c r="AS39" s="11">
        <v>84.615384615384599</v>
      </c>
      <c r="AT39" s="11">
        <v>44.670504635366797</v>
      </c>
      <c r="AU39" s="11">
        <v>45.263561881559802</v>
      </c>
      <c r="AV39" s="11">
        <v>44.957874480505801</v>
      </c>
      <c r="AW39" s="11">
        <v>59.3</v>
      </c>
      <c r="AX39" s="11">
        <v>56.3</v>
      </c>
      <c r="AY39" s="11">
        <v>57.7</v>
      </c>
      <c r="AZ39" s="11">
        <v>72.900000000000006</v>
      </c>
      <c r="BA39" s="11">
        <v>62.2</v>
      </c>
      <c r="BB39" s="11">
        <v>67.2</v>
      </c>
      <c r="BC39" s="11">
        <v>85.06</v>
      </c>
      <c r="BD39" s="11">
        <v>81.34</v>
      </c>
      <c r="BE39" s="11">
        <v>83.2</v>
      </c>
      <c r="BF39" s="11">
        <v>70.260000000000005</v>
      </c>
      <c r="BG39" s="11">
        <v>69.7</v>
      </c>
      <c r="BH39" s="11">
        <v>69.98</v>
      </c>
      <c r="BI39" s="11">
        <v>85.589508465459403</v>
      </c>
      <c r="BJ39" s="11">
        <v>85.407799302544504</v>
      </c>
      <c r="BK39" s="11">
        <v>85.500231271865005</v>
      </c>
    </row>
    <row r="40" spans="1:63">
      <c r="A40" s="4" t="s">
        <v>99</v>
      </c>
      <c r="B40" s="4" t="s">
        <v>100</v>
      </c>
      <c r="C40" s="4" t="s">
        <v>99</v>
      </c>
      <c r="D40" s="4" t="s">
        <v>100</v>
      </c>
      <c r="E40" s="4" t="s">
        <v>915</v>
      </c>
      <c r="F40" s="4" t="s">
        <v>914</v>
      </c>
      <c r="G40" s="11">
        <v>73.970963767210094</v>
      </c>
      <c r="H40" s="11">
        <v>82.058557977557001</v>
      </c>
      <c r="I40" s="11">
        <v>77.951392037725498</v>
      </c>
      <c r="J40" s="11">
        <v>43.611271955221</v>
      </c>
      <c r="K40" s="11">
        <v>54.373581313612</v>
      </c>
      <c r="L40" s="11">
        <v>48.830058443817897</v>
      </c>
      <c r="M40" s="11">
        <v>51.897249428186001</v>
      </c>
      <c r="N40" s="11">
        <v>57.029009416004698</v>
      </c>
      <c r="O40" s="11">
        <v>54.648109600968702</v>
      </c>
      <c r="P40" s="11">
        <v>47.721541258577197</v>
      </c>
      <c r="Q40" s="11">
        <v>55.445293266668401</v>
      </c>
      <c r="R40" s="11">
        <v>51.861828768893801</v>
      </c>
      <c r="S40" s="11">
        <v>36.5</v>
      </c>
      <c r="T40" s="11">
        <v>22.6</v>
      </c>
      <c r="U40" s="11">
        <v>30</v>
      </c>
      <c r="V40" s="11">
        <v>12.23594158423859</v>
      </c>
      <c r="W40" s="11">
        <v>8.243832821513557</v>
      </c>
      <c r="X40" s="11">
        <v>9.9583064097667133</v>
      </c>
      <c r="Y40" s="11">
        <v>574.9</v>
      </c>
      <c r="Z40" s="11">
        <v>973.4</v>
      </c>
      <c r="AA40" s="11">
        <v>726.1</v>
      </c>
      <c r="AB40" s="11">
        <v>57.813454323357497</v>
      </c>
      <c r="AC40" s="11">
        <v>65.636295981288498</v>
      </c>
      <c r="AD40" s="11">
        <v>61.900926298832097</v>
      </c>
      <c r="AE40" s="11">
        <v>48.123040795755301</v>
      </c>
      <c r="AF40" s="11">
        <v>49.909998738835803</v>
      </c>
      <c r="AG40" s="11">
        <v>49.001126760563302</v>
      </c>
      <c r="AH40" s="11">
        <v>19.760308200000001</v>
      </c>
      <c r="AI40" s="11">
        <v>58.460550699999999</v>
      </c>
      <c r="AJ40" s="11">
        <v>50</v>
      </c>
      <c r="AK40" s="11">
        <v>62.962962959999999</v>
      </c>
      <c r="AL40" s="11">
        <v>37.037037040000001</v>
      </c>
      <c r="AM40" s="11">
        <v>50</v>
      </c>
      <c r="AN40" s="11">
        <v>28.125</v>
      </c>
      <c r="AO40" s="11">
        <v>42.105263157894697</v>
      </c>
      <c r="AP40" s="11">
        <v>33.3333333333333</v>
      </c>
      <c r="AQ40" s="11">
        <v>93.548387096774206</v>
      </c>
      <c r="AR40" s="11">
        <v>89.473684210526301</v>
      </c>
      <c r="AS40" s="11">
        <v>92</v>
      </c>
      <c r="AT40" s="11">
        <v>45.100228858190597</v>
      </c>
      <c r="AU40" s="11">
        <v>47.351541334114302</v>
      </c>
      <c r="AV40" s="11">
        <v>46.191920124414999</v>
      </c>
      <c r="AW40" s="11">
        <v>68.400000000000006</v>
      </c>
      <c r="AX40" s="11">
        <v>66.099999999999994</v>
      </c>
      <c r="AY40" s="11">
        <v>67.3</v>
      </c>
      <c r="AZ40" s="11">
        <v>77.400000000000006</v>
      </c>
      <c r="BA40" s="11">
        <v>63</v>
      </c>
      <c r="BB40" s="11">
        <v>70.2</v>
      </c>
      <c r="BC40" s="11">
        <v>85.55</v>
      </c>
      <c r="BD40" s="11">
        <v>82.54</v>
      </c>
      <c r="BE40" s="11">
        <v>84.045000000000002</v>
      </c>
      <c r="BF40" s="11">
        <v>71.17</v>
      </c>
      <c r="BG40" s="11">
        <v>70.94</v>
      </c>
      <c r="BH40" s="11">
        <v>71.055000000000007</v>
      </c>
      <c r="BI40" s="11">
        <v>86.059881035456797</v>
      </c>
      <c r="BJ40" s="11">
        <v>87.883651872828807</v>
      </c>
      <c r="BK40" s="11">
        <v>86.956056338028205</v>
      </c>
    </row>
    <row r="41" spans="1:63">
      <c r="A41" s="4" t="s">
        <v>101</v>
      </c>
      <c r="B41" s="4" t="s">
        <v>102</v>
      </c>
      <c r="C41" s="4" t="s">
        <v>101</v>
      </c>
      <c r="D41" s="4" t="s">
        <v>102</v>
      </c>
      <c r="E41" s="4" t="s">
        <v>915</v>
      </c>
      <c r="F41" s="4" t="s">
        <v>914</v>
      </c>
      <c r="G41" s="11">
        <v>70.769510136939402</v>
      </c>
      <c r="H41" s="11">
        <v>79.045706552582104</v>
      </c>
      <c r="I41" s="11">
        <v>74.863154939917706</v>
      </c>
      <c r="J41" s="11">
        <v>33.481147220896403</v>
      </c>
      <c r="K41" s="11">
        <v>38.814931065631299</v>
      </c>
      <c r="L41" s="11">
        <v>36.0811628237973</v>
      </c>
      <c r="M41" s="11">
        <v>54.604757069448297</v>
      </c>
      <c r="N41" s="11">
        <v>62.527613739730597</v>
      </c>
      <c r="O41" s="11">
        <v>58.691911781136199</v>
      </c>
      <c r="P41" s="11">
        <v>56.4063509646451</v>
      </c>
      <c r="Q41" s="11">
        <v>48.8672952251693</v>
      </c>
      <c r="R41" s="11">
        <v>52.517187185770602</v>
      </c>
      <c r="S41" s="11">
        <v>36.5</v>
      </c>
      <c r="T41" s="11">
        <v>22.6</v>
      </c>
      <c r="U41" s="11">
        <v>30</v>
      </c>
      <c r="V41" s="11">
        <v>10.66324515639077</v>
      </c>
      <c r="W41" s="11">
        <v>6.7275116561412416</v>
      </c>
      <c r="X41" s="11">
        <v>8.6787671972646923</v>
      </c>
      <c r="Y41" s="11">
        <v>519</v>
      </c>
      <c r="Z41" s="11">
        <v>699.1</v>
      </c>
      <c r="AA41" s="11">
        <v>609.4</v>
      </c>
      <c r="AB41" s="11">
        <v>62.779733367312801</v>
      </c>
      <c r="AC41" s="11">
        <v>65.992026052287201</v>
      </c>
      <c r="AD41" s="11">
        <v>64.422515700755696</v>
      </c>
      <c r="AE41" s="11">
        <v>40.140356183026597</v>
      </c>
      <c r="AF41" s="11">
        <v>41.607216014239903</v>
      </c>
      <c r="AG41" s="11">
        <v>40.863788532750803</v>
      </c>
      <c r="AH41" s="11">
        <v>22.438114500000001</v>
      </c>
      <c r="AI41" s="11">
        <v>66.405005200000005</v>
      </c>
      <c r="AJ41" s="11">
        <v>50</v>
      </c>
      <c r="AK41" s="11">
        <v>57.89473684</v>
      </c>
      <c r="AL41" s="11">
        <v>42.10526316</v>
      </c>
      <c r="AM41" s="11">
        <v>50</v>
      </c>
      <c r="AN41" s="11">
        <v>22.619047619047599</v>
      </c>
      <c r="AO41" s="11">
        <v>34.6666666666667</v>
      </c>
      <c r="AP41" s="11">
        <v>28.301886792452802</v>
      </c>
      <c r="AQ41" s="11">
        <v>75.324675324675297</v>
      </c>
      <c r="AR41" s="11">
        <v>85.915492957746494</v>
      </c>
      <c r="AS41" s="11">
        <v>80.405405405405403</v>
      </c>
      <c r="AT41" s="11">
        <v>36.051546839067903</v>
      </c>
      <c r="AU41" s="11">
        <v>35.585828079235696</v>
      </c>
      <c r="AV41" s="11">
        <v>35.8245267577569</v>
      </c>
      <c r="AW41" s="11">
        <v>48.6</v>
      </c>
      <c r="AX41" s="11">
        <v>49.7</v>
      </c>
      <c r="AY41" s="11">
        <v>49.2</v>
      </c>
      <c r="AZ41" s="11">
        <v>65.599999999999994</v>
      </c>
      <c r="BA41" s="11">
        <v>51.9</v>
      </c>
      <c r="BB41" s="11">
        <v>58.5</v>
      </c>
      <c r="BC41" s="11">
        <v>82.52</v>
      </c>
      <c r="BD41" s="11">
        <v>79.87</v>
      </c>
      <c r="BE41" s="11">
        <v>81.194999999999993</v>
      </c>
      <c r="BF41" s="11">
        <v>65.209999999999994</v>
      </c>
      <c r="BG41" s="11">
        <v>62.1</v>
      </c>
      <c r="BH41" s="11">
        <v>63.655000000000001</v>
      </c>
      <c r="BI41" s="11">
        <v>83.489933808518998</v>
      </c>
      <c r="BJ41" s="11">
        <v>85.572209586506006</v>
      </c>
      <c r="BK41" s="11">
        <v>84.516879687592507</v>
      </c>
    </row>
    <row r="42" spans="1:63">
      <c r="A42" s="4" t="s">
        <v>103</v>
      </c>
      <c r="B42" s="4" t="s">
        <v>104</v>
      </c>
      <c r="C42" s="4" t="s">
        <v>103</v>
      </c>
      <c r="D42" s="4" t="s">
        <v>104</v>
      </c>
      <c r="E42" s="4" t="s">
        <v>915</v>
      </c>
      <c r="F42" s="4" t="s">
        <v>914</v>
      </c>
      <c r="G42" s="11">
        <v>66.253066947073194</v>
      </c>
      <c r="H42" s="11">
        <v>70.519806082704804</v>
      </c>
      <c r="I42" s="11">
        <v>68.350382655009597</v>
      </c>
      <c r="J42" s="11">
        <v>37.5119743665973</v>
      </c>
      <c r="K42" s="11">
        <v>39.414570115948301</v>
      </c>
      <c r="L42" s="11">
        <v>38.435719535873702</v>
      </c>
      <c r="M42" s="11">
        <v>46.122920590702599</v>
      </c>
      <c r="N42" s="11">
        <v>57.355260193737301</v>
      </c>
      <c r="O42" s="11">
        <v>51.692798723319399</v>
      </c>
      <c r="P42" s="11">
        <v>57.4700454264866</v>
      </c>
      <c r="Q42" s="11">
        <v>69.804975380555504</v>
      </c>
      <c r="R42" s="11">
        <v>63.586674645920603</v>
      </c>
      <c r="S42" s="11">
        <v>36.5</v>
      </c>
      <c r="T42" s="11">
        <v>22.6</v>
      </c>
      <c r="U42" s="11">
        <v>30</v>
      </c>
      <c r="V42" s="11">
        <v>10.00305356326354</v>
      </c>
      <c r="W42" s="11">
        <v>8.2015092707954338</v>
      </c>
      <c r="X42" s="11">
        <v>9.3311107263734865</v>
      </c>
      <c r="Y42" s="11">
        <v>504.2</v>
      </c>
      <c r="Z42" s="11">
        <v>647.1</v>
      </c>
      <c r="AA42" s="11">
        <v>568.70000000000005</v>
      </c>
      <c r="AB42" s="11">
        <v>64.788601948041901</v>
      </c>
      <c r="AC42" s="11">
        <v>74.330379950079504</v>
      </c>
      <c r="AD42" s="11">
        <v>69.692854784983396</v>
      </c>
      <c r="AE42" s="11">
        <v>30.7736328952946</v>
      </c>
      <c r="AF42" s="11">
        <v>32.0264378923452</v>
      </c>
      <c r="AG42" s="11">
        <v>31.386524144451698</v>
      </c>
      <c r="AH42" s="11">
        <v>23.363872199999999</v>
      </c>
      <c r="AI42" s="11">
        <v>64.134896400000002</v>
      </c>
      <c r="AJ42" s="11">
        <v>50</v>
      </c>
      <c r="AK42" s="11">
        <v>48.148148149999997</v>
      </c>
      <c r="AL42" s="11">
        <v>51.851851850000003</v>
      </c>
      <c r="AM42" s="11">
        <v>50</v>
      </c>
      <c r="AN42" s="11">
        <v>23.636363636363601</v>
      </c>
      <c r="AO42" s="11">
        <v>26.470588235294102</v>
      </c>
      <c r="AP42" s="11">
        <v>24.7191011235955</v>
      </c>
      <c r="AQ42" s="11">
        <v>90.196078431372598</v>
      </c>
      <c r="AR42" s="11">
        <v>87.096774193548399</v>
      </c>
      <c r="AS42" s="11">
        <v>89.024390243902403</v>
      </c>
      <c r="AT42" s="11">
        <v>46.328411455752601</v>
      </c>
      <c r="AU42" s="11">
        <v>42.607744476044601</v>
      </c>
      <c r="AV42" s="11">
        <v>44.521959323099601</v>
      </c>
      <c r="AW42" s="11">
        <v>54.4</v>
      </c>
      <c r="AX42" s="11">
        <v>58</v>
      </c>
      <c r="AY42" s="11">
        <v>56.3</v>
      </c>
      <c r="AZ42" s="11">
        <v>71.2</v>
      </c>
      <c r="BA42" s="11">
        <v>59</v>
      </c>
      <c r="BB42" s="11">
        <v>64.8</v>
      </c>
      <c r="BC42" s="11">
        <v>83.22</v>
      </c>
      <c r="BD42" s="11">
        <v>78.75</v>
      </c>
      <c r="BE42" s="11">
        <v>80.984999999999999</v>
      </c>
      <c r="BF42" s="11">
        <v>65.34</v>
      </c>
      <c r="BG42" s="11">
        <v>65.599999999999994</v>
      </c>
      <c r="BH42" s="11">
        <v>65.47</v>
      </c>
      <c r="BI42" s="11">
        <v>80.241627808393403</v>
      </c>
      <c r="BJ42" s="11">
        <v>81.805507402462297</v>
      </c>
      <c r="BK42" s="11">
        <v>81.006701479233399</v>
      </c>
    </row>
    <row r="43" spans="1:63">
      <c r="A43" s="4" t="s">
        <v>105</v>
      </c>
      <c r="B43" s="4" t="s">
        <v>106</v>
      </c>
      <c r="C43" s="4" t="s">
        <v>105</v>
      </c>
      <c r="D43" s="4" t="s">
        <v>106</v>
      </c>
      <c r="E43" s="4" t="s">
        <v>915</v>
      </c>
      <c r="F43" s="4" t="s">
        <v>914</v>
      </c>
      <c r="G43" s="11">
        <v>65.146341463414601</v>
      </c>
      <c r="H43" s="11">
        <v>70.092421441774405</v>
      </c>
      <c r="I43" s="11">
        <v>67.630507748339596</v>
      </c>
      <c r="J43" s="11">
        <v>27.822403803983999</v>
      </c>
      <c r="K43" s="11">
        <v>29.428327036852199</v>
      </c>
      <c r="L43" s="11">
        <v>28.6137454630605</v>
      </c>
      <c r="M43" s="11">
        <v>51.876336344198599</v>
      </c>
      <c r="N43" s="11">
        <v>44.516201620162001</v>
      </c>
      <c r="O43" s="11">
        <v>48.253096129561101</v>
      </c>
      <c r="P43" s="11">
        <v>53.833398786926701</v>
      </c>
      <c r="Q43" s="11">
        <v>55.524302430242997</v>
      </c>
      <c r="R43" s="11">
        <v>54.665795245585699</v>
      </c>
      <c r="S43" s="11">
        <v>36.5</v>
      </c>
      <c r="T43" s="11">
        <v>22.6</v>
      </c>
      <c r="U43" s="11">
        <v>30</v>
      </c>
      <c r="V43" s="11">
        <v>12.013787164875559</v>
      </c>
      <c r="W43" s="11">
        <v>6.3270275951715531</v>
      </c>
      <c r="X43" s="11">
        <v>9.2100150459215655</v>
      </c>
      <c r="Y43" s="11">
        <v>454.2</v>
      </c>
      <c r="Z43" s="11">
        <v>608.20000000000005</v>
      </c>
      <c r="AA43" s="11">
        <v>538.4</v>
      </c>
      <c r="AB43" s="11">
        <v>54.156131479140299</v>
      </c>
      <c r="AC43" s="11">
        <v>64.829264368740695</v>
      </c>
      <c r="AD43" s="11">
        <v>59.444942700548097</v>
      </c>
      <c r="AE43" s="11">
        <v>30.349767743535399</v>
      </c>
      <c r="AF43" s="11">
        <v>31.442474530597199</v>
      </c>
      <c r="AG43" s="11">
        <v>30.891713620891899</v>
      </c>
      <c r="AH43" s="11">
        <v>19.971355800000001</v>
      </c>
      <c r="AI43" s="11">
        <v>67.9423934</v>
      </c>
      <c r="AJ43" s="11">
        <v>50</v>
      </c>
      <c r="AK43" s="11">
        <v>76.190476189999998</v>
      </c>
      <c r="AL43" s="11">
        <v>23.809523810000002</v>
      </c>
      <c r="AM43" s="11">
        <v>50</v>
      </c>
      <c r="AN43" s="11">
        <v>22.2222222222222</v>
      </c>
      <c r="AO43" s="11">
        <v>24.324324324324301</v>
      </c>
      <c r="AP43" s="11">
        <v>23.076923076923102</v>
      </c>
      <c r="AQ43" s="11">
        <v>77.0833333333333</v>
      </c>
      <c r="AR43" s="11">
        <v>75</v>
      </c>
      <c r="AS43" s="11">
        <v>76.190476190476204</v>
      </c>
      <c r="AT43" s="11">
        <v>31.058560118182001</v>
      </c>
      <c r="AU43" s="11">
        <v>28.845011523748401</v>
      </c>
      <c r="AV43" s="11">
        <v>29.9678023650626</v>
      </c>
      <c r="AW43" s="11">
        <v>36</v>
      </c>
      <c r="AX43" s="11">
        <v>37.4</v>
      </c>
      <c r="AY43" s="11">
        <v>36.700000000000003</v>
      </c>
      <c r="AZ43" s="11">
        <v>54.9</v>
      </c>
      <c r="BA43" s="11">
        <v>41.5</v>
      </c>
      <c r="BB43" s="11">
        <v>47.9</v>
      </c>
      <c r="BC43" s="11">
        <v>82.19</v>
      </c>
      <c r="BD43" s="11">
        <v>77.540000000000006</v>
      </c>
      <c r="BE43" s="11">
        <v>79.865000000000009</v>
      </c>
      <c r="BF43" s="11">
        <v>61.39</v>
      </c>
      <c r="BG43" s="11">
        <v>61.51</v>
      </c>
      <c r="BH43" s="11">
        <v>61.45</v>
      </c>
      <c r="BI43" s="11">
        <v>78.781202010663804</v>
      </c>
      <c r="BJ43" s="11">
        <v>80.476527437162503</v>
      </c>
      <c r="BK43" s="11">
        <v>79.622026499490403</v>
      </c>
    </row>
    <row r="44" spans="1:63">
      <c r="A44" s="4" t="s">
        <v>107</v>
      </c>
      <c r="B44" s="4" t="s">
        <v>108</v>
      </c>
      <c r="C44" s="4" t="s">
        <v>107</v>
      </c>
      <c r="D44" s="4" t="s">
        <v>108</v>
      </c>
      <c r="E44" s="4" t="s">
        <v>915</v>
      </c>
      <c r="F44" s="4" t="s">
        <v>914</v>
      </c>
      <c r="G44" s="11">
        <v>64.507126244856494</v>
      </c>
      <c r="H44" s="11">
        <v>69.945754224911298</v>
      </c>
      <c r="I44" s="11">
        <v>67.265267254098603</v>
      </c>
      <c r="J44" s="11">
        <v>26.964226338333901</v>
      </c>
      <c r="K44" s="11">
        <v>27.613964647701099</v>
      </c>
      <c r="L44" s="11">
        <v>27.288874535766102</v>
      </c>
      <c r="M44" s="11">
        <v>60.907478877646803</v>
      </c>
      <c r="N44" s="11">
        <v>55.028299224883398</v>
      </c>
      <c r="O44" s="11">
        <v>57.633291429416502</v>
      </c>
      <c r="P44" s="11">
        <v>55.216438927714599</v>
      </c>
      <c r="Q44" s="11">
        <v>57.375226144832297</v>
      </c>
      <c r="R44" s="11">
        <v>56.418694076758101</v>
      </c>
      <c r="S44" s="11">
        <v>36.5</v>
      </c>
      <c r="T44" s="11">
        <v>22.6</v>
      </c>
      <c r="U44" s="11">
        <v>30</v>
      </c>
      <c r="V44" s="11">
        <v>13.12716515181801</v>
      </c>
      <c r="W44" s="11">
        <v>7.0099056703939686</v>
      </c>
      <c r="X44" s="11">
        <v>10.126673639771861</v>
      </c>
      <c r="Y44" s="11">
        <v>495.5</v>
      </c>
      <c r="Z44" s="11">
        <v>670.5</v>
      </c>
      <c r="AA44" s="11">
        <v>569.29999999999995</v>
      </c>
      <c r="AB44" s="11">
        <v>63.6604683195592</v>
      </c>
      <c r="AC44" s="11">
        <v>64.906594867703802</v>
      </c>
      <c r="AD44" s="11">
        <v>64.294533522765704</v>
      </c>
      <c r="AE44" s="11">
        <v>28.8504513807652</v>
      </c>
      <c r="AF44" s="11">
        <v>29.578298791710001</v>
      </c>
      <c r="AG44" s="11">
        <v>29.215861933208199</v>
      </c>
      <c r="AH44" s="11">
        <v>21.039151100000002</v>
      </c>
      <c r="AI44" s="11">
        <v>74.570069500000002</v>
      </c>
      <c r="AJ44" s="11">
        <v>50</v>
      </c>
      <c r="AK44" s="11">
        <v>54.901960780000003</v>
      </c>
      <c r="AL44" s="11">
        <v>45.098039219999997</v>
      </c>
      <c r="AM44" s="11">
        <v>50</v>
      </c>
      <c r="AN44" s="11">
        <v>31.578947368421101</v>
      </c>
      <c r="AO44" s="11">
        <v>5</v>
      </c>
      <c r="AP44" s="11">
        <v>17.948717948717899</v>
      </c>
      <c r="AQ44" s="11">
        <v>86.842105263157904</v>
      </c>
      <c r="AR44" s="11">
        <v>80.5555555555556</v>
      </c>
      <c r="AS44" s="11">
        <v>83.783783783783804</v>
      </c>
      <c r="AT44" s="11">
        <v>32.529778786159902</v>
      </c>
      <c r="AU44" s="11">
        <v>30.749645008079099</v>
      </c>
      <c r="AV44" s="11">
        <v>31.640317269253099</v>
      </c>
      <c r="AW44" s="11">
        <v>44.1</v>
      </c>
      <c r="AX44" s="11">
        <v>44.1</v>
      </c>
      <c r="AY44" s="11">
        <v>44.1</v>
      </c>
      <c r="AZ44" s="11">
        <v>61</v>
      </c>
      <c r="BA44" s="11">
        <v>45</v>
      </c>
      <c r="BB44" s="11">
        <v>52.7</v>
      </c>
      <c r="BC44" s="11">
        <v>82.25</v>
      </c>
      <c r="BD44" s="11">
        <v>77.86</v>
      </c>
      <c r="BE44" s="11">
        <v>80.055000000000007</v>
      </c>
      <c r="BF44" s="11">
        <v>63.05</v>
      </c>
      <c r="BG44" s="11">
        <v>61.35</v>
      </c>
      <c r="BH44" s="11">
        <v>62.2</v>
      </c>
      <c r="BI44" s="11">
        <v>78.359539502876103</v>
      </c>
      <c r="BJ44" s="11">
        <v>80.268064335440499</v>
      </c>
      <c r="BK44" s="11">
        <v>79.317700654419198</v>
      </c>
    </row>
    <row r="45" spans="1:63">
      <c r="A45" s="4" t="s">
        <v>109</v>
      </c>
      <c r="B45" s="4" t="s">
        <v>110</v>
      </c>
      <c r="C45" s="4" t="s">
        <v>109</v>
      </c>
      <c r="D45" s="4" t="s">
        <v>110</v>
      </c>
      <c r="E45" s="4" t="s">
        <v>915</v>
      </c>
      <c r="F45" s="4" t="s">
        <v>914</v>
      </c>
      <c r="G45" s="11">
        <v>66.757838724917306</v>
      </c>
      <c r="H45" s="11">
        <v>71.197976426410705</v>
      </c>
      <c r="I45" s="11">
        <v>68.925093871316705</v>
      </c>
      <c r="J45" s="11">
        <v>28.212662780801899</v>
      </c>
      <c r="K45" s="11">
        <v>30.7798349241802</v>
      </c>
      <c r="L45" s="11">
        <v>29.4429020604763</v>
      </c>
      <c r="M45" s="11">
        <v>31.545160209891701</v>
      </c>
      <c r="N45" s="11">
        <v>45.045325275506599</v>
      </c>
      <c r="O45" s="11">
        <v>39.061804146667299</v>
      </c>
      <c r="P45" s="11">
        <v>46.767891034944697</v>
      </c>
      <c r="Q45" s="11">
        <v>55.341272662637699</v>
      </c>
      <c r="R45" s="11">
        <v>51.541392448908901</v>
      </c>
      <c r="S45" s="11">
        <v>36.5</v>
      </c>
      <c r="T45" s="11">
        <v>22.6</v>
      </c>
      <c r="U45" s="11">
        <v>30</v>
      </c>
      <c r="V45" s="11">
        <v>10.085007006329841</v>
      </c>
      <c r="W45" s="11">
        <v>6.1222227659935724</v>
      </c>
      <c r="X45" s="11">
        <v>8.1115909082323032</v>
      </c>
      <c r="Y45" s="11">
        <v>472.5</v>
      </c>
      <c r="Z45" s="11">
        <v>571.5</v>
      </c>
      <c r="AA45" s="11">
        <v>517.70000000000005</v>
      </c>
      <c r="AB45" s="11">
        <v>57.2858508123334</v>
      </c>
      <c r="AC45" s="11">
        <v>60.951613587209998</v>
      </c>
      <c r="AD45" s="11">
        <v>59.274768763517599</v>
      </c>
      <c r="AE45" s="11">
        <v>28.866349767853102</v>
      </c>
      <c r="AF45" s="11">
        <v>30.219271835391901</v>
      </c>
      <c r="AG45" s="11">
        <v>29.522202524615999</v>
      </c>
      <c r="AH45" s="11">
        <v>22.0239975</v>
      </c>
      <c r="AI45" s="11">
        <v>57.436059399999998</v>
      </c>
      <c r="AJ45" s="11">
        <v>50</v>
      </c>
      <c r="AK45" s="11">
        <v>79.487179490000003</v>
      </c>
      <c r="AL45" s="11">
        <v>20.512820510000001</v>
      </c>
      <c r="AM45" s="11">
        <v>50</v>
      </c>
      <c r="AN45" s="11">
        <v>20</v>
      </c>
      <c r="AO45" s="11">
        <v>21.052631578947398</v>
      </c>
      <c r="AP45" s="11">
        <v>20.454545454545499</v>
      </c>
      <c r="AQ45" s="11">
        <v>83.3333333333333</v>
      </c>
      <c r="AR45" s="11">
        <v>78.947368421052602</v>
      </c>
      <c r="AS45" s="11">
        <v>81.395348837209298</v>
      </c>
      <c r="AT45" s="11">
        <v>28.244777365640601</v>
      </c>
      <c r="AU45" s="11">
        <v>26.511595442092499</v>
      </c>
      <c r="AV45" s="11">
        <v>27.414202568905498</v>
      </c>
      <c r="AW45" s="11">
        <v>41.7</v>
      </c>
      <c r="AX45" s="11">
        <v>45.1</v>
      </c>
      <c r="AY45" s="11">
        <v>43.5</v>
      </c>
      <c r="AZ45" s="11">
        <v>56.1</v>
      </c>
      <c r="BA45" s="11">
        <v>45.7</v>
      </c>
      <c r="BB45" s="11">
        <v>50.7</v>
      </c>
      <c r="BC45" s="11">
        <v>83.33</v>
      </c>
      <c r="BD45" s="11">
        <v>79.17</v>
      </c>
      <c r="BE45" s="11">
        <v>81.25</v>
      </c>
      <c r="BF45" s="11">
        <v>62.58</v>
      </c>
      <c r="BG45" s="11">
        <v>61.81</v>
      </c>
      <c r="BH45" s="11">
        <v>62.195</v>
      </c>
      <c r="BI45" s="11">
        <v>75.435275259783296</v>
      </c>
      <c r="BJ45" s="11">
        <v>76.253139273597796</v>
      </c>
      <c r="BK45" s="11">
        <v>75.831749218622093</v>
      </c>
    </row>
    <row r="46" spans="1:63">
      <c r="A46" s="4" t="s">
        <v>111</v>
      </c>
      <c r="B46" s="4" t="s">
        <v>112</v>
      </c>
      <c r="C46" s="4" t="s">
        <v>111</v>
      </c>
      <c r="D46" s="4" t="s">
        <v>112</v>
      </c>
      <c r="E46" s="4" t="s">
        <v>989</v>
      </c>
      <c r="F46" s="4" t="s">
        <v>988</v>
      </c>
      <c r="G46" s="11">
        <v>63.684357779751103</v>
      </c>
      <c r="H46" s="11">
        <v>68.738227374435795</v>
      </c>
      <c r="I46" s="11">
        <v>66.162668154485104</v>
      </c>
      <c r="J46" s="11">
        <v>26.4486215091035</v>
      </c>
      <c r="K46" s="11">
        <v>26.5091151411299</v>
      </c>
      <c r="L46" s="11">
        <v>26.477908000313299</v>
      </c>
      <c r="M46" s="11">
        <v>54.212043706562298</v>
      </c>
      <c r="N46" s="11">
        <v>48.846373447401199</v>
      </c>
      <c r="O46" s="11">
        <v>51.5762079049493</v>
      </c>
      <c r="P46" s="11">
        <v>45.949732030692203</v>
      </c>
      <c r="Q46" s="11">
        <v>50.327133858120298</v>
      </c>
      <c r="R46" s="11">
        <v>48.100090121572201</v>
      </c>
      <c r="S46" s="11">
        <v>28.8</v>
      </c>
      <c r="T46" s="11">
        <v>19.399999999999999</v>
      </c>
      <c r="U46" s="11">
        <v>23.8</v>
      </c>
      <c r="V46" s="11">
        <v>13.206125579192911</v>
      </c>
      <c r="W46" s="11">
        <v>8.4102211668097056</v>
      </c>
      <c r="X46" s="11">
        <v>11.02949678156139</v>
      </c>
      <c r="Y46" s="11">
        <v>444.1</v>
      </c>
      <c r="Z46" s="11">
        <v>616.6</v>
      </c>
      <c r="AA46" s="11">
        <v>528.5</v>
      </c>
      <c r="AB46" s="11">
        <v>62.030842230130503</v>
      </c>
      <c r="AC46" s="11">
        <v>56.311229286934697</v>
      </c>
      <c r="AD46" s="11">
        <v>59.261525508355902</v>
      </c>
      <c r="AE46" s="11">
        <v>32.7724130692297</v>
      </c>
      <c r="AF46" s="11">
        <v>34.879986212515199</v>
      </c>
      <c r="AG46" s="11">
        <v>33.803067799596903</v>
      </c>
      <c r="AH46" s="11">
        <v>19.252949600000001</v>
      </c>
      <c r="AI46" s="11">
        <v>65.737262599999994</v>
      </c>
      <c r="AJ46" s="11">
        <v>50</v>
      </c>
      <c r="AK46" s="11">
        <v>64.285714290000001</v>
      </c>
      <c r="AL46" s="11">
        <v>35.714285709999999</v>
      </c>
      <c r="AM46" s="11">
        <v>50</v>
      </c>
      <c r="AN46" s="11">
        <v>24.299065420560702</v>
      </c>
      <c r="AO46" s="11">
        <v>32.857142857142897</v>
      </c>
      <c r="AP46" s="11">
        <v>27.683615819208999</v>
      </c>
      <c r="AQ46" s="11">
        <v>72.549019607843107</v>
      </c>
      <c r="AR46" s="11">
        <v>79.104477611940297</v>
      </c>
      <c r="AS46" s="11">
        <v>75.147928994082804</v>
      </c>
      <c r="AT46" s="11">
        <v>28.062965676202001</v>
      </c>
      <c r="AU46" s="11">
        <v>25.320100909134101</v>
      </c>
      <c r="AV46" s="11">
        <v>26.735075744657301</v>
      </c>
      <c r="AW46" s="11">
        <v>46.2</v>
      </c>
      <c r="AX46" s="11">
        <v>47.3</v>
      </c>
      <c r="AY46" s="11">
        <v>46.7</v>
      </c>
      <c r="AZ46" s="11">
        <v>62.8</v>
      </c>
      <c r="BA46" s="11">
        <v>49.2</v>
      </c>
      <c r="BB46" s="11">
        <v>55.8</v>
      </c>
      <c r="BC46" s="11">
        <v>80.94</v>
      </c>
      <c r="BD46" s="11">
        <v>77.400000000000006</v>
      </c>
      <c r="BE46" s="11">
        <v>79.17</v>
      </c>
      <c r="BF46" s="11">
        <v>59.86</v>
      </c>
      <c r="BG46" s="11">
        <v>58.76</v>
      </c>
      <c r="BH46" s="11">
        <v>59.31</v>
      </c>
      <c r="BI46" s="11">
        <v>74.397220014694597</v>
      </c>
      <c r="BJ46" s="11">
        <v>75.886394259392702</v>
      </c>
      <c r="BK46" s="11">
        <v>75.125462583418297</v>
      </c>
    </row>
    <row r="47" spans="1:63">
      <c r="A47" s="4" t="s">
        <v>113</v>
      </c>
      <c r="B47" s="4" t="s">
        <v>114</v>
      </c>
      <c r="C47" s="4" t="s">
        <v>983</v>
      </c>
      <c r="D47" s="4" t="s">
        <v>114</v>
      </c>
      <c r="E47" s="4" t="s">
        <v>933</v>
      </c>
      <c r="F47" s="4" t="s">
        <v>932</v>
      </c>
      <c r="G47" s="11">
        <v>73.053029991360503</v>
      </c>
      <c r="H47" s="11">
        <v>79.3870880787115</v>
      </c>
      <c r="I47" s="11">
        <v>76.1828451551944</v>
      </c>
      <c r="J47" s="11">
        <v>36.852496891042001</v>
      </c>
      <c r="K47" s="11">
        <v>42.1700468702089</v>
      </c>
      <c r="L47" s="11">
        <v>39.431639522390199</v>
      </c>
      <c r="M47" s="11">
        <v>55.996131528046398</v>
      </c>
      <c r="N47" s="11">
        <v>52.769556299815697</v>
      </c>
      <c r="O47" s="11">
        <v>54.371932851084402</v>
      </c>
      <c r="P47" s="11">
        <v>63.053461229752997</v>
      </c>
      <c r="Q47" s="11">
        <v>50.974894202559902</v>
      </c>
      <c r="R47" s="11">
        <v>56.973332549188697</v>
      </c>
      <c r="S47" s="11">
        <v>22.9</v>
      </c>
      <c r="T47" s="11">
        <v>17.7</v>
      </c>
      <c r="U47" s="11">
        <v>20.6</v>
      </c>
      <c r="V47" s="11">
        <v>12.01882594979296</v>
      </c>
      <c r="W47" s="11">
        <v>7.41087067180381</v>
      </c>
      <c r="X47" s="11">
        <v>9.6669091020816484</v>
      </c>
      <c r="Y47" s="11">
        <v>478.4</v>
      </c>
      <c r="Z47" s="11">
        <v>658.9</v>
      </c>
      <c r="AA47" s="11">
        <v>567.79999999999995</v>
      </c>
      <c r="AB47" s="11">
        <v>57.516271695594099</v>
      </c>
      <c r="AC47" s="11">
        <v>60.323935987151501</v>
      </c>
      <c r="AD47" s="11">
        <v>58.898616210110099</v>
      </c>
      <c r="AE47" s="11">
        <v>39.347723380381503</v>
      </c>
      <c r="AF47" s="11">
        <v>41.484428128051803</v>
      </c>
      <c r="AG47" s="11">
        <v>40.395663698394799</v>
      </c>
      <c r="AH47" s="11">
        <v>21.176470599999998</v>
      </c>
      <c r="AI47" s="11">
        <v>60.358758899999998</v>
      </c>
      <c r="AJ47" s="11">
        <v>50</v>
      </c>
      <c r="AK47" s="11">
        <v>54.87804878</v>
      </c>
      <c r="AL47" s="11">
        <v>45.12195122</v>
      </c>
      <c r="AM47" s="11">
        <v>50</v>
      </c>
      <c r="AN47" s="11">
        <v>31.914893617021299</v>
      </c>
      <c r="AO47" s="11">
        <v>29.577464788732399</v>
      </c>
      <c r="AP47" s="11">
        <v>30.909090909090899</v>
      </c>
      <c r="AQ47" s="11">
        <v>82.795698924731198</v>
      </c>
      <c r="AR47" s="11">
        <v>89.393939393939405</v>
      </c>
      <c r="AS47" s="11">
        <v>85.534591194968598</v>
      </c>
      <c r="AT47" s="11">
        <v>37.660531263445101</v>
      </c>
      <c r="AU47" s="11">
        <v>37.475516729973698</v>
      </c>
      <c r="AV47" s="11">
        <v>37.570794660580198</v>
      </c>
      <c r="AW47" s="11">
        <v>50.3</v>
      </c>
      <c r="AX47" s="11">
        <v>51.7</v>
      </c>
      <c r="AY47" s="11">
        <v>51</v>
      </c>
      <c r="AZ47" s="11">
        <v>69.5</v>
      </c>
      <c r="BA47" s="11">
        <v>56.1</v>
      </c>
      <c r="BB47" s="11">
        <v>62.6</v>
      </c>
      <c r="BC47" s="11">
        <v>83.78</v>
      </c>
      <c r="BD47" s="11">
        <v>80.03</v>
      </c>
      <c r="BE47" s="11">
        <v>81.905000000000001</v>
      </c>
      <c r="BF47" s="11">
        <v>67.38</v>
      </c>
      <c r="BG47" s="11">
        <v>67.38</v>
      </c>
      <c r="BH47" s="11">
        <v>67.38</v>
      </c>
      <c r="BI47" s="11">
        <v>81.714699108250201</v>
      </c>
      <c r="BJ47" s="11">
        <v>83.770075213343105</v>
      </c>
      <c r="BK47" s="11">
        <v>82.722752041888498</v>
      </c>
    </row>
    <row r="48" spans="1:63">
      <c r="A48" s="4" t="s">
        <v>115</v>
      </c>
      <c r="B48" s="4" t="s">
        <v>116</v>
      </c>
      <c r="C48" s="4" t="s">
        <v>983</v>
      </c>
      <c r="D48" s="4" t="s">
        <v>116</v>
      </c>
      <c r="E48" s="4" t="s">
        <v>933</v>
      </c>
      <c r="F48" s="4" t="s">
        <v>932</v>
      </c>
      <c r="G48" s="11">
        <v>70.286607142857093</v>
      </c>
      <c r="H48" s="11">
        <v>77.056035684415903</v>
      </c>
      <c r="I48" s="11">
        <v>73.603661035471902</v>
      </c>
      <c r="J48" s="11">
        <v>34.018729508464901</v>
      </c>
      <c r="K48" s="11">
        <v>38.3388284812346</v>
      </c>
      <c r="L48" s="11">
        <v>36.103765951035498</v>
      </c>
      <c r="M48" s="11">
        <v>55.996131528046398</v>
      </c>
      <c r="N48" s="11">
        <v>52.769556299815697</v>
      </c>
      <c r="O48" s="11">
        <v>54.371932851084402</v>
      </c>
      <c r="P48" s="11">
        <v>63.053461229752997</v>
      </c>
      <c r="Q48" s="11">
        <v>50.974894202559902</v>
      </c>
      <c r="R48" s="11">
        <v>56.973332549188697</v>
      </c>
      <c r="S48" s="11">
        <v>22.9</v>
      </c>
      <c r="T48" s="11">
        <v>17.7</v>
      </c>
      <c r="U48" s="11">
        <v>20.6</v>
      </c>
      <c r="V48" s="11">
        <v>14.921481741433769</v>
      </c>
      <c r="W48" s="11">
        <v>8.6132964161250101</v>
      </c>
      <c r="X48" s="11">
        <v>11.751673290186091</v>
      </c>
      <c r="Y48" s="11">
        <v>498.4</v>
      </c>
      <c r="Z48" s="11">
        <v>665.3</v>
      </c>
      <c r="AA48" s="11">
        <v>583.20000000000005</v>
      </c>
      <c r="AB48" s="11">
        <v>57.516271695594099</v>
      </c>
      <c r="AC48" s="11">
        <v>60.323935987151501</v>
      </c>
      <c r="AD48" s="11">
        <v>58.898616210110099</v>
      </c>
      <c r="AE48" s="11">
        <v>37.509981295326</v>
      </c>
      <c r="AF48" s="11">
        <v>39.799319591295799</v>
      </c>
      <c r="AG48" s="11">
        <v>38.627295610515503</v>
      </c>
      <c r="AH48" s="11">
        <v>21.4070207</v>
      </c>
      <c r="AI48" s="11">
        <v>61.764283300000002</v>
      </c>
      <c r="AJ48" s="11">
        <v>50</v>
      </c>
      <c r="AK48" s="11">
        <v>65.714285709999999</v>
      </c>
      <c r="AL48" s="11">
        <v>34.285714290000001</v>
      </c>
      <c r="AM48" s="11">
        <v>50</v>
      </c>
      <c r="AN48" s="11">
        <v>34.5794392523364</v>
      </c>
      <c r="AO48" s="11">
        <v>30.526315789473699</v>
      </c>
      <c r="AP48" s="11">
        <v>32.673267326732699</v>
      </c>
      <c r="AQ48" s="11">
        <v>90.816326530612201</v>
      </c>
      <c r="AR48" s="11">
        <v>83.870967741935502</v>
      </c>
      <c r="AS48" s="11">
        <v>87.434554973822003</v>
      </c>
      <c r="AT48" s="11">
        <v>35.687501227037998</v>
      </c>
      <c r="AU48" s="11">
        <v>35.676604700105202</v>
      </c>
      <c r="AV48" s="11">
        <v>35.682242167952602</v>
      </c>
      <c r="AW48" s="11">
        <v>48.7</v>
      </c>
      <c r="AX48" s="11">
        <v>51.1</v>
      </c>
      <c r="AY48" s="11">
        <v>49.9</v>
      </c>
      <c r="AZ48" s="11">
        <v>66.7</v>
      </c>
      <c r="BA48" s="11">
        <v>53.5</v>
      </c>
      <c r="BB48" s="11">
        <v>59.6</v>
      </c>
      <c r="BC48" s="11">
        <v>83.49</v>
      </c>
      <c r="BD48" s="11">
        <v>79.44</v>
      </c>
      <c r="BE48" s="11">
        <v>81.465000000000003</v>
      </c>
      <c r="BF48" s="11">
        <v>67.92</v>
      </c>
      <c r="BG48" s="11">
        <v>63.09</v>
      </c>
      <c r="BH48" s="11">
        <v>65.504999999999995</v>
      </c>
      <c r="BI48" s="11">
        <v>80.153903370122805</v>
      </c>
      <c r="BJ48" s="11">
        <v>82.412639767766095</v>
      </c>
      <c r="BK48" s="11">
        <v>81.256282391942904</v>
      </c>
    </row>
    <row r="49" spans="1:63">
      <c r="A49" s="4" t="s">
        <v>117</v>
      </c>
      <c r="B49" s="4" t="s">
        <v>118</v>
      </c>
      <c r="C49" s="4" t="s">
        <v>117</v>
      </c>
      <c r="D49" s="4" t="s">
        <v>118</v>
      </c>
      <c r="E49" s="4" t="s">
        <v>959</v>
      </c>
      <c r="F49" s="4" t="s">
        <v>958</v>
      </c>
      <c r="G49" s="11">
        <v>71.670648661733907</v>
      </c>
      <c r="H49" s="11">
        <v>78.101844553050597</v>
      </c>
      <c r="I49" s="11">
        <v>74.888512589663193</v>
      </c>
      <c r="J49" s="11">
        <v>32.478878510053399</v>
      </c>
      <c r="K49" s="11">
        <v>35.5131071530393</v>
      </c>
      <c r="L49" s="11">
        <v>33.964384890025102</v>
      </c>
      <c r="M49" s="11">
        <v>40.428542551040998</v>
      </c>
      <c r="N49" s="11">
        <v>56.817398157726203</v>
      </c>
      <c r="O49" s="11">
        <v>46.485527034407397</v>
      </c>
      <c r="P49" s="11">
        <v>47.9944555141644</v>
      </c>
      <c r="Q49" s="11">
        <v>55.861780207871497</v>
      </c>
      <c r="R49" s="11">
        <v>50.902057163662803</v>
      </c>
      <c r="S49" s="11">
        <v>36.9</v>
      </c>
      <c r="T49" s="11">
        <v>25</v>
      </c>
      <c r="U49" s="11">
        <v>29.6</v>
      </c>
      <c r="V49" s="11">
        <v>11.76153443366081</v>
      </c>
      <c r="W49" s="11">
        <v>9.2635143428215887</v>
      </c>
      <c r="X49" s="11">
        <v>10.70446112708461</v>
      </c>
      <c r="Y49" s="11">
        <v>433.9</v>
      </c>
      <c r="Z49" s="11">
        <v>658.5</v>
      </c>
      <c r="AA49" s="11">
        <v>552.4</v>
      </c>
      <c r="AB49" s="11">
        <v>57.315436241610698</v>
      </c>
      <c r="AC49" s="11">
        <v>54.609216500821198</v>
      </c>
      <c r="AD49" s="11">
        <v>56.057653450675801</v>
      </c>
      <c r="AE49" s="11">
        <v>31.750883036547599</v>
      </c>
      <c r="AF49" s="11">
        <v>33.458583049955799</v>
      </c>
      <c r="AG49" s="11">
        <v>32.593540252901597</v>
      </c>
      <c r="AH49" s="11">
        <v>20.243606700000001</v>
      </c>
      <c r="AI49" s="11">
        <v>59.408068800000002</v>
      </c>
      <c r="AJ49" s="11">
        <v>50</v>
      </c>
      <c r="AK49" s="11">
        <v>74.324324320000002</v>
      </c>
      <c r="AL49" s="11">
        <v>25.675675680000001</v>
      </c>
      <c r="AM49" s="11">
        <v>50</v>
      </c>
      <c r="AN49" s="11">
        <v>35.4838709677419</v>
      </c>
      <c r="AO49" s="11">
        <v>45.588235294117602</v>
      </c>
      <c r="AP49" s="11">
        <v>39.751552795031103</v>
      </c>
      <c r="AQ49" s="11">
        <v>83.1460674157303</v>
      </c>
      <c r="AR49" s="11">
        <v>89.230769230769198</v>
      </c>
      <c r="AS49" s="11">
        <v>85.714285714285694</v>
      </c>
      <c r="AT49" s="11">
        <v>33.890096288087001</v>
      </c>
      <c r="AU49" s="11">
        <v>31.067779061566799</v>
      </c>
      <c r="AV49" s="11">
        <v>32.508338108461501</v>
      </c>
      <c r="AW49" s="11">
        <v>43.9</v>
      </c>
      <c r="AX49" s="11">
        <v>42.6</v>
      </c>
      <c r="AY49" s="11">
        <v>43.3</v>
      </c>
      <c r="AZ49" s="11">
        <v>66.8</v>
      </c>
      <c r="BA49" s="11">
        <v>49</v>
      </c>
      <c r="BB49" s="11">
        <v>57.6</v>
      </c>
      <c r="BC49" s="11">
        <v>84.02</v>
      </c>
      <c r="BD49" s="11">
        <v>80.150000000000006</v>
      </c>
      <c r="BE49" s="11">
        <v>82.085000000000008</v>
      </c>
      <c r="BF49" s="11">
        <v>67.14</v>
      </c>
      <c r="BG49" s="11">
        <v>62.81</v>
      </c>
      <c r="BH49" s="11">
        <v>64.974999999999994</v>
      </c>
      <c r="BI49" s="11">
        <v>79.690464425370493</v>
      </c>
      <c r="BJ49" s="11">
        <v>79.979459046473906</v>
      </c>
      <c r="BK49" s="11">
        <v>79.833067576420603</v>
      </c>
    </row>
    <row r="50" spans="1:63">
      <c r="A50" s="4" t="s">
        <v>119</v>
      </c>
      <c r="B50" s="4" t="s">
        <v>120</v>
      </c>
      <c r="C50" s="4" t="s">
        <v>986</v>
      </c>
      <c r="D50" s="4" t="s">
        <v>120</v>
      </c>
      <c r="E50" s="4" t="s">
        <v>929</v>
      </c>
      <c r="F50" s="4" t="s">
        <v>928</v>
      </c>
      <c r="G50" s="11">
        <v>68.217253892075306</v>
      </c>
      <c r="H50" s="11">
        <v>75.037247731274505</v>
      </c>
      <c r="I50" s="11">
        <v>71.5409588161518</v>
      </c>
      <c r="J50" s="11">
        <v>29.055876220606802</v>
      </c>
      <c r="K50" s="11">
        <v>30.157697296305798</v>
      </c>
      <c r="L50" s="11">
        <v>29.584332617688599</v>
      </c>
      <c r="M50" s="11">
        <v>49.948169461640603</v>
      </c>
      <c r="N50" s="11">
        <v>47.139621954411503</v>
      </c>
      <c r="O50" s="11">
        <v>48.656682051765102</v>
      </c>
      <c r="P50" s="11">
        <v>49.338797337750997</v>
      </c>
      <c r="Q50" s="11">
        <v>51.634745598761803</v>
      </c>
      <c r="R50" s="11">
        <v>50.394570211518896</v>
      </c>
      <c r="S50" s="11">
        <v>48.8</v>
      </c>
      <c r="T50" s="11">
        <v>25.1</v>
      </c>
      <c r="U50" s="11">
        <v>36.6</v>
      </c>
      <c r="V50" s="11">
        <v>11.938280693631469</v>
      </c>
      <c r="W50" s="11">
        <v>7.4398878607518979</v>
      </c>
      <c r="X50" s="11">
        <v>9.9644406532894845</v>
      </c>
      <c r="Y50" s="11">
        <v>391.9</v>
      </c>
      <c r="Z50" s="11">
        <v>609.20000000000005</v>
      </c>
      <c r="AA50" s="11">
        <v>503.9</v>
      </c>
      <c r="AB50" s="11">
        <v>53.056573954112302</v>
      </c>
      <c r="AC50" s="11">
        <v>54.365959472471403</v>
      </c>
      <c r="AD50" s="11">
        <v>53.657918534050097</v>
      </c>
      <c r="AE50" s="11">
        <v>30.128539080988102</v>
      </c>
      <c r="AF50" s="11">
        <v>32.121683175475297</v>
      </c>
      <c r="AG50" s="11">
        <v>31.0952911161571</v>
      </c>
      <c r="AH50" s="11">
        <v>22.3718121</v>
      </c>
      <c r="AI50" s="11">
        <v>58.733699999999999</v>
      </c>
      <c r="AJ50" s="11">
        <v>50</v>
      </c>
      <c r="AK50" s="11">
        <v>73.563218390000003</v>
      </c>
      <c r="AL50" s="11">
        <v>26.436781610000001</v>
      </c>
      <c r="AM50" s="11">
        <v>50</v>
      </c>
      <c r="AN50" s="11">
        <v>26.315789473684202</v>
      </c>
      <c r="AO50" s="11">
        <v>28.971962616822399</v>
      </c>
      <c r="AP50" s="11">
        <v>27.413127413127398</v>
      </c>
      <c r="AQ50" s="11">
        <v>82.517482517482506</v>
      </c>
      <c r="AR50" s="11">
        <v>75.757575757575793</v>
      </c>
      <c r="AS50" s="11">
        <v>79.752066115702505</v>
      </c>
      <c r="AT50" s="11">
        <v>32.3359174374703</v>
      </c>
      <c r="AU50" s="11">
        <v>28.628326120279599</v>
      </c>
      <c r="AV50" s="11">
        <v>30.557679216630799</v>
      </c>
      <c r="AW50" s="11">
        <v>44.1</v>
      </c>
      <c r="AX50" s="11">
        <v>47.7</v>
      </c>
      <c r="AY50" s="11">
        <v>46</v>
      </c>
      <c r="AZ50" s="11">
        <v>63</v>
      </c>
      <c r="BA50" s="11">
        <v>47.8</v>
      </c>
      <c r="BB50" s="11">
        <v>55</v>
      </c>
      <c r="BC50" s="11">
        <v>83.44</v>
      </c>
      <c r="BD50" s="11">
        <v>79.39</v>
      </c>
      <c r="BE50" s="11">
        <v>81.414999999999992</v>
      </c>
      <c r="BF50" s="11">
        <v>65.98</v>
      </c>
      <c r="BG50" s="11">
        <v>63.83</v>
      </c>
      <c r="BH50" s="11">
        <v>64.905000000000001</v>
      </c>
      <c r="BI50" s="11">
        <v>77.884468052505198</v>
      </c>
      <c r="BJ50" s="11">
        <v>79.283855108090506</v>
      </c>
      <c r="BK50" s="11">
        <v>78.563224941040303</v>
      </c>
    </row>
    <row r="51" spans="1:63">
      <c r="A51" s="4" t="s">
        <v>121</v>
      </c>
      <c r="B51" s="4" t="s">
        <v>122</v>
      </c>
      <c r="C51" s="4" t="s">
        <v>121</v>
      </c>
      <c r="D51" s="4" t="s">
        <v>122</v>
      </c>
      <c r="E51" s="4" t="s">
        <v>929</v>
      </c>
      <c r="F51" s="4" t="s">
        <v>928</v>
      </c>
      <c r="G51" s="11">
        <v>73.740993158702494</v>
      </c>
      <c r="H51" s="11">
        <v>81.292218473080894</v>
      </c>
      <c r="I51" s="11">
        <v>77.517109091795703</v>
      </c>
      <c r="J51" s="11">
        <v>34.715544029345097</v>
      </c>
      <c r="K51" s="11">
        <v>40.903040851847997</v>
      </c>
      <c r="L51" s="11">
        <v>37.743610299872103</v>
      </c>
      <c r="M51" s="11">
        <v>52.207863194471599</v>
      </c>
      <c r="N51" s="11">
        <v>50.257201195306401</v>
      </c>
      <c r="O51" s="11">
        <v>51.180015237919299</v>
      </c>
      <c r="P51" s="11">
        <v>48.454886190606302</v>
      </c>
      <c r="Q51" s="11">
        <v>49.1556614934319</v>
      </c>
      <c r="R51" s="11">
        <v>48.824140558262002</v>
      </c>
      <c r="S51" s="11">
        <v>48.8</v>
      </c>
      <c r="T51" s="11">
        <v>25.1</v>
      </c>
      <c r="U51" s="11">
        <v>36.6</v>
      </c>
      <c r="V51" s="11">
        <v>12.94979540839774</v>
      </c>
      <c r="W51" s="11">
        <v>6.3122019828008371</v>
      </c>
      <c r="X51" s="11">
        <v>9.7654391602493948</v>
      </c>
      <c r="Y51" s="11">
        <v>464.6</v>
      </c>
      <c r="Z51" s="11">
        <v>679.2</v>
      </c>
      <c r="AA51" s="11">
        <v>558.70000000000005</v>
      </c>
      <c r="AB51" s="11">
        <v>60.7143194863405</v>
      </c>
      <c r="AC51" s="11">
        <v>61.745962616988599</v>
      </c>
      <c r="AD51" s="11">
        <v>61.246117051983397</v>
      </c>
      <c r="AE51" s="11">
        <v>35.642948006604001</v>
      </c>
      <c r="AF51" s="11">
        <v>36.872926640312997</v>
      </c>
      <c r="AG51" s="11">
        <v>36.249593403535698</v>
      </c>
      <c r="AH51" s="11">
        <v>21.127454400000001</v>
      </c>
      <c r="AI51" s="11">
        <v>59.574917300000003</v>
      </c>
      <c r="AJ51" s="11">
        <v>50</v>
      </c>
      <c r="AK51" s="11">
        <v>74.489795920000006</v>
      </c>
      <c r="AL51" s="11">
        <v>25.510204080000001</v>
      </c>
      <c r="AM51" s="11">
        <v>50</v>
      </c>
      <c r="AN51" s="11">
        <v>36.363636363636402</v>
      </c>
      <c r="AO51" s="11">
        <v>38.775510204081598</v>
      </c>
      <c r="AP51" s="11">
        <v>37.5</v>
      </c>
      <c r="AQ51" s="11">
        <v>84.615384615384599</v>
      </c>
      <c r="AR51" s="11">
        <v>87.2340425531915</v>
      </c>
      <c r="AS51" s="11">
        <v>85.858585858585897</v>
      </c>
      <c r="AT51" s="11">
        <v>34.4562042942921</v>
      </c>
      <c r="AU51" s="11">
        <v>33.866713471505101</v>
      </c>
      <c r="AV51" s="11">
        <v>34.1677165053732</v>
      </c>
      <c r="AW51" s="11">
        <v>49.9</v>
      </c>
      <c r="AX51" s="11">
        <v>51.6</v>
      </c>
      <c r="AY51" s="11">
        <v>50.7</v>
      </c>
      <c r="AZ51" s="11">
        <v>67.900000000000006</v>
      </c>
      <c r="BA51" s="11">
        <v>54.3</v>
      </c>
      <c r="BB51" s="11">
        <v>61</v>
      </c>
      <c r="BC51" s="11">
        <v>84.63</v>
      </c>
      <c r="BD51" s="11">
        <v>81.03</v>
      </c>
      <c r="BE51" s="11">
        <v>82.83</v>
      </c>
      <c r="BF51" s="11">
        <v>65.209999999999994</v>
      </c>
      <c r="BG51" s="11">
        <v>66.510000000000005</v>
      </c>
      <c r="BH51" s="11">
        <v>65.86</v>
      </c>
      <c r="BI51" s="11">
        <v>81.514833990001094</v>
      </c>
      <c r="BJ51" s="11">
        <v>82.009097951967604</v>
      </c>
      <c r="BK51" s="11">
        <v>81.758612986789004</v>
      </c>
    </row>
    <row r="52" spans="1:63">
      <c r="A52" s="4" t="s">
        <v>123</v>
      </c>
      <c r="B52" s="4" t="s">
        <v>124</v>
      </c>
      <c r="C52" s="4" t="s">
        <v>978</v>
      </c>
      <c r="D52" s="4" t="s">
        <v>124</v>
      </c>
      <c r="E52" s="4" t="s">
        <v>919</v>
      </c>
      <c r="F52" s="4" t="s">
        <v>918</v>
      </c>
      <c r="G52" s="11">
        <v>71.117907471866403</v>
      </c>
      <c r="H52" s="11">
        <v>78.070554107022602</v>
      </c>
      <c r="I52" s="11">
        <v>74.556556642042693</v>
      </c>
      <c r="J52" s="11">
        <v>33.550762756443902</v>
      </c>
      <c r="K52" s="11">
        <v>36.722207577796503</v>
      </c>
      <c r="L52" s="11">
        <v>35.094079760192798</v>
      </c>
      <c r="M52" s="11">
        <v>53.272588872857</v>
      </c>
      <c r="N52" s="11">
        <v>62.204942372540103</v>
      </c>
      <c r="O52" s="11">
        <v>58.411063874961997</v>
      </c>
      <c r="P52" s="11">
        <v>49.651779729376599</v>
      </c>
      <c r="Q52" s="11">
        <v>53.285687922559397</v>
      </c>
      <c r="R52" s="11">
        <v>51.742241824419899</v>
      </c>
      <c r="S52" s="11">
        <v>35</v>
      </c>
      <c r="T52" s="11">
        <v>19.8</v>
      </c>
      <c r="U52" s="11">
        <v>28.9</v>
      </c>
      <c r="V52" s="11">
        <v>9.4076555922806886</v>
      </c>
      <c r="W52" s="11">
        <v>8.7191553471724106</v>
      </c>
      <c r="X52" s="11">
        <v>9.1430107881758449</v>
      </c>
      <c r="Y52" s="11">
        <v>495</v>
      </c>
      <c r="Z52" s="11">
        <v>697.2</v>
      </c>
      <c r="AA52" s="11">
        <v>616.6</v>
      </c>
      <c r="AB52" s="11">
        <v>64.814756721146907</v>
      </c>
      <c r="AC52" s="11">
        <v>71.082722398511905</v>
      </c>
      <c r="AD52" s="11">
        <v>68.163020764835693</v>
      </c>
      <c r="AE52" s="11">
        <v>38.3509383434996</v>
      </c>
      <c r="AF52" s="11">
        <v>40.115666564242098</v>
      </c>
      <c r="AG52" s="11">
        <v>39.219116106809999</v>
      </c>
      <c r="AH52" s="11">
        <v>21.866335899999999</v>
      </c>
      <c r="AI52" s="11">
        <v>63.067269799999998</v>
      </c>
      <c r="AJ52" s="11">
        <v>50</v>
      </c>
      <c r="AK52" s="11">
        <v>63.043478260000001</v>
      </c>
      <c r="AL52" s="11">
        <v>36.956521739999999</v>
      </c>
      <c r="AM52" s="11">
        <v>50</v>
      </c>
      <c r="AN52" s="11">
        <v>25</v>
      </c>
      <c r="AO52" s="11">
        <v>18.181818181818201</v>
      </c>
      <c r="AP52" s="11">
        <v>22.2222222222222</v>
      </c>
      <c r="AQ52" s="11">
        <v>75.324675324675297</v>
      </c>
      <c r="AR52" s="11">
        <v>62.5</v>
      </c>
      <c r="AS52" s="11">
        <v>70.400000000000006</v>
      </c>
      <c r="AT52" s="11">
        <v>35.956075749605397</v>
      </c>
      <c r="AU52" s="11">
        <v>33.393915009919603</v>
      </c>
      <c r="AV52" s="11">
        <v>34.709254045733502</v>
      </c>
      <c r="AW52" s="11">
        <v>47.2</v>
      </c>
      <c r="AX52" s="11">
        <v>47.1</v>
      </c>
      <c r="AY52" s="11">
        <v>47.1</v>
      </c>
      <c r="AZ52" s="11">
        <v>65.3</v>
      </c>
      <c r="BA52" s="11">
        <v>48.6</v>
      </c>
      <c r="BB52" s="11">
        <v>56.9</v>
      </c>
      <c r="BC52" s="11">
        <v>83.14</v>
      </c>
      <c r="BD52" s="11">
        <v>78.72</v>
      </c>
      <c r="BE52" s="11">
        <v>80.930000000000007</v>
      </c>
      <c r="BF52" s="11">
        <v>59.27</v>
      </c>
      <c r="BG52" s="11">
        <v>62.3</v>
      </c>
      <c r="BH52" s="11">
        <v>60.784999999999997</v>
      </c>
      <c r="BI52" s="11">
        <v>82.175724214150605</v>
      </c>
      <c r="BJ52" s="11">
        <v>84.097493525306206</v>
      </c>
      <c r="BK52" s="11">
        <v>83.121160096314796</v>
      </c>
    </row>
    <row r="53" spans="1:63">
      <c r="A53" s="4" t="s">
        <v>125</v>
      </c>
      <c r="B53" s="4" t="s">
        <v>126</v>
      </c>
      <c r="C53" s="4" t="s">
        <v>978</v>
      </c>
      <c r="D53" s="4" t="s">
        <v>126</v>
      </c>
      <c r="E53" s="4" t="s">
        <v>919</v>
      </c>
      <c r="F53" s="4" t="s">
        <v>918</v>
      </c>
      <c r="G53" s="11">
        <v>75.387502831440301</v>
      </c>
      <c r="H53" s="11">
        <v>82.386581925555106</v>
      </c>
      <c r="I53" s="11">
        <v>78.856427833088503</v>
      </c>
      <c r="J53" s="11">
        <v>36.134828491684601</v>
      </c>
      <c r="K53" s="11">
        <v>40.542994250140502</v>
      </c>
      <c r="L53" s="11">
        <v>38.288202671937803</v>
      </c>
      <c r="M53" s="11">
        <v>53.272588872857</v>
      </c>
      <c r="N53" s="11">
        <v>62.204942372540103</v>
      </c>
      <c r="O53" s="11">
        <v>58.411063874961997</v>
      </c>
      <c r="P53" s="11">
        <v>49.651779729376599</v>
      </c>
      <c r="Q53" s="11">
        <v>53.285687922559397</v>
      </c>
      <c r="R53" s="11">
        <v>51.742241824419899</v>
      </c>
      <c r="S53" s="11">
        <v>35</v>
      </c>
      <c r="T53" s="11">
        <v>19.8</v>
      </c>
      <c r="U53" s="11">
        <v>28.9</v>
      </c>
      <c r="V53" s="11">
        <v>11.13754396663667</v>
      </c>
      <c r="W53" s="11">
        <v>5.8002106508759486</v>
      </c>
      <c r="X53" s="11">
        <v>8.9090930716920127</v>
      </c>
      <c r="Y53" s="11">
        <v>502.9</v>
      </c>
      <c r="Z53" s="11">
        <v>830.9</v>
      </c>
      <c r="AA53" s="11">
        <v>660.3</v>
      </c>
      <c r="AB53" s="11">
        <v>64.814756721146907</v>
      </c>
      <c r="AC53" s="11">
        <v>71.082722398511905</v>
      </c>
      <c r="AD53" s="11">
        <v>68.163020764835693</v>
      </c>
      <c r="AE53" s="11">
        <v>45.237392703862596</v>
      </c>
      <c r="AF53" s="11">
        <v>46.828683447140101</v>
      </c>
      <c r="AG53" s="11">
        <v>46.022246464728802</v>
      </c>
      <c r="AH53" s="11">
        <v>21.9659589</v>
      </c>
      <c r="AI53" s="11">
        <v>62.687808400000002</v>
      </c>
      <c r="AJ53" s="11">
        <v>50</v>
      </c>
      <c r="AK53" s="11">
        <v>65.079365080000002</v>
      </c>
      <c r="AL53" s="11">
        <v>34.920634919999998</v>
      </c>
      <c r="AM53" s="11">
        <v>50</v>
      </c>
      <c r="AN53" s="11">
        <v>32.258064516128997</v>
      </c>
      <c r="AO53" s="11">
        <v>20.930232558139501</v>
      </c>
      <c r="AP53" s="11">
        <v>27.619047619047599</v>
      </c>
      <c r="AQ53" s="11">
        <v>91.379310344827601</v>
      </c>
      <c r="AR53" s="11">
        <v>85.714285714285694</v>
      </c>
      <c r="AS53" s="11">
        <v>89</v>
      </c>
      <c r="AT53" s="11">
        <v>34.116695017423297</v>
      </c>
      <c r="AU53" s="11">
        <v>32.283947948640296</v>
      </c>
      <c r="AV53" s="11">
        <v>33.221404224584703</v>
      </c>
      <c r="AW53" s="11">
        <v>48.2</v>
      </c>
      <c r="AX53" s="11">
        <v>50.9</v>
      </c>
      <c r="AY53" s="11">
        <v>49.6</v>
      </c>
      <c r="AZ53" s="11">
        <v>63.6</v>
      </c>
      <c r="BA53" s="11">
        <v>51.4</v>
      </c>
      <c r="BB53" s="11">
        <v>57.4</v>
      </c>
      <c r="BC53" s="11">
        <v>84.12</v>
      </c>
      <c r="BD53" s="11">
        <v>80.37</v>
      </c>
      <c r="BE53" s="11">
        <v>82.245000000000005</v>
      </c>
      <c r="BF53" s="11">
        <v>66.34</v>
      </c>
      <c r="BG53" s="11">
        <v>67.849999999999994</v>
      </c>
      <c r="BH53" s="11">
        <v>67.094999999999999</v>
      </c>
      <c r="BI53" s="11">
        <v>83.599785407725307</v>
      </c>
      <c r="BJ53" s="11">
        <v>85.144250976717302</v>
      </c>
      <c r="BK53" s="11">
        <v>84.361544134389604</v>
      </c>
    </row>
    <row r="54" spans="1:63">
      <c r="A54" s="4" t="s">
        <v>127</v>
      </c>
      <c r="B54" s="4" t="s">
        <v>128</v>
      </c>
      <c r="C54" s="4" t="s">
        <v>127</v>
      </c>
      <c r="D54" s="4" t="s">
        <v>128</v>
      </c>
      <c r="E54" s="4" t="s">
        <v>989</v>
      </c>
      <c r="F54" s="4" t="s">
        <v>988</v>
      </c>
      <c r="G54" s="11">
        <v>69.223115914708202</v>
      </c>
      <c r="H54" s="11">
        <v>73.070764941020101</v>
      </c>
      <c r="I54" s="11">
        <v>71.109212739261594</v>
      </c>
      <c r="J54" s="11">
        <v>31.3888469094755</v>
      </c>
      <c r="K54" s="11">
        <v>32.552660753880197</v>
      </c>
      <c r="L54" s="11">
        <v>31.951124253752099</v>
      </c>
      <c r="M54" s="11">
        <v>51.066518657672297</v>
      </c>
      <c r="N54" s="11">
        <v>49.0103969909499</v>
      </c>
      <c r="O54" s="11">
        <v>50.018419598452802</v>
      </c>
      <c r="P54" s="11">
        <v>53.235419690888897</v>
      </c>
      <c r="Q54" s="11">
        <v>48.924987270666698</v>
      </c>
      <c r="R54" s="11">
        <v>51.038195549155198</v>
      </c>
      <c r="S54" s="11">
        <v>28.8</v>
      </c>
      <c r="T54" s="11">
        <v>19.399999999999999</v>
      </c>
      <c r="U54" s="11">
        <v>23.8</v>
      </c>
      <c r="V54" s="11">
        <v>11.110349275880949</v>
      </c>
      <c r="W54" s="11">
        <v>8.012612313768825</v>
      </c>
      <c r="X54" s="11">
        <v>9.5521432249581366</v>
      </c>
      <c r="Y54" s="11">
        <v>454.1</v>
      </c>
      <c r="Z54" s="11">
        <v>677.8</v>
      </c>
      <c r="AA54" s="11">
        <v>545.1</v>
      </c>
      <c r="AB54" s="11">
        <v>63.932752518377299</v>
      </c>
      <c r="AC54" s="11">
        <v>63.003729978790297</v>
      </c>
      <c r="AD54" s="11">
        <v>63.484928609201503</v>
      </c>
      <c r="AE54" s="11">
        <v>32.334683025587204</v>
      </c>
      <c r="AF54" s="11">
        <v>34.471637139317103</v>
      </c>
      <c r="AG54" s="11">
        <v>33.378461845610502</v>
      </c>
      <c r="AH54" s="11">
        <v>21.1613711</v>
      </c>
      <c r="AI54" s="11">
        <v>61.081546400000001</v>
      </c>
      <c r="AJ54" s="11">
        <v>50</v>
      </c>
      <c r="AK54" s="11">
        <v>64.179104480000007</v>
      </c>
      <c r="AL54" s="11">
        <v>35.820895520000001</v>
      </c>
      <c r="AM54" s="11">
        <v>50</v>
      </c>
      <c r="AN54" s="11">
        <v>34.117647058823501</v>
      </c>
      <c r="AO54" s="11">
        <v>49.230769230769198</v>
      </c>
      <c r="AP54" s="11">
        <v>40.6666666666667</v>
      </c>
      <c r="AQ54" s="11">
        <v>80.487804878048806</v>
      </c>
      <c r="AR54" s="11">
        <v>82.258064516128997</v>
      </c>
      <c r="AS54" s="11">
        <v>81.25</v>
      </c>
      <c r="AT54" s="11">
        <v>32.031491756442598</v>
      </c>
      <c r="AU54" s="11">
        <v>29.3660692288741</v>
      </c>
      <c r="AV54" s="11">
        <v>30.743737097584098</v>
      </c>
      <c r="AW54" s="11">
        <v>48.2</v>
      </c>
      <c r="AX54" s="11">
        <v>49.5</v>
      </c>
      <c r="AY54" s="11">
        <v>48.9</v>
      </c>
      <c r="AZ54" s="11">
        <v>64.8</v>
      </c>
      <c r="BA54" s="11">
        <v>51</v>
      </c>
      <c r="BB54" s="11">
        <v>57.5</v>
      </c>
      <c r="BC54" s="11">
        <v>82.93</v>
      </c>
      <c r="BD54" s="11">
        <v>78.75</v>
      </c>
      <c r="BE54" s="11">
        <v>80.84</v>
      </c>
      <c r="BF54" s="11">
        <v>62.25</v>
      </c>
      <c r="BG54" s="11">
        <v>61.5</v>
      </c>
      <c r="BH54" s="11">
        <v>61.875</v>
      </c>
      <c r="BI54" s="11">
        <v>77.369075786033093</v>
      </c>
      <c r="BJ54" s="11">
        <v>78.154657742466995</v>
      </c>
      <c r="BK54" s="11">
        <v>77.752787257538202</v>
      </c>
    </row>
    <row r="55" spans="1:63">
      <c r="A55" s="4" t="s">
        <v>129</v>
      </c>
      <c r="B55" s="4" t="s">
        <v>130</v>
      </c>
      <c r="C55" s="4" t="s">
        <v>987</v>
      </c>
      <c r="D55" s="4" t="s">
        <v>130</v>
      </c>
      <c r="E55" s="4" t="s">
        <v>929</v>
      </c>
      <c r="F55" s="4" t="s">
        <v>928</v>
      </c>
      <c r="G55" s="11">
        <v>68.608638233211593</v>
      </c>
      <c r="H55" s="11">
        <v>74.376557587998605</v>
      </c>
      <c r="I55" s="11">
        <v>71.458812071650698</v>
      </c>
      <c r="J55" s="11">
        <v>31.057164325761502</v>
      </c>
      <c r="K55" s="11">
        <v>35.499910437989101</v>
      </c>
      <c r="L55" s="11">
        <v>33.204840717926302</v>
      </c>
      <c r="M55" s="11">
        <v>44.246799432044902</v>
      </c>
      <c r="N55" s="11">
        <v>41.539585652735902</v>
      </c>
      <c r="O55" s="11">
        <v>47.944505165179997</v>
      </c>
      <c r="P55" s="11">
        <v>46.712476855280102</v>
      </c>
      <c r="Q55" s="11">
        <v>52.8244822958941</v>
      </c>
      <c r="R55" s="11">
        <v>49.069209886119197</v>
      </c>
      <c r="S55" s="11">
        <v>48.8</v>
      </c>
      <c r="T55" s="11">
        <v>25.1</v>
      </c>
      <c r="U55" s="11">
        <v>36.6</v>
      </c>
      <c r="V55" s="11">
        <v>11.245213417230881</v>
      </c>
      <c r="W55" s="11">
        <v>8.0210888073635989</v>
      </c>
      <c r="X55" s="11">
        <v>9.7471816201802799</v>
      </c>
      <c r="Y55" s="11">
        <v>469.2</v>
      </c>
      <c r="Z55" s="11">
        <v>645.70000000000005</v>
      </c>
      <c r="AA55" s="11">
        <v>541.6</v>
      </c>
      <c r="AB55" s="11">
        <v>58.461184796016603</v>
      </c>
      <c r="AC55" s="11">
        <v>63.471000966402201</v>
      </c>
      <c r="AD55" s="11">
        <v>65.583579370563498</v>
      </c>
      <c r="AE55" s="11">
        <v>33.684200248015301</v>
      </c>
      <c r="AF55" s="11">
        <v>35.603726262988097</v>
      </c>
      <c r="AG55" s="11">
        <v>34.621285570070597</v>
      </c>
      <c r="AH55" s="11">
        <v>20.2036424</v>
      </c>
      <c r="AI55" s="11">
        <v>64.931101999999996</v>
      </c>
      <c r="AJ55" s="11">
        <v>50</v>
      </c>
      <c r="AK55" s="11">
        <v>59.21052632</v>
      </c>
      <c r="AL55" s="11">
        <v>40.78947368</v>
      </c>
      <c r="AM55" s="11">
        <v>50</v>
      </c>
      <c r="AN55" s="11">
        <v>24.7191011235955</v>
      </c>
      <c r="AO55" s="11">
        <v>38.095238095238102</v>
      </c>
      <c r="AP55" s="11">
        <v>30.2631578947368</v>
      </c>
      <c r="AQ55" s="11">
        <v>88.095238095238102</v>
      </c>
      <c r="AR55" s="11">
        <v>88.135593220339004</v>
      </c>
      <c r="AS55" s="11">
        <v>88.111888111888106</v>
      </c>
      <c r="AT55" s="11">
        <v>32.609675741286601</v>
      </c>
      <c r="AU55" s="11">
        <v>31.512856781079499</v>
      </c>
      <c r="AV55" s="11">
        <v>32.079460390732997</v>
      </c>
      <c r="AW55" s="11">
        <v>58.8</v>
      </c>
      <c r="AX55" s="11">
        <v>61.8</v>
      </c>
      <c r="AY55" s="11">
        <v>60.3</v>
      </c>
      <c r="AZ55" s="11">
        <v>72.8</v>
      </c>
      <c r="BA55" s="11">
        <v>61.4</v>
      </c>
      <c r="BB55" s="11">
        <v>66.900000000000006</v>
      </c>
      <c r="BC55" s="11">
        <v>83.64</v>
      </c>
      <c r="BD55" s="11">
        <v>79.290000000000006</v>
      </c>
      <c r="BE55" s="11">
        <v>81.465000000000003</v>
      </c>
      <c r="BF55" s="11">
        <v>65.239999999999995</v>
      </c>
      <c r="BG55" s="11">
        <v>64.88</v>
      </c>
      <c r="BH55" s="11">
        <v>65.06</v>
      </c>
      <c r="BI55" s="11">
        <v>78.904533604132297</v>
      </c>
      <c r="BJ55" s="11">
        <v>80.768797665967099</v>
      </c>
      <c r="BK55" s="11">
        <v>79.814640825995298</v>
      </c>
    </row>
    <row r="56" spans="1:63">
      <c r="A56" s="4" t="s">
        <v>131</v>
      </c>
      <c r="B56" s="4" t="s">
        <v>132</v>
      </c>
      <c r="C56" s="4" t="s">
        <v>131</v>
      </c>
      <c r="D56" s="4" t="s">
        <v>132</v>
      </c>
      <c r="E56" s="4" t="s">
        <v>929</v>
      </c>
      <c r="F56" s="4" t="s">
        <v>928</v>
      </c>
      <c r="G56" s="11">
        <v>71.082651844479699</v>
      </c>
      <c r="H56" s="11">
        <v>77.648154074418798</v>
      </c>
      <c r="I56" s="11">
        <v>74.312346750880096</v>
      </c>
      <c r="J56" s="11">
        <v>32.927011890143397</v>
      </c>
      <c r="K56" s="11">
        <v>38.063462767090201</v>
      </c>
      <c r="L56" s="11">
        <v>35.3995936651527</v>
      </c>
      <c r="M56" s="11">
        <v>40.501787386721901</v>
      </c>
      <c r="N56" s="11">
        <v>58.526932758901403</v>
      </c>
      <c r="O56" s="11">
        <v>49.748162614997199</v>
      </c>
      <c r="P56" s="11">
        <v>55.715020643986897</v>
      </c>
      <c r="Q56" s="11">
        <v>65.524064773879999</v>
      </c>
      <c r="R56" s="11">
        <v>60.746774939610397</v>
      </c>
      <c r="S56" s="11">
        <v>48.8</v>
      </c>
      <c r="T56" s="11">
        <v>25.1</v>
      </c>
      <c r="U56" s="11">
        <v>36.6</v>
      </c>
      <c r="V56" s="11">
        <v>11.43089513445695</v>
      </c>
      <c r="W56" s="11">
        <v>6.4295515582246274</v>
      </c>
      <c r="X56" s="11">
        <v>9.0640064466767978</v>
      </c>
      <c r="Y56" s="11">
        <v>458</v>
      </c>
      <c r="Z56" s="11">
        <v>642.5</v>
      </c>
      <c r="AA56" s="11">
        <v>554.29999999999995</v>
      </c>
      <c r="AB56" s="11">
        <v>56.716655607166601</v>
      </c>
      <c r="AC56" s="11">
        <v>56.663701314948199</v>
      </c>
      <c r="AD56" s="11">
        <v>56.690791081660898</v>
      </c>
      <c r="AE56" s="11">
        <v>30.639045735425199</v>
      </c>
      <c r="AF56" s="11">
        <v>32.696718777960299</v>
      </c>
      <c r="AG56" s="11">
        <v>31.638736600286101</v>
      </c>
      <c r="AH56" s="11">
        <v>21.1116396</v>
      </c>
      <c r="AI56" s="11">
        <v>60.647550500000001</v>
      </c>
      <c r="AJ56" s="11">
        <v>50</v>
      </c>
      <c r="AK56" s="11">
        <v>69.512195120000001</v>
      </c>
      <c r="AL56" s="11">
        <v>30.487804879999999</v>
      </c>
      <c r="AM56" s="11">
        <v>50</v>
      </c>
      <c r="AN56" s="11">
        <v>29.761904761904798</v>
      </c>
      <c r="AO56" s="11">
        <v>39.705882352941202</v>
      </c>
      <c r="AP56" s="11">
        <v>34.210526315789501</v>
      </c>
      <c r="AQ56" s="11">
        <v>90.243902439024396</v>
      </c>
      <c r="AR56" s="11">
        <v>95.454545454545496</v>
      </c>
      <c r="AS56" s="11">
        <v>92.567567567567593</v>
      </c>
      <c r="AT56" s="11">
        <v>31.712839557938199</v>
      </c>
      <c r="AU56" s="11">
        <v>31.205431184134898</v>
      </c>
      <c r="AV56" s="11">
        <v>31.468583606190698</v>
      </c>
      <c r="AW56" s="11">
        <v>44.5</v>
      </c>
      <c r="AX56" s="11">
        <v>48.9</v>
      </c>
      <c r="AY56" s="11">
        <v>46.8</v>
      </c>
      <c r="AZ56" s="11">
        <v>65</v>
      </c>
      <c r="BA56" s="11">
        <v>49.2</v>
      </c>
      <c r="BB56" s="11">
        <v>56.8</v>
      </c>
      <c r="BC56" s="11">
        <v>84.79</v>
      </c>
      <c r="BD56" s="11">
        <v>80.91</v>
      </c>
      <c r="BE56" s="11">
        <v>82.85</v>
      </c>
      <c r="BF56" s="11">
        <v>65.239999999999995</v>
      </c>
      <c r="BG56" s="11">
        <v>62.64</v>
      </c>
      <c r="BH56" s="11">
        <v>63.94</v>
      </c>
      <c r="BI56" s="11">
        <v>79.052703852105395</v>
      </c>
      <c r="BJ56" s="11">
        <v>79.586580121791897</v>
      </c>
      <c r="BK56" s="11">
        <v>79.312079962273998</v>
      </c>
    </row>
    <row r="57" spans="1:63">
      <c r="A57" s="4" t="s">
        <v>133</v>
      </c>
      <c r="B57" s="4" t="s">
        <v>134</v>
      </c>
      <c r="C57" s="4" t="s">
        <v>133</v>
      </c>
      <c r="D57" s="4" t="s">
        <v>134</v>
      </c>
      <c r="E57" s="4" t="s">
        <v>915</v>
      </c>
      <c r="F57" s="4" t="s">
        <v>914</v>
      </c>
      <c r="G57" s="11">
        <v>72.068526449820496</v>
      </c>
      <c r="H57" s="11">
        <v>80.764276256268602</v>
      </c>
      <c r="I57" s="11">
        <v>76.341176920834997</v>
      </c>
      <c r="J57" s="11">
        <v>39.455007332914299</v>
      </c>
      <c r="K57" s="11">
        <v>45.504944211376099</v>
      </c>
      <c r="L57" s="11">
        <v>42.3789172182816</v>
      </c>
      <c r="M57" s="11">
        <v>52.7367641546521</v>
      </c>
      <c r="N57" s="11">
        <v>62.345859434864003</v>
      </c>
      <c r="O57" s="11">
        <v>57.8916811459084</v>
      </c>
      <c r="P57" s="11">
        <v>55.1658880427131</v>
      </c>
      <c r="Q57" s="11">
        <v>60.186904075393599</v>
      </c>
      <c r="R57" s="11">
        <v>57.8594736619062</v>
      </c>
      <c r="S57" s="11">
        <v>36.5</v>
      </c>
      <c r="T57" s="11">
        <v>22.6</v>
      </c>
      <c r="U57" s="11">
        <v>30</v>
      </c>
      <c r="V57" s="11">
        <v>11.455344131423089</v>
      </c>
      <c r="W57" s="11">
        <v>6.2217721971540927</v>
      </c>
      <c r="X57" s="11">
        <v>8.9616925358759545</v>
      </c>
      <c r="Y57" s="11">
        <v>537.20000000000005</v>
      </c>
      <c r="Z57" s="11">
        <v>784.6</v>
      </c>
      <c r="AA57" s="11">
        <v>646</v>
      </c>
      <c r="AB57" s="11">
        <v>61.071987838716502</v>
      </c>
      <c r="AC57" s="11">
        <v>59.3207235067784</v>
      </c>
      <c r="AD57" s="11">
        <v>60.188264114138001</v>
      </c>
      <c r="AE57" s="11">
        <v>42.215131436980599</v>
      </c>
      <c r="AF57" s="11">
        <v>44.240832855637102</v>
      </c>
      <c r="AG57" s="11">
        <v>43.205479154838898</v>
      </c>
      <c r="AH57" s="11">
        <v>21.3128119</v>
      </c>
      <c r="AI57" s="11">
        <v>62.154745599999998</v>
      </c>
      <c r="AJ57" s="11">
        <v>50</v>
      </c>
      <c r="AK57" s="11">
        <v>71.428571430000005</v>
      </c>
      <c r="AL57" s="11">
        <v>28.571428569999998</v>
      </c>
      <c r="AM57" s="11">
        <v>50</v>
      </c>
      <c r="AN57" s="11">
        <v>34.337349397590401</v>
      </c>
      <c r="AO57" s="11">
        <v>41.025641025641001</v>
      </c>
      <c r="AP57" s="11">
        <v>37.102473498233202</v>
      </c>
      <c r="AQ57" s="11">
        <v>82.432432432432407</v>
      </c>
      <c r="AR57" s="11">
        <v>92.592592592592595</v>
      </c>
      <c r="AS57" s="11">
        <v>86.71875</v>
      </c>
      <c r="AT57" s="11">
        <v>41.003212514840399</v>
      </c>
      <c r="AU57" s="11">
        <v>40.963456234746197</v>
      </c>
      <c r="AV57" s="11">
        <v>40.983998466378701</v>
      </c>
      <c r="AW57" s="11">
        <v>63.5</v>
      </c>
      <c r="AX57" s="11">
        <v>63.5</v>
      </c>
      <c r="AY57" s="11">
        <v>63.5</v>
      </c>
      <c r="AZ57" s="11">
        <v>76.900000000000006</v>
      </c>
      <c r="BA57" s="11">
        <v>67</v>
      </c>
      <c r="BB57" s="11">
        <v>71.900000000000006</v>
      </c>
      <c r="BC57" s="11">
        <v>84.9</v>
      </c>
      <c r="BD57" s="11">
        <v>81.22</v>
      </c>
      <c r="BE57" s="11">
        <v>83.06</v>
      </c>
      <c r="BF57" s="11">
        <v>68.58</v>
      </c>
      <c r="BG57" s="11">
        <v>66.84</v>
      </c>
      <c r="BH57" s="11">
        <v>67.709999999999994</v>
      </c>
      <c r="BI57" s="11">
        <v>84.937544882430103</v>
      </c>
      <c r="BJ57" s="11">
        <v>86.098855378242902</v>
      </c>
      <c r="BK57" s="11">
        <v>85.505299433353002</v>
      </c>
    </row>
    <row r="58" spans="1:63">
      <c r="A58" s="4" t="s">
        <v>135</v>
      </c>
      <c r="B58" s="4" t="s">
        <v>136</v>
      </c>
      <c r="C58" s="4" t="s">
        <v>985</v>
      </c>
      <c r="D58" s="4" t="s">
        <v>136</v>
      </c>
      <c r="E58" s="4" t="s">
        <v>947</v>
      </c>
      <c r="F58" s="4" t="s">
        <v>946</v>
      </c>
      <c r="G58" s="11">
        <v>73.407383786848001</v>
      </c>
      <c r="H58" s="11">
        <v>80.327765407948903</v>
      </c>
      <c r="I58" s="11">
        <v>76.837228419909806</v>
      </c>
      <c r="J58" s="11">
        <v>28.696221587648701</v>
      </c>
      <c r="K58" s="11">
        <v>30.882279961717</v>
      </c>
      <c r="L58" s="11">
        <v>29.762505792119899</v>
      </c>
      <c r="M58" s="11">
        <v>48.6200438546797</v>
      </c>
      <c r="N58" s="11">
        <v>48.601473639029997</v>
      </c>
      <c r="O58" s="11">
        <v>48.609871958718102</v>
      </c>
      <c r="P58" s="11">
        <v>48.4860804713378</v>
      </c>
      <c r="Q58" s="11">
        <v>64.168230367529304</v>
      </c>
      <c r="R58" s="11">
        <v>57.076029032335903</v>
      </c>
      <c r="S58" s="11">
        <v>37.700000000000003</v>
      </c>
      <c r="T58" s="11">
        <v>16.8</v>
      </c>
      <c r="U58" s="11">
        <v>27</v>
      </c>
      <c r="V58" s="11">
        <v>11.55805891309276</v>
      </c>
      <c r="W58" s="11">
        <v>7.8222385339751321</v>
      </c>
      <c r="X58" s="11">
        <v>9.6258570864324611</v>
      </c>
      <c r="Y58" s="11">
        <v>448.6</v>
      </c>
      <c r="Z58" s="11">
        <v>660.2</v>
      </c>
      <c r="AA58" s="11">
        <v>567</v>
      </c>
      <c r="AB58" s="11">
        <v>60.772587479712797</v>
      </c>
      <c r="AC58" s="11">
        <v>66.836780203116803</v>
      </c>
      <c r="AD58" s="11">
        <v>63.791249742312999</v>
      </c>
      <c r="AE58" s="11">
        <v>39.232784513186999</v>
      </c>
      <c r="AF58" s="11">
        <v>40.946389342248601</v>
      </c>
      <c r="AG58" s="11">
        <v>40.076767957721898</v>
      </c>
      <c r="AH58" s="11">
        <v>22.2176233</v>
      </c>
      <c r="AI58" s="11">
        <v>63.764716700000001</v>
      </c>
      <c r="AJ58" s="11">
        <v>50</v>
      </c>
      <c r="AK58" s="11">
        <v>76.92307692</v>
      </c>
      <c r="AL58" s="11">
        <v>23.07692308</v>
      </c>
      <c r="AM58" s="11">
        <v>50</v>
      </c>
      <c r="AN58" s="11">
        <v>36.470588235294102</v>
      </c>
      <c r="AO58" s="11">
        <v>29.577464788732399</v>
      </c>
      <c r="AP58" s="11">
        <v>33.3333333333333</v>
      </c>
      <c r="AQ58" s="11">
        <v>79.746835443037995</v>
      </c>
      <c r="AR58" s="11">
        <v>86.764705882352899</v>
      </c>
      <c r="AS58" s="11">
        <v>82.993197278911595</v>
      </c>
      <c r="AT58" s="11">
        <v>28.169660638218801</v>
      </c>
      <c r="AU58" s="11">
        <v>25.206479741944602</v>
      </c>
      <c r="AV58" s="11">
        <v>26.7243227542135</v>
      </c>
      <c r="AW58" s="11">
        <v>44.3</v>
      </c>
      <c r="AX58" s="11">
        <v>49.1</v>
      </c>
      <c r="AY58" s="11">
        <v>46.7</v>
      </c>
      <c r="AZ58" s="11">
        <v>63.5</v>
      </c>
      <c r="BA58" s="11">
        <v>48.6</v>
      </c>
      <c r="BB58" s="11">
        <v>56.1</v>
      </c>
      <c r="BC58" s="11">
        <v>82.24</v>
      </c>
      <c r="BD58" s="11">
        <v>78.650000000000006</v>
      </c>
      <c r="BE58" s="11">
        <v>80.444999999999993</v>
      </c>
      <c r="BF58" s="11">
        <v>63.35</v>
      </c>
      <c r="BG58" s="11">
        <v>63.99</v>
      </c>
      <c r="BH58" s="11">
        <v>63.67</v>
      </c>
      <c r="BI58" s="11">
        <v>80.464999013439197</v>
      </c>
      <c r="BJ58" s="11">
        <v>82.553523123231699</v>
      </c>
      <c r="BK58" s="11">
        <v>81.493637438286598</v>
      </c>
    </row>
    <row r="59" spans="1:63">
      <c r="A59" s="4" t="s">
        <v>137</v>
      </c>
      <c r="B59" s="4" t="s">
        <v>138</v>
      </c>
      <c r="C59" s="4" t="s">
        <v>985</v>
      </c>
      <c r="D59" s="4" t="s">
        <v>138</v>
      </c>
      <c r="E59" s="4" t="s">
        <v>947</v>
      </c>
      <c r="F59" s="4" t="s">
        <v>946</v>
      </c>
      <c r="G59" s="11">
        <v>73.266721644626401</v>
      </c>
      <c r="H59" s="11">
        <v>79.886530285748094</v>
      </c>
      <c r="I59" s="11">
        <v>76.566873195335702</v>
      </c>
      <c r="J59" s="11">
        <v>31.9727268043302</v>
      </c>
      <c r="K59" s="11">
        <v>34.763808677624702</v>
      </c>
      <c r="L59" s="11">
        <v>33.344492899604603</v>
      </c>
      <c r="M59" s="11">
        <v>48.6200438546797</v>
      </c>
      <c r="N59" s="11">
        <v>48.601473639029997</v>
      </c>
      <c r="O59" s="11">
        <v>48.609871958718102</v>
      </c>
      <c r="P59" s="11">
        <v>48.4860804713378</v>
      </c>
      <c r="Q59" s="11">
        <v>64.168230367529304</v>
      </c>
      <c r="R59" s="11">
        <v>57.076029032335903</v>
      </c>
      <c r="S59" s="11">
        <v>37.700000000000003</v>
      </c>
      <c r="T59" s="11">
        <v>16.8</v>
      </c>
      <c r="U59" s="11">
        <v>27</v>
      </c>
      <c r="V59" s="11">
        <v>11.52636542459005</v>
      </c>
      <c r="W59" s="11">
        <v>6.2851143881225866</v>
      </c>
      <c r="X59" s="11">
        <v>8.9576204368623262</v>
      </c>
      <c r="Y59" s="11">
        <v>475.8</v>
      </c>
      <c r="Z59" s="11">
        <v>668.2</v>
      </c>
      <c r="AA59" s="11">
        <v>581.29999999999995</v>
      </c>
      <c r="AB59" s="11">
        <v>60.772587479712797</v>
      </c>
      <c r="AC59" s="11">
        <v>66.836780203116803</v>
      </c>
      <c r="AD59" s="11">
        <v>63.791249742312999</v>
      </c>
      <c r="AE59" s="11">
        <v>40.054868408816098</v>
      </c>
      <c r="AF59" s="11">
        <v>41.204281679443604</v>
      </c>
      <c r="AG59" s="11">
        <v>40.6236420224323</v>
      </c>
      <c r="AH59" s="11">
        <v>21.9997343</v>
      </c>
      <c r="AI59" s="11">
        <v>66.039051599999993</v>
      </c>
      <c r="AJ59" s="11">
        <v>50</v>
      </c>
      <c r="AK59" s="11">
        <v>63.440860219999998</v>
      </c>
      <c r="AL59" s="11">
        <v>36.559139780000002</v>
      </c>
      <c r="AM59" s="11">
        <v>50</v>
      </c>
      <c r="AN59" s="11">
        <v>32.142857142857103</v>
      </c>
      <c r="AO59" s="11">
        <v>32.978723404255298</v>
      </c>
      <c r="AP59" s="11">
        <v>32.524271844660198</v>
      </c>
      <c r="AQ59" s="11">
        <v>78.095238095238102</v>
      </c>
      <c r="AR59" s="11">
        <v>86.516853932584297</v>
      </c>
      <c r="AS59" s="11">
        <v>81.958762886597896</v>
      </c>
      <c r="AT59" s="11">
        <v>32.782220899145202</v>
      </c>
      <c r="AU59" s="11">
        <v>30.695098474751902</v>
      </c>
      <c r="AV59" s="11">
        <v>31.756438099341398</v>
      </c>
      <c r="AW59" s="11">
        <v>48.5</v>
      </c>
      <c r="AX59" s="11">
        <v>51.2</v>
      </c>
      <c r="AY59" s="11">
        <v>49.9</v>
      </c>
      <c r="AZ59" s="11">
        <v>66.099999999999994</v>
      </c>
      <c r="BA59" s="11">
        <v>52.7</v>
      </c>
      <c r="BB59" s="11">
        <v>59.2</v>
      </c>
      <c r="BC59" s="11">
        <v>83.42</v>
      </c>
      <c r="BD59" s="11">
        <v>79.44</v>
      </c>
      <c r="BE59" s="11">
        <v>81.430000000000007</v>
      </c>
      <c r="BF59" s="11">
        <v>65.2</v>
      </c>
      <c r="BG59" s="11">
        <v>63.82</v>
      </c>
      <c r="BH59" s="11">
        <v>64.510000000000005</v>
      </c>
      <c r="BI59" s="11">
        <v>82.6532130568214</v>
      </c>
      <c r="BJ59" s="11">
        <v>84.069494220682103</v>
      </c>
      <c r="BK59" s="11">
        <v>83.354043102942001</v>
      </c>
    </row>
    <row r="60" spans="1:63">
      <c r="A60" s="4" t="s">
        <v>139</v>
      </c>
      <c r="B60" s="4" t="s">
        <v>140</v>
      </c>
      <c r="C60" s="4" t="s">
        <v>923</v>
      </c>
      <c r="D60" s="4" t="s">
        <v>922</v>
      </c>
      <c r="E60" s="4" t="s">
        <v>919</v>
      </c>
      <c r="F60" s="4" t="s">
        <v>918</v>
      </c>
      <c r="G60" s="11">
        <v>61.251729165887703</v>
      </c>
      <c r="H60" s="11">
        <v>64.395491803278603</v>
      </c>
      <c r="I60" s="11">
        <v>62.840499306518701</v>
      </c>
      <c r="J60" s="11">
        <v>39.443689553193103</v>
      </c>
      <c r="K60" s="11">
        <v>41.511678374511703</v>
      </c>
      <c r="L60" s="11">
        <v>40.474816453464101</v>
      </c>
      <c r="M60" s="11">
        <v>50.601494714365202</v>
      </c>
      <c r="N60" s="11">
        <v>69.6222102370496</v>
      </c>
      <c r="O60" s="11">
        <v>61.902058977011599</v>
      </c>
      <c r="P60" s="11">
        <v>52.411241936211503</v>
      </c>
      <c r="Q60" s="11">
        <v>62.195341192182198</v>
      </c>
      <c r="R60" s="11">
        <v>58.224159029805897</v>
      </c>
      <c r="S60" s="11">
        <v>35</v>
      </c>
      <c r="T60" s="11">
        <v>19.8</v>
      </c>
      <c r="U60" s="11">
        <v>28.9</v>
      </c>
      <c r="V60" s="11">
        <v>8.4055247121683898</v>
      </c>
      <c r="W60" s="11">
        <v>7.9830542461293748</v>
      </c>
      <c r="X60" s="11">
        <v>8.242472990272578</v>
      </c>
      <c r="Y60" s="11">
        <v>664.3</v>
      </c>
      <c r="Z60" s="11">
        <v>764.5</v>
      </c>
      <c r="AA60" s="11">
        <v>713.6</v>
      </c>
      <c r="AB60" s="11">
        <v>55.6282206515924</v>
      </c>
      <c r="AC60" s="11">
        <v>65.560611152762306</v>
      </c>
      <c r="AD60" s="11">
        <v>60.806466830201899</v>
      </c>
      <c r="AE60" s="11">
        <v>20.9390304297584</v>
      </c>
      <c r="AF60" s="11">
        <v>21.041092887189802</v>
      </c>
      <c r="AG60" s="11">
        <v>20.9901628990959</v>
      </c>
      <c r="AH60" s="11">
        <v>19.238982700000001</v>
      </c>
      <c r="AI60" s="11">
        <v>59.095321300000002</v>
      </c>
      <c r="AJ60" s="11">
        <v>50</v>
      </c>
      <c r="AK60" s="11">
        <v>59.52380952</v>
      </c>
      <c r="AL60" s="11">
        <v>40.47619048</v>
      </c>
      <c r="AM60" s="11">
        <v>50</v>
      </c>
      <c r="AN60" s="11">
        <v>22.2222222222222</v>
      </c>
      <c r="AO60" s="11">
        <v>20</v>
      </c>
      <c r="AP60" s="11">
        <v>21.2765957446809</v>
      </c>
      <c r="AQ60" s="11">
        <v>92.307692307692307</v>
      </c>
      <c r="AR60" s="11">
        <v>100</v>
      </c>
      <c r="AS60" s="11">
        <v>95.652173913043498</v>
      </c>
      <c r="AT60" s="11">
        <v>55.883622412277198</v>
      </c>
      <c r="AU60" s="11">
        <v>55.792570206883198</v>
      </c>
      <c r="AV60" s="11">
        <v>55.838222564201203</v>
      </c>
      <c r="AW60" s="11">
        <v>53.7</v>
      </c>
      <c r="AX60" s="11">
        <v>56.3</v>
      </c>
      <c r="AY60" s="11">
        <v>55</v>
      </c>
      <c r="AZ60" s="11">
        <v>68.599999999999994</v>
      </c>
      <c r="BA60" s="11">
        <v>56.6</v>
      </c>
      <c r="BB60" s="11">
        <v>62.4</v>
      </c>
      <c r="BC60" s="11">
        <v>84.03</v>
      </c>
      <c r="BD60" s="11">
        <v>80.150000000000006</v>
      </c>
      <c r="BE60" s="11">
        <v>82.09</v>
      </c>
      <c r="BF60" s="11">
        <v>67.650000000000006</v>
      </c>
      <c r="BG60" s="11">
        <v>64.239999999999995</v>
      </c>
      <c r="BH60" s="11">
        <v>65.944999999999993</v>
      </c>
      <c r="BI60" s="11">
        <v>74.612061849997204</v>
      </c>
      <c r="BJ60" s="11">
        <v>75.534728216933203</v>
      </c>
      <c r="BK60" s="11">
        <v>75.074310270262799</v>
      </c>
    </row>
    <row r="61" spans="1:63">
      <c r="A61" s="4" t="s">
        <v>141</v>
      </c>
      <c r="B61" s="4" t="s">
        <v>142</v>
      </c>
      <c r="C61" s="4" t="s">
        <v>923</v>
      </c>
      <c r="D61" s="4" t="s">
        <v>922</v>
      </c>
      <c r="E61" s="4" t="s">
        <v>919</v>
      </c>
      <c r="F61" s="4" t="s">
        <v>918</v>
      </c>
      <c r="G61" s="11">
        <v>75.783253428475803</v>
      </c>
      <c r="H61" s="11">
        <v>83.298483062768497</v>
      </c>
      <c r="I61" s="11">
        <v>79.498214621311703</v>
      </c>
      <c r="J61" s="11">
        <v>36.048729968385402</v>
      </c>
      <c r="K61" s="11">
        <v>40.6742090566255</v>
      </c>
      <c r="L61" s="11">
        <v>38.298170210978697</v>
      </c>
      <c r="M61" s="11">
        <v>50.601494714365202</v>
      </c>
      <c r="N61" s="11">
        <v>69.6222102370496</v>
      </c>
      <c r="O61" s="11">
        <v>61.902058977011599</v>
      </c>
      <c r="P61" s="11">
        <v>52.411241936211503</v>
      </c>
      <c r="Q61" s="11">
        <v>62.195341192182198</v>
      </c>
      <c r="R61" s="11">
        <v>58.224159029805897</v>
      </c>
      <c r="S61" s="11">
        <v>35</v>
      </c>
      <c r="T61" s="11">
        <v>19.8</v>
      </c>
      <c r="U61" s="11">
        <v>28.9</v>
      </c>
      <c r="V61" s="11">
        <v>9.1556891426691802</v>
      </c>
      <c r="W61" s="11">
        <v>6.872378072974918</v>
      </c>
      <c r="X61" s="11">
        <v>7.8630992459004352</v>
      </c>
      <c r="Y61" s="11">
        <v>535.79999999999995</v>
      </c>
      <c r="Z61" s="11">
        <v>705.6</v>
      </c>
      <c r="AA61" s="11">
        <v>615.1</v>
      </c>
      <c r="AB61" s="11">
        <v>55.6282206515924</v>
      </c>
      <c r="AC61" s="11">
        <v>65.560611152762306</v>
      </c>
      <c r="AD61" s="11">
        <v>60.806466830201899</v>
      </c>
      <c r="AE61" s="11">
        <v>39.128198246555698</v>
      </c>
      <c r="AF61" s="11">
        <v>41.182346109175299</v>
      </c>
      <c r="AG61" s="11">
        <v>40.135821881907802</v>
      </c>
      <c r="AH61" s="11">
        <v>20.017773800000001</v>
      </c>
      <c r="AI61" s="11">
        <v>63.363697000000002</v>
      </c>
      <c r="AJ61" s="11">
        <v>50</v>
      </c>
      <c r="AK61" s="11">
        <v>50</v>
      </c>
      <c r="AL61" s="11">
        <v>50</v>
      </c>
      <c r="AM61" s="11">
        <v>50</v>
      </c>
      <c r="AN61" s="11">
        <v>41.6666666666667</v>
      </c>
      <c r="AO61" s="11">
        <v>33.3333333333333</v>
      </c>
      <c r="AP61" s="11">
        <v>37.5</v>
      </c>
      <c r="AQ61" s="11">
        <v>100</v>
      </c>
      <c r="AR61" s="11">
        <v>81.818181818181799</v>
      </c>
      <c r="AS61" s="11">
        <v>90.909090909090907</v>
      </c>
      <c r="AT61" s="11">
        <v>35.686253134198097</v>
      </c>
      <c r="AU61" s="11">
        <v>34.294844114344897</v>
      </c>
      <c r="AV61" s="11">
        <v>35.009589942460302</v>
      </c>
      <c r="AW61" s="11">
        <v>53.7</v>
      </c>
      <c r="AX61" s="11">
        <v>56.3</v>
      </c>
      <c r="AY61" s="11">
        <v>55</v>
      </c>
      <c r="AZ61" s="11">
        <v>68.599999999999994</v>
      </c>
      <c r="BA61" s="11">
        <v>56.6</v>
      </c>
      <c r="BB61" s="11">
        <v>62.4</v>
      </c>
      <c r="BC61" s="11">
        <v>84.24</v>
      </c>
      <c r="BD61" s="11">
        <v>82.02</v>
      </c>
      <c r="BE61" s="11">
        <v>83.13</v>
      </c>
      <c r="BF61" s="11">
        <v>67.650000000000006</v>
      </c>
      <c r="BG61" s="11">
        <v>64.239999999999995</v>
      </c>
      <c r="BH61" s="11">
        <v>65.944999999999993</v>
      </c>
      <c r="BI61" s="11">
        <v>82.058507783145501</v>
      </c>
      <c r="BJ61" s="11">
        <v>84.037166085946595</v>
      </c>
      <c r="BK61" s="11">
        <v>83.029101433422198</v>
      </c>
    </row>
    <row r="62" spans="1:63">
      <c r="A62" s="4" t="s">
        <v>143</v>
      </c>
      <c r="B62" s="4" t="s">
        <v>144</v>
      </c>
      <c r="C62" s="4" t="s">
        <v>923</v>
      </c>
      <c r="D62" s="4" t="s">
        <v>922</v>
      </c>
      <c r="E62" s="4" t="s">
        <v>919</v>
      </c>
      <c r="F62" s="4" t="s">
        <v>918</v>
      </c>
      <c r="G62" s="11">
        <v>69.0051143491267</v>
      </c>
      <c r="H62" s="11">
        <v>77.198128130767202</v>
      </c>
      <c r="I62" s="11">
        <v>73.051942766916795</v>
      </c>
      <c r="J62" s="11">
        <v>23.445370455169801</v>
      </c>
      <c r="K62" s="11">
        <v>24.853005491034502</v>
      </c>
      <c r="L62" s="11">
        <v>24.1282976165216</v>
      </c>
      <c r="M62" s="11">
        <v>50.601494714365202</v>
      </c>
      <c r="N62" s="11">
        <v>69.6222102370496</v>
      </c>
      <c r="O62" s="11">
        <v>61.902058977011599</v>
      </c>
      <c r="P62" s="11">
        <v>52.411241936211503</v>
      </c>
      <c r="Q62" s="11">
        <v>62.195341192182198</v>
      </c>
      <c r="R62" s="11">
        <v>58.224159029805897</v>
      </c>
      <c r="S62" s="11">
        <v>35</v>
      </c>
      <c r="T62" s="11">
        <v>19.8</v>
      </c>
      <c r="U62" s="11">
        <v>28.9</v>
      </c>
      <c r="V62" s="11">
        <v>17.125751651163331</v>
      </c>
      <c r="W62" s="11">
        <v>5.2038417109166613</v>
      </c>
      <c r="X62" s="11">
        <v>10.18072541979368</v>
      </c>
      <c r="Y62" s="11">
        <v>429.8</v>
      </c>
      <c r="Z62" s="11">
        <v>694.7</v>
      </c>
      <c r="AA62" s="11">
        <v>578.4</v>
      </c>
      <c r="AB62" s="11">
        <v>55.6282206515924</v>
      </c>
      <c r="AC62" s="11">
        <v>65.560611152762306</v>
      </c>
      <c r="AD62" s="11">
        <v>60.806466830201899</v>
      </c>
      <c r="AE62" s="11">
        <v>33.915622309384801</v>
      </c>
      <c r="AF62" s="11">
        <v>36.401123528357097</v>
      </c>
      <c r="AG62" s="11">
        <v>35.133315115552698</v>
      </c>
      <c r="AH62" s="11">
        <v>18.827093699999999</v>
      </c>
      <c r="AI62" s="11">
        <v>65.526942199999993</v>
      </c>
      <c r="AJ62" s="11">
        <v>50</v>
      </c>
      <c r="AK62" s="11">
        <v>69.767441860000005</v>
      </c>
      <c r="AL62" s="11">
        <v>30.232558139999998</v>
      </c>
      <c r="AM62" s="11">
        <v>50</v>
      </c>
      <c r="AN62" s="11">
        <v>21.052631578947398</v>
      </c>
      <c r="AO62" s="11">
        <v>40.909090909090899</v>
      </c>
      <c r="AP62" s="11">
        <v>31.707317073170699</v>
      </c>
      <c r="AQ62" s="11">
        <v>78.947368421052602</v>
      </c>
      <c r="AR62" s="11">
        <v>85.714285714285694</v>
      </c>
      <c r="AS62" s="11">
        <v>82.5</v>
      </c>
      <c r="AT62" s="11">
        <v>19.965198278230599</v>
      </c>
      <c r="AU62" s="11">
        <v>18.057242820350801</v>
      </c>
      <c r="AV62" s="11">
        <v>19.0395360350802</v>
      </c>
      <c r="AW62" s="11">
        <v>53.7</v>
      </c>
      <c r="AX62" s="11">
        <v>56.3</v>
      </c>
      <c r="AY62" s="11">
        <v>55</v>
      </c>
      <c r="AZ62" s="11">
        <v>68.599999999999994</v>
      </c>
      <c r="BA62" s="11">
        <v>56.6</v>
      </c>
      <c r="BB62" s="11">
        <v>62.4</v>
      </c>
      <c r="BC62" s="11">
        <v>81.92</v>
      </c>
      <c r="BD62" s="11">
        <v>77.569999999999993</v>
      </c>
      <c r="BE62" s="11">
        <v>79.745000000000005</v>
      </c>
      <c r="BF62" s="11">
        <v>67.650000000000006</v>
      </c>
      <c r="BG62" s="11">
        <v>64.239999999999995</v>
      </c>
      <c r="BH62" s="11">
        <v>65.944999999999993</v>
      </c>
      <c r="BI62" s="11">
        <v>76.217353869702507</v>
      </c>
      <c r="BJ62" s="11">
        <v>78.007530030478705</v>
      </c>
      <c r="BK62" s="11">
        <v>77.094394128669606</v>
      </c>
    </row>
    <row r="63" spans="1:63">
      <c r="A63" s="4" t="s">
        <v>145</v>
      </c>
      <c r="B63" s="4" t="s">
        <v>146</v>
      </c>
      <c r="C63" s="4" t="s">
        <v>923</v>
      </c>
      <c r="D63" s="4" t="s">
        <v>922</v>
      </c>
      <c r="E63" s="4" t="s">
        <v>919</v>
      </c>
      <c r="F63" s="4" t="s">
        <v>918</v>
      </c>
      <c r="G63" s="11">
        <v>74.866032223954605</v>
      </c>
      <c r="H63" s="11">
        <v>81.326776933392907</v>
      </c>
      <c r="I63" s="11">
        <v>78.100105619304998</v>
      </c>
      <c r="J63" s="11">
        <v>35.7528701307319</v>
      </c>
      <c r="K63" s="11">
        <v>41.505862991153997</v>
      </c>
      <c r="L63" s="11">
        <v>38.582220423580097</v>
      </c>
      <c r="M63" s="11">
        <v>50.601494714365202</v>
      </c>
      <c r="N63" s="11">
        <v>69.6222102370496</v>
      </c>
      <c r="O63" s="11">
        <v>61.902058977011599</v>
      </c>
      <c r="P63" s="11">
        <v>52.411241936211503</v>
      </c>
      <c r="Q63" s="11">
        <v>62.195341192182198</v>
      </c>
      <c r="R63" s="11">
        <v>58.224159029805897</v>
      </c>
      <c r="S63" s="11">
        <v>35</v>
      </c>
      <c r="T63" s="11">
        <v>19.8</v>
      </c>
      <c r="U63" s="11">
        <v>28.9</v>
      </c>
      <c r="V63" s="11">
        <v>9.4882394070787761</v>
      </c>
      <c r="W63" s="11">
        <v>6.3271064833309332</v>
      </c>
      <c r="X63" s="11">
        <v>7.9727654771728851</v>
      </c>
      <c r="Y63" s="11">
        <v>505</v>
      </c>
      <c r="Z63" s="11">
        <v>706.7</v>
      </c>
      <c r="AA63" s="11">
        <v>613.79999999999995</v>
      </c>
      <c r="AB63" s="11">
        <v>55.6282206515924</v>
      </c>
      <c r="AC63" s="11">
        <v>65.560611152762306</v>
      </c>
      <c r="AD63" s="11">
        <v>60.806466830201899</v>
      </c>
      <c r="AE63" s="11">
        <v>40.262874947885798</v>
      </c>
      <c r="AF63" s="11">
        <v>41.7954550522958</v>
      </c>
      <c r="AG63" s="11">
        <v>41.022961045855702</v>
      </c>
      <c r="AH63" s="11">
        <v>19.6969697</v>
      </c>
      <c r="AI63" s="11">
        <v>63.264221200000001</v>
      </c>
      <c r="AJ63" s="11">
        <v>50</v>
      </c>
      <c r="AK63" s="11">
        <v>69.230769230000007</v>
      </c>
      <c r="AL63" s="11">
        <v>30.76923077</v>
      </c>
      <c r="AM63" s="11">
        <v>50</v>
      </c>
      <c r="AN63" s="11">
        <v>33.802816901408399</v>
      </c>
      <c r="AO63" s="11">
        <v>34.848484848484901</v>
      </c>
      <c r="AP63" s="11">
        <v>34.306569343065703</v>
      </c>
      <c r="AQ63" s="11">
        <v>80.882352941176507</v>
      </c>
      <c r="AR63" s="11">
        <v>80</v>
      </c>
      <c r="AS63" s="11">
        <v>80.451127819548901</v>
      </c>
      <c r="AT63" s="11">
        <v>33.752737407923497</v>
      </c>
      <c r="AU63" s="11">
        <v>33.137214564904298</v>
      </c>
      <c r="AV63" s="11">
        <v>33.4500202347227</v>
      </c>
      <c r="AW63" s="11">
        <v>53.7</v>
      </c>
      <c r="AX63" s="11">
        <v>56.3</v>
      </c>
      <c r="AY63" s="11">
        <v>55</v>
      </c>
      <c r="AZ63" s="11">
        <v>68.599999999999994</v>
      </c>
      <c r="BA63" s="11">
        <v>56.6</v>
      </c>
      <c r="BB63" s="11">
        <v>62.4</v>
      </c>
      <c r="BC63" s="11">
        <v>83.99</v>
      </c>
      <c r="BD63" s="11">
        <v>81.06</v>
      </c>
      <c r="BE63" s="11">
        <v>82.525000000000006</v>
      </c>
      <c r="BF63" s="11">
        <v>67.650000000000006</v>
      </c>
      <c r="BG63" s="11">
        <v>64.239999999999995</v>
      </c>
      <c r="BH63" s="11">
        <v>65.944999999999993</v>
      </c>
      <c r="BI63" s="11">
        <v>82.4567177934303</v>
      </c>
      <c r="BJ63" s="11">
        <v>83.260855021074505</v>
      </c>
      <c r="BK63" s="11">
        <v>82.8555312230407</v>
      </c>
    </row>
    <row r="64" spans="1:63">
      <c r="A64" s="4" t="s">
        <v>147</v>
      </c>
      <c r="B64" s="4" t="s">
        <v>148</v>
      </c>
      <c r="C64" s="4" t="s">
        <v>923</v>
      </c>
      <c r="D64" s="4" t="s">
        <v>922</v>
      </c>
      <c r="E64" s="4" t="s">
        <v>919</v>
      </c>
      <c r="F64" s="4" t="s">
        <v>918</v>
      </c>
      <c r="G64" s="11">
        <v>75.575178710878802</v>
      </c>
      <c r="H64" s="11">
        <v>82.896577258515705</v>
      </c>
      <c r="I64" s="11">
        <v>79.186663555100097</v>
      </c>
      <c r="J64" s="11">
        <v>44.517062834803099</v>
      </c>
      <c r="K64" s="11">
        <v>50.549381156857798</v>
      </c>
      <c r="L64" s="11">
        <v>47.448239887696403</v>
      </c>
      <c r="M64" s="11">
        <v>50.601494714365202</v>
      </c>
      <c r="N64" s="11">
        <v>69.6222102370496</v>
      </c>
      <c r="O64" s="11">
        <v>61.902058977011599</v>
      </c>
      <c r="P64" s="11">
        <v>52.411241936211503</v>
      </c>
      <c r="Q64" s="11">
        <v>62.195341192182198</v>
      </c>
      <c r="R64" s="11">
        <v>58.224159029805897</v>
      </c>
      <c r="S64" s="11">
        <v>35</v>
      </c>
      <c r="T64" s="11">
        <v>19.8</v>
      </c>
      <c r="U64" s="11">
        <v>28.9</v>
      </c>
      <c r="V64" s="11">
        <v>9.6219278663628476</v>
      </c>
      <c r="W64" s="11">
        <v>6.8661202587610077</v>
      </c>
      <c r="X64" s="11">
        <v>8.1500740212935003</v>
      </c>
      <c r="Y64" s="11">
        <v>516.79999999999995</v>
      </c>
      <c r="Z64" s="11">
        <v>835.3</v>
      </c>
      <c r="AA64" s="11">
        <v>712.5</v>
      </c>
      <c r="AB64" s="11">
        <v>55.6282206515924</v>
      </c>
      <c r="AC64" s="11">
        <v>65.560611152762306</v>
      </c>
      <c r="AD64" s="11">
        <v>60.806466830201899</v>
      </c>
      <c r="AE64" s="11">
        <v>41.1109227005159</v>
      </c>
      <c r="AF64" s="11">
        <v>42.884975552119798</v>
      </c>
      <c r="AG64" s="11">
        <v>41.981507411222601</v>
      </c>
      <c r="AH64" s="11">
        <v>18.936271399999999</v>
      </c>
      <c r="AI64" s="11">
        <v>65.147431800000007</v>
      </c>
      <c r="AJ64" s="11">
        <v>50</v>
      </c>
      <c r="AK64" s="11">
        <v>57.777777780000001</v>
      </c>
      <c r="AL64" s="11">
        <v>42.222222219999999</v>
      </c>
      <c r="AM64" s="11">
        <v>50</v>
      </c>
      <c r="AN64" s="11">
        <v>48.387096774193601</v>
      </c>
      <c r="AO64" s="11">
        <v>57.692307692307701</v>
      </c>
      <c r="AP64" s="11">
        <v>52.631578947368403</v>
      </c>
      <c r="AQ64" s="11">
        <v>83.870967741935502</v>
      </c>
      <c r="AR64" s="11">
        <v>91.6666666666667</v>
      </c>
      <c r="AS64" s="11">
        <v>87.272727272727295</v>
      </c>
      <c r="AT64" s="11">
        <v>47.567035229867002</v>
      </c>
      <c r="AU64" s="11">
        <v>48.143470573377101</v>
      </c>
      <c r="AV64" s="11">
        <v>47.847132194444598</v>
      </c>
      <c r="AW64" s="11">
        <v>53.7</v>
      </c>
      <c r="AX64" s="11">
        <v>56.3</v>
      </c>
      <c r="AY64" s="11">
        <v>55</v>
      </c>
      <c r="AZ64" s="11">
        <v>68.599999999999994</v>
      </c>
      <c r="BA64" s="11">
        <v>56.6</v>
      </c>
      <c r="BB64" s="11">
        <v>62.4</v>
      </c>
      <c r="BC64" s="11">
        <v>85.36</v>
      </c>
      <c r="BD64" s="11">
        <v>82.47</v>
      </c>
      <c r="BE64" s="11">
        <v>83.914999999999992</v>
      </c>
      <c r="BF64" s="11">
        <v>67.650000000000006</v>
      </c>
      <c r="BG64" s="11">
        <v>64.239999999999995</v>
      </c>
      <c r="BH64" s="11">
        <v>65.944999999999993</v>
      </c>
      <c r="BI64" s="11">
        <v>84.566749836486494</v>
      </c>
      <c r="BJ64" s="11">
        <v>86.267707429892994</v>
      </c>
      <c r="BK64" s="11">
        <v>85.4014643564295</v>
      </c>
    </row>
    <row r="65" spans="1:63">
      <c r="A65" s="4" t="s">
        <v>149</v>
      </c>
      <c r="B65" s="4" t="s">
        <v>150</v>
      </c>
      <c r="C65" s="4" t="s">
        <v>931</v>
      </c>
      <c r="D65" s="4" t="s">
        <v>930</v>
      </c>
      <c r="E65" s="4" t="s">
        <v>933</v>
      </c>
      <c r="F65" s="4" t="s">
        <v>932</v>
      </c>
      <c r="G65" s="11">
        <v>70.918029357414298</v>
      </c>
      <c r="H65" s="11">
        <v>76.980728051391793</v>
      </c>
      <c r="I65" s="11">
        <v>73.914040316749194</v>
      </c>
      <c r="J65" s="11">
        <v>27.716642078022499</v>
      </c>
      <c r="K65" s="11">
        <v>29.1119848848491</v>
      </c>
      <c r="L65" s="11">
        <v>28.395414405127099</v>
      </c>
      <c r="M65" s="11">
        <v>45.529890261683697</v>
      </c>
      <c r="N65" s="11">
        <v>58.230020197376</v>
      </c>
      <c r="O65" s="11">
        <v>52.791587446893402</v>
      </c>
      <c r="P65" s="11">
        <v>51.589067827268998</v>
      </c>
      <c r="Q65" s="11">
        <v>57.481239429218903</v>
      </c>
      <c r="R65" s="11">
        <v>54.958101542144902</v>
      </c>
      <c r="S65" s="11">
        <v>22.9</v>
      </c>
      <c r="T65" s="11">
        <v>17.7</v>
      </c>
      <c r="U65" s="11">
        <v>20.6</v>
      </c>
      <c r="V65" s="11">
        <v>13.2592592592593</v>
      </c>
      <c r="W65" s="11">
        <v>10.352941176470599</v>
      </c>
      <c r="X65" s="11">
        <v>12.136363636363599</v>
      </c>
      <c r="Y65" s="11">
        <v>447.8</v>
      </c>
      <c r="Z65" s="11">
        <v>682.7</v>
      </c>
      <c r="AA65" s="11">
        <v>578</v>
      </c>
      <c r="AB65" s="11">
        <v>49.517024749273702</v>
      </c>
      <c r="AC65" s="11">
        <v>55.165501698119101</v>
      </c>
      <c r="AD65" s="11">
        <v>52.324728962312797</v>
      </c>
      <c r="AE65" s="11">
        <v>31.318154949960199</v>
      </c>
      <c r="AF65" s="11">
        <v>33.799078419297899</v>
      </c>
      <c r="AG65" s="11">
        <v>32.533227946835197</v>
      </c>
      <c r="AH65" s="11">
        <v>21.645796099999998</v>
      </c>
      <c r="AI65" s="11">
        <v>57.117301300000001</v>
      </c>
      <c r="AJ65" s="11">
        <v>50</v>
      </c>
      <c r="AK65" s="11">
        <v>69.565217390000001</v>
      </c>
      <c r="AL65" s="11">
        <v>30.434782609999999</v>
      </c>
      <c r="AM65" s="11">
        <v>50</v>
      </c>
      <c r="AN65" s="11">
        <v>26.6666666666667</v>
      </c>
      <c r="AO65" s="11">
        <v>33.3333333333333</v>
      </c>
      <c r="AP65" s="11">
        <v>29.1666666666667</v>
      </c>
      <c r="AQ65" s="11">
        <v>62.962962962962997</v>
      </c>
      <c r="AR65" s="11">
        <v>72.2222222222222</v>
      </c>
      <c r="AS65" s="11">
        <v>66.6666666666667</v>
      </c>
      <c r="AT65" s="11">
        <v>29.4531646794205</v>
      </c>
      <c r="AU65" s="11">
        <v>27.260889547056099</v>
      </c>
      <c r="AV65" s="11">
        <v>28.386720156993199</v>
      </c>
      <c r="AW65" s="11">
        <v>44.5</v>
      </c>
      <c r="AX65" s="11">
        <v>46.5</v>
      </c>
      <c r="AY65" s="11">
        <v>45.5</v>
      </c>
      <c r="AZ65" s="11">
        <v>61.1</v>
      </c>
      <c r="BA65" s="11">
        <v>46.2</v>
      </c>
      <c r="BB65" s="11">
        <v>53.5</v>
      </c>
      <c r="BC65" s="11">
        <v>82.5</v>
      </c>
      <c r="BD65" s="11">
        <v>78.930000000000007</v>
      </c>
      <c r="BE65" s="11">
        <v>80.715000000000003</v>
      </c>
      <c r="BF65" s="11">
        <v>65.150000000000006</v>
      </c>
      <c r="BG65" s="11">
        <v>61.73</v>
      </c>
      <c r="BH65" s="11">
        <v>63.44</v>
      </c>
      <c r="BI65" s="11">
        <v>77.839832045820501</v>
      </c>
      <c r="BJ65" s="11">
        <v>79.559594844244401</v>
      </c>
      <c r="BK65" s="11">
        <v>78.682114108617398</v>
      </c>
    </row>
    <row r="66" spans="1:63">
      <c r="A66" s="4" t="s">
        <v>151</v>
      </c>
      <c r="B66" s="4" t="s">
        <v>152</v>
      </c>
      <c r="C66" s="4" t="s">
        <v>931</v>
      </c>
      <c r="D66" s="4" t="s">
        <v>930</v>
      </c>
      <c r="E66" s="4" t="s">
        <v>933</v>
      </c>
      <c r="F66" s="4" t="s">
        <v>932</v>
      </c>
      <c r="G66" s="11">
        <v>70.174670364423605</v>
      </c>
      <c r="H66" s="11">
        <v>75.452046868219298</v>
      </c>
      <c r="I66" s="11">
        <v>72.825244599438093</v>
      </c>
      <c r="J66" s="11">
        <v>25.981532388806599</v>
      </c>
      <c r="K66" s="11">
        <v>30.8563314643559</v>
      </c>
      <c r="L66" s="11">
        <v>28.379297994269301</v>
      </c>
      <c r="M66" s="11">
        <v>45.529890261683697</v>
      </c>
      <c r="N66" s="11">
        <v>58.230020197376</v>
      </c>
      <c r="O66" s="11">
        <v>52.791587446893402</v>
      </c>
      <c r="P66" s="11">
        <v>51.589067827268998</v>
      </c>
      <c r="Q66" s="11">
        <v>57.481239429218903</v>
      </c>
      <c r="R66" s="11">
        <v>54.958101542144902</v>
      </c>
      <c r="S66" s="11">
        <v>22.9</v>
      </c>
      <c r="T66" s="11">
        <v>17.7</v>
      </c>
      <c r="U66" s="11">
        <v>20.6</v>
      </c>
      <c r="V66" s="11">
        <v>9.8333333333333304</v>
      </c>
      <c r="W66" s="11">
        <v>9.3333333333333304</v>
      </c>
      <c r="X66" s="11">
        <v>9.6666666666666696</v>
      </c>
      <c r="Y66" s="11">
        <v>447.8</v>
      </c>
      <c r="Z66" s="11">
        <v>682.7</v>
      </c>
      <c r="AA66" s="11">
        <v>578</v>
      </c>
      <c r="AB66" s="11">
        <v>49.517024749273702</v>
      </c>
      <c r="AC66" s="11">
        <v>55.165501698119101</v>
      </c>
      <c r="AD66" s="11">
        <v>52.324728962312797</v>
      </c>
      <c r="AE66" s="11">
        <v>39.1217329879915</v>
      </c>
      <c r="AF66" s="11">
        <v>41.763368824022002</v>
      </c>
      <c r="AG66" s="11">
        <v>40.4319705690381</v>
      </c>
      <c r="AH66" s="11">
        <v>20.556745200000002</v>
      </c>
      <c r="AI66" s="11">
        <v>63.982869399999998</v>
      </c>
      <c r="AJ66" s="11">
        <v>50</v>
      </c>
      <c r="AK66" s="11">
        <v>60</v>
      </c>
      <c r="AL66" s="11">
        <v>40</v>
      </c>
      <c r="AM66" s="11">
        <v>50</v>
      </c>
      <c r="AN66" s="11">
        <v>50</v>
      </c>
      <c r="AO66" s="11">
        <v>33.3333333333333</v>
      </c>
      <c r="AP66" s="11">
        <v>44.4444444444444</v>
      </c>
      <c r="AQ66" s="11">
        <v>100</v>
      </c>
      <c r="AR66" s="11">
        <v>100</v>
      </c>
      <c r="AS66" s="11">
        <v>100</v>
      </c>
      <c r="AT66" s="11">
        <v>23.676605342919501</v>
      </c>
      <c r="AU66" s="11">
        <v>25.861064588946299</v>
      </c>
      <c r="AV66" s="11">
        <v>24.751074498567299</v>
      </c>
      <c r="AW66" s="11">
        <v>44.5</v>
      </c>
      <c r="AX66" s="11">
        <v>46.5</v>
      </c>
      <c r="AY66" s="11">
        <v>45.5</v>
      </c>
      <c r="AZ66" s="11">
        <v>61.1</v>
      </c>
      <c r="BA66" s="11">
        <v>46.2</v>
      </c>
      <c r="BB66" s="11">
        <v>53.5</v>
      </c>
      <c r="BC66" s="11">
        <v>80.62</v>
      </c>
      <c r="BD66" s="11">
        <v>77.09</v>
      </c>
      <c r="BE66" s="11">
        <v>78.855000000000004</v>
      </c>
      <c r="BF66" s="11">
        <v>65.150000000000006</v>
      </c>
      <c r="BG66" s="11">
        <v>61.73</v>
      </c>
      <c r="BH66" s="11">
        <v>63.44</v>
      </c>
      <c r="BI66" s="11">
        <v>76.412761949611493</v>
      </c>
      <c r="BJ66" s="11">
        <v>78.9717669577701</v>
      </c>
      <c r="BK66" s="11">
        <v>77.682015071500601</v>
      </c>
    </row>
    <row r="67" spans="1:63">
      <c r="A67" s="4" t="s">
        <v>153</v>
      </c>
      <c r="B67" s="4" t="s">
        <v>154</v>
      </c>
      <c r="C67" s="4" t="s">
        <v>931</v>
      </c>
      <c r="D67" s="4" t="s">
        <v>930</v>
      </c>
      <c r="E67" s="4" t="s">
        <v>933</v>
      </c>
      <c r="F67" s="4" t="s">
        <v>932</v>
      </c>
      <c r="G67" s="11">
        <v>71.929927349425796</v>
      </c>
      <c r="H67" s="11">
        <v>77.623091001830204</v>
      </c>
      <c r="I67" s="11">
        <v>74.742459052842193</v>
      </c>
      <c r="J67" s="11">
        <v>27.469700191367199</v>
      </c>
      <c r="K67" s="11">
        <v>27.747438732680401</v>
      </c>
      <c r="L67" s="11">
        <v>27.6044403573305</v>
      </c>
      <c r="M67" s="11">
        <v>45.529890261683697</v>
      </c>
      <c r="N67" s="11">
        <v>58.230020197376</v>
      </c>
      <c r="O67" s="11">
        <v>52.791587446893402</v>
      </c>
      <c r="P67" s="11">
        <v>51.589067827268998</v>
      </c>
      <c r="Q67" s="11">
        <v>57.481239429218903</v>
      </c>
      <c r="R67" s="11">
        <v>54.958101542144902</v>
      </c>
      <c r="S67" s="11">
        <v>22.9</v>
      </c>
      <c r="T67" s="11">
        <v>17.7</v>
      </c>
      <c r="U67" s="11">
        <v>20.6</v>
      </c>
      <c r="V67" s="11">
        <v>15.588235294117601</v>
      </c>
      <c r="W67" s="11">
        <v>5.3846153846153904</v>
      </c>
      <c r="X67" s="11">
        <v>11.1666666666667</v>
      </c>
      <c r="Y67" s="11">
        <v>447.8</v>
      </c>
      <c r="Z67" s="11">
        <v>682.7</v>
      </c>
      <c r="AA67" s="11">
        <v>578</v>
      </c>
      <c r="AB67" s="11">
        <v>49.517024749273702</v>
      </c>
      <c r="AC67" s="11">
        <v>55.165501698119101</v>
      </c>
      <c r="AD67" s="11">
        <v>52.324728962312797</v>
      </c>
      <c r="AE67" s="11">
        <v>35.142307555302203</v>
      </c>
      <c r="AF67" s="11">
        <v>37.393047383952897</v>
      </c>
      <c r="AG67" s="11">
        <v>36.244489888661597</v>
      </c>
      <c r="AH67" s="11">
        <v>21.2361878</v>
      </c>
      <c r="AI67" s="11">
        <v>66.937154699999994</v>
      </c>
      <c r="AJ67" s="11">
        <v>50</v>
      </c>
      <c r="AK67" s="11">
        <v>69.565217390000001</v>
      </c>
      <c r="AL67" s="11">
        <v>30.434782609999999</v>
      </c>
      <c r="AM67" s="11">
        <v>50</v>
      </c>
      <c r="AN67" s="11">
        <v>0</v>
      </c>
      <c r="AO67" s="11">
        <v>13.3333333333333</v>
      </c>
      <c r="AP67" s="11">
        <v>6.25</v>
      </c>
      <c r="AQ67" s="11">
        <v>62.5</v>
      </c>
      <c r="AR67" s="11">
        <v>71.428571428571402</v>
      </c>
      <c r="AS67" s="11">
        <v>66.6666666666667</v>
      </c>
      <c r="AT67" s="11">
        <v>29.1431001488411</v>
      </c>
      <c r="AU67" s="11">
        <v>26.551428442478599</v>
      </c>
      <c r="AV67" s="11">
        <v>27.8857943597828</v>
      </c>
      <c r="AW67" s="11">
        <v>44.5</v>
      </c>
      <c r="AX67" s="11">
        <v>46.5</v>
      </c>
      <c r="AY67" s="11">
        <v>45.5</v>
      </c>
      <c r="AZ67" s="11">
        <v>61.1</v>
      </c>
      <c r="BA67" s="11">
        <v>46.2</v>
      </c>
      <c r="BB67" s="11">
        <v>53.5</v>
      </c>
      <c r="BC67" s="11">
        <v>82.25</v>
      </c>
      <c r="BD67" s="11">
        <v>78.150000000000006</v>
      </c>
      <c r="BE67" s="11">
        <v>80.2</v>
      </c>
      <c r="BF67" s="11">
        <v>65.150000000000006</v>
      </c>
      <c r="BG67" s="11">
        <v>61.73</v>
      </c>
      <c r="BH67" s="11">
        <v>63.44</v>
      </c>
      <c r="BI67" s="11">
        <v>78.776760588465805</v>
      </c>
      <c r="BJ67" s="11">
        <v>80.526735833998401</v>
      </c>
      <c r="BK67" s="11">
        <v>79.633719609179707</v>
      </c>
    </row>
    <row r="68" spans="1:63">
      <c r="A68" s="4" t="s">
        <v>155</v>
      </c>
      <c r="B68" s="4" t="s">
        <v>156</v>
      </c>
      <c r="C68" s="4" t="s">
        <v>931</v>
      </c>
      <c r="D68" s="4" t="s">
        <v>930</v>
      </c>
      <c r="E68" s="4" t="s">
        <v>933</v>
      </c>
      <c r="F68" s="4" t="s">
        <v>932</v>
      </c>
      <c r="G68" s="11">
        <v>69.709132352212393</v>
      </c>
      <c r="H68" s="11">
        <v>74.616938463812303</v>
      </c>
      <c r="I68" s="11">
        <v>72.170067691091404</v>
      </c>
      <c r="J68" s="11">
        <v>27.148617104053098</v>
      </c>
      <c r="K68" s="11">
        <v>30.540131246845</v>
      </c>
      <c r="L68" s="11">
        <v>28.828024567918799</v>
      </c>
      <c r="M68" s="11">
        <v>45.529890261683697</v>
      </c>
      <c r="N68" s="11">
        <v>58.230020197376</v>
      </c>
      <c r="O68" s="11">
        <v>52.791587446893402</v>
      </c>
      <c r="P68" s="11">
        <v>51.589067827268998</v>
      </c>
      <c r="Q68" s="11">
        <v>57.481239429218903</v>
      </c>
      <c r="R68" s="11">
        <v>54.958101542144902</v>
      </c>
      <c r="S68" s="11">
        <v>22.9</v>
      </c>
      <c r="T68" s="11">
        <v>17.7</v>
      </c>
      <c r="U68" s="11">
        <v>20.6</v>
      </c>
      <c r="V68" s="11">
        <v>8.75</v>
      </c>
      <c r="W68" s="11">
        <v>15.1428571428571</v>
      </c>
      <c r="X68" s="11">
        <v>10.695652173913</v>
      </c>
      <c r="Y68" s="11">
        <v>447.8</v>
      </c>
      <c r="Z68" s="11">
        <v>682.7</v>
      </c>
      <c r="AA68" s="11">
        <v>578</v>
      </c>
      <c r="AB68" s="11">
        <v>49.517024749273702</v>
      </c>
      <c r="AC68" s="11">
        <v>55.165501698119101</v>
      </c>
      <c r="AD68" s="11">
        <v>52.324728962312797</v>
      </c>
      <c r="AE68" s="11">
        <v>34.473222516280501</v>
      </c>
      <c r="AF68" s="11">
        <v>36.631087989954203</v>
      </c>
      <c r="AG68" s="11">
        <v>35.549227741666101</v>
      </c>
      <c r="AH68" s="11">
        <v>23.202416899999999</v>
      </c>
      <c r="AI68" s="11">
        <v>59.335347400000003</v>
      </c>
      <c r="AJ68" s="11">
        <v>50</v>
      </c>
      <c r="AK68" s="11">
        <v>69.565217390000001</v>
      </c>
      <c r="AL68" s="11">
        <v>30.434782609999999</v>
      </c>
      <c r="AM68" s="11">
        <v>50</v>
      </c>
      <c r="AN68" s="11">
        <v>25</v>
      </c>
      <c r="AO68" s="11">
        <v>22.2222222222222</v>
      </c>
      <c r="AP68" s="11">
        <v>24</v>
      </c>
      <c r="AQ68" s="11">
        <v>46.6666666666667</v>
      </c>
      <c r="AR68" s="11">
        <v>55.5555555555556</v>
      </c>
      <c r="AS68" s="11">
        <v>50</v>
      </c>
      <c r="AT68" s="11">
        <v>25.539364787437201</v>
      </c>
      <c r="AU68" s="11">
        <v>26.400807672892402</v>
      </c>
      <c r="AV68" s="11">
        <v>25.965933438080199</v>
      </c>
      <c r="AW68" s="11">
        <v>44.5</v>
      </c>
      <c r="AX68" s="11">
        <v>46.5</v>
      </c>
      <c r="AY68" s="11">
        <v>45.5</v>
      </c>
      <c r="AZ68" s="11">
        <v>61.1</v>
      </c>
      <c r="BA68" s="11">
        <v>46.2</v>
      </c>
      <c r="BB68" s="11">
        <v>53.5</v>
      </c>
      <c r="BC68" s="11">
        <v>81.760000000000005</v>
      </c>
      <c r="BD68" s="11">
        <v>77.87</v>
      </c>
      <c r="BE68" s="11">
        <v>79.814999999999998</v>
      </c>
      <c r="BF68" s="11">
        <v>65.150000000000006</v>
      </c>
      <c r="BG68" s="11">
        <v>61.73</v>
      </c>
      <c r="BH68" s="11">
        <v>63.44</v>
      </c>
      <c r="BI68" s="11">
        <v>76.740313419964906</v>
      </c>
      <c r="BJ68" s="11">
        <v>77.561515233055303</v>
      </c>
      <c r="BK68" s="11">
        <v>77.149800226608605</v>
      </c>
    </row>
    <row r="69" spans="1:63">
      <c r="A69" s="4" t="s">
        <v>157</v>
      </c>
      <c r="B69" s="4" t="s">
        <v>158</v>
      </c>
      <c r="C69" s="4" t="s">
        <v>931</v>
      </c>
      <c r="D69" s="4" t="s">
        <v>930</v>
      </c>
      <c r="E69" s="4" t="s">
        <v>933</v>
      </c>
      <c r="F69" s="4" t="s">
        <v>932</v>
      </c>
      <c r="G69" s="11">
        <v>74.611142095804595</v>
      </c>
      <c r="H69" s="11">
        <v>81.709741550695796</v>
      </c>
      <c r="I69" s="11">
        <v>78.155927155399695</v>
      </c>
      <c r="J69" s="11">
        <v>30.578547297297298</v>
      </c>
      <c r="K69" s="11">
        <v>30.903942496188101</v>
      </c>
      <c r="L69" s="11">
        <v>30.738715556984999</v>
      </c>
      <c r="M69" s="11">
        <v>45.529890261683697</v>
      </c>
      <c r="N69" s="11">
        <v>58.230020197376</v>
      </c>
      <c r="O69" s="11">
        <v>52.791587446893402</v>
      </c>
      <c r="P69" s="11">
        <v>51.589067827268998</v>
      </c>
      <c r="Q69" s="11">
        <v>57.481239429218903</v>
      </c>
      <c r="R69" s="11">
        <v>54.958101542144902</v>
      </c>
      <c r="S69" s="11">
        <v>22.9</v>
      </c>
      <c r="T69" s="11">
        <v>17.7</v>
      </c>
      <c r="U69" s="11">
        <v>20.6</v>
      </c>
      <c r="V69" s="11">
        <v>11.785714285714301</v>
      </c>
      <c r="W69" s="11">
        <v>4.8461538461538503</v>
      </c>
      <c r="X69" s="11">
        <v>8.4444444444444393</v>
      </c>
      <c r="Y69" s="11">
        <v>447.8</v>
      </c>
      <c r="Z69" s="11">
        <v>682.7</v>
      </c>
      <c r="AA69" s="11">
        <v>578</v>
      </c>
      <c r="AB69" s="11">
        <v>49.517024749273702</v>
      </c>
      <c r="AC69" s="11">
        <v>55.165501698119101</v>
      </c>
      <c r="AD69" s="11">
        <v>52.324728962312797</v>
      </c>
      <c r="AE69" s="11">
        <v>29.339711531492298</v>
      </c>
      <c r="AF69" s="11">
        <v>30.7800007368925</v>
      </c>
      <c r="AG69" s="11">
        <v>30.053896044578401</v>
      </c>
      <c r="AH69" s="11">
        <v>23.610619499999999</v>
      </c>
      <c r="AI69" s="11">
        <v>55.9292035</v>
      </c>
      <c r="AJ69" s="11">
        <v>50</v>
      </c>
      <c r="AK69" s="11">
        <v>60</v>
      </c>
      <c r="AL69" s="11">
        <v>40</v>
      </c>
      <c r="AM69" s="11">
        <v>50</v>
      </c>
      <c r="AN69" s="11">
        <v>28.571428571428601</v>
      </c>
      <c r="AO69" s="11">
        <v>40</v>
      </c>
      <c r="AP69" s="11">
        <v>34.482758620689701</v>
      </c>
      <c r="AQ69" s="11">
        <v>78.571428571428598</v>
      </c>
      <c r="AR69" s="11">
        <v>66.6666666666667</v>
      </c>
      <c r="AS69" s="11">
        <v>72.413793103448299</v>
      </c>
      <c r="AT69" s="11">
        <v>34.510135135135101</v>
      </c>
      <c r="AU69" s="11">
        <v>30.5423654977129</v>
      </c>
      <c r="AV69" s="11">
        <v>32.557092312640698</v>
      </c>
      <c r="AW69" s="11">
        <v>44.5</v>
      </c>
      <c r="AX69" s="11">
        <v>46.5</v>
      </c>
      <c r="AY69" s="11">
        <v>45.5</v>
      </c>
      <c r="AZ69" s="11">
        <v>61.1</v>
      </c>
      <c r="BA69" s="11">
        <v>46.2</v>
      </c>
      <c r="BB69" s="11">
        <v>53.5</v>
      </c>
      <c r="BC69" s="11">
        <v>85.89</v>
      </c>
      <c r="BD69" s="11">
        <v>82.03</v>
      </c>
      <c r="BE69" s="11">
        <v>83.960000000000008</v>
      </c>
      <c r="BF69" s="11">
        <v>65.150000000000006</v>
      </c>
      <c r="BG69" s="11">
        <v>61.73</v>
      </c>
      <c r="BH69" s="11">
        <v>63.44</v>
      </c>
      <c r="BI69" s="11">
        <v>81.390882075813593</v>
      </c>
      <c r="BJ69" s="11">
        <v>82.509855937511503</v>
      </c>
      <c r="BK69" s="11">
        <v>81.945738558509206</v>
      </c>
    </row>
    <row r="70" spans="1:63">
      <c r="A70" s="4" t="s">
        <v>159</v>
      </c>
      <c r="B70" s="4" t="s">
        <v>160</v>
      </c>
      <c r="C70" s="4" t="s">
        <v>931</v>
      </c>
      <c r="D70" s="4" t="s">
        <v>930</v>
      </c>
      <c r="E70" s="4" t="s">
        <v>933</v>
      </c>
      <c r="F70" s="4" t="s">
        <v>932</v>
      </c>
      <c r="G70" s="11">
        <v>75.102819728226905</v>
      </c>
      <c r="H70" s="11">
        <v>80.058758721997705</v>
      </c>
      <c r="I70" s="11">
        <v>77.562721638550997</v>
      </c>
      <c r="J70" s="11">
        <v>35.187356172115798</v>
      </c>
      <c r="K70" s="11">
        <v>37.086684539767603</v>
      </c>
      <c r="L70" s="11">
        <v>36.111389808590502</v>
      </c>
      <c r="M70" s="11">
        <v>45.529890261683697</v>
      </c>
      <c r="N70" s="11">
        <v>58.230020197376</v>
      </c>
      <c r="O70" s="11">
        <v>52.791587446893402</v>
      </c>
      <c r="P70" s="11">
        <v>51.589067827268998</v>
      </c>
      <c r="Q70" s="11">
        <v>57.481239429218903</v>
      </c>
      <c r="R70" s="11">
        <v>54.958101542144902</v>
      </c>
      <c r="S70" s="11">
        <v>22.9</v>
      </c>
      <c r="T70" s="11">
        <v>17.7</v>
      </c>
      <c r="U70" s="11">
        <v>20.6</v>
      </c>
      <c r="V70" s="11">
        <v>10.4848484848485</v>
      </c>
      <c r="W70" s="11">
        <v>5.5454545454545503</v>
      </c>
      <c r="X70" s="11">
        <v>8.5090909090909097</v>
      </c>
      <c r="Y70" s="11">
        <v>447.8</v>
      </c>
      <c r="Z70" s="11">
        <v>682.7</v>
      </c>
      <c r="AA70" s="11">
        <v>578</v>
      </c>
      <c r="AB70" s="11">
        <v>49.517024749273702</v>
      </c>
      <c r="AC70" s="11">
        <v>55.165501698119101</v>
      </c>
      <c r="AD70" s="11">
        <v>52.324728962312797</v>
      </c>
      <c r="AE70" s="11">
        <v>30.659111803223301</v>
      </c>
      <c r="AF70" s="11">
        <v>32.437293503548297</v>
      </c>
      <c r="AG70" s="11">
        <v>31.5299186213499</v>
      </c>
      <c r="AH70" s="11">
        <v>22.571606500000001</v>
      </c>
      <c r="AI70" s="11">
        <v>55.681818200000002</v>
      </c>
      <c r="AJ70" s="11">
        <v>50</v>
      </c>
      <c r="AK70" s="11">
        <v>60</v>
      </c>
      <c r="AL70" s="11">
        <v>40</v>
      </c>
      <c r="AM70" s="11">
        <v>50</v>
      </c>
      <c r="AN70" s="11">
        <v>23.529411764705898</v>
      </c>
      <c r="AO70" s="11">
        <v>50</v>
      </c>
      <c r="AP70" s="11">
        <v>34.482758620689701</v>
      </c>
      <c r="AQ70" s="11">
        <v>90.625</v>
      </c>
      <c r="AR70" s="11">
        <v>95.8333333333333</v>
      </c>
      <c r="AS70" s="11">
        <v>92.857142857142904</v>
      </c>
      <c r="AT70" s="11">
        <v>39.425122660761502</v>
      </c>
      <c r="AU70" s="11">
        <v>37.650374647693603</v>
      </c>
      <c r="AV70" s="11">
        <v>38.561698048002803</v>
      </c>
      <c r="AW70" s="11">
        <v>44.5</v>
      </c>
      <c r="AX70" s="11">
        <v>46.5</v>
      </c>
      <c r="AY70" s="11">
        <v>45.5</v>
      </c>
      <c r="AZ70" s="11">
        <v>61.1</v>
      </c>
      <c r="BA70" s="11">
        <v>46.2</v>
      </c>
      <c r="BB70" s="11">
        <v>53.5</v>
      </c>
      <c r="BC70" s="11">
        <v>84.79</v>
      </c>
      <c r="BD70" s="11">
        <v>80.33</v>
      </c>
      <c r="BE70" s="11">
        <v>82.56</v>
      </c>
      <c r="BF70" s="11">
        <v>65.150000000000006</v>
      </c>
      <c r="BG70" s="11">
        <v>61.73</v>
      </c>
      <c r="BH70" s="11">
        <v>63.44</v>
      </c>
      <c r="BI70" s="11">
        <v>80.697574063303307</v>
      </c>
      <c r="BJ70" s="11">
        <v>81.427538073546899</v>
      </c>
      <c r="BK70" s="11">
        <v>81.055050263283903</v>
      </c>
    </row>
    <row r="71" spans="1:63">
      <c r="A71" s="4" t="s">
        <v>161</v>
      </c>
      <c r="B71" s="4" t="s">
        <v>162</v>
      </c>
      <c r="C71" s="4" t="s">
        <v>975</v>
      </c>
      <c r="D71" s="4" t="s">
        <v>974</v>
      </c>
      <c r="E71" s="4" t="s">
        <v>947</v>
      </c>
      <c r="F71" s="4" t="s">
        <v>946</v>
      </c>
      <c r="G71" s="11">
        <v>71.555739571472898</v>
      </c>
      <c r="H71" s="11">
        <v>78.950975224037904</v>
      </c>
      <c r="I71" s="11">
        <v>75.219366969602007</v>
      </c>
      <c r="J71" s="11">
        <v>29.8718424962852</v>
      </c>
      <c r="K71" s="11">
        <v>33.427695671697101</v>
      </c>
      <c r="L71" s="11">
        <v>31.6054482633898</v>
      </c>
      <c r="M71" s="11">
        <v>51.496505066951102</v>
      </c>
      <c r="N71" s="11">
        <v>56.0105299565735</v>
      </c>
      <c r="O71" s="11">
        <v>53.605033493796398</v>
      </c>
      <c r="P71" s="11">
        <v>54.4316873929764</v>
      </c>
      <c r="Q71" s="11">
        <v>53.466430959609497</v>
      </c>
      <c r="R71" s="11">
        <v>53.980810253679202</v>
      </c>
      <c r="S71" s="11">
        <v>37.700000000000003</v>
      </c>
      <c r="T71" s="11">
        <v>16.8</v>
      </c>
      <c r="U71" s="11">
        <v>27</v>
      </c>
      <c r="V71" s="11">
        <v>16.280529669760458</v>
      </c>
      <c r="W71" s="11">
        <v>11.28106493900038</v>
      </c>
      <c r="X71" s="11">
        <v>13.95857950948302</v>
      </c>
      <c r="Y71" s="11">
        <v>449.8</v>
      </c>
      <c r="Z71" s="11">
        <v>636.70000000000005</v>
      </c>
      <c r="AA71" s="11">
        <v>564.20000000000005</v>
      </c>
      <c r="AB71" s="11">
        <v>52.160873533763798</v>
      </c>
      <c r="AC71" s="11">
        <v>61.250457083713002</v>
      </c>
      <c r="AD71" s="11">
        <v>56.503304356065101</v>
      </c>
      <c r="AE71" s="11">
        <v>37.354630797253698</v>
      </c>
      <c r="AF71" s="11">
        <v>39.4361878943376</v>
      </c>
      <c r="AG71" s="11">
        <v>38.376755094925599</v>
      </c>
      <c r="AH71" s="11">
        <v>24.650714600000001</v>
      </c>
      <c r="AI71" s="11">
        <v>61.040629500000001</v>
      </c>
      <c r="AJ71" s="11">
        <v>50</v>
      </c>
      <c r="AK71" s="11">
        <v>52.380952379999997</v>
      </c>
      <c r="AL71" s="11">
        <v>47.619047620000003</v>
      </c>
      <c r="AM71" s="11">
        <v>50</v>
      </c>
      <c r="AN71" s="11">
        <v>8.5714285714285694</v>
      </c>
      <c r="AO71" s="11">
        <v>21.875</v>
      </c>
      <c r="AP71" s="11">
        <v>14.9253731343284</v>
      </c>
      <c r="AQ71" s="11">
        <v>75.757575757575793</v>
      </c>
      <c r="AR71" s="11">
        <v>68.965517241379303</v>
      </c>
      <c r="AS71" s="11">
        <v>72.580645161290306</v>
      </c>
      <c r="AT71" s="11">
        <v>29.344353640415999</v>
      </c>
      <c r="AU71" s="11">
        <v>28.242322484918201</v>
      </c>
      <c r="AV71" s="11">
        <v>28.807073985589302</v>
      </c>
      <c r="AW71" s="11">
        <v>48.8</v>
      </c>
      <c r="AX71" s="11">
        <v>51.1</v>
      </c>
      <c r="AY71" s="11">
        <v>50</v>
      </c>
      <c r="AZ71" s="11">
        <v>65.099999999999994</v>
      </c>
      <c r="BA71" s="11">
        <v>50.9</v>
      </c>
      <c r="BB71" s="11">
        <v>57.9</v>
      </c>
      <c r="BC71" s="11">
        <v>82.48</v>
      </c>
      <c r="BD71" s="11">
        <v>78.900000000000006</v>
      </c>
      <c r="BE71" s="11">
        <v>80.69</v>
      </c>
      <c r="BF71" s="11">
        <v>62.62</v>
      </c>
      <c r="BG71" s="11">
        <v>61.51</v>
      </c>
      <c r="BH71" s="11">
        <v>62.064999999999998</v>
      </c>
      <c r="BI71" s="11">
        <v>78.643376457584097</v>
      </c>
      <c r="BJ71" s="11">
        <v>80.668377144148096</v>
      </c>
      <c r="BK71" s="11">
        <v>79.6377293905106</v>
      </c>
    </row>
    <row r="72" spans="1:63">
      <c r="A72" s="4" t="s">
        <v>163</v>
      </c>
      <c r="B72" s="4" t="s">
        <v>164</v>
      </c>
      <c r="C72" s="4" t="s">
        <v>975</v>
      </c>
      <c r="D72" s="4" t="s">
        <v>974</v>
      </c>
      <c r="E72" s="4" t="s">
        <v>947</v>
      </c>
      <c r="F72" s="4" t="s">
        <v>946</v>
      </c>
      <c r="G72" s="11">
        <v>70.270913490143201</v>
      </c>
      <c r="H72" s="11">
        <v>76.803314961580199</v>
      </c>
      <c r="I72" s="11">
        <v>73.514020931533096</v>
      </c>
      <c r="J72" s="11">
        <v>24.1397658744235</v>
      </c>
      <c r="K72" s="11">
        <v>25.124807395993798</v>
      </c>
      <c r="L72" s="11">
        <v>24.622046531277299</v>
      </c>
      <c r="M72" s="11">
        <v>51.496505066951102</v>
      </c>
      <c r="N72" s="11">
        <v>56.0105299565735</v>
      </c>
      <c r="O72" s="11">
        <v>53.605033493796398</v>
      </c>
      <c r="P72" s="11">
        <v>54.4316873929764</v>
      </c>
      <c r="Q72" s="11">
        <v>53.466430959609497</v>
      </c>
      <c r="R72" s="11">
        <v>53.980810253679202</v>
      </c>
      <c r="S72" s="11">
        <v>37.700000000000003</v>
      </c>
      <c r="T72" s="11">
        <v>16.8</v>
      </c>
      <c r="U72" s="11">
        <v>27</v>
      </c>
      <c r="V72" s="11">
        <v>10.33279330221877</v>
      </c>
      <c r="W72" s="11">
        <v>6.6601380672614221</v>
      </c>
      <c r="X72" s="11">
        <v>8.8575337128544653</v>
      </c>
      <c r="Y72" s="11">
        <v>409</v>
      </c>
      <c r="Z72" s="11">
        <v>574.29999999999995</v>
      </c>
      <c r="AA72" s="11">
        <v>493.3</v>
      </c>
      <c r="AB72" s="11">
        <v>52.160873533763798</v>
      </c>
      <c r="AC72" s="11">
        <v>61.250457083713002</v>
      </c>
      <c r="AD72" s="11">
        <v>56.503304356065101</v>
      </c>
      <c r="AE72" s="11">
        <v>35.831715528469203</v>
      </c>
      <c r="AF72" s="11">
        <v>37.753916119252096</v>
      </c>
      <c r="AG72" s="11">
        <v>36.779489990407697</v>
      </c>
      <c r="AH72" s="11">
        <v>17.084908899999999</v>
      </c>
      <c r="AI72" s="11">
        <v>75.661739400000002</v>
      </c>
      <c r="AJ72" s="11">
        <v>50</v>
      </c>
      <c r="AK72" s="11">
        <v>43.243243239999998</v>
      </c>
      <c r="AL72" s="11">
        <v>56.756756760000002</v>
      </c>
      <c r="AM72" s="11">
        <v>50</v>
      </c>
      <c r="AN72" s="11">
        <v>16</v>
      </c>
      <c r="AO72" s="11">
        <v>33.3333333333333</v>
      </c>
      <c r="AP72" s="11">
        <v>23.255813953488399</v>
      </c>
      <c r="AQ72" s="11">
        <v>75</v>
      </c>
      <c r="AR72" s="11">
        <v>77.7777777777778</v>
      </c>
      <c r="AS72" s="11">
        <v>76.190476190476204</v>
      </c>
      <c r="AT72" s="11">
        <v>22.824287572425199</v>
      </c>
      <c r="AU72" s="11">
        <v>20.6009244992295</v>
      </c>
      <c r="AV72" s="11">
        <v>21.735719243187699</v>
      </c>
      <c r="AW72" s="11">
        <v>48.8</v>
      </c>
      <c r="AX72" s="11">
        <v>51.1</v>
      </c>
      <c r="AY72" s="11">
        <v>50</v>
      </c>
      <c r="AZ72" s="11">
        <v>65.099999999999994</v>
      </c>
      <c r="BA72" s="11">
        <v>50.9</v>
      </c>
      <c r="BB72" s="11">
        <v>57.9</v>
      </c>
      <c r="BC72" s="11">
        <v>80.55</v>
      </c>
      <c r="BD72" s="11">
        <v>76.89</v>
      </c>
      <c r="BE72" s="11">
        <v>78.72</v>
      </c>
      <c r="BF72" s="11">
        <v>62.62</v>
      </c>
      <c r="BG72" s="11">
        <v>61.51</v>
      </c>
      <c r="BH72" s="11">
        <v>62.064999999999998</v>
      </c>
      <c r="BI72" s="11">
        <v>74.973582680067807</v>
      </c>
      <c r="BJ72" s="11">
        <v>76.851945426983306</v>
      </c>
      <c r="BK72" s="11">
        <v>75.899742129981405</v>
      </c>
    </row>
    <row r="73" spans="1:63">
      <c r="A73" s="4" t="s">
        <v>165</v>
      </c>
      <c r="B73" s="4" t="s">
        <v>166</v>
      </c>
      <c r="C73" s="4" t="s">
        <v>975</v>
      </c>
      <c r="D73" s="4" t="s">
        <v>974</v>
      </c>
      <c r="E73" s="4" t="s">
        <v>947</v>
      </c>
      <c r="F73" s="4" t="s">
        <v>946</v>
      </c>
      <c r="G73" s="11">
        <v>69.218230831922696</v>
      </c>
      <c r="H73" s="11">
        <v>74.4884124231436</v>
      </c>
      <c r="I73" s="11">
        <v>71.845575868085504</v>
      </c>
      <c r="J73" s="11">
        <v>27.768309587111101</v>
      </c>
      <c r="K73" s="11">
        <v>29.8876029909034</v>
      </c>
      <c r="L73" s="11">
        <v>28.803153451703999</v>
      </c>
      <c r="M73" s="11">
        <v>51.496505066951102</v>
      </c>
      <c r="N73" s="11">
        <v>56.0105299565735</v>
      </c>
      <c r="O73" s="11">
        <v>53.605033493796398</v>
      </c>
      <c r="P73" s="11">
        <v>54.4316873929764</v>
      </c>
      <c r="Q73" s="11">
        <v>53.466430959609497</v>
      </c>
      <c r="R73" s="11">
        <v>53.980810253679202</v>
      </c>
      <c r="S73" s="11">
        <v>37.700000000000003</v>
      </c>
      <c r="T73" s="11">
        <v>16.8</v>
      </c>
      <c r="U73" s="11">
        <v>27</v>
      </c>
      <c r="V73" s="11">
        <v>10.784677469324279</v>
      </c>
      <c r="W73" s="11">
        <v>8.9223161616557025</v>
      </c>
      <c r="X73" s="11">
        <v>9.786873184647888</v>
      </c>
      <c r="Y73" s="11">
        <v>452</v>
      </c>
      <c r="Z73" s="11">
        <v>592.79999999999995</v>
      </c>
      <c r="AA73" s="11">
        <v>518.1</v>
      </c>
      <c r="AB73" s="11">
        <v>52.160873533763798</v>
      </c>
      <c r="AC73" s="11">
        <v>61.250457083713002</v>
      </c>
      <c r="AD73" s="11">
        <v>56.503304356065101</v>
      </c>
      <c r="AE73" s="11">
        <v>32.554431388925799</v>
      </c>
      <c r="AF73" s="11">
        <v>34.158085056206197</v>
      </c>
      <c r="AG73" s="11">
        <v>33.342345386955003</v>
      </c>
      <c r="AH73" s="11">
        <v>18.9055672</v>
      </c>
      <c r="AI73" s="11">
        <v>68.098042899999996</v>
      </c>
      <c r="AJ73" s="11">
        <v>50</v>
      </c>
      <c r="AK73" s="11">
        <v>50</v>
      </c>
      <c r="AL73" s="11">
        <v>50</v>
      </c>
      <c r="AM73" s="11">
        <v>50</v>
      </c>
      <c r="AN73" s="11">
        <v>11.1111111111111</v>
      </c>
      <c r="AO73" s="11">
        <v>10.526315789473699</v>
      </c>
      <c r="AP73" s="11">
        <v>10.869565217391299</v>
      </c>
      <c r="AQ73" s="11">
        <v>92.592592592592595</v>
      </c>
      <c r="AR73" s="11">
        <v>89.473684210526301</v>
      </c>
      <c r="AS73" s="11">
        <v>91.304347826086996</v>
      </c>
      <c r="AT73" s="11">
        <v>27.625150544231499</v>
      </c>
      <c r="AU73" s="11">
        <v>25.946563794827799</v>
      </c>
      <c r="AV73" s="11">
        <v>26.8055022616016</v>
      </c>
      <c r="AW73" s="11">
        <v>48.8</v>
      </c>
      <c r="AX73" s="11">
        <v>51.1</v>
      </c>
      <c r="AY73" s="11">
        <v>50</v>
      </c>
      <c r="AZ73" s="11">
        <v>65.099999999999994</v>
      </c>
      <c r="BA73" s="11">
        <v>50.9</v>
      </c>
      <c r="BB73" s="11">
        <v>57.9</v>
      </c>
      <c r="BC73" s="11">
        <v>81.349999999999994</v>
      </c>
      <c r="BD73" s="11">
        <v>77.900000000000006</v>
      </c>
      <c r="BE73" s="11">
        <v>79.625</v>
      </c>
      <c r="BF73" s="11">
        <v>62.62</v>
      </c>
      <c r="BG73" s="11">
        <v>61.51</v>
      </c>
      <c r="BH73" s="11">
        <v>62.064999999999998</v>
      </c>
      <c r="BI73" s="11">
        <v>75.120062261536404</v>
      </c>
      <c r="BJ73" s="11">
        <v>77.047794984671</v>
      </c>
      <c r="BK73" s="11">
        <v>76.067204171293398</v>
      </c>
    </row>
    <row r="74" spans="1:63">
      <c r="A74" s="4" t="s">
        <v>167</v>
      </c>
      <c r="B74" s="4" t="s">
        <v>168</v>
      </c>
      <c r="C74" s="4" t="s">
        <v>975</v>
      </c>
      <c r="D74" s="4" t="s">
        <v>974</v>
      </c>
      <c r="E74" s="4" t="s">
        <v>947</v>
      </c>
      <c r="F74" s="4" t="s">
        <v>946</v>
      </c>
      <c r="G74" s="11">
        <v>72.019370460048407</v>
      </c>
      <c r="H74" s="11">
        <v>78.093276445490602</v>
      </c>
      <c r="I74" s="11">
        <v>75.037157963987198</v>
      </c>
      <c r="J74" s="11">
        <v>36.5670214800178</v>
      </c>
      <c r="K74" s="11">
        <v>39.640185971295701</v>
      </c>
      <c r="L74" s="11">
        <v>38.060923681624601</v>
      </c>
      <c r="M74" s="11">
        <v>51.496505066951102</v>
      </c>
      <c r="N74" s="11">
        <v>56.0105299565735</v>
      </c>
      <c r="O74" s="11">
        <v>53.605033493796398</v>
      </c>
      <c r="P74" s="11">
        <v>54.4316873929764</v>
      </c>
      <c r="Q74" s="11">
        <v>53.466430959609497</v>
      </c>
      <c r="R74" s="11">
        <v>53.980810253679202</v>
      </c>
      <c r="S74" s="11">
        <v>37.700000000000003</v>
      </c>
      <c r="T74" s="11">
        <v>16.8</v>
      </c>
      <c r="U74" s="11">
        <v>27</v>
      </c>
      <c r="V74" s="11">
        <v>10.858822915394381</v>
      </c>
      <c r="W74" s="11">
        <v>7.4215171179630257</v>
      </c>
      <c r="X74" s="11">
        <v>9.0861460229841242</v>
      </c>
      <c r="Y74" s="11">
        <v>455.7</v>
      </c>
      <c r="Z74" s="11">
        <v>754.5</v>
      </c>
      <c r="AA74" s="11">
        <v>603.29999999999995</v>
      </c>
      <c r="AB74" s="11">
        <v>52.160873533763798</v>
      </c>
      <c r="AC74" s="11">
        <v>61.250457083713002</v>
      </c>
      <c r="AD74" s="11">
        <v>56.503304356065101</v>
      </c>
      <c r="AE74" s="11">
        <v>30.8242944181852</v>
      </c>
      <c r="AF74" s="11">
        <v>32.4536294939317</v>
      </c>
      <c r="AG74" s="11">
        <v>31.620000838726799</v>
      </c>
      <c r="AH74" s="11">
        <v>22.881355899999999</v>
      </c>
      <c r="AI74" s="11">
        <v>61.685994600000001</v>
      </c>
      <c r="AJ74" s="11">
        <v>50</v>
      </c>
      <c r="AK74" s="11">
        <v>76.470588239999998</v>
      </c>
      <c r="AL74" s="11">
        <v>23.529411759999999</v>
      </c>
      <c r="AM74" s="11">
        <v>50</v>
      </c>
      <c r="AN74" s="11">
        <v>27.272727272727298</v>
      </c>
      <c r="AO74" s="11">
        <v>28.571428571428601</v>
      </c>
      <c r="AP74" s="11">
        <v>27.906976744186</v>
      </c>
      <c r="AQ74" s="11">
        <v>85.714285714285694</v>
      </c>
      <c r="AR74" s="11">
        <v>100</v>
      </c>
      <c r="AS74" s="11">
        <v>92.682926829268297</v>
      </c>
      <c r="AT74" s="11">
        <v>39.983427879405902</v>
      </c>
      <c r="AU74" s="11">
        <v>38.383532107000804</v>
      </c>
      <c r="AV74" s="11">
        <v>39.2056993121519</v>
      </c>
      <c r="AW74" s="11">
        <v>48.8</v>
      </c>
      <c r="AX74" s="11">
        <v>51.1</v>
      </c>
      <c r="AY74" s="11">
        <v>50</v>
      </c>
      <c r="AZ74" s="11">
        <v>65.099999999999994</v>
      </c>
      <c r="BA74" s="11">
        <v>50.9</v>
      </c>
      <c r="BB74" s="11">
        <v>57.9</v>
      </c>
      <c r="BC74" s="11">
        <v>84.6</v>
      </c>
      <c r="BD74" s="11">
        <v>80.430000000000007</v>
      </c>
      <c r="BE74" s="11">
        <v>82.515000000000001</v>
      </c>
      <c r="BF74" s="11">
        <v>62.62</v>
      </c>
      <c r="BG74" s="11">
        <v>61.51</v>
      </c>
      <c r="BH74" s="11">
        <v>62.064999999999998</v>
      </c>
      <c r="BI74" s="11">
        <v>80.820196169503603</v>
      </c>
      <c r="BJ74" s="11">
        <v>81.520494618731405</v>
      </c>
      <c r="BK74" s="11">
        <v>81.162195786795607</v>
      </c>
    </row>
    <row r="75" spans="1:63">
      <c r="A75" s="4" t="s">
        <v>169</v>
      </c>
      <c r="B75" s="4" t="s">
        <v>170</v>
      </c>
      <c r="C75" s="4" t="s">
        <v>975</v>
      </c>
      <c r="D75" s="4" t="s">
        <v>974</v>
      </c>
      <c r="E75" s="4" t="s">
        <v>947</v>
      </c>
      <c r="F75" s="4" t="s">
        <v>946</v>
      </c>
      <c r="G75" s="11">
        <v>72.617638771484906</v>
      </c>
      <c r="H75" s="11">
        <v>78.538971375647506</v>
      </c>
      <c r="I75" s="11">
        <v>75.538613098042504</v>
      </c>
      <c r="J75" s="11">
        <v>28.6022890139791</v>
      </c>
      <c r="K75" s="11">
        <v>31.764498501674598</v>
      </c>
      <c r="L75" s="11">
        <v>30.1367519539812</v>
      </c>
      <c r="M75" s="11">
        <v>51.496505066951102</v>
      </c>
      <c r="N75" s="11">
        <v>56.0105299565735</v>
      </c>
      <c r="O75" s="11">
        <v>53.605033493796398</v>
      </c>
      <c r="P75" s="11">
        <v>54.4316873929764</v>
      </c>
      <c r="Q75" s="11">
        <v>53.466430959609497</v>
      </c>
      <c r="R75" s="11">
        <v>53.980810253679202</v>
      </c>
      <c r="S75" s="11">
        <v>37.700000000000003</v>
      </c>
      <c r="T75" s="11">
        <v>16.8</v>
      </c>
      <c r="U75" s="11">
        <v>27</v>
      </c>
      <c r="V75" s="11">
        <v>9.9808819078313462</v>
      </c>
      <c r="W75" s="11">
        <v>6.9015180450621996</v>
      </c>
      <c r="X75" s="11">
        <v>8.2769172479159803</v>
      </c>
      <c r="Y75" s="11">
        <v>440.2</v>
      </c>
      <c r="Z75" s="11">
        <v>656.5</v>
      </c>
      <c r="AA75" s="11">
        <v>558.6</v>
      </c>
      <c r="AB75" s="11">
        <v>52.160873533763798</v>
      </c>
      <c r="AC75" s="11">
        <v>61.250457083713002</v>
      </c>
      <c r="AD75" s="11">
        <v>56.503304356065101</v>
      </c>
      <c r="AE75" s="11">
        <v>38.422582273193903</v>
      </c>
      <c r="AF75" s="11">
        <v>40.713486996356799</v>
      </c>
      <c r="AG75" s="11">
        <v>39.547592266201299</v>
      </c>
      <c r="AH75" s="11">
        <v>23.278072099999999</v>
      </c>
      <c r="AI75" s="11">
        <v>60.99812</v>
      </c>
      <c r="AJ75" s="11">
        <v>50</v>
      </c>
      <c r="AK75" s="11">
        <v>68.085106379999999</v>
      </c>
      <c r="AL75" s="11">
        <v>31.914893620000001</v>
      </c>
      <c r="AM75" s="11">
        <v>50</v>
      </c>
      <c r="AN75" s="11">
        <v>16.2162162162162</v>
      </c>
      <c r="AO75" s="11">
        <v>20.689655172413801</v>
      </c>
      <c r="AP75" s="11">
        <v>18.181818181818201</v>
      </c>
      <c r="AQ75" s="11">
        <v>75</v>
      </c>
      <c r="AR75" s="11">
        <v>78.571428571428598</v>
      </c>
      <c r="AS75" s="11">
        <v>76.5625</v>
      </c>
      <c r="AT75" s="11">
        <v>26.408823712689198</v>
      </c>
      <c r="AU75" s="11">
        <v>25.315089018156101</v>
      </c>
      <c r="AV75" s="11">
        <v>25.8780886802741</v>
      </c>
      <c r="AW75" s="11">
        <v>48.8</v>
      </c>
      <c r="AX75" s="11">
        <v>51.1</v>
      </c>
      <c r="AY75" s="11">
        <v>50</v>
      </c>
      <c r="AZ75" s="11">
        <v>65.099999999999994</v>
      </c>
      <c r="BA75" s="11">
        <v>50.9</v>
      </c>
      <c r="BB75" s="11">
        <v>57.9</v>
      </c>
      <c r="BC75" s="11">
        <v>81.760000000000005</v>
      </c>
      <c r="BD75" s="11">
        <v>78.209999999999994</v>
      </c>
      <c r="BE75" s="11">
        <v>79.984999999999999</v>
      </c>
      <c r="BF75" s="11">
        <v>62.62</v>
      </c>
      <c r="BG75" s="11">
        <v>61.51</v>
      </c>
      <c r="BH75" s="11">
        <v>62.064999999999998</v>
      </c>
      <c r="BI75" s="11">
        <v>78.4636536085345</v>
      </c>
      <c r="BJ75" s="11">
        <v>80.433214298596795</v>
      </c>
      <c r="BK75" s="11">
        <v>79.430859025569703</v>
      </c>
    </row>
    <row r="76" spans="1:63">
      <c r="A76" s="4" t="s">
        <v>171</v>
      </c>
      <c r="B76" s="4" t="s">
        <v>172</v>
      </c>
      <c r="C76" s="4" t="s">
        <v>975</v>
      </c>
      <c r="D76" s="4" t="s">
        <v>974</v>
      </c>
      <c r="E76" s="4" t="s">
        <v>947</v>
      </c>
      <c r="F76" s="4" t="s">
        <v>946</v>
      </c>
      <c r="G76" s="11">
        <v>73.850136529664098</v>
      </c>
      <c r="H76" s="11">
        <v>78.713158085306603</v>
      </c>
      <c r="I76" s="11">
        <v>76.2563376749019</v>
      </c>
      <c r="J76" s="11">
        <v>34.828966051374699</v>
      </c>
      <c r="K76" s="11">
        <v>36.553461163470899</v>
      </c>
      <c r="L76" s="11">
        <v>35.670574551606499</v>
      </c>
      <c r="M76" s="11">
        <v>51.496505066951102</v>
      </c>
      <c r="N76" s="11">
        <v>56.0105299565735</v>
      </c>
      <c r="O76" s="11">
        <v>53.605033493796398</v>
      </c>
      <c r="P76" s="11">
        <v>54.4316873929764</v>
      </c>
      <c r="Q76" s="11">
        <v>53.466430959609497</v>
      </c>
      <c r="R76" s="11">
        <v>53.980810253679202</v>
      </c>
      <c r="S76" s="11">
        <v>37.700000000000003</v>
      </c>
      <c r="T76" s="11">
        <v>16.8</v>
      </c>
      <c r="U76" s="11">
        <v>27</v>
      </c>
      <c r="V76" s="11">
        <v>13.20896657863749</v>
      </c>
      <c r="W76" s="11">
        <v>8.6823249786236563</v>
      </c>
      <c r="X76" s="11">
        <v>10.913092775817571</v>
      </c>
      <c r="Y76" s="11">
        <v>467.1</v>
      </c>
      <c r="Z76" s="11">
        <v>649.79999999999995</v>
      </c>
      <c r="AA76" s="11">
        <v>600.1</v>
      </c>
      <c r="AB76" s="11">
        <v>52.160873533763798</v>
      </c>
      <c r="AC76" s="11">
        <v>61.250457083713002</v>
      </c>
      <c r="AD76" s="11">
        <v>56.503304356065101</v>
      </c>
      <c r="AE76" s="11">
        <v>37.8435060863548</v>
      </c>
      <c r="AF76" s="11">
        <v>40.041628432667103</v>
      </c>
      <c r="AG76" s="11">
        <v>38.9235912550037</v>
      </c>
      <c r="AH76" s="11">
        <v>22.724544900000001</v>
      </c>
      <c r="AI76" s="11">
        <v>60.172034400000001</v>
      </c>
      <c r="AJ76" s="11">
        <v>50</v>
      </c>
      <c r="AK76" s="11">
        <v>58.139534879999999</v>
      </c>
      <c r="AL76" s="11">
        <v>41.860465120000001</v>
      </c>
      <c r="AM76" s="11">
        <v>50</v>
      </c>
      <c r="AN76" s="11">
        <v>33.3333333333333</v>
      </c>
      <c r="AO76" s="11">
        <v>38.709677419354797</v>
      </c>
      <c r="AP76" s="11">
        <v>35.820895522388099</v>
      </c>
      <c r="AQ76" s="11">
        <v>94.117647058823493</v>
      </c>
      <c r="AR76" s="11">
        <v>100</v>
      </c>
      <c r="AS76" s="11">
        <v>96.875</v>
      </c>
      <c r="AT76" s="11">
        <v>37.183425842261499</v>
      </c>
      <c r="AU76" s="11">
        <v>33.904777380565399</v>
      </c>
      <c r="AV76" s="11">
        <v>35.5833410433656</v>
      </c>
      <c r="AW76" s="11">
        <v>48.8</v>
      </c>
      <c r="AX76" s="11">
        <v>51.1</v>
      </c>
      <c r="AY76" s="11">
        <v>50</v>
      </c>
      <c r="AZ76" s="11">
        <v>65.099999999999994</v>
      </c>
      <c r="BA76" s="11">
        <v>50.9</v>
      </c>
      <c r="BB76" s="11">
        <v>57.9</v>
      </c>
      <c r="BC76" s="11">
        <v>82.9</v>
      </c>
      <c r="BD76" s="11">
        <v>79.66</v>
      </c>
      <c r="BE76" s="11">
        <v>81.28</v>
      </c>
      <c r="BF76" s="11">
        <v>62.62</v>
      </c>
      <c r="BG76" s="11">
        <v>61.51</v>
      </c>
      <c r="BH76" s="11">
        <v>62.064999999999998</v>
      </c>
      <c r="BI76" s="11">
        <v>80.947438974292496</v>
      </c>
      <c r="BJ76" s="11">
        <v>82.247487746469403</v>
      </c>
      <c r="BK76" s="11">
        <v>81.586240267452595</v>
      </c>
    </row>
    <row r="77" spans="1:63">
      <c r="A77" s="4" t="s">
        <v>173</v>
      </c>
      <c r="B77" s="4" t="s">
        <v>174</v>
      </c>
      <c r="C77" s="4" t="s">
        <v>975</v>
      </c>
      <c r="D77" s="4" t="s">
        <v>974</v>
      </c>
      <c r="E77" s="4" t="s">
        <v>947</v>
      </c>
      <c r="F77" s="4" t="s">
        <v>946</v>
      </c>
      <c r="G77" s="11">
        <v>71.108770081643399</v>
      </c>
      <c r="H77" s="11">
        <v>77.048736767341893</v>
      </c>
      <c r="I77" s="11">
        <v>74.038670069899695</v>
      </c>
      <c r="J77" s="11">
        <v>30.294692800945899</v>
      </c>
      <c r="K77" s="11">
        <v>33.058891902363399</v>
      </c>
      <c r="L77" s="11">
        <v>31.633323170016599</v>
      </c>
      <c r="M77" s="11">
        <v>51.496505066951102</v>
      </c>
      <c r="N77" s="11">
        <v>56.0105299565735</v>
      </c>
      <c r="O77" s="11">
        <v>53.605033493796398</v>
      </c>
      <c r="P77" s="11">
        <v>54.4316873929764</v>
      </c>
      <c r="Q77" s="11">
        <v>53.466430959609497</v>
      </c>
      <c r="R77" s="11">
        <v>53.980810253679202</v>
      </c>
      <c r="S77" s="11">
        <v>37.700000000000003</v>
      </c>
      <c r="T77" s="11">
        <v>16.8</v>
      </c>
      <c r="U77" s="11">
        <v>27</v>
      </c>
      <c r="V77" s="11">
        <v>12.00654844538734</v>
      </c>
      <c r="W77" s="11">
        <v>6.5310675185682241</v>
      </c>
      <c r="X77" s="11">
        <v>9.1377763514457406</v>
      </c>
      <c r="Y77" s="11">
        <v>442.7</v>
      </c>
      <c r="Z77" s="11">
        <v>652.1</v>
      </c>
      <c r="AA77" s="11">
        <v>557.1</v>
      </c>
      <c r="AB77" s="11">
        <v>52.160873533763798</v>
      </c>
      <c r="AC77" s="11">
        <v>61.250457083713002</v>
      </c>
      <c r="AD77" s="11">
        <v>56.503304356065101</v>
      </c>
      <c r="AE77" s="11">
        <v>35.858189679912698</v>
      </c>
      <c r="AF77" s="11">
        <v>38.114770579482801</v>
      </c>
      <c r="AG77" s="11">
        <v>36.9584611915569</v>
      </c>
      <c r="AH77" s="11">
        <v>21.373850900000001</v>
      </c>
      <c r="AI77" s="11">
        <v>65.398365699999999</v>
      </c>
      <c r="AJ77" s="11">
        <v>50</v>
      </c>
      <c r="AK77" s="11">
        <v>64.150943400000003</v>
      </c>
      <c r="AL77" s="11">
        <v>35.849056599999997</v>
      </c>
      <c r="AM77" s="11">
        <v>50</v>
      </c>
      <c r="AN77" s="11">
        <v>26</v>
      </c>
      <c r="AO77" s="11">
        <v>23.255813953488399</v>
      </c>
      <c r="AP77" s="11">
        <v>24.731182795698899</v>
      </c>
      <c r="AQ77" s="11">
        <v>89.7959183673469</v>
      </c>
      <c r="AR77" s="11">
        <v>83.3333333333333</v>
      </c>
      <c r="AS77" s="11">
        <v>86.813186813186803</v>
      </c>
      <c r="AT77" s="11">
        <v>28.293692300695799</v>
      </c>
      <c r="AU77" s="11">
        <v>26.7919411080976</v>
      </c>
      <c r="AV77" s="11">
        <v>27.566432910383</v>
      </c>
      <c r="AW77" s="11">
        <v>48.8</v>
      </c>
      <c r="AX77" s="11">
        <v>51.1</v>
      </c>
      <c r="AY77" s="11">
        <v>50</v>
      </c>
      <c r="AZ77" s="11">
        <v>65.099999999999994</v>
      </c>
      <c r="BA77" s="11">
        <v>50.9</v>
      </c>
      <c r="BB77" s="11">
        <v>57.9</v>
      </c>
      <c r="BC77" s="11">
        <v>83.19</v>
      </c>
      <c r="BD77" s="11">
        <v>79.5</v>
      </c>
      <c r="BE77" s="11">
        <v>81.344999999999999</v>
      </c>
      <c r="BF77" s="11">
        <v>62.62</v>
      </c>
      <c r="BG77" s="11">
        <v>61.51</v>
      </c>
      <c r="BH77" s="11">
        <v>62.064999999999998</v>
      </c>
      <c r="BI77" s="11">
        <v>77.274379627680901</v>
      </c>
      <c r="BJ77" s="11">
        <v>78.316644549000699</v>
      </c>
      <c r="BK77" s="11">
        <v>77.7825707591102</v>
      </c>
    </row>
    <row r="78" spans="1:63">
      <c r="A78" s="4" t="s">
        <v>175</v>
      </c>
      <c r="B78" s="4" t="s">
        <v>176</v>
      </c>
      <c r="C78" s="4" t="s">
        <v>975</v>
      </c>
      <c r="D78" s="4" t="s">
        <v>974</v>
      </c>
      <c r="E78" s="4" t="s">
        <v>947</v>
      </c>
      <c r="F78" s="4" t="s">
        <v>946</v>
      </c>
      <c r="G78" s="11">
        <v>73.733489873789196</v>
      </c>
      <c r="H78" s="11">
        <v>81.415606883782999</v>
      </c>
      <c r="I78" s="11">
        <v>77.510183983168403</v>
      </c>
      <c r="J78" s="11">
        <v>32.939494784803301</v>
      </c>
      <c r="K78" s="11">
        <v>37.7886302214214</v>
      </c>
      <c r="L78" s="11">
        <v>35.291817606808102</v>
      </c>
      <c r="M78" s="11">
        <v>51.496505066951102</v>
      </c>
      <c r="N78" s="11">
        <v>56.0105299565735</v>
      </c>
      <c r="O78" s="11">
        <v>53.605033493796398</v>
      </c>
      <c r="P78" s="11">
        <v>54.4316873929764</v>
      </c>
      <c r="Q78" s="11">
        <v>53.466430959609497</v>
      </c>
      <c r="R78" s="11">
        <v>53.980810253679202</v>
      </c>
      <c r="S78" s="11">
        <v>37.700000000000003</v>
      </c>
      <c r="T78" s="11">
        <v>16.8</v>
      </c>
      <c r="U78" s="11">
        <v>27</v>
      </c>
      <c r="V78" s="11">
        <v>10.80241708676971</v>
      </c>
      <c r="W78" s="11">
        <v>5.9418102312428243</v>
      </c>
      <c r="X78" s="11">
        <v>8.3864913751843666</v>
      </c>
      <c r="Y78" s="11">
        <v>460</v>
      </c>
      <c r="Z78" s="11">
        <v>746.5</v>
      </c>
      <c r="AA78" s="11">
        <v>623.9</v>
      </c>
      <c r="AB78" s="11">
        <v>52.160873533763798</v>
      </c>
      <c r="AC78" s="11">
        <v>61.250457083713002</v>
      </c>
      <c r="AD78" s="11">
        <v>56.503304356065101</v>
      </c>
      <c r="AE78" s="11">
        <v>44.626360559773097</v>
      </c>
      <c r="AF78" s="11">
        <v>47.1414433617539</v>
      </c>
      <c r="AG78" s="11">
        <v>45.859023029782897</v>
      </c>
      <c r="AH78" s="11">
        <v>21.4436471</v>
      </c>
      <c r="AI78" s="11">
        <v>61.397213999999998</v>
      </c>
      <c r="AJ78" s="11">
        <v>50</v>
      </c>
      <c r="AK78" s="11">
        <v>66.666666669999998</v>
      </c>
      <c r="AL78" s="11">
        <v>33.333333330000002</v>
      </c>
      <c r="AM78" s="11">
        <v>50</v>
      </c>
      <c r="AN78" s="11">
        <v>20</v>
      </c>
      <c r="AO78" s="11">
        <v>9.5238095238095202</v>
      </c>
      <c r="AP78" s="11">
        <v>14.634146341463399</v>
      </c>
      <c r="AQ78" s="11">
        <v>90</v>
      </c>
      <c r="AR78" s="11">
        <v>85.714285714285694</v>
      </c>
      <c r="AS78" s="11">
        <v>87.804878048780495</v>
      </c>
      <c r="AT78" s="11">
        <v>32.305183927813601</v>
      </c>
      <c r="AU78" s="11">
        <v>31.302451282537501</v>
      </c>
      <c r="AV78" s="11">
        <v>31.8187568282444</v>
      </c>
      <c r="AW78" s="11">
        <v>48.8</v>
      </c>
      <c r="AX78" s="11">
        <v>51.1</v>
      </c>
      <c r="AY78" s="11">
        <v>50</v>
      </c>
      <c r="AZ78" s="11">
        <v>65.099999999999994</v>
      </c>
      <c r="BA78" s="11">
        <v>50.9</v>
      </c>
      <c r="BB78" s="11">
        <v>57.9</v>
      </c>
      <c r="BC78" s="11">
        <v>83.27</v>
      </c>
      <c r="BD78" s="11">
        <v>80.010000000000005</v>
      </c>
      <c r="BE78" s="11">
        <v>81.64</v>
      </c>
      <c r="BF78" s="11">
        <v>62.62</v>
      </c>
      <c r="BG78" s="11">
        <v>61.51</v>
      </c>
      <c r="BH78" s="11">
        <v>62.064999999999998</v>
      </c>
      <c r="BI78" s="11">
        <v>80.953077837738903</v>
      </c>
      <c r="BJ78" s="11">
        <v>83.058008526187606</v>
      </c>
      <c r="BK78" s="11">
        <v>81.984721431969305</v>
      </c>
    </row>
    <row r="79" spans="1:63">
      <c r="A79" s="4" t="s">
        <v>177</v>
      </c>
      <c r="B79" s="4" t="s">
        <v>178</v>
      </c>
      <c r="C79" s="4" t="s">
        <v>927</v>
      </c>
      <c r="D79" s="4" t="s">
        <v>926</v>
      </c>
      <c r="E79" s="4" t="s">
        <v>929</v>
      </c>
      <c r="F79" s="4" t="s">
        <v>928</v>
      </c>
      <c r="G79" s="11">
        <v>72.384052461509199</v>
      </c>
      <c r="H79" s="11">
        <v>79.239963071088098</v>
      </c>
      <c r="I79" s="11">
        <v>75.728108075214493</v>
      </c>
      <c r="J79" s="11">
        <v>33.900208086947401</v>
      </c>
      <c r="K79" s="11">
        <v>38.339660009902602</v>
      </c>
      <c r="L79" s="11">
        <v>36.011743557136001</v>
      </c>
      <c r="M79" s="11">
        <v>45.019937374626899</v>
      </c>
      <c r="N79" s="11">
        <v>44.361515162846402</v>
      </c>
      <c r="O79" s="11">
        <v>44.723729674625801</v>
      </c>
      <c r="P79" s="11">
        <v>47.315793336268896</v>
      </c>
      <c r="Q79" s="11">
        <v>53.587106906480201</v>
      </c>
      <c r="R79" s="11">
        <v>50.137100599878202</v>
      </c>
      <c r="S79" s="11">
        <v>48.8</v>
      </c>
      <c r="T79" s="11">
        <v>25.1</v>
      </c>
      <c r="U79" s="11">
        <v>36.6</v>
      </c>
      <c r="V79" s="11">
        <v>9.3596013148524353</v>
      </c>
      <c r="W79" s="11">
        <v>7.9346757103111329</v>
      </c>
      <c r="X79" s="11">
        <v>8.7813487231484846</v>
      </c>
      <c r="Y79" s="11">
        <v>462.1</v>
      </c>
      <c r="Z79" s="11">
        <v>622.6</v>
      </c>
      <c r="AA79" s="11">
        <v>535.70000000000005</v>
      </c>
      <c r="AB79" s="11">
        <v>55.722389055722402</v>
      </c>
      <c r="AC79" s="11">
        <v>57.468129637851199</v>
      </c>
      <c r="AD79" s="11">
        <v>56.562849872773498</v>
      </c>
      <c r="AE79" s="11">
        <v>32.089609492877699</v>
      </c>
      <c r="AF79" s="11">
        <v>34.508826526396902</v>
      </c>
      <c r="AG79" s="11">
        <v>33.254435515951897</v>
      </c>
      <c r="AH79" s="11">
        <v>21.602182500000001</v>
      </c>
      <c r="AI79" s="11">
        <v>58.370535699999998</v>
      </c>
      <c r="AJ79" s="11">
        <v>50</v>
      </c>
      <c r="AK79" s="11">
        <v>65</v>
      </c>
      <c r="AL79" s="11">
        <v>35</v>
      </c>
      <c r="AM79" s="11">
        <v>50</v>
      </c>
      <c r="AN79" s="11">
        <v>44</v>
      </c>
      <c r="AO79" s="11">
        <v>31.25</v>
      </c>
      <c r="AP79" s="11">
        <v>39.024390243902403</v>
      </c>
      <c r="AQ79" s="11">
        <v>92</v>
      </c>
      <c r="AR79" s="11">
        <v>93.75</v>
      </c>
      <c r="AS79" s="11">
        <v>92.682926829268297</v>
      </c>
      <c r="AT79" s="11">
        <v>34.503510531594699</v>
      </c>
      <c r="AU79" s="11">
        <v>33.117676184188802</v>
      </c>
      <c r="AV79" s="11">
        <v>33.844366468062297</v>
      </c>
      <c r="AW79" s="11">
        <v>50.4</v>
      </c>
      <c r="AX79" s="11">
        <v>52.9</v>
      </c>
      <c r="AY79" s="11">
        <v>51.7</v>
      </c>
      <c r="AZ79" s="11">
        <v>66.7</v>
      </c>
      <c r="BA79" s="11">
        <v>53</v>
      </c>
      <c r="BB79" s="11">
        <v>59.8</v>
      </c>
      <c r="BC79" s="11">
        <v>85.2</v>
      </c>
      <c r="BD79" s="11">
        <v>81.650000000000006</v>
      </c>
      <c r="BE79" s="11">
        <v>83.425000000000011</v>
      </c>
      <c r="BF79" s="11">
        <v>68.66</v>
      </c>
      <c r="BG79" s="11">
        <v>66.61</v>
      </c>
      <c r="BH79" s="11">
        <v>67.634999999999906</v>
      </c>
      <c r="BI79" s="11">
        <v>79.942715392680896</v>
      </c>
      <c r="BJ79" s="11">
        <v>81.212304811214196</v>
      </c>
      <c r="BK79" s="11">
        <v>80.554008539528496</v>
      </c>
    </row>
    <row r="80" spans="1:63">
      <c r="A80" s="4" t="s">
        <v>179</v>
      </c>
      <c r="B80" s="4" t="s">
        <v>180</v>
      </c>
      <c r="C80" s="4" t="s">
        <v>927</v>
      </c>
      <c r="D80" s="4" t="s">
        <v>926</v>
      </c>
      <c r="E80" s="4" t="s">
        <v>929</v>
      </c>
      <c r="F80" s="4" t="s">
        <v>928</v>
      </c>
      <c r="G80" s="11">
        <v>62.365023861362097</v>
      </c>
      <c r="H80" s="11">
        <v>65.736167127384704</v>
      </c>
      <c r="I80" s="11">
        <v>64.025445008649001</v>
      </c>
      <c r="J80" s="11">
        <v>29.9772636548241</v>
      </c>
      <c r="K80" s="11">
        <v>31.282347246527902</v>
      </c>
      <c r="L80" s="11">
        <v>30.606928887731101</v>
      </c>
      <c r="M80" s="11">
        <v>45.019937374626899</v>
      </c>
      <c r="N80" s="11">
        <v>44.361515162846402</v>
      </c>
      <c r="O80" s="11">
        <v>44.723729674625801</v>
      </c>
      <c r="P80" s="11">
        <v>47.315793336268896</v>
      </c>
      <c r="Q80" s="11">
        <v>53.587106906480201</v>
      </c>
      <c r="R80" s="11">
        <v>50.137100599878202</v>
      </c>
      <c r="S80" s="11">
        <v>48.8</v>
      </c>
      <c r="T80" s="11">
        <v>25.1</v>
      </c>
      <c r="U80" s="11">
        <v>36.6</v>
      </c>
      <c r="V80" s="11">
        <v>10.485919398502761</v>
      </c>
      <c r="W80" s="11">
        <v>8.6294958754868425</v>
      </c>
      <c r="X80" s="11">
        <v>9.6961374585805018</v>
      </c>
      <c r="Y80" s="11">
        <v>441.8</v>
      </c>
      <c r="Z80" s="11">
        <v>651.20000000000005</v>
      </c>
      <c r="AA80" s="11">
        <v>525.1</v>
      </c>
      <c r="AB80" s="11">
        <v>55.722389055722402</v>
      </c>
      <c r="AC80" s="11">
        <v>57.468129637851199</v>
      </c>
      <c r="AD80" s="11">
        <v>56.562849872773498</v>
      </c>
      <c r="AE80" s="11">
        <v>28.859520897347899</v>
      </c>
      <c r="AF80" s="11">
        <v>30.586664572370999</v>
      </c>
      <c r="AG80" s="11">
        <v>29.700781136434902</v>
      </c>
      <c r="AH80" s="11">
        <v>19.625730999999998</v>
      </c>
      <c r="AI80" s="11">
        <v>66.198830400000006</v>
      </c>
      <c r="AJ80" s="11">
        <v>50</v>
      </c>
      <c r="AK80" s="11">
        <v>53.84615385</v>
      </c>
      <c r="AL80" s="11">
        <v>46.15384615</v>
      </c>
      <c r="AM80" s="11">
        <v>50</v>
      </c>
      <c r="AN80" s="11">
        <v>46.428571428571402</v>
      </c>
      <c r="AO80" s="11">
        <v>38.095238095238102</v>
      </c>
      <c r="AP80" s="11">
        <v>42.857142857142897</v>
      </c>
      <c r="AQ80" s="11">
        <v>92</v>
      </c>
      <c r="AR80" s="11">
        <v>85</v>
      </c>
      <c r="AS80" s="11">
        <v>88.8888888888889</v>
      </c>
      <c r="AT80" s="11">
        <v>35.854001423191001</v>
      </c>
      <c r="AU80" s="11">
        <v>33.427039505529201</v>
      </c>
      <c r="AV80" s="11">
        <v>34.683062219866798</v>
      </c>
      <c r="AW80" s="11">
        <v>50.4</v>
      </c>
      <c r="AX80" s="11">
        <v>52.9</v>
      </c>
      <c r="AY80" s="11">
        <v>51.7</v>
      </c>
      <c r="AZ80" s="11">
        <v>66.7</v>
      </c>
      <c r="BA80" s="11">
        <v>53</v>
      </c>
      <c r="BB80" s="11">
        <v>59.8</v>
      </c>
      <c r="BC80" s="11">
        <v>83.81</v>
      </c>
      <c r="BD80" s="11">
        <v>79.06</v>
      </c>
      <c r="BE80" s="11">
        <v>81.435000000000002</v>
      </c>
      <c r="BF80" s="11">
        <v>68.66</v>
      </c>
      <c r="BG80" s="11">
        <v>66.61</v>
      </c>
      <c r="BH80" s="11">
        <v>67.634999999999906</v>
      </c>
      <c r="BI80" s="11">
        <v>76.702664001670598</v>
      </c>
      <c r="BJ80" s="11">
        <v>78.003612660017296</v>
      </c>
      <c r="BK80" s="11">
        <v>77.336332407598704</v>
      </c>
    </row>
    <row r="81" spans="1:63">
      <c r="A81" s="4" t="s">
        <v>181</v>
      </c>
      <c r="B81" s="4" t="s">
        <v>182</v>
      </c>
      <c r="C81" s="4" t="s">
        <v>927</v>
      </c>
      <c r="D81" s="4" t="s">
        <v>926</v>
      </c>
      <c r="E81" s="4" t="s">
        <v>929</v>
      </c>
      <c r="F81" s="4" t="s">
        <v>928</v>
      </c>
      <c r="G81" s="11">
        <v>73.987645847632095</v>
      </c>
      <c r="H81" s="11">
        <v>81.053078556263202</v>
      </c>
      <c r="I81" s="11">
        <v>77.431238229267905</v>
      </c>
      <c r="J81" s="11">
        <v>31.511927332408899</v>
      </c>
      <c r="K81" s="11">
        <v>32.874920132655802</v>
      </c>
      <c r="L81" s="11">
        <v>32.168724159164803</v>
      </c>
      <c r="M81" s="11">
        <v>45.019937374626899</v>
      </c>
      <c r="N81" s="11">
        <v>44.361515162846402</v>
      </c>
      <c r="O81" s="11">
        <v>44.723729674625801</v>
      </c>
      <c r="P81" s="11">
        <v>47.315793336268896</v>
      </c>
      <c r="Q81" s="11">
        <v>53.587106906480201</v>
      </c>
      <c r="R81" s="11">
        <v>50.137100599878202</v>
      </c>
      <c r="S81" s="11">
        <v>48.8</v>
      </c>
      <c r="T81" s="11">
        <v>25.1</v>
      </c>
      <c r="U81" s="11">
        <v>36.6</v>
      </c>
      <c r="V81" s="11">
        <v>14.006467272958369</v>
      </c>
      <c r="W81" s="11">
        <v>8.6111405975728843</v>
      </c>
      <c r="X81" s="11">
        <v>11.17876869475135</v>
      </c>
      <c r="Y81" s="11">
        <v>414.9</v>
      </c>
      <c r="Z81" s="11">
        <v>579.1</v>
      </c>
      <c r="AA81" s="11">
        <v>515.5</v>
      </c>
      <c r="AB81" s="11">
        <v>55.722389055722402</v>
      </c>
      <c r="AC81" s="11">
        <v>57.468129637851199</v>
      </c>
      <c r="AD81" s="11">
        <v>56.562849872773498</v>
      </c>
      <c r="AE81" s="11">
        <v>34.751940361886298</v>
      </c>
      <c r="AF81" s="11">
        <v>36.4991103202847</v>
      </c>
      <c r="AG81" s="11">
        <v>35.605228537288902</v>
      </c>
      <c r="AH81" s="11">
        <v>21.725080800000001</v>
      </c>
      <c r="AI81" s="11">
        <v>56.922694499999999</v>
      </c>
      <c r="AJ81" s="11">
        <v>50</v>
      </c>
      <c r="AK81" s="11">
        <v>64.285714290000001</v>
      </c>
      <c r="AL81" s="11">
        <v>35.714285709999999</v>
      </c>
      <c r="AM81" s="11">
        <v>50</v>
      </c>
      <c r="AN81" s="11">
        <v>46.6666666666667</v>
      </c>
      <c r="AO81" s="11">
        <v>30.769230769230798</v>
      </c>
      <c r="AP81" s="11">
        <v>39.285714285714299</v>
      </c>
      <c r="AQ81" s="11">
        <v>92.857142857142904</v>
      </c>
      <c r="AR81" s="11">
        <v>76.923076923076906</v>
      </c>
      <c r="AS81" s="11">
        <v>85.185185185185205</v>
      </c>
      <c r="AT81" s="11">
        <v>32.584396842015899</v>
      </c>
      <c r="AU81" s="11">
        <v>28.639668968874499</v>
      </c>
      <c r="AV81" s="11">
        <v>30.683517579098599</v>
      </c>
      <c r="AW81" s="11">
        <v>50.4</v>
      </c>
      <c r="AX81" s="11">
        <v>52.9</v>
      </c>
      <c r="AY81" s="11">
        <v>51.7</v>
      </c>
      <c r="AZ81" s="11">
        <v>66.7</v>
      </c>
      <c r="BA81" s="11">
        <v>53</v>
      </c>
      <c r="BB81" s="11">
        <v>59.8</v>
      </c>
      <c r="BC81" s="11">
        <v>84.1</v>
      </c>
      <c r="BD81" s="11">
        <v>81.09</v>
      </c>
      <c r="BE81" s="11">
        <v>82.594999999999999</v>
      </c>
      <c r="BF81" s="11">
        <v>68.66</v>
      </c>
      <c r="BG81" s="11">
        <v>66.61</v>
      </c>
      <c r="BH81" s="11">
        <v>67.634999999999906</v>
      </c>
      <c r="BI81" s="11">
        <v>81.113024605440103</v>
      </c>
      <c r="BJ81" s="11">
        <v>82.134737050217495</v>
      </c>
      <c r="BK81" s="11">
        <v>81.612011635064505</v>
      </c>
    </row>
    <row r="82" spans="1:63">
      <c r="A82" s="4" t="s">
        <v>183</v>
      </c>
      <c r="B82" s="4" t="s">
        <v>184</v>
      </c>
      <c r="C82" s="4" t="s">
        <v>927</v>
      </c>
      <c r="D82" s="4" t="s">
        <v>926</v>
      </c>
      <c r="E82" s="4" t="s">
        <v>929</v>
      </c>
      <c r="F82" s="4" t="s">
        <v>928</v>
      </c>
      <c r="G82" s="11">
        <v>71.309771309771307</v>
      </c>
      <c r="H82" s="11">
        <v>77.810459860822107</v>
      </c>
      <c r="I82" s="11">
        <v>74.503859847016102</v>
      </c>
      <c r="J82" s="11">
        <v>28.755617250547001</v>
      </c>
      <c r="K82" s="11">
        <v>30.2527148580211</v>
      </c>
      <c r="L82" s="11">
        <v>29.478538057231798</v>
      </c>
      <c r="M82" s="11">
        <v>45.019937374626899</v>
      </c>
      <c r="N82" s="11">
        <v>44.361515162846402</v>
      </c>
      <c r="O82" s="11">
        <v>44.723729674625801</v>
      </c>
      <c r="P82" s="11">
        <v>47.315793336268896</v>
      </c>
      <c r="Q82" s="11">
        <v>53.587106906480201</v>
      </c>
      <c r="R82" s="11">
        <v>50.137100599878202</v>
      </c>
      <c r="S82" s="11">
        <v>48.8</v>
      </c>
      <c r="T82" s="11">
        <v>25.1</v>
      </c>
      <c r="U82" s="11">
        <v>36.6</v>
      </c>
      <c r="V82" s="11">
        <v>9.6849894259285865</v>
      </c>
      <c r="W82" s="11">
        <v>8.233600039440331</v>
      </c>
      <c r="X82" s="11">
        <v>8.8341989416455675</v>
      </c>
      <c r="Y82" s="11">
        <v>443.5</v>
      </c>
      <c r="Z82" s="11">
        <v>577.29999999999995</v>
      </c>
      <c r="AA82" s="11">
        <v>519</v>
      </c>
      <c r="AB82" s="11">
        <v>55.722389055722402</v>
      </c>
      <c r="AC82" s="11">
        <v>57.468129637851199</v>
      </c>
      <c r="AD82" s="11">
        <v>56.562849872773498</v>
      </c>
      <c r="AE82" s="11">
        <v>31.876581277672301</v>
      </c>
      <c r="AF82" s="11">
        <v>33.806072722728899</v>
      </c>
      <c r="AG82" s="11">
        <v>32.8161444072609</v>
      </c>
      <c r="AH82" s="11">
        <v>21.364920699999999</v>
      </c>
      <c r="AI82" s="11">
        <v>58.1830037</v>
      </c>
      <c r="AJ82" s="11">
        <v>50</v>
      </c>
      <c r="AK82" s="11">
        <v>66.666666669999998</v>
      </c>
      <c r="AL82" s="11">
        <v>33.333333330000002</v>
      </c>
      <c r="AM82" s="11">
        <v>50</v>
      </c>
      <c r="AN82" s="11">
        <v>5.8823529411764701</v>
      </c>
      <c r="AO82" s="11">
        <v>15</v>
      </c>
      <c r="AP82" s="11">
        <v>10.8108108108108</v>
      </c>
      <c r="AQ82" s="11">
        <v>76.470588235294102</v>
      </c>
      <c r="AR82" s="11">
        <v>70.588235294117695</v>
      </c>
      <c r="AS82" s="11">
        <v>73.529411764705898</v>
      </c>
      <c r="AT82" s="11">
        <v>30.056701879867301</v>
      </c>
      <c r="AU82" s="11">
        <v>26.9167779485499</v>
      </c>
      <c r="AV82" s="11">
        <v>28.540490558691801</v>
      </c>
      <c r="AW82" s="11">
        <v>50.4</v>
      </c>
      <c r="AX82" s="11">
        <v>52.9</v>
      </c>
      <c r="AY82" s="11">
        <v>51.7</v>
      </c>
      <c r="AZ82" s="11">
        <v>66.7</v>
      </c>
      <c r="BA82" s="11">
        <v>53</v>
      </c>
      <c r="BB82" s="11">
        <v>59.8</v>
      </c>
      <c r="BC82" s="11">
        <v>84.02</v>
      </c>
      <c r="BD82" s="11">
        <v>78.88</v>
      </c>
      <c r="BE82" s="11">
        <v>81.449999999999989</v>
      </c>
      <c r="BF82" s="11">
        <v>68.66</v>
      </c>
      <c r="BG82" s="11">
        <v>66.61</v>
      </c>
      <c r="BH82" s="11">
        <v>67.634999999999906</v>
      </c>
      <c r="BI82" s="11">
        <v>79.362349778621095</v>
      </c>
      <c r="BJ82" s="11">
        <v>79.934607855387597</v>
      </c>
      <c r="BK82" s="11">
        <v>79.641010039549698</v>
      </c>
    </row>
    <row r="83" spans="1:63">
      <c r="A83" s="4" t="s">
        <v>185</v>
      </c>
      <c r="B83" s="4" t="s">
        <v>186</v>
      </c>
      <c r="C83" s="4" t="s">
        <v>927</v>
      </c>
      <c r="D83" s="4" t="s">
        <v>926</v>
      </c>
      <c r="E83" s="4" t="s">
        <v>929</v>
      </c>
      <c r="F83" s="4" t="s">
        <v>928</v>
      </c>
      <c r="G83" s="11">
        <v>71.105002323060205</v>
      </c>
      <c r="H83" s="11">
        <v>78.731451847541393</v>
      </c>
      <c r="I83" s="11">
        <v>74.783009601699803</v>
      </c>
      <c r="J83" s="11">
        <v>36.939347604485199</v>
      </c>
      <c r="K83" s="11">
        <v>40.002239140170097</v>
      </c>
      <c r="L83" s="11">
        <v>38.399050261444799</v>
      </c>
      <c r="M83" s="11">
        <v>45.019937374626899</v>
      </c>
      <c r="N83" s="11">
        <v>44.361515162846402</v>
      </c>
      <c r="O83" s="11">
        <v>44.723729674625801</v>
      </c>
      <c r="P83" s="11">
        <v>47.315793336268896</v>
      </c>
      <c r="Q83" s="11">
        <v>53.587106906480201</v>
      </c>
      <c r="R83" s="11">
        <v>50.137100599878202</v>
      </c>
      <c r="S83" s="11">
        <v>48.8</v>
      </c>
      <c r="T83" s="11">
        <v>25.1</v>
      </c>
      <c r="U83" s="11">
        <v>36.6</v>
      </c>
      <c r="V83" s="11">
        <v>15.901924244928679</v>
      </c>
      <c r="W83" s="11">
        <v>4.239008359265152</v>
      </c>
      <c r="X83" s="11">
        <v>9.8680633966958098</v>
      </c>
      <c r="Y83" s="11">
        <v>417.1</v>
      </c>
      <c r="Z83" s="11">
        <v>617.20000000000005</v>
      </c>
      <c r="AA83" s="11">
        <v>496.5</v>
      </c>
      <c r="AB83" s="11">
        <v>55.722389055722402</v>
      </c>
      <c r="AC83" s="11">
        <v>57.468129637851199</v>
      </c>
      <c r="AD83" s="11">
        <v>56.562849872773498</v>
      </c>
      <c r="AE83" s="11">
        <v>32.6713073743745</v>
      </c>
      <c r="AF83" s="11">
        <v>34.474998241789102</v>
      </c>
      <c r="AG83" s="11">
        <v>33.539440576799301</v>
      </c>
      <c r="AH83" s="11">
        <v>22.403734</v>
      </c>
      <c r="AI83" s="11">
        <v>56.845585399999997</v>
      </c>
      <c r="AJ83" s="11">
        <v>50</v>
      </c>
      <c r="AK83" s="11">
        <v>61.290322580000002</v>
      </c>
      <c r="AL83" s="11">
        <v>38.709677419999998</v>
      </c>
      <c r="AM83" s="11">
        <v>50</v>
      </c>
      <c r="AN83" s="11">
        <v>55.5555555555556</v>
      </c>
      <c r="AO83" s="11">
        <v>31.25</v>
      </c>
      <c r="AP83" s="11">
        <v>44.117647058823501</v>
      </c>
      <c r="AQ83" s="11">
        <v>93.75</v>
      </c>
      <c r="AR83" s="11">
        <v>100</v>
      </c>
      <c r="AS83" s="11">
        <v>96.774193548387103</v>
      </c>
      <c r="AT83" s="11">
        <v>40.790010193679898</v>
      </c>
      <c r="AU83" s="11">
        <v>38.826690550828403</v>
      </c>
      <c r="AV83" s="11">
        <v>39.8543378508163</v>
      </c>
      <c r="AW83" s="11">
        <v>50.4</v>
      </c>
      <c r="AX83" s="11">
        <v>52.9</v>
      </c>
      <c r="AY83" s="11">
        <v>51.7</v>
      </c>
      <c r="AZ83" s="11">
        <v>66.7</v>
      </c>
      <c r="BA83" s="11">
        <v>53</v>
      </c>
      <c r="BB83" s="11">
        <v>59.8</v>
      </c>
      <c r="BC83" s="11">
        <v>85.91</v>
      </c>
      <c r="BD83" s="11">
        <v>82.14</v>
      </c>
      <c r="BE83" s="11">
        <v>84.025000000000006</v>
      </c>
      <c r="BF83" s="11">
        <v>68.66</v>
      </c>
      <c r="BG83" s="11">
        <v>66.61</v>
      </c>
      <c r="BH83" s="11">
        <v>67.634999999999906</v>
      </c>
      <c r="BI83" s="11">
        <v>81.498803567544101</v>
      </c>
      <c r="BJ83" s="11">
        <v>82.265513280352593</v>
      </c>
      <c r="BK83" s="11">
        <v>81.867828088505803</v>
      </c>
    </row>
    <row r="84" spans="1:63">
      <c r="A84" s="4" t="s">
        <v>187</v>
      </c>
      <c r="B84" s="4" t="s">
        <v>188</v>
      </c>
      <c r="C84" s="4" t="s">
        <v>927</v>
      </c>
      <c r="D84" s="4" t="s">
        <v>926</v>
      </c>
      <c r="E84" s="4" t="s">
        <v>929</v>
      </c>
      <c r="F84" s="4" t="s">
        <v>928</v>
      </c>
      <c r="G84" s="11">
        <v>72.823989437334902</v>
      </c>
      <c r="H84" s="11">
        <v>78.181866482480103</v>
      </c>
      <c r="I84" s="11">
        <v>75.442377348202498</v>
      </c>
      <c r="J84" s="11">
        <v>33.456193149156299</v>
      </c>
      <c r="K84" s="11">
        <v>35.852634679824703</v>
      </c>
      <c r="L84" s="11">
        <v>34.603384452670497</v>
      </c>
      <c r="M84" s="11">
        <v>45.019937374626899</v>
      </c>
      <c r="N84" s="11">
        <v>44.361515162846402</v>
      </c>
      <c r="O84" s="11">
        <v>44.723729674625801</v>
      </c>
      <c r="P84" s="11">
        <v>47.315793336268896</v>
      </c>
      <c r="Q84" s="11">
        <v>53.587106906480201</v>
      </c>
      <c r="R84" s="11">
        <v>50.137100599878202</v>
      </c>
      <c r="S84" s="11">
        <v>48.8</v>
      </c>
      <c r="T84" s="11">
        <v>25.1</v>
      </c>
      <c r="U84" s="11">
        <v>36.6</v>
      </c>
      <c r="V84" s="11">
        <v>12.25437985797053</v>
      </c>
      <c r="W84" s="11">
        <v>5.9646020152812733</v>
      </c>
      <c r="X84" s="11">
        <v>9.2204111279904879</v>
      </c>
      <c r="Y84" s="11">
        <v>427.5</v>
      </c>
      <c r="Z84" s="11">
        <v>585.29999999999995</v>
      </c>
      <c r="AA84" s="11">
        <v>515</v>
      </c>
      <c r="AB84" s="11">
        <v>55.722389055722402</v>
      </c>
      <c r="AC84" s="11">
        <v>57.468129637851199</v>
      </c>
      <c r="AD84" s="11">
        <v>56.562849872773498</v>
      </c>
      <c r="AE84" s="11">
        <v>34.737796715081501</v>
      </c>
      <c r="AF84" s="11">
        <v>36.9577861450393</v>
      </c>
      <c r="AG84" s="11">
        <v>35.8137430175886</v>
      </c>
      <c r="AH84" s="11">
        <v>21.125206800000001</v>
      </c>
      <c r="AI84" s="11">
        <v>60.217870900000001</v>
      </c>
      <c r="AJ84" s="11">
        <v>50</v>
      </c>
      <c r="AK84" s="11">
        <v>76.595744679999996</v>
      </c>
      <c r="AL84" s="11">
        <v>23.404255320000001</v>
      </c>
      <c r="AM84" s="11">
        <v>50</v>
      </c>
      <c r="AN84" s="11">
        <v>23.913043478260899</v>
      </c>
      <c r="AO84" s="11">
        <v>26.315789473684202</v>
      </c>
      <c r="AP84" s="11">
        <v>25</v>
      </c>
      <c r="AQ84" s="11">
        <v>80</v>
      </c>
      <c r="AR84" s="11">
        <v>92.105263157894697</v>
      </c>
      <c r="AS84" s="11">
        <v>85.5421686746988</v>
      </c>
      <c r="AT84" s="11">
        <v>33.927907212660102</v>
      </c>
      <c r="AU84" s="11">
        <v>31.492801119416701</v>
      </c>
      <c r="AV84" s="11">
        <v>32.762206945178903</v>
      </c>
      <c r="AW84" s="11">
        <v>50.4</v>
      </c>
      <c r="AX84" s="11">
        <v>52.9</v>
      </c>
      <c r="AY84" s="11">
        <v>51.7</v>
      </c>
      <c r="AZ84" s="11">
        <v>66.7</v>
      </c>
      <c r="BA84" s="11">
        <v>53</v>
      </c>
      <c r="BB84" s="11">
        <v>59.8</v>
      </c>
      <c r="BC84" s="11">
        <v>84.48</v>
      </c>
      <c r="BD84" s="11">
        <v>80.77</v>
      </c>
      <c r="BE84" s="11">
        <v>82.625</v>
      </c>
      <c r="BF84" s="11">
        <v>68.66</v>
      </c>
      <c r="BG84" s="11">
        <v>66.61</v>
      </c>
      <c r="BH84" s="11">
        <v>67.634999999999906</v>
      </c>
      <c r="BI84" s="11">
        <v>79.277087621816904</v>
      </c>
      <c r="BJ84" s="11">
        <v>80.321119172253304</v>
      </c>
      <c r="BK84" s="11">
        <v>79.783090880766693</v>
      </c>
    </row>
    <row r="85" spans="1:63">
      <c r="A85" s="4" t="s">
        <v>189</v>
      </c>
      <c r="B85" s="4" t="s">
        <v>190</v>
      </c>
      <c r="C85" s="4" t="s">
        <v>927</v>
      </c>
      <c r="D85" s="4" t="s">
        <v>926</v>
      </c>
      <c r="E85" s="4" t="s">
        <v>929</v>
      </c>
      <c r="F85" s="4" t="s">
        <v>928</v>
      </c>
      <c r="G85" s="11">
        <v>69.331149889974895</v>
      </c>
      <c r="H85" s="11">
        <v>76.026957637997398</v>
      </c>
      <c r="I85" s="11">
        <v>72.605068389256402</v>
      </c>
      <c r="J85" s="11">
        <v>27.1580010095911</v>
      </c>
      <c r="K85" s="11">
        <v>27.632524062634602</v>
      </c>
      <c r="L85" s="11">
        <v>27.3875501659167</v>
      </c>
      <c r="M85" s="11">
        <v>45.019937374626899</v>
      </c>
      <c r="N85" s="11">
        <v>44.361515162846402</v>
      </c>
      <c r="O85" s="11">
        <v>44.723729674625801</v>
      </c>
      <c r="P85" s="11">
        <v>47.315793336268896</v>
      </c>
      <c r="Q85" s="11">
        <v>53.587106906480201</v>
      </c>
      <c r="R85" s="11">
        <v>50.137100599878202</v>
      </c>
      <c r="S85" s="11">
        <v>48.8</v>
      </c>
      <c r="T85" s="11">
        <v>25.1</v>
      </c>
      <c r="U85" s="11">
        <v>36.6</v>
      </c>
      <c r="V85" s="11">
        <v>12.874876260240461</v>
      </c>
      <c r="W85" s="11">
        <v>3.7049121272686172</v>
      </c>
      <c r="X85" s="11">
        <v>8.2537210916994841</v>
      </c>
      <c r="Y85" s="11">
        <v>389.8</v>
      </c>
      <c r="Z85" s="11">
        <v>610.20000000000005</v>
      </c>
      <c r="AA85" s="11">
        <v>513.79999999999995</v>
      </c>
      <c r="AB85" s="11">
        <v>55.722389055722402</v>
      </c>
      <c r="AC85" s="11">
        <v>57.468129637851199</v>
      </c>
      <c r="AD85" s="11">
        <v>56.562849872773498</v>
      </c>
      <c r="AE85" s="11">
        <v>29.641347177082999</v>
      </c>
      <c r="AF85" s="11">
        <v>31.638926375768399</v>
      </c>
      <c r="AG85" s="11">
        <v>30.6192559532548</v>
      </c>
      <c r="AH85" s="11">
        <v>23.054439200000001</v>
      </c>
      <c r="AI85" s="11">
        <v>55.060285</v>
      </c>
      <c r="AJ85" s="11">
        <v>50</v>
      </c>
      <c r="AK85" s="11">
        <v>72.222222220000006</v>
      </c>
      <c r="AL85" s="11">
        <v>27.777777780000001</v>
      </c>
      <c r="AM85" s="11">
        <v>50</v>
      </c>
      <c r="AN85" s="11">
        <v>20</v>
      </c>
      <c r="AO85" s="11">
        <v>50</v>
      </c>
      <c r="AP85" s="11">
        <v>36.363636363636402</v>
      </c>
      <c r="AQ85" s="11">
        <v>80</v>
      </c>
      <c r="AR85" s="11">
        <v>66.6666666666667</v>
      </c>
      <c r="AS85" s="11">
        <v>72.727272727272705</v>
      </c>
      <c r="AT85" s="11">
        <v>27.905098435133699</v>
      </c>
      <c r="AU85" s="11">
        <v>24.303261025714601</v>
      </c>
      <c r="AV85" s="11">
        <v>26.162719991660701</v>
      </c>
      <c r="AW85" s="11">
        <v>50.4</v>
      </c>
      <c r="AX85" s="11">
        <v>52.9</v>
      </c>
      <c r="AY85" s="11">
        <v>51.7</v>
      </c>
      <c r="AZ85" s="11">
        <v>66.7</v>
      </c>
      <c r="BA85" s="11">
        <v>53</v>
      </c>
      <c r="BB85" s="11">
        <v>59.8</v>
      </c>
      <c r="BC85" s="11">
        <v>84.11</v>
      </c>
      <c r="BD85" s="11">
        <v>80.64</v>
      </c>
      <c r="BE85" s="11">
        <v>82.375</v>
      </c>
      <c r="BF85" s="11">
        <v>68.66</v>
      </c>
      <c r="BG85" s="11">
        <v>66.61</v>
      </c>
      <c r="BH85" s="11">
        <v>67.634999999999906</v>
      </c>
      <c r="BI85" s="11">
        <v>77.756047053409603</v>
      </c>
      <c r="BJ85" s="11">
        <v>78.704453441295598</v>
      </c>
      <c r="BK85" s="11">
        <v>78.220336494700106</v>
      </c>
    </row>
    <row r="86" spans="1:63">
      <c r="A86" s="4" t="s">
        <v>191</v>
      </c>
      <c r="B86" s="4" t="s">
        <v>192</v>
      </c>
      <c r="C86" s="4" t="s">
        <v>927</v>
      </c>
      <c r="D86" s="4" t="s">
        <v>926</v>
      </c>
      <c r="E86" s="4" t="s">
        <v>929</v>
      </c>
      <c r="F86" s="4" t="s">
        <v>928</v>
      </c>
      <c r="G86" s="11">
        <v>70.452162112145999</v>
      </c>
      <c r="H86" s="11">
        <v>75.196776021661094</v>
      </c>
      <c r="I86" s="11">
        <v>72.8000747849931</v>
      </c>
      <c r="J86" s="11">
        <v>33.654233464915798</v>
      </c>
      <c r="K86" s="11">
        <v>34.946464989802799</v>
      </c>
      <c r="L86" s="11">
        <v>34.283114842231498</v>
      </c>
      <c r="M86" s="11">
        <v>45.019937374626899</v>
      </c>
      <c r="N86" s="11">
        <v>44.361515162846402</v>
      </c>
      <c r="O86" s="11">
        <v>44.723729674625801</v>
      </c>
      <c r="P86" s="11">
        <v>47.315793336268896</v>
      </c>
      <c r="Q86" s="11">
        <v>53.587106906480201</v>
      </c>
      <c r="R86" s="11">
        <v>50.137100599878202</v>
      </c>
      <c r="S86" s="11">
        <v>48.8</v>
      </c>
      <c r="T86" s="11">
        <v>25.1</v>
      </c>
      <c r="U86" s="11">
        <v>36.6</v>
      </c>
      <c r="V86" s="11">
        <v>13.6930689293703</v>
      </c>
      <c r="W86" s="11">
        <v>5.9709784416627789</v>
      </c>
      <c r="X86" s="11">
        <v>9.6270601537586558</v>
      </c>
      <c r="Y86" s="11">
        <v>413.5</v>
      </c>
      <c r="Z86" s="11">
        <v>649.82142857142867</v>
      </c>
      <c r="AA86" s="11">
        <v>436.6</v>
      </c>
      <c r="AB86" s="11">
        <v>55.722389055722402</v>
      </c>
      <c r="AC86" s="11">
        <v>57.468129637851199</v>
      </c>
      <c r="AD86" s="11">
        <v>56.562849872773498</v>
      </c>
      <c r="AE86" s="11">
        <v>30.003429355281199</v>
      </c>
      <c r="AF86" s="11">
        <v>31.0399140862717</v>
      </c>
      <c r="AG86" s="11">
        <v>30.510552587792201</v>
      </c>
      <c r="AH86" s="11">
        <v>23.811721299999999</v>
      </c>
      <c r="AI86" s="11">
        <v>63.267189700000003</v>
      </c>
      <c r="AJ86" s="11">
        <v>50</v>
      </c>
      <c r="AK86" s="11">
        <v>64.516129030000002</v>
      </c>
      <c r="AL86" s="11">
        <v>35.483870969999998</v>
      </c>
      <c r="AM86" s="11">
        <v>50</v>
      </c>
      <c r="AN86" s="11">
        <v>37.837837837837803</v>
      </c>
      <c r="AO86" s="11">
        <v>44.827586206896598</v>
      </c>
      <c r="AP86" s="11">
        <v>40.909090909090899</v>
      </c>
      <c r="AQ86" s="11">
        <v>88.8888888888889</v>
      </c>
      <c r="AR86" s="11">
        <v>92.307692307692307</v>
      </c>
      <c r="AS86" s="11">
        <v>90.322580645161295</v>
      </c>
      <c r="AT86" s="11">
        <v>35.656166921775501</v>
      </c>
      <c r="AU86" s="11">
        <v>32.358939496940799</v>
      </c>
      <c r="AV86" s="11">
        <v>34.051528059219997</v>
      </c>
      <c r="AW86" s="11">
        <v>50.4</v>
      </c>
      <c r="AX86" s="11">
        <v>52.9</v>
      </c>
      <c r="AY86" s="11">
        <v>51.7</v>
      </c>
      <c r="AZ86" s="11">
        <v>66.7</v>
      </c>
      <c r="BA86" s="11">
        <v>53</v>
      </c>
      <c r="BB86" s="11">
        <v>59.8</v>
      </c>
      <c r="BC86" s="11">
        <v>84.79</v>
      </c>
      <c r="BD86" s="11">
        <v>80.069999999999993</v>
      </c>
      <c r="BE86" s="11">
        <v>82.43</v>
      </c>
      <c r="BF86" s="11">
        <v>68.66</v>
      </c>
      <c r="BG86" s="11">
        <v>66.61</v>
      </c>
      <c r="BH86" s="11">
        <v>67.634999999999906</v>
      </c>
      <c r="BI86" s="11">
        <v>79.173525377229097</v>
      </c>
      <c r="BJ86" s="11">
        <v>78.471451584034398</v>
      </c>
      <c r="BK86" s="11">
        <v>78.8300201418688</v>
      </c>
    </row>
    <row r="87" spans="1:63">
      <c r="A87" s="4" t="s">
        <v>193</v>
      </c>
      <c r="B87" s="4" t="s">
        <v>194</v>
      </c>
      <c r="C87" s="4" t="s">
        <v>941</v>
      </c>
      <c r="D87" s="4" t="s">
        <v>940</v>
      </c>
      <c r="E87" s="4" t="s">
        <v>915</v>
      </c>
      <c r="F87" s="4" t="s">
        <v>914</v>
      </c>
      <c r="G87" s="11">
        <v>66.898050536832201</v>
      </c>
      <c r="H87" s="11">
        <v>72.612481354285904</v>
      </c>
      <c r="I87" s="11">
        <v>69.659380447901299</v>
      </c>
      <c r="J87" s="11">
        <v>30.1794271704</v>
      </c>
      <c r="K87" s="11">
        <v>32.174066332569403</v>
      </c>
      <c r="L87" s="11">
        <v>31.115945798945301</v>
      </c>
      <c r="M87" s="11">
        <v>48.892179995649002</v>
      </c>
      <c r="N87" s="11">
        <v>56.202579907225001</v>
      </c>
      <c r="O87" s="11">
        <v>51.794408649892297</v>
      </c>
      <c r="P87" s="11">
        <v>50.712050471074498</v>
      </c>
      <c r="Q87" s="11">
        <v>52.433119400139802</v>
      </c>
      <c r="R87" s="11">
        <v>51.395314809862803</v>
      </c>
      <c r="S87" s="11">
        <v>36.5</v>
      </c>
      <c r="T87" s="11">
        <v>22.6</v>
      </c>
      <c r="U87" s="11">
        <v>30</v>
      </c>
      <c r="V87" s="11">
        <v>10.97114421275587</v>
      </c>
      <c r="W87" s="11">
        <v>13.87744159469834</v>
      </c>
      <c r="X87" s="11">
        <v>12.342527326571039</v>
      </c>
      <c r="Y87" s="11">
        <v>484.1</v>
      </c>
      <c r="Z87" s="11">
        <v>703.3</v>
      </c>
      <c r="AA87" s="11">
        <v>594</v>
      </c>
      <c r="AB87" s="11">
        <v>57.748561595956303</v>
      </c>
      <c r="AC87" s="11">
        <v>59.537658761436298</v>
      </c>
      <c r="AD87" s="11">
        <v>58.595162668605496</v>
      </c>
      <c r="AE87" s="11">
        <v>29.037477423239</v>
      </c>
      <c r="AF87" s="11">
        <v>31.076403197889999</v>
      </c>
      <c r="AG87" s="11">
        <v>30.0106211400023</v>
      </c>
      <c r="AH87" s="11">
        <v>22.140171899999999</v>
      </c>
      <c r="AI87" s="11">
        <v>59.4656284</v>
      </c>
      <c r="AJ87" s="11">
        <v>50</v>
      </c>
      <c r="AK87" s="11">
        <v>59.25925926</v>
      </c>
      <c r="AL87" s="11">
        <v>40.74074074</v>
      </c>
      <c r="AM87" s="11">
        <v>50</v>
      </c>
      <c r="AN87" s="11">
        <v>25</v>
      </c>
      <c r="AO87" s="11">
        <v>38.8888888888889</v>
      </c>
      <c r="AP87" s="11">
        <v>30.434782608695699</v>
      </c>
      <c r="AQ87" s="11">
        <v>88.461538461538495</v>
      </c>
      <c r="AR87" s="11">
        <v>87.5</v>
      </c>
      <c r="AS87" s="11">
        <v>88.095238095238102</v>
      </c>
      <c r="AT87" s="11">
        <v>30.8926780341023</v>
      </c>
      <c r="AU87" s="11">
        <v>28.582940895011198</v>
      </c>
      <c r="AV87" s="11">
        <v>29.8082152907512</v>
      </c>
      <c r="AW87" s="11">
        <v>46.2</v>
      </c>
      <c r="AX87" s="11">
        <v>49.1</v>
      </c>
      <c r="AY87" s="11">
        <v>47.7</v>
      </c>
      <c r="AZ87" s="11">
        <v>64.8</v>
      </c>
      <c r="BA87" s="11">
        <v>49.9</v>
      </c>
      <c r="BB87" s="11">
        <v>56.9</v>
      </c>
      <c r="BC87" s="11">
        <v>82.61</v>
      </c>
      <c r="BD87" s="11">
        <v>78.83</v>
      </c>
      <c r="BE87" s="11">
        <v>80.72</v>
      </c>
      <c r="BF87" s="11">
        <v>63.28</v>
      </c>
      <c r="BG87" s="11">
        <v>63.1</v>
      </c>
      <c r="BH87" s="11">
        <v>63.19</v>
      </c>
      <c r="BI87" s="11">
        <v>76.262417218543007</v>
      </c>
      <c r="BJ87" s="11">
        <v>78.719195582296194</v>
      </c>
      <c r="BK87" s="11">
        <v>77.434994689429999</v>
      </c>
    </row>
    <row r="88" spans="1:63">
      <c r="A88" s="4" t="s">
        <v>195</v>
      </c>
      <c r="B88" s="4" t="s">
        <v>196</v>
      </c>
      <c r="C88" s="4" t="s">
        <v>941</v>
      </c>
      <c r="D88" s="4" t="s">
        <v>940</v>
      </c>
      <c r="E88" s="4" t="s">
        <v>915</v>
      </c>
      <c r="F88" s="4" t="s">
        <v>914</v>
      </c>
      <c r="G88" s="11">
        <v>67.0069910708105</v>
      </c>
      <c r="H88" s="11">
        <v>71.209521375634296</v>
      </c>
      <c r="I88" s="11">
        <v>69.052145331793497</v>
      </c>
      <c r="J88" s="11">
        <v>28.9698744125125</v>
      </c>
      <c r="K88" s="11">
        <v>28.693245358980001</v>
      </c>
      <c r="L88" s="11">
        <v>28.837427213707201</v>
      </c>
      <c r="M88" s="11">
        <v>48.892179995649002</v>
      </c>
      <c r="N88" s="11">
        <v>56.202579907225001</v>
      </c>
      <c r="O88" s="11">
        <v>51.794408649892297</v>
      </c>
      <c r="P88" s="11">
        <v>50.712050471074498</v>
      </c>
      <c r="Q88" s="11">
        <v>52.433119400139802</v>
      </c>
      <c r="R88" s="11">
        <v>51.395314809862803</v>
      </c>
      <c r="S88" s="11">
        <v>36.5</v>
      </c>
      <c r="T88" s="11">
        <v>22.6</v>
      </c>
      <c r="U88" s="11">
        <v>30</v>
      </c>
      <c r="V88" s="11">
        <v>9.9709023571659401</v>
      </c>
      <c r="W88" s="11">
        <v>4.2558429604040393</v>
      </c>
      <c r="X88" s="11">
        <v>8.05588161220731</v>
      </c>
      <c r="Y88" s="11">
        <v>410.4</v>
      </c>
      <c r="Z88" s="11">
        <v>660.7</v>
      </c>
      <c r="AA88" s="11">
        <v>503.8</v>
      </c>
      <c r="AB88" s="11">
        <v>57.748561595956303</v>
      </c>
      <c r="AC88" s="11">
        <v>59.537658761436298</v>
      </c>
      <c r="AD88" s="11">
        <v>58.595162668605496</v>
      </c>
      <c r="AE88" s="11">
        <v>30.453158018314099</v>
      </c>
      <c r="AF88" s="11">
        <v>31.809635988855401</v>
      </c>
      <c r="AG88" s="11">
        <v>31.111257637698301</v>
      </c>
      <c r="AH88" s="11">
        <v>24.9252702</v>
      </c>
      <c r="AI88" s="11">
        <v>61.738330699999999</v>
      </c>
      <c r="AJ88" s="11">
        <v>50</v>
      </c>
      <c r="AK88" s="11">
        <v>75</v>
      </c>
      <c r="AL88" s="11">
        <v>25</v>
      </c>
      <c r="AM88" s="11">
        <v>50</v>
      </c>
      <c r="AN88" s="11">
        <v>26.923076923076898</v>
      </c>
      <c r="AO88" s="11">
        <v>28.571428571428601</v>
      </c>
      <c r="AP88" s="11">
        <v>27.5</v>
      </c>
      <c r="AQ88" s="11">
        <v>91.304347826086996</v>
      </c>
      <c r="AR88" s="11">
        <v>85.714285714285694</v>
      </c>
      <c r="AS88" s="11">
        <v>89.189189189189193</v>
      </c>
      <c r="AT88" s="11">
        <v>30.593009220022001</v>
      </c>
      <c r="AU88" s="11">
        <v>26.406284947439001</v>
      </c>
      <c r="AV88" s="11">
        <v>28.5884478950538</v>
      </c>
      <c r="AW88" s="11">
        <v>46.2</v>
      </c>
      <c r="AX88" s="11">
        <v>49.1</v>
      </c>
      <c r="AY88" s="11">
        <v>47.7</v>
      </c>
      <c r="AZ88" s="11">
        <v>64.8</v>
      </c>
      <c r="BA88" s="11">
        <v>49.9</v>
      </c>
      <c r="BB88" s="11">
        <v>56.9</v>
      </c>
      <c r="BC88" s="11">
        <v>80.930000000000007</v>
      </c>
      <c r="BD88" s="11">
        <v>76.680000000000007</v>
      </c>
      <c r="BE88" s="11">
        <v>78.805000000000007</v>
      </c>
      <c r="BF88" s="11">
        <v>63.28</v>
      </c>
      <c r="BG88" s="11">
        <v>63.1</v>
      </c>
      <c r="BH88" s="11">
        <v>63.19</v>
      </c>
      <c r="BI88" s="11">
        <v>75.914107024696406</v>
      </c>
      <c r="BJ88" s="11">
        <v>77.506965365710002</v>
      </c>
      <c r="BK88" s="11">
        <v>76.686887335707098</v>
      </c>
    </row>
    <row r="89" spans="1:63">
      <c r="A89" s="4" t="s">
        <v>197</v>
      </c>
      <c r="B89" s="4" t="s">
        <v>198</v>
      </c>
      <c r="C89" s="4" t="s">
        <v>941</v>
      </c>
      <c r="D89" s="4" t="s">
        <v>940</v>
      </c>
      <c r="E89" s="4" t="s">
        <v>915</v>
      </c>
      <c r="F89" s="4" t="s">
        <v>914</v>
      </c>
      <c r="G89" s="11">
        <v>70.328161471920893</v>
      </c>
      <c r="H89" s="11">
        <v>76.068623547721501</v>
      </c>
      <c r="I89" s="11">
        <v>73.122390373672005</v>
      </c>
      <c r="J89" s="11">
        <v>35.369613373221497</v>
      </c>
      <c r="K89" s="11">
        <v>38.411989957649602</v>
      </c>
      <c r="L89" s="11">
        <v>36.8111797361274</v>
      </c>
      <c r="M89" s="11">
        <v>48.892179995649002</v>
      </c>
      <c r="N89" s="11">
        <v>56.202579907225001</v>
      </c>
      <c r="O89" s="11">
        <v>51.794408649892297</v>
      </c>
      <c r="P89" s="11">
        <v>50.712050471074498</v>
      </c>
      <c r="Q89" s="11">
        <v>52.433119400139802</v>
      </c>
      <c r="R89" s="11">
        <v>51.395314809862803</v>
      </c>
      <c r="S89" s="11">
        <v>36.5</v>
      </c>
      <c r="T89" s="11">
        <v>22.6</v>
      </c>
      <c r="U89" s="11">
        <v>30</v>
      </c>
      <c r="V89" s="11">
        <v>13.678367008956039</v>
      </c>
      <c r="W89" s="11">
        <v>5.4676657465755856</v>
      </c>
      <c r="X89" s="11">
        <v>10.08203669187848</v>
      </c>
      <c r="Y89" s="11">
        <v>493.4</v>
      </c>
      <c r="Z89" s="11">
        <v>594</v>
      </c>
      <c r="AA89" s="11">
        <v>525.79999999999995</v>
      </c>
      <c r="AB89" s="11">
        <v>57.748561595956303</v>
      </c>
      <c r="AC89" s="11">
        <v>59.537658761436298</v>
      </c>
      <c r="AD89" s="11">
        <v>58.595162668605496</v>
      </c>
      <c r="AE89" s="11">
        <v>35.5311426033903</v>
      </c>
      <c r="AF89" s="11">
        <v>38.2046059195211</v>
      </c>
      <c r="AG89" s="11">
        <v>36.818609492923301</v>
      </c>
      <c r="AH89" s="11">
        <v>24.889994300000001</v>
      </c>
      <c r="AI89" s="11">
        <v>59.211784999999999</v>
      </c>
      <c r="AJ89" s="11">
        <v>50</v>
      </c>
      <c r="AK89" s="11">
        <v>53.658536589999997</v>
      </c>
      <c r="AL89" s="11">
        <v>46.341463410000003</v>
      </c>
      <c r="AM89" s="11">
        <v>50</v>
      </c>
      <c r="AN89" s="11">
        <v>27.272727272727298</v>
      </c>
      <c r="AO89" s="11">
        <v>31.578947368421101</v>
      </c>
      <c r="AP89" s="11">
        <v>29.268292682926798</v>
      </c>
      <c r="AQ89" s="11">
        <v>80</v>
      </c>
      <c r="AR89" s="11">
        <v>77.7777777777778</v>
      </c>
      <c r="AS89" s="11">
        <v>78.947368421052602</v>
      </c>
      <c r="AT89" s="11">
        <v>36.0204617598026</v>
      </c>
      <c r="AU89" s="11">
        <v>33.487180787665103</v>
      </c>
      <c r="AV89" s="11">
        <v>34.820119679892301</v>
      </c>
      <c r="AW89" s="11">
        <v>46.2</v>
      </c>
      <c r="AX89" s="11">
        <v>49.1</v>
      </c>
      <c r="AY89" s="11">
        <v>47.7</v>
      </c>
      <c r="AZ89" s="11">
        <v>64.8</v>
      </c>
      <c r="BA89" s="11">
        <v>49.9</v>
      </c>
      <c r="BB89" s="11">
        <v>56.9</v>
      </c>
      <c r="BC89" s="11">
        <v>84.9</v>
      </c>
      <c r="BD89" s="11">
        <v>80.39</v>
      </c>
      <c r="BE89" s="11">
        <v>82.64500000000001</v>
      </c>
      <c r="BF89" s="11">
        <v>63.28</v>
      </c>
      <c r="BG89" s="11">
        <v>63.1</v>
      </c>
      <c r="BH89" s="11">
        <v>63.19</v>
      </c>
      <c r="BI89" s="11">
        <v>78.985982932385994</v>
      </c>
      <c r="BJ89" s="11">
        <v>80.553708014632505</v>
      </c>
      <c r="BK89" s="11">
        <v>79.740956499109203</v>
      </c>
    </row>
    <row r="90" spans="1:63">
      <c r="A90" s="4" t="s">
        <v>199</v>
      </c>
      <c r="B90" s="4" t="s">
        <v>200</v>
      </c>
      <c r="C90" s="4" t="s">
        <v>941</v>
      </c>
      <c r="D90" s="4" t="s">
        <v>940</v>
      </c>
      <c r="E90" s="4" t="s">
        <v>915</v>
      </c>
      <c r="F90" s="4" t="s">
        <v>914</v>
      </c>
      <c r="G90" s="11">
        <v>66.9399867244543</v>
      </c>
      <c r="H90" s="11">
        <v>74.647471079962799</v>
      </c>
      <c r="I90" s="11">
        <v>70.643244010791705</v>
      </c>
      <c r="J90" s="11">
        <v>31.909256499420401</v>
      </c>
      <c r="K90" s="11">
        <v>36.560526669353699</v>
      </c>
      <c r="L90" s="11">
        <v>34.086906199677898</v>
      </c>
      <c r="M90" s="11">
        <v>48.892179995649002</v>
      </c>
      <c r="N90" s="11">
        <v>56.202579907225001</v>
      </c>
      <c r="O90" s="11">
        <v>51.794408649892297</v>
      </c>
      <c r="P90" s="11">
        <v>50.712050471074498</v>
      </c>
      <c r="Q90" s="11">
        <v>52.433119400139802</v>
      </c>
      <c r="R90" s="11">
        <v>51.395314809862803</v>
      </c>
      <c r="S90" s="11">
        <v>36.5</v>
      </c>
      <c r="T90" s="11">
        <v>22.6</v>
      </c>
      <c r="U90" s="11">
        <v>30</v>
      </c>
      <c r="V90" s="11">
        <v>16.46881097373447</v>
      </c>
      <c r="W90" s="11">
        <v>5.8076813402046241</v>
      </c>
      <c r="X90" s="11">
        <v>11.12232359673725</v>
      </c>
      <c r="Y90" s="11">
        <v>362.1</v>
      </c>
      <c r="Z90" s="11">
        <v>594.79999999999995</v>
      </c>
      <c r="AA90" s="11">
        <v>488.6</v>
      </c>
      <c r="AB90" s="11">
        <v>57.748561595956303</v>
      </c>
      <c r="AC90" s="11">
        <v>59.537658761436298</v>
      </c>
      <c r="AD90" s="11">
        <v>58.595162668605496</v>
      </c>
      <c r="AE90" s="11">
        <v>29.894861724758599</v>
      </c>
      <c r="AF90" s="11">
        <v>32.911964903552601</v>
      </c>
      <c r="AG90" s="11">
        <v>31.3277986016389</v>
      </c>
      <c r="AH90" s="11">
        <v>21.9328307</v>
      </c>
      <c r="AI90" s="11">
        <v>58.217957499999997</v>
      </c>
      <c r="AJ90" s="11">
        <v>50</v>
      </c>
      <c r="AK90" s="11">
        <v>63.157894740000003</v>
      </c>
      <c r="AL90" s="11">
        <v>36.842105259999997</v>
      </c>
      <c r="AM90" s="11">
        <v>50</v>
      </c>
      <c r="AN90" s="11">
        <v>30.769230769230798</v>
      </c>
      <c r="AO90" s="11">
        <v>37.5</v>
      </c>
      <c r="AP90" s="11">
        <v>34</v>
      </c>
      <c r="AQ90" s="11">
        <v>80.769230769230802</v>
      </c>
      <c r="AR90" s="11">
        <v>87.5</v>
      </c>
      <c r="AS90" s="11">
        <v>84</v>
      </c>
      <c r="AT90" s="11">
        <v>30.049913656470999</v>
      </c>
      <c r="AU90" s="11">
        <v>29.6735187424425</v>
      </c>
      <c r="AV90" s="11">
        <v>29.873691626408998</v>
      </c>
      <c r="AW90" s="11">
        <v>46.2</v>
      </c>
      <c r="AX90" s="11">
        <v>49.1</v>
      </c>
      <c r="AY90" s="11">
        <v>47.7</v>
      </c>
      <c r="AZ90" s="11">
        <v>64.8</v>
      </c>
      <c r="BA90" s="11">
        <v>49.9</v>
      </c>
      <c r="BB90" s="11">
        <v>56.9</v>
      </c>
      <c r="BC90" s="11">
        <v>83.17</v>
      </c>
      <c r="BD90" s="11">
        <v>80.34</v>
      </c>
      <c r="BE90" s="11">
        <v>81.754999999999995</v>
      </c>
      <c r="BF90" s="11">
        <v>63.28</v>
      </c>
      <c r="BG90" s="11">
        <v>63.1</v>
      </c>
      <c r="BH90" s="11">
        <v>63.19</v>
      </c>
      <c r="BI90" s="11">
        <v>76.458435607920094</v>
      </c>
      <c r="BJ90" s="11">
        <v>78.526039664412806</v>
      </c>
      <c r="BK90" s="11">
        <v>77.4404192935162</v>
      </c>
    </row>
    <row r="91" spans="1:63">
      <c r="A91" s="4" t="s">
        <v>201</v>
      </c>
      <c r="B91" s="4" t="s">
        <v>202</v>
      </c>
      <c r="C91" s="4" t="s">
        <v>941</v>
      </c>
      <c r="D91" s="4" t="s">
        <v>940</v>
      </c>
      <c r="E91" s="4" t="s">
        <v>915</v>
      </c>
      <c r="F91" s="4" t="s">
        <v>914</v>
      </c>
      <c r="G91" s="11">
        <v>71.645548018260101</v>
      </c>
      <c r="H91" s="11">
        <v>80.297624424171204</v>
      </c>
      <c r="I91" s="11">
        <v>75.848489502204799</v>
      </c>
      <c r="J91" s="11">
        <v>34.384232234860903</v>
      </c>
      <c r="K91" s="11">
        <v>41.028262271361797</v>
      </c>
      <c r="L91" s="11">
        <v>37.545080433969297</v>
      </c>
      <c r="M91" s="11">
        <v>48.892179995649002</v>
      </c>
      <c r="N91" s="11">
        <v>56.202579907225001</v>
      </c>
      <c r="O91" s="11">
        <v>51.794408649892297</v>
      </c>
      <c r="P91" s="11">
        <v>50.712050471074498</v>
      </c>
      <c r="Q91" s="11">
        <v>52.433119400139802</v>
      </c>
      <c r="R91" s="11">
        <v>51.395314809862803</v>
      </c>
      <c r="S91" s="11">
        <v>36.5</v>
      </c>
      <c r="T91" s="11">
        <v>22.6</v>
      </c>
      <c r="U91" s="11">
        <v>30</v>
      </c>
      <c r="V91" s="11">
        <v>11.9296550609336</v>
      </c>
      <c r="W91" s="11">
        <v>5.4281885414173647</v>
      </c>
      <c r="X91" s="11">
        <v>8.5549875134640985</v>
      </c>
      <c r="Y91" s="11">
        <v>440.8</v>
      </c>
      <c r="Z91" s="11">
        <v>641.5</v>
      </c>
      <c r="AA91" s="11">
        <v>529.6</v>
      </c>
      <c r="AB91" s="11">
        <v>57.748561595956303</v>
      </c>
      <c r="AC91" s="11">
        <v>59.537658761436298</v>
      </c>
      <c r="AD91" s="11">
        <v>58.595162668605496</v>
      </c>
      <c r="AE91" s="11">
        <v>39.336738381477801</v>
      </c>
      <c r="AF91" s="11">
        <v>42.391008439310802</v>
      </c>
      <c r="AG91" s="11">
        <v>40.807852491055399</v>
      </c>
      <c r="AH91" s="11">
        <v>21.028991399999999</v>
      </c>
      <c r="AI91" s="11">
        <v>62.180481800000003</v>
      </c>
      <c r="AJ91" s="11">
        <v>50</v>
      </c>
      <c r="AK91" s="11">
        <v>71.111111109999996</v>
      </c>
      <c r="AL91" s="11">
        <v>28.88888889</v>
      </c>
      <c r="AM91" s="11">
        <v>50</v>
      </c>
      <c r="AN91" s="11">
        <v>48.484848484848499</v>
      </c>
      <c r="AO91" s="11">
        <v>29.0322580645161</v>
      </c>
      <c r="AP91" s="11">
        <v>39.0625</v>
      </c>
      <c r="AQ91" s="11">
        <v>75.757575757575793</v>
      </c>
      <c r="AR91" s="11">
        <v>80</v>
      </c>
      <c r="AS91" s="11">
        <v>77.7777777777778</v>
      </c>
      <c r="AT91" s="11">
        <v>32.790043815205401</v>
      </c>
      <c r="AU91" s="11">
        <v>32.356132928612901</v>
      </c>
      <c r="AV91" s="11">
        <v>32.583613916947201</v>
      </c>
      <c r="AW91" s="11">
        <v>46.2</v>
      </c>
      <c r="AX91" s="11">
        <v>49.1</v>
      </c>
      <c r="AY91" s="11">
        <v>47.7</v>
      </c>
      <c r="AZ91" s="11">
        <v>64.8</v>
      </c>
      <c r="BA91" s="11">
        <v>49.9</v>
      </c>
      <c r="BB91" s="11">
        <v>56.9</v>
      </c>
      <c r="BC91" s="11">
        <v>84.46</v>
      </c>
      <c r="BD91" s="11">
        <v>81.88</v>
      </c>
      <c r="BE91" s="11">
        <v>83.169999999999987</v>
      </c>
      <c r="BF91" s="11">
        <v>63.28</v>
      </c>
      <c r="BG91" s="11">
        <v>63.1</v>
      </c>
      <c r="BH91" s="11">
        <v>63.19</v>
      </c>
      <c r="BI91" s="11">
        <v>81.326041390608793</v>
      </c>
      <c r="BJ91" s="11">
        <v>83.186196346854402</v>
      </c>
      <c r="BK91" s="11">
        <v>82.222000212297004</v>
      </c>
    </row>
    <row r="92" spans="1:63">
      <c r="A92" s="4" t="s">
        <v>203</v>
      </c>
      <c r="B92" s="4" t="s">
        <v>204</v>
      </c>
      <c r="C92" s="4" t="s">
        <v>917</v>
      </c>
      <c r="D92" s="4" t="s">
        <v>916</v>
      </c>
      <c r="E92" s="4" t="s">
        <v>919</v>
      </c>
      <c r="F92" s="4" t="s">
        <v>918</v>
      </c>
      <c r="G92" s="11">
        <v>68.655317296908194</v>
      </c>
      <c r="H92" s="11">
        <v>78.615392708716897</v>
      </c>
      <c r="I92" s="11">
        <v>73.519688950550602</v>
      </c>
      <c r="J92" s="11">
        <v>28.613987799687902</v>
      </c>
      <c r="K92" s="11">
        <v>34.832124177492801</v>
      </c>
      <c r="L92" s="11">
        <v>31.5888956902524</v>
      </c>
      <c r="M92" s="11">
        <v>52.820382526139099</v>
      </c>
      <c r="N92" s="11">
        <v>63.066669929103199</v>
      </c>
      <c r="O92" s="11">
        <v>58.072197740352102</v>
      </c>
      <c r="P92" s="11">
        <v>55.652503915634597</v>
      </c>
      <c r="Q92" s="11">
        <v>54.643772518458299</v>
      </c>
      <c r="R92" s="11">
        <v>55.135470702491197</v>
      </c>
      <c r="S92" s="11">
        <v>35</v>
      </c>
      <c r="T92" s="11">
        <v>19.8</v>
      </c>
      <c r="U92" s="11">
        <v>28.9</v>
      </c>
      <c r="V92" s="11">
        <v>10.040549635324719</v>
      </c>
      <c r="W92" s="11">
        <v>7.5970663769420206</v>
      </c>
      <c r="X92" s="11">
        <v>8.7676251844861977</v>
      </c>
      <c r="Y92" s="11">
        <v>463.1</v>
      </c>
      <c r="Z92" s="11">
        <v>706.6</v>
      </c>
      <c r="AA92" s="11">
        <v>584.20000000000005</v>
      </c>
      <c r="AB92" s="11">
        <v>48.109294113613799</v>
      </c>
      <c r="AC92" s="11">
        <v>56.776393550385201</v>
      </c>
      <c r="AD92" s="11">
        <v>52.412671961034498</v>
      </c>
      <c r="AE92" s="11">
        <v>38.9132394541328</v>
      </c>
      <c r="AF92" s="11">
        <v>42.050358527238103</v>
      </c>
      <c r="AG92" s="11">
        <v>40.436307803853403</v>
      </c>
      <c r="AH92" s="11">
        <v>20.075461900000001</v>
      </c>
      <c r="AI92" s="11">
        <v>67.688004199999995</v>
      </c>
      <c r="AJ92" s="11">
        <v>50</v>
      </c>
      <c r="AK92" s="11">
        <v>64.285714290000001</v>
      </c>
      <c r="AL92" s="11">
        <v>35.714285709999999</v>
      </c>
      <c r="AM92" s="11">
        <v>50</v>
      </c>
      <c r="AN92" s="11">
        <v>36</v>
      </c>
      <c r="AO92" s="11">
        <v>38.095238095238102</v>
      </c>
      <c r="AP92" s="11">
        <v>36.956521739130402</v>
      </c>
      <c r="AQ92" s="11">
        <v>80</v>
      </c>
      <c r="AR92" s="11">
        <v>76.190476190476204</v>
      </c>
      <c r="AS92" s="11">
        <v>78.260869565217405</v>
      </c>
      <c r="AT92" s="11">
        <v>24.630186099898101</v>
      </c>
      <c r="AU92" s="11">
        <v>24.524773634778601</v>
      </c>
      <c r="AV92" s="11">
        <v>24.5797542091845</v>
      </c>
      <c r="AW92" s="11">
        <v>46.6</v>
      </c>
      <c r="AX92" s="11">
        <v>49.1</v>
      </c>
      <c r="AY92" s="11">
        <v>47.9</v>
      </c>
      <c r="AZ92" s="11">
        <v>65.5</v>
      </c>
      <c r="BA92" s="11">
        <v>52.7</v>
      </c>
      <c r="BB92" s="11">
        <v>59.1</v>
      </c>
      <c r="BC92" s="11">
        <v>82.87</v>
      </c>
      <c r="BD92" s="11">
        <v>79.489999999999995</v>
      </c>
      <c r="BE92" s="11">
        <v>81.180000000000007</v>
      </c>
      <c r="BF92" s="11">
        <v>65.92</v>
      </c>
      <c r="BG92" s="11">
        <v>64.22</v>
      </c>
      <c r="BH92" s="11">
        <v>65.069999999999993</v>
      </c>
      <c r="BI92" s="11">
        <v>81.363009937103001</v>
      </c>
      <c r="BJ92" s="11">
        <v>83.786662567120899</v>
      </c>
      <c r="BK92" s="11">
        <v>82.539691001951198</v>
      </c>
    </row>
    <row r="93" spans="1:63">
      <c r="A93" s="4" t="s">
        <v>205</v>
      </c>
      <c r="B93" s="4" t="s">
        <v>206</v>
      </c>
      <c r="C93" s="4" t="s">
        <v>917</v>
      </c>
      <c r="D93" s="4" t="s">
        <v>916</v>
      </c>
      <c r="E93" s="4" t="s">
        <v>919</v>
      </c>
      <c r="F93" s="4" t="s">
        <v>918</v>
      </c>
      <c r="G93" s="11">
        <v>72.157319253315606</v>
      </c>
      <c r="H93" s="11">
        <v>80.948711362274096</v>
      </c>
      <c r="I93" s="11">
        <v>76.488578599902894</v>
      </c>
      <c r="J93" s="11">
        <v>30.674761970470499</v>
      </c>
      <c r="K93" s="11">
        <v>36.372379617252903</v>
      </c>
      <c r="L93" s="11">
        <v>33.436307468653403</v>
      </c>
      <c r="M93" s="11">
        <v>52.820382526139099</v>
      </c>
      <c r="N93" s="11">
        <v>63.066669929103199</v>
      </c>
      <c r="O93" s="11">
        <v>58.072197740352102</v>
      </c>
      <c r="P93" s="11">
        <v>55.652503915634597</v>
      </c>
      <c r="Q93" s="11">
        <v>54.643772518458299</v>
      </c>
      <c r="R93" s="11">
        <v>55.135470702491197</v>
      </c>
      <c r="S93" s="11">
        <v>35</v>
      </c>
      <c r="T93" s="11">
        <v>19.8</v>
      </c>
      <c r="U93" s="11">
        <v>28.9</v>
      </c>
      <c r="V93" s="11">
        <v>15.705568710149389</v>
      </c>
      <c r="W93" s="11">
        <v>8.249778476844579</v>
      </c>
      <c r="X93" s="11">
        <v>12.11150981066436</v>
      </c>
      <c r="Y93" s="11">
        <v>491.6</v>
      </c>
      <c r="Z93" s="11">
        <v>745.3</v>
      </c>
      <c r="AA93" s="11">
        <v>597.6</v>
      </c>
      <c r="AB93" s="11">
        <v>48.109294113613799</v>
      </c>
      <c r="AC93" s="11">
        <v>56.776393550385201</v>
      </c>
      <c r="AD93" s="11">
        <v>52.412671961034498</v>
      </c>
      <c r="AE93" s="11">
        <v>39.794048897593001</v>
      </c>
      <c r="AF93" s="11">
        <v>42.144949621008102</v>
      </c>
      <c r="AG93" s="11">
        <v>40.946621325707802</v>
      </c>
      <c r="AH93" s="11">
        <v>20.217778200000001</v>
      </c>
      <c r="AI93" s="11">
        <v>64.4016333</v>
      </c>
      <c r="AJ93" s="11">
        <v>50</v>
      </c>
      <c r="AK93" s="11">
        <v>65.306122450000004</v>
      </c>
      <c r="AL93" s="11">
        <v>34.693877550000003</v>
      </c>
      <c r="AM93" s="11">
        <v>50</v>
      </c>
      <c r="AN93" s="11">
        <v>15.789473684210501</v>
      </c>
      <c r="AO93" s="11">
        <v>23.3333333333333</v>
      </c>
      <c r="AP93" s="11">
        <v>19.117647058823501</v>
      </c>
      <c r="AQ93" s="11">
        <v>71.428571428571402</v>
      </c>
      <c r="AR93" s="11">
        <v>82.142857142857096</v>
      </c>
      <c r="AS93" s="11">
        <v>76.190476190476204</v>
      </c>
      <c r="AT93" s="11">
        <v>26.516719562117601</v>
      </c>
      <c r="AU93" s="11">
        <v>25.069279170605999</v>
      </c>
      <c r="AV93" s="11">
        <v>25.8151680111243</v>
      </c>
      <c r="AW93" s="11">
        <v>46.6</v>
      </c>
      <c r="AX93" s="11">
        <v>49.1</v>
      </c>
      <c r="AY93" s="11">
        <v>47.9</v>
      </c>
      <c r="AZ93" s="11">
        <v>65.5</v>
      </c>
      <c r="BA93" s="11">
        <v>52.7</v>
      </c>
      <c r="BB93" s="11">
        <v>59.1</v>
      </c>
      <c r="BC93" s="11">
        <v>82.71</v>
      </c>
      <c r="BD93" s="11">
        <v>79.7</v>
      </c>
      <c r="BE93" s="11">
        <v>81.204999999999998</v>
      </c>
      <c r="BF93" s="11">
        <v>65.92</v>
      </c>
      <c r="BG93" s="11">
        <v>64.22</v>
      </c>
      <c r="BH93" s="11">
        <v>65.069999999999993</v>
      </c>
      <c r="BI93" s="11">
        <v>81.650135826647301</v>
      </c>
      <c r="BJ93" s="11">
        <v>83.725023974357299</v>
      </c>
      <c r="BK93" s="11">
        <v>82.667388000103003</v>
      </c>
    </row>
    <row r="94" spans="1:63">
      <c r="A94" s="4" t="s">
        <v>207</v>
      </c>
      <c r="B94" s="4" t="s">
        <v>208</v>
      </c>
      <c r="C94" s="4" t="s">
        <v>917</v>
      </c>
      <c r="D94" s="4" t="s">
        <v>916</v>
      </c>
      <c r="E94" s="4" t="s">
        <v>919</v>
      </c>
      <c r="F94" s="4" t="s">
        <v>918</v>
      </c>
      <c r="G94" s="11">
        <v>71.937086092715205</v>
      </c>
      <c r="H94" s="11">
        <v>80.481594959651304</v>
      </c>
      <c r="I94" s="11">
        <v>76.120254367988494</v>
      </c>
      <c r="J94" s="11">
        <v>38.969645147498902</v>
      </c>
      <c r="K94" s="11">
        <v>48.919358587032299</v>
      </c>
      <c r="L94" s="11">
        <v>43.736777641688001</v>
      </c>
      <c r="M94" s="11">
        <v>52.820382526139099</v>
      </c>
      <c r="N94" s="11">
        <v>63.066669929103199</v>
      </c>
      <c r="O94" s="11">
        <v>58.072197740352102</v>
      </c>
      <c r="P94" s="11">
        <v>55.652503915634597</v>
      </c>
      <c r="Q94" s="11">
        <v>54.643772518458299</v>
      </c>
      <c r="R94" s="11">
        <v>55.135470702491197</v>
      </c>
      <c r="S94" s="11">
        <v>35</v>
      </c>
      <c r="T94" s="11">
        <v>19.8</v>
      </c>
      <c r="U94" s="11">
        <v>28.9</v>
      </c>
      <c r="V94" s="11">
        <v>11.898115287667711</v>
      </c>
      <c r="W94" s="11">
        <v>5.7540332015658446</v>
      </c>
      <c r="X94" s="11">
        <v>9.0543156041354749</v>
      </c>
      <c r="Y94" s="11">
        <v>546.4</v>
      </c>
      <c r="Z94" s="11">
        <v>975</v>
      </c>
      <c r="AA94" s="11">
        <v>773.7</v>
      </c>
      <c r="AB94" s="11">
        <v>48.109294113613799</v>
      </c>
      <c r="AC94" s="11">
        <v>56.776393550385201</v>
      </c>
      <c r="AD94" s="11">
        <v>52.412671961034498</v>
      </c>
      <c r="AE94" s="11">
        <v>42.622578119079499</v>
      </c>
      <c r="AF94" s="11">
        <v>45.5739455419113</v>
      </c>
      <c r="AG94" s="11">
        <v>44.057523329915497</v>
      </c>
      <c r="AH94" s="11">
        <v>21.865176399999999</v>
      </c>
      <c r="AI94" s="11">
        <v>68.285015700000002</v>
      </c>
      <c r="AJ94" s="11">
        <v>50</v>
      </c>
      <c r="AK94" s="11">
        <v>75.675675679999998</v>
      </c>
      <c r="AL94" s="11">
        <v>24.324324319999999</v>
      </c>
      <c r="AM94" s="11">
        <v>50</v>
      </c>
      <c r="AN94" s="11">
        <v>40</v>
      </c>
      <c r="AO94" s="11">
        <v>27.272727272727298</v>
      </c>
      <c r="AP94" s="11">
        <v>34.615384615384599</v>
      </c>
      <c r="AQ94" s="11">
        <v>93.3333333333333</v>
      </c>
      <c r="AR94" s="11">
        <v>72.727272727272705</v>
      </c>
      <c r="AS94" s="11">
        <v>84.615384615384599</v>
      </c>
      <c r="AT94" s="11">
        <v>34.7248518903072</v>
      </c>
      <c r="AU94" s="11">
        <v>36.107698947578101</v>
      </c>
      <c r="AV94" s="11">
        <v>35.387405156918497</v>
      </c>
      <c r="AW94" s="11">
        <v>46.6</v>
      </c>
      <c r="AX94" s="11">
        <v>49.1</v>
      </c>
      <c r="AY94" s="11">
        <v>47.9</v>
      </c>
      <c r="AZ94" s="11">
        <v>65.5</v>
      </c>
      <c r="BA94" s="11">
        <v>52.7</v>
      </c>
      <c r="BB94" s="11">
        <v>59.1</v>
      </c>
      <c r="BC94" s="11">
        <v>84.72</v>
      </c>
      <c r="BD94" s="11">
        <v>81.290000000000006</v>
      </c>
      <c r="BE94" s="11">
        <v>83.004999999999995</v>
      </c>
      <c r="BF94" s="11">
        <v>65.92</v>
      </c>
      <c r="BG94" s="11">
        <v>64.22</v>
      </c>
      <c r="BH94" s="11">
        <v>65.069999999999993</v>
      </c>
      <c r="BI94" s="11">
        <v>84.712152979513505</v>
      </c>
      <c r="BJ94" s="11">
        <v>86.1665776828617</v>
      </c>
      <c r="BK94" s="11">
        <v>85.419289524575902</v>
      </c>
    </row>
    <row r="95" spans="1:63">
      <c r="A95" s="4" t="s">
        <v>209</v>
      </c>
      <c r="B95" s="4" t="s">
        <v>210</v>
      </c>
      <c r="C95" s="4" t="s">
        <v>917</v>
      </c>
      <c r="D95" s="4" t="s">
        <v>916</v>
      </c>
      <c r="E95" s="4" t="s">
        <v>919</v>
      </c>
      <c r="F95" s="4" t="s">
        <v>918</v>
      </c>
      <c r="G95" s="11">
        <v>70.523227011165702</v>
      </c>
      <c r="H95" s="11">
        <v>80.035978256618804</v>
      </c>
      <c r="I95" s="11">
        <v>75.218096193931899</v>
      </c>
      <c r="J95" s="11">
        <v>27.050152054017801</v>
      </c>
      <c r="K95" s="11">
        <v>32.629391445982698</v>
      </c>
      <c r="L95" s="11">
        <v>29.720068269476201</v>
      </c>
      <c r="M95" s="11">
        <v>52.820382526139099</v>
      </c>
      <c r="N95" s="11">
        <v>63.066669929103199</v>
      </c>
      <c r="O95" s="11">
        <v>58.072197740352102</v>
      </c>
      <c r="P95" s="11">
        <v>55.652503915634597</v>
      </c>
      <c r="Q95" s="11">
        <v>54.643772518458299</v>
      </c>
      <c r="R95" s="11">
        <v>55.135470702491197</v>
      </c>
      <c r="S95" s="11">
        <v>35</v>
      </c>
      <c r="T95" s="11">
        <v>19.8</v>
      </c>
      <c r="U95" s="11">
        <v>28.9</v>
      </c>
      <c r="V95" s="11">
        <v>11.879047512455809</v>
      </c>
      <c r="W95" s="11">
        <v>5.7472928148703808</v>
      </c>
      <c r="X95" s="11">
        <v>8.9074625346804339</v>
      </c>
      <c r="Y95" s="11">
        <v>473.8</v>
      </c>
      <c r="Z95" s="11">
        <v>681</v>
      </c>
      <c r="AA95" s="11">
        <v>613.29999999999995</v>
      </c>
      <c r="AB95" s="11">
        <v>48.109294113613799</v>
      </c>
      <c r="AC95" s="11">
        <v>56.776393550385201</v>
      </c>
      <c r="AD95" s="11">
        <v>52.412671961034498</v>
      </c>
      <c r="AE95" s="11">
        <v>42.371011357490502</v>
      </c>
      <c r="AF95" s="11">
        <v>45.462512395931803</v>
      </c>
      <c r="AG95" s="11">
        <v>43.867345344138499</v>
      </c>
      <c r="AH95" s="11">
        <v>20.582375500000001</v>
      </c>
      <c r="AI95" s="11">
        <v>64.321839100000005</v>
      </c>
      <c r="AJ95" s="11">
        <v>50</v>
      </c>
      <c r="AK95" s="11">
        <v>73.170731709999998</v>
      </c>
      <c r="AL95" s="11">
        <v>26.829268290000002</v>
      </c>
      <c r="AM95" s="11">
        <v>50</v>
      </c>
      <c r="AN95" s="11">
        <v>27.272727272727298</v>
      </c>
      <c r="AO95" s="11">
        <v>33.3333333333333</v>
      </c>
      <c r="AP95" s="11">
        <v>30</v>
      </c>
      <c r="AQ95" s="11">
        <v>81.818181818181799</v>
      </c>
      <c r="AR95" s="11">
        <v>77.7777777777778</v>
      </c>
      <c r="AS95" s="11">
        <v>80</v>
      </c>
      <c r="AT95" s="11">
        <v>18.609865470852</v>
      </c>
      <c r="AU95" s="11">
        <v>18.326827487432901</v>
      </c>
      <c r="AV95" s="11">
        <v>18.4744191047022</v>
      </c>
      <c r="AW95" s="11">
        <v>46.6</v>
      </c>
      <c r="AX95" s="11">
        <v>49.1</v>
      </c>
      <c r="AY95" s="11">
        <v>47.9</v>
      </c>
      <c r="AZ95" s="11">
        <v>65.5</v>
      </c>
      <c r="BA95" s="11">
        <v>52.7</v>
      </c>
      <c r="BB95" s="11">
        <v>59.1</v>
      </c>
      <c r="BC95" s="11">
        <v>83.3</v>
      </c>
      <c r="BD95" s="11">
        <v>79.7</v>
      </c>
      <c r="BE95" s="11">
        <v>81.5</v>
      </c>
      <c r="BF95" s="11">
        <v>65.92</v>
      </c>
      <c r="BG95" s="11">
        <v>64.22</v>
      </c>
      <c r="BH95" s="11">
        <v>65.069999999999993</v>
      </c>
      <c r="BI95" s="11">
        <v>79.649540292049807</v>
      </c>
      <c r="BJ95" s="11">
        <v>81.861580683102304</v>
      </c>
      <c r="BK95" s="11">
        <v>80.720201817248196</v>
      </c>
    </row>
    <row r="96" spans="1:63">
      <c r="A96" s="4" t="s">
        <v>211</v>
      </c>
      <c r="B96" s="4" t="s">
        <v>212</v>
      </c>
      <c r="C96" s="4" t="s">
        <v>917</v>
      </c>
      <c r="D96" s="4" t="s">
        <v>916</v>
      </c>
      <c r="E96" s="4" t="s">
        <v>919</v>
      </c>
      <c r="F96" s="4" t="s">
        <v>918</v>
      </c>
      <c r="G96" s="11">
        <v>72.526470794474406</v>
      </c>
      <c r="H96" s="11">
        <v>80.290617066099998</v>
      </c>
      <c r="I96" s="11">
        <v>76.356578818806</v>
      </c>
      <c r="J96" s="11">
        <v>36.507978234010601</v>
      </c>
      <c r="K96" s="11">
        <v>44.506161640126699</v>
      </c>
      <c r="L96" s="11">
        <v>40.387179747520896</v>
      </c>
      <c r="M96" s="11">
        <v>52.820382526139099</v>
      </c>
      <c r="N96" s="11">
        <v>63.066669929103199</v>
      </c>
      <c r="O96" s="11">
        <v>58.072197740352102</v>
      </c>
      <c r="P96" s="11">
        <v>55.652503915634597</v>
      </c>
      <c r="Q96" s="11">
        <v>54.643772518458299</v>
      </c>
      <c r="R96" s="11">
        <v>55.135470702491197</v>
      </c>
      <c r="S96" s="11">
        <v>35</v>
      </c>
      <c r="T96" s="11">
        <v>19.8</v>
      </c>
      <c r="U96" s="11">
        <v>28.9</v>
      </c>
      <c r="V96" s="11">
        <v>9.3022932137251111</v>
      </c>
      <c r="W96" s="11">
        <v>6.7998328179278271</v>
      </c>
      <c r="X96" s="11">
        <v>8.1180658545072912</v>
      </c>
      <c r="Y96" s="11">
        <v>535.4</v>
      </c>
      <c r="Z96" s="11">
        <v>678.9</v>
      </c>
      <c r="AA96" s="11">
        <v>601.9</v>
      </c>
      <c r="AB96" s="11">
        <v>48.109294113613799</v>
      </c>
      <c r="AC96" s="11">
        <v>56.776393550385201</v>
      </c>
      <c r="AD96" s="11">
        <v>52.412671961034498</v>
      </c>
      <c r="AE96" s="11">
        <v>41.306792379387097</v>
      </c>
      <c r="AF96" s="11">
        <v>43.5676258507985</v>
      </c>
      <c r="AG96" s="11">
        <v>42.415711767298298</v>
      </c>
      <c r="AH96" s="11">
        <v>21.016050400000001</v>
      </c>
      <c r="AI96" s="11">
        <v>64.524219000000002</v>
      </c>
      <c r="AJ96" s="11">
        <v>50</v>
      </c>
      <c r="AK96" s="11">
        <v>50.877192979999997</v>
      </c>
      <c r="AL96" s="11">
        <v>49.122807020000003</v>
      </c>
      <c r="AM96" s="11">
        <v>50</v>
      </c>
      <c r="AN96" s="11">
        <v>30.769230769230798</v>
      </c>
      <c r="AO96" s="11">
        <v>22.2222222222222</v>
      </c>
      <c r="AP96" s="11">
        <v>26.8041237113402</v>
      </c>
      <c r="AQ96" s="11">
        <v>85.714285714285694</v>
      </c>
      <c r="AR96" s="11">
        <v>86.363636363636402</v>
      </c>
      <c r="AS96" s="11">
        <v>86.021505376344095</v>
      </c>
      <c r="AT96" s="11">
        <v>33.713624773270901</v>
      </c>
      <c r="AU96" s="11">
        <v>34.103247596053201</v>
      </c>
      <c r="AV96" s="11">
        <v>33.902595864216302</v>
      </c>
      <c r="AW96" s="11">
        <v>46.6</v>
      </c>
      <c r="AX96" s="11">
        <v>49.1</v>
      </c>
      <c r="AY96" s="11">
        <v>47.9</v>
      </c>
      <c r="AZ96" s="11">
        <v>65.5</v>
      </c>
      <c r="BA96" s="11">
        <v>52.7</v>
      </c>
      <c r="BB96" s="11">
        <v>59.1</v>
      </c>
      <c r="BC96" s="11">
        <v>84.11</v>
      </c>
      <c r="BD96" s="11">
        <v>80.86</v>
      </c>
      <c r="BE96" s="11">
        <v>82.484999999999999</v>
      </c>
      <c r="BF96" s="11">
        <v>65.92</v>
      </c>
      <c r="BG96" s="11">
        <v>64.22</v>
      </c>
      <c r="BH96" s="11">
        <v>65.069999999999993</v>
      </c>
      <c r="BI96" s="11">
        <v>83.731591808489895</v>
      </c>
      <c r="BJ96" s="11">
        <v>85.303367252959504</v>
      </c>
      <c r="BK96" s="11">
        <v>84.502534156015898</v>
      </c>
    </row>
    <row r="97" spans="1:63">
      <c r="A97" s="4" t="s">
        <v>213</v>
      </c>
      <c r="B97" s="4" t="s">
        <v>214</v>
      </c>
      <c r="C97" s="4" t="s">
        <v>917</v>
      </c>
      <c r="D97" s="4" t="s">
        <v>916</v>
      </c>
      <c r="E97" s="4" t="s">
        <v>919</v>
      </c>
      <c r="F97" s="4" t="s">
        <v>918</v>
      </c>
      <c r="G97" s="11">
        <v>68.910763272551193</v>
      </c>
      <c r="H97" s="11">
        <v>76.051882315722807</v>
      </c>
      <c r="I97" s="11">
        <v>72.425407075367303</v>
      </c>
      <c r="J97" s="11">
        <v>32.229602458610003</v>
      </c>
      <c r="K97" s="11">
        <v>37.546763255647903</v>
      </c>
      <c r="L97" s="11">
        <v>34.8023256557696</v>
      </c>
      <c r="M97" s="11">
        <v>52.820382526139099</v>
      </c>
      <c r="N97" s="11">
        <v>63.066669929103199</v>
      </c>
      <c r="O97" s="11">
        <v>58.072197740352102</v>
      </c>
      <c r="P97" s="11">
        <v>55.652503915634597</v>
      </c>
      <c r="Q97" s="11">
        <v>54.643772518458299</v>
      </c>
      <c r="R97" s="11">
        <v>55.135470702491197</v>
      </c>
      <c r="S97" s="11">
        <v>35</v>
      </c>
      <c r="T97" s="11">
        <v>19.8</v>
      </c>
      <c r="U97" s="11">
        <v>28.9</v>
      </c>
      <c r="V97" s="11">
        <v>12.627646078886769</v>
      </c>
      <c r="W97" s="11">
        <v>7.7650478828042164</v>
      </c>
      <c r="X97" s="11">
        <v>10.163635202667111</v>
      </c>
      <c r="Y97" s="11">
        <v>462.3</v>
      </c>
      <c r="Z97" s="11">
        <v>632.20000000000005</v>
      </c>
      <c r="AA97" s="11">
        <v>563.5</v>
      </c>
      <c r="AB97" s="11">
        <v>48.109294113613799</v>
      </c>
      <c r="AC97" s="11">
        <v>56.776393550385201</v>
      </c>
      <c r="AD97" s="11">
        <v>52.412671961034498</v>
      </c>
      <c r="AE97" s="11">
        <v>36.694498618559997</v>
      </c>
      <c r="AF97" s="11">
        <v>38.694997241906002</v>
      </c>
      <c r="AG97" s="11">
        <v>37.673052574773202</v>
      </c>
      <c r="AH97" s="11">
        <v>20.070081299999998</v>
      </c>
      <c r="AI97" s="11">
        <v>65.287407700000003</v>
      </c>
      <c r="AJ97" s="11">
        <v>50</v>
      </c>
      <c r="AK97" s="11">
        <v>60.784313730000001</v>
      </c>
      <c r="AL97" s="11">
        <v>39.215686269999999</v>
      </c>
      <c r="AM97" s="11">
        <v>50</v>
      </c>
      <c r="AN97" s="11">
        <v>25.806451612903199</v>
      </c>
      <c r="AO97" s="11">
        <v>36.6666666666667</v>
      </c>
      <c r="AP97" s="11">
        <v>31.1475409836066</v>
      </c>
      <c r="AQ97" s="11">
        <v>93.103448275862107</v>
      </c>
      <c r="AR97" s="11">
        <v>86.6666666666667</v>
      </c>
      <c r="AS97" s="11">
        <v>89.830508474576305</v>
      </c>
      <c r="AT97" s="11">
        <v>33.137949836423097</v>
      </c>
      <c r="AU97" s="11">
        <v>31.276851692730698</v>
      </c>
      <c r="AV97" s="11">
        <v>32.237452268409797</v>
      </c>
      <c r="AW97" s="11">
        <v>46.6</v>
      </c>
      <c r="AX97" s="11">
        <v>49.1</v>
      </c>
      <c r="AY97" s="11">
        <v>47.9</v>
      </c>
      <c r="AZ97" s="11">
        <v>65.5</v>
      </c>
      <c r="BA97" s="11">
        <v>52.7</v>
      </c>
      <c r="BB97" s="11">
        <v>59.1</v>
      </c>
      <c r="BC97" s="11">
        <v>83.44</v>
      </c>
      <c r="BD97" s="11">
        <v>79.72</v>
      </c>
      <c r="BE97" s="11">
        <v>81.58</v>
      </c>
      <c r="BF97" s="11">
        <v>65.92</v>
      </c>
      <c r="BG97" s="11">
        <v>64.22</v>
      </c>
      <c r="BH97" s="11">
        <v>65.069999999999993</v>
      </c>
      <c r="BI97" s="11">
        <v>81.140297415894693</v>
      </c>
      <c r="BJ97" s="11">
        <v>82.723723851147795</v>
      </c>
      <c r="BK97" s="11">
        <v>81.914838415077099</v>
      </c>
    </row>
    <row r="98" spans="1:63">
      <c r="A98" s="4" t="s">
        <v>215</v>
      </c>
      <c r="B98" s="4" t="s">
        <v>216</v>
      </c>
      <c r="C98" s="4" t="s">
        <v>917</v>
      </c>
      <c r="D98" s="4" t="s">
        <v>916</v>
      </c>
      <c r="E98" s="4" t="s">
        <v>919</v>
      </c>
      <c r="F98" s="4" t="s">
        <v>918</v>
      </c>
      <c r="G98" s="11">
        <v>69.868608368923404</v>
      </c>
      <c r="H98" s="11">
        <v>78.740813326800506</v>
      </c>
      <c r="I98" s="11">
        <v>74.197133944471602</v>
      </c>
      <c r="J98" s="11">
        <v>35.621012149287601</v>
      </c>
      <c r="K98" s="11">
        <v>40.134648207851299</v>
      </c>
      <c r="L98" s="11">
        <v>37.785964433528903</v>
      </c>
      <c r="M98" s="11">
        <v>52.820382526139099</v>
      </c>
      <c r="N98" s="11">
        <v>63.066669929103199</v>
      </c>
      <c r="O98" s="11">
        <v>58.072197740352102</v>
      </c>
      <c r="P98" s="11">
        <v>55.652503915634597</v>
      </c>
      <c r="Q98" s="11">
        <v>54.643772518458299</v>
      </c>
      <c r="R98" s="11">
        <v>55.135470702491197</v>
      </c>
      <c r="S98" s="11">
        <v>35</v>
      </c>
      <c r="T98" s="11">
        <v>19.8</v>
      </c>
      <c r="U98" s="11">
        <v>28.9</v>
      </c>
      <c r="V98" s="11">
        <v>13.65716977464955</v>
      </c>
      <c r="W98" s="11">
        <v>6.3834367281855631</v>
      </c>
      <c r="X98" s="11">
        <v>10.129472216612969</v>
      </c>
      <c r="Y98" s="11">
        <v>565.5</v>
      </c>
      <c r="Z98" s="11">
        <v>828.8</v>
      </c>
      <c r="AA98" s="11">
        <v>648.70000000000005</v>
      </c>
      <c r="AB98" s="11">
        <v>48.109294113613799</v>
      </c>
      <c r="AC98" s="11">
        <v>56.776393550385201</v>
      </c>
      <c r="AD98" s="11">
        <v>52.412671961034498</v>
      </c>
      <c r="AE98" s="11">
        <v>41.2068195247085</v>
      </c>
      <c r="AF98" s="11">
        <v>43.693020703113</v>
      </c>
      <c r="AG98" s="11">
        <v>42.414970774097398</v>
      </c>
      <c r="AH98" s="11">
        <v>20.805021700000001</v>
      </c>
      <c r="AI98" s="11">
        <v>67.8638452</v>
      </c>
      <c r="AJ98" s="11">
        <v>50</v>
      </c>
      <c r="AK98" s="11">
        <v>65.517241380000002</v>
      </c>
      <c r="AL98" s="11">
        <v>34.482758619999998</v>
      </c>
      <c r="AM98" s="11">
        <v>50</v>
      </c>
      <c r="AN98" s="11">
        <v>22.2222222222222</v>
      </c>
      <c r="AO98" s="11">
        <v>50</v>
      </c>
      <c r="AP98" s="11">
        <v>35.294117647058798</v>
      </c>
      <c r="AQ98" s="11">
        <v>100</v>
      </c>
      <c r="AR98" s="11">
        <v>100</v>
      </c>
      <c r="AS98" s="11">
        <v>100</v>
      </c>
      <c r="AT98" s="11">
        <v>33.035573813477797</v>
      </c>
      <c r="AU98" s="11">
        <v>31.735255073013398</v>
      </c>
      <c r="AV98" s="11">
        <v>32.411879747123301</v>
      </c>
      <c r="AW98" s="11">
        <v>46.6</v>
      </c>
      <c r="AX98" s="11">
        <v>49.1</v>
      </c>
      <c r="AY98" s="11">
        <v>47.9</v>
      </c>
      <c r="AZ98" s="11">
        <v>65.5</v>
      </c>
      <c r="BA98" s="11">
        <v>52.7</v>
      </c>
      <c r="BB98" s="11">
        <v>59.1</v>
      </c>
      <c r="BC98" s="11">
        <v>84.76</v>
      </c>
      <c r="BD98" s="11">
        <v>80.3</v>
      </c>
      <c r="BE98" s="11">
        <v>82.53</v>
      </c>
      <c r="BF98" s="11">
        <v>65.92</v>
      </c>
      <c r="BG98" s="11">
        <v>64.22</v>
      </c>
      <c r="BH98" s="11">
        <v>65.069999999999993</v>
      </c>
      <c r="BI98" s="11">
        <v>83.568000691752303</v>
      </c>
      <c r="BJ98" s="11">
        <v>85.382809403299106</v>
      </c>
      <c r="BK98" s="11">
        <v>84.4498936903166</v>
      </c>
    </row>
    <row r="99" spans="1:63">
      <c r="A99" s="4" t="s">
        <v>217</v>
      </c>
      <c r="B99" s="4" t="s">
        <v>218</v>
      </c>
      <c r="C99" s="4" t="s">
        <v>917</v>
      </c>
      <c r="D99" s="4" t="s">
        <v>916</v>
      </c>
      <c r="E99" s="4" t="s">
        <v>919</v>
      </c>
      <c r="F99" s="4" t="s">
        <v>918</v>
      </c>
      <c r="G99" s="11">
        <v>70.781096160157503</v>
      </c>
      <c r="H99" s="11">
        <v>78.506444275966601</v>
      </c>
      <c r="I99" s="11">
        <v>74.549488972565896</v>
      </c>
      <c r="J99" s="11">
        <v>27.2870496796555</v>
      </c>
      <c r="K99" s="11">
        <v>28.1724728726442</v>
      </c>
      <c r="L99" s="11">
        <v>27.711205953162601</v>
      </c>
      <c r="M99" s="11">
        <v>52.820382526139099</v>
      </c>
      <c r="N99" s="11">
        <v>63.066669929103199</v>
      </c>
      <c r="O99" s="11">
        <v>58.072197740352102</v>
      </c>
      <c r="P99" s="11">
        <v>55.652503915634597</v>
      </c>
      <c r="Q99" s="11">
        <v>54.643772518458299</v>
      </c>
      <c r="R99" s="11">
        <v>55.135470702491197</v>
      </c>
      <c r="S99" s="11">
        <v>35</v>
      </c>
      <c r="T99" s="11">
        <v>19.8</v>
      </c>
      <c r="U99" s="11">
        <v>28.9</v>
      </c>
      <c r="V99" s="11">
        <v>10.116920342722761</v>
      </c>
      <c r="W99" s="11">
        <v>9.0186778945215416</v>
      </c>
      <c r="X99" s="11">
        <v>9.6313762101530767</v>
      </c>
      <c r="Y99" s="11">
        <v>489.8</v>
      </c>
      <c r="Z99" s="11">
        <v>614</v>
      </c>
      <c r="AA99" s="11">
        <v>526.9</v>
      </c>
      <c r="AB99" s="11">
        <v>48.109294113613799</v>
      </c>
      <c r="AC99" s="11">
        <v>56.776393550385201</v>
      </c>
      <c r="AD99" s="11">
        <v>52.412671961034498</v>
      </c>
      <c r="AE99" s="11">
        <v>35.795667960435701</v>
      </c>
      <c r="AF99" s="11">
        <v>38.264182522903397</v>
      </c>
      <c r="AG99" s="11">
        <v>36.996678452801802</v>
      </c>
      <c r="AH99" s="11">
        <v>22.653958899999999</v>
      </c>
      <c r="AI99" s="11">
        <v>60.496089900000001</v>
      </c>
      <c r="AJ99" s="11">
        <v>50</v>
      </c>
      <c r="AK99" s="11">
        <v>72.727272729999996</v>
      </c>
      <c r="AL99" s="11">
        <v>27.272727270000001</v>
      </c>
      <c r="AM99" s="11">
        <v>50</v>
      </c>
      <c r="AN99" s="11">
        <v>25</v>
      </c>
      <c r="AO99" s="11">
        <v>20</v>
      </c>
      <c r="AP99" s="11">
        <v>22.8070175438597</v>
      </c>
      <c r="AQ99" s="11">
        <v>79.1666666666667</v>
      </c>
      <c r="AR99" s="11">
        <v>82.608695652173907</v>
      </c>
      <c r="AS99" s="11">
        <v>80.851063829787194</v>
      </c>
      <c r="AT99" s="11">
        <v>25.614431257220801</v>
      </c>
      <c r="AU99" s="11">
        <v>23.1553398058252</v>
      </c>
      <c r="AV99" s="11">
        <v>24.4364193477785</v>
      </c>
      <c r="AW99" s="11">
        <v>46.6</v>
      </c>
      <c r="AX99" s="11">
        <v>49.1</v>
      </c>
      <c r="AY99" s="11">
        <v>47.9</v>
      </c>
      <c r="AZ99" s="11">
        <v>65.5</v>
      </c>
      <c r="BA99" s="11">
        <v>52.7</v>
      </c>
      <c r="BB99" s="11">
        <v>59.1</v>
      </c>
      <c r="BC99" s="11">
        <v>82.15</v>
      </c>
      <c r="BD99" s="11">
        <v>78.64</v>
      </c>
      <c r="BE99" s="11">
        <v>80.39500000000001</v>
      </c>
      <c r="BF99" s="11">
        <v>65.92</v>
      </c>
      <c r="BG99" s="11">
        <v>64.22</v>
      </c>
      <c r="BH99" s="11">
        <v>65.069999999999993</v>
      </c>
      <c r="BI99" s="11">
        <v>80.547556445891203</v>
      </c>
      <c r="BJ99" s="11">
        <v>83.483086680761105</v>
      </c>
      <c r="BK99" s="11">
        <v>81.975784849458904</v>
      </c>
    </row>
    <row r="100" spans="1:63">
      <c r="A100" s="4" t="s">
        <v>219</v>
      </c>
      <c r="B100" s="4" t="s">
        <v>220</v>
      </c>
      <c r="C100" s="4" t="s">
        <v>917</v>
      </c>
      <c r="D100" s="4" t="s">
        <v>916</v>
      </c>
      <c r="E100" s="4" t="s">
        <v>919</v>
      </c>
      <c r="F100" s="4" t="s">
        <v>918</v>
      </c>
      <c r="G100" s="11">
        <v>70.694619853498295</v>
      </c>
      <c r="H100" s="11">
        <v>80.311288124934407</v>
      </c>
      <c r="I100" s="11">
        <v>75.414769658152593</v>
      </c>
      <c r="J100" s="11">
        <v>31.516488132745199</v>
      </c>
      <c r="K100" s="11">
        <v>38.216133715519398</v>
      </c>
      <c r="L100" s="11">
        <v>34.763391004708701</v>
      </c>
      <c r="M100" s="11">
        <v>52.820382526139099</v>
      </c>
      <c r="N100" s="11">
        <v>63.066669929103199</v>
      </c>
      <c r="O100" s="11">
        <v>58.072197740352102</v>
      </c>
      <c r="P100" s="11">
        <v>55.652503915634597</v>
      </c>
      <c r="Q100" s="11">
        <v>54.643772518458299</v>
      </c>
      <c r="R100" s="11">
        <v>55.135470702491197</v>
      </c>
      <c r="S100" s="11">
        <v>35</v>
      </c>
      <c r="T100" s="11">
        <v>19.8</v>
      </c>
      <c r="U100" s="11">
        <v>28.9</v>
      </c>
      <c r="V100" s="11">
        <v>13.42405630006092</v>
      </c>
      <c r="W100" s="11">
        <v>8.333127904165341</v>
      </c>
      <c r="X100" s="11">
        <v>11.020130383739071</v>
      </c>
      <c r="Y100" s="11">
        <v>501.9</v>
      </c>
      <c r="Z100" s="11">
        <v>609.79999999999995</v>
      </c>
      <c r="AA100" s="11">
        <v>546.9</v>
      </c>
      <c r="AB100" s="11">
        <v>48.109294113613799</v>
      </c>
      <c r="AC100" s="11">
        <v>56.776393550385201</v>
      </c>
      <c r="AD100" s="11">
        <v>52.412671961034498</v>
      </c>
      <c r="AE100" s="11">
        <v>40.055003548616</v>
      </c>
      <c r="AF100" s="11">
        <v>42.342481400302503</v>
      </c>
      <c r="AG100" s="11">
        <v>41.174160612605498</v>
      </c>
      <c r="AH100" s="11">
        <v>19.5901639</v>
      </c>
      <c r="AI100" s="11">
        <v>65.573770499999995</v>
      </c>
      <c r="AJ100" s="11">
        <v>50</v>
      </c>
      <c r="AK100" s="11">
        <v>54.838709680000001</v>
      </c>
      <c r="AL100" s="11">
        <v>45.161290319999999</v>
      </c>
      <c r="AM100" s="11">
        <v>50</v>
      </c>
      <c r="AN100" s="11">
        <v>33.3333333333333</v>
      </c>
      <c r="AO100" s="11">
        <v>14.285714285714301</v>
      </c>
      <c r="AP100" s="11">
        <v>27.272727272727298</v>
      </c>
      <c r="AQ100" s="11">
        <v>73.3333333333333</v>
      </c>
      <c r="AR100" s="11">
        <v>57.142857142857103</v>
      </c>
      <c r="AS100" s="11">
        <v>68.181818181818201</v>
      </c>
      <c r="AT100" s="11">
        <v>25.873415949030299</v>
      </c>
      <c r="AU100" s="11">
        <v>24.900420652942699</v>
      </c>
      <c r="AV100" s="11">
        <v>25.401865449493901</v>
      </c>
      <c r="AW100" s="11">
        <v>46.6</v>
      </c>
      <c r="AX100" s="11">
        <v>49.1</v>
      </c>
      <c r="AY100" s="11">
        <v>47.9</v>
      </c>
      <c r="AZ100" s="11">
        <v>65.5</v>
      </c>
      <c r="BA100" s="11">
        <v>52.7</v>
      </c>
      <c r="BB100" s="11">
        <v>59.1</v>
      </c>
      <c r="BC100" s="11">
        <v>84.05</v>
      </c>
      <c r="BD100" s="11">
        <v>80.959999999999994</v>
      </c>
      <c r="BE100" s="11">
        <v>82.504999999999995</v>
      </c>
      <c r="BF100" s="11">
        <v>65.92</v>
      </c>
      <c r="BG100" s="11">
        <v>64.22</v>
      </c>
      <c r="BH100" s="11">
        <v>65.069999999999993</v>
      </c>
      <c r="BI100" s="11">
        <v>81.168677549089196</v>
      </c>
      <c r="BJ100" s="11">
        <v>82.690704781897296</v>
      </c>
      <c r="BK100" s="11">
        <v>81.913335045084494</v>
      </c>
    </row>
    <row r="101" spans="1:63">
      <c r="A101" s="4" t="s">
        <v>221</v>
      </c>
      <c r="B101" s="4" t="s">
        <v>222</v>
      </c>
      <c r="C101" s="4" t="s">
        <v>917</v>
      </c>
      <c r="D101" s="4" t="s">
        <v>916</v>
      </c>
      <c r="E101" s="4" t="s">
        <v>919</v>
      </c>
      <c r="F101" s="4" t="s">
        <v>918</v>
      </c>
      <c r="G101" s="11">
        <v>72.233408193293499</v>
      </c>
      <c r="H101" s="11">
        <v>80.7916415511352</v>
      </c>
      <c r="I101" s="11">
        <v>76.433121019108199</v>
      </c>
      <c r="J101" s="11">
        <v>31.362858772096502</v>
      </c>
      <c r="K101" s="11">
        <v>40.105657704453499</v>
      </c>
      <c r="L101" s="11">
        <v>35.552255692264097</v>
      </c>
      <c r="M101" s="11">
        <v>52.820382526139099</v>
      </c>
      <c r="N101" s="11">
        <v>63.066669929103199</v>
      </c>
      <c r="O101" s="11">
        <v>58.072197740352102</v>
      </c>
      <c r="P101" s="11">
        <v>55.652503915634597</v>
      </c>
      <c r="Q101" s="11">
        <v>54.643772518458299</v>
      </c>
      <c r="R101" s="11">
        <v>55.135470702491197</v>
      </c>
      <c r="S101" s="11">
        <v>35</v>
      </c>
      <c r="T101" s="11">
        <v>19.8</v>
      </c>
      <c r="U101" s="11">
        <v>28.9</v>
      </c>
      <c r="V101" s="11">
        <v>16.124784650846902</v>
      </c>
      <c r="W101" s="11">
        <v>5.5244514517791377</v>
      </c>
      <c r="X101" s="11">
        <v>11.76501932907764</v>
      </c>
      <c r="Y101" s="11">
        <v>476.5</v>
      </c>
      <c r="Z101" s="11">
        <v>828.6</v>
      </c>
      <c r="AA101" s="11">
        <v>650.5</v>
      </c>
      <c r="AB101" s="11">
        <v>48.109294113613799</v>
      </c>
      <c r="AC101" s="11">
        <v>56.776393550385201</v>
      </c>
      <c r="AD101" s="11">
        <v>52.412671961034498</v>
      </c>
      <c r="AE101" s="11">
        <v>45.245374459315599</v>
      </c>
      <c r="AF101" s="11">
        <v>48.070065535851903</v>
      </c>
      <c r="AG101" s="11">
        <v>46.613978356544898</v>
      </c>
      <c r="AH101" s="11">
        <v>19.729542299999999</v>
      </c>
      <c r="AI101" s="11">
        <v>63.592233</v>
      </c>
      <c r="AJ101" s="11">
        <v>50</v>
      </c>
      <c r="AK101" s="11">
        <v>61.53846154</v>
      </c>
      <c r="AL101" s="11">
        <v>38.46153846</v>
      </c>
      <c r="AM101" s="11">
        <v>50</v>
      </c>
      <c r="AN101" s="11">
        <v>40.909090909090899</v>
      </c>
      <c r="AO101" s="11">
        <v>42.857142857142897</v>
      </c>
      <c r="AP101" s="11">
        <v>41.6666666666667</v>
      </c>
      <c r="AQ101" s="11">
        <v>83.3333333333333</v>
      </c>
      <c r="AR101" s="11">
        <v>75</v>
      </c>
      <c r="AS101" s="11">
        <v>80</v>
      </c>
      <c r="AT101" s="11">
        <v>22.529665734379599</v>
      </c>
      <c r="AU101" s="11">
        <v>23.005637045125798</v>
      </c>
      <c r="AV101" s="11">
        <v>22.757742893508699</v>
      </c>
      <c r="AW101" s="11">
        <v>46.6</v>
      </c>
      <c r="AX101" s="11">
        <v>49.1</v>
      </c>
      <c r="AY101" s="11">
        <v>47.9</v>
      </c>
      <c r="AZ101" s="11">
        <v>65.5</v>
      </c>
      <c r="BA101" s="11">
        <v>52.7</v>
      </c>
      <c r="BB101" s="11">
        <v>59.1</v>
      </c>
      <c r="BC101" s="11">
        <v>84.14</v>
      </c>
      <c r="BD101" s="11">
        <v>80.599999999999994</v>
      </c>
      <c r="BE101" s="11">
        <v>82.37</v>
      </c>
      <c r="BF101" s="11">
        <v>65.92</v>
      </c>
      <c r="BG101" s="11">
        <v>64.22</v>
      </c>
      <c r="BH101" s="11">
        <v>65.069999999999993</v>
      </c>
      <c r="BI101" s="11">
        <v>82.469370654709294</v>
      </c>
      <c r="BJ101" s="11">
        <v>84.203932151117996</v>
      </c>
      <c r="BK101" s="11">
        <v>83.309790920021896</v>
      </c>
    </row>
    <row r="102" spans="1:63">
      <c r="A102" s="4" t="s">
        <v>223</v>
      </c>
      <c r="B102" s="4" t="s">
        <v>224</v>
      </c>
      <c r="C102" s="4" t="s">
        <v>917</v>
      </c>
      <c r="D102" s="4" t="s">
        <v>916</v>
      </c>
      <c r="E102" s="4" t="s">
        <v>919</v>
      </c>
      <c r="F102" s="4" t="s">
        <v>918</v>
      </c>
      <c r="G102" s="11">
        <v>63.656271055924499</v>
      </c>
      <c r="H102" s="11">
        <v>71.828594597334103</v>
      </c>
      <c r="I102" s="11">
        <v>67.636821447085794</v>
      </c>
      <c r="J102" s="11">
        <v>24.237137697793202</v>
      </c>
      <c r="K102" s="11">
        <v>27.292118036311098</v>
      </c>
      <c r="L102" s="11">
        <v>25.693627038843101</v>
      </c>
      <c r="M102" s="11">
        <v>52.820382526139099</v>
      </c>
      <c r="N102" s="11">
        <v>63.066669929103199</v>
      </c>
      <c r="O102" s="11">
        <v>58.072197740352102</v>
      </c>
      <c r="P102" s="11">
        <v>55.652503915634597</v>
      </c>
      <c r="Q102" s="11">
        <v>54.643772518458299</v>
      </c>
      <c r="R102" s="11">
        <v>55.135470702491197</v>
      </c>
      <c r="S102" s="11">
        <v>35</v>
      </c>
      <c r="T102" s="11">
        <v>19.8</v>
      </c>
      <c r="U102" s="11">
        <v>28.9</v>
      </c>
      <c r="V102" s="11">
        <v>16.653143572032409</v>
      </c>
      <c r="W102" s="11">
        <v>6.8145628425035731</v>
      </c>
      <c r="X102" s="11">
        <v>10.807216650773141</v>
      </c>
      <c r="Y102" s="11">
        <v>399.4</v>
      </c>
      <c r="Z102" s="11">
        <v>616</v>
      </c>
      <c r="AA102" s="11">
        <v>503.8</v>
      </c>
      <c r="AB102" s="11">
        <v>48.109294113613799</v>
      </c>
      <c r="AC102" s="11">
        <v>56.776393550385201</v>
      </c>
      <c r="AD102" s="11">
        <v>52.412671961034498</v>
      </c>
      <c r="AE102" s="11">
        <v>30.725369714642699</v>
      </c>
      <c r="AF102" s="11">
        <v>33.505428699350702</v>
      </c>
      <c r="AG102" s="11">
        <v>32.065305351747902</v>
      </c>
      <c r="AH102" s="11">
        <v>22.074382799999999</v>
      </c>
      <c r="AI102" s="11">
        <v>60.772683600000001</v>
      </c>
      <c r="AJ102" s="11">
        <v>50</v>
      </c>
      <c r="AK102" s="11">
        <v>66.666666669999998</v>
      </c>
      <c r="AL102" s="11">
        <v>33.333333330000002</v>
      </c>
      <c r="AM102" s="11">
        <v>50</v>
      </c>
      <c r="AN102" s="11">
        <v>25.925925925925899</v>
      </c>
      <c r="AO102" s="11">
        <v>11.538461538461499</v>
      </c>
      <c r="AP102" s="11">
        <v>18.867924528301899</v>
      </c>
      <c r="AQ102" s="11">
        <v>84</v>
      </c>
      <c r="AR102" s="11">
        <v>71.428571428571402</v>
      </c>
      <c r="AS102" s="11">
        <v>78.260869565217405</v>
      </c>
      <c r="AT102" s="11">
        <v>20.740366663606</v>
      </c>
      <c r="AU102" s="11">
        <v>18.907979375556302</v>
      </c>
      <c r="AV102" s="11">
        <v>19.866759550633699</v>
      </c>
      <c r="AW102" s="11">
        <v>46.6</v>
      </c>
      <c r="AX102" s="11">
        <v>49.1</v>
      </c>
      <c r="AY102" s="11">
        <v>47.9</v>
      </c>
      <c r="AZ102" s="11">
        <v>65.5</v>
      </c>
      <c r="BA102" s="11">
        <v>52.7</v>
      </c>
      <c r="BB102" s="11">
        <v>59.1</v>
      </c>
      <c r="BC102" s="11">
        <v>81.569999999999993</v>
      </c>
      <c r="BD102" s="11">
        <v>77.45</v>
      </c>
      <c r="BE102" s="11">
        <v>79.509999999999991</v>
      </c>
      <c r="BF102" s="11">
        <v>65.92</v>
      </c>
      <c r="BG102" s="11">
        <v>64.22</v>
      </c>
      <c r="BH102" s="11">
        <v>65.069999999999993</v>
      </c>
      <c r="BI102" s="11">
        <v>73.724224119975005</v>
      </c>
      <c r="BJ102" s="11">
        <v>75.807309156033099</v>
      </c>
      <c r="BK102" s="11">
        <v>74.728231549417302</v>
      </c>
    </row>
    <row r="103" spans="1:63">
      <c r="A103" s="4" t="s">
        <v>225</v>
      </c>
      <c r="B103" s="4" t="s">
        <v>226</v>
      </c>
      <c r="C103" s="4" t="s">
        <v>917</v>
      </c>
      <c r="D103" s="4" t="s">
        <v>916</v>
      </c>
      <c r="E103" s="4" t="s">
        <v>919</v>
      </c>
      <c r="F103" s="4" t="s">
        <v>918</v>
      </c>
      <c r="G103" s="11">
        <v>73.318664158711002</v>
      </c>
      <c r="H103" s="11">
        <v>82.8899457531396</v>
      </c>
      <c r="I103" s="11">
        <v>77.994590768001999</v>
      </c>
      <c r="J103" s="11">
        <v>38.640608148985898</v>
      </c>
      <c r="K103" s="11">
        <v>46.655212235585701</v>
      </c>
      <c r="L103" s="11">
        <v>42.510881392818199</v>
      </c>
      <c r="M103" s="11">
        <v>52.820382526139099</v>
      </c>
      <c r="N103" s="11">
        <v>63.066669929103199</v>
      </c>
      <c r="O103" s="11">
        <v>58.072197740352102</v>
      </c>
      <c r="P103" s="11">
        <v>55.652503915634597</v>
      </c>
      <c r="Q103" s="11">
        <v>54.643772518458299</v>
      </c>
      <c r="R103" s="11">
        <v>55.135470702491197</v>
      </c>
      <c r="S103" s="11">
        <v>35</v>
      </c>
      <c r="T103" s="11">
        <v>19.8</v>
      </c>
      <c r="U103" s="11">
        <v>28.9</v>
      </c>
      <c r="V103" s="11">
        <v>11.837266405486909</v>
      </c>
      <c r="W103" s="11">
        <v>5.5224581037871578</v>
      </c>
      <c r="X103" s="11">
        <v>9.127847463378373</v>
      </c>
      <c r="Y103" s="11">
        <v>556.5</v>
      </c>
      <c r="Z103" s="11">
        <v>780.9</v>
      </c>
      <c r="AA103" s="11">
        <v>658.6</v>
      </c>
      <c r="AB103" s="11">
        <v>48.109294113613799</v>
      </c>
      <c r="AC103" s="11">
        <v>56.776393550385201</v>
      </c>
      <c r="AD103" s="11">
        <v>52.412671961034498</v>
      </c>
      <c r="AE103" s="11">
        <v>43.513739264526301</v>
      </c>
      <c r="AF103" s="11">
        <v>45.996550874599599</v>
      </c>
      <c r="AG103" s="11">
        <v>44.727392161156097</v>
      </c>
      <c r="AH103" s="11">
        <v>21.281725900000001</v>
      </c>
      <c r="AI103" s="11">
        <v>59.847715700000002</v>
      </c>
      <c r="AJ103" s="11">
        <v>50</v>
      </c>
      <c r="AK103" s="11">
        <v>79.487179490000003</v>
      </c>
      <c r="AL103" s="11">
        <v>20.512820510000001</v>
      </c>
      <c r="AM103" s="11">
        <v>50</v>
      </c>
      <c r="AN103" s="11">
        <v>27.7777777777778</v>
      </c>
      <c r="AO103" s="11">
        <v>46.6666666666667</v>
      </c>
      <c r="AP103" s="11">
        <v>36.363636363636402</v>
      </c>
      <c r="AQ103" s="11">
        <v>88.235294117647101</v>
      </c>
      <c r="AR103" s="11">
        <v>92.307692307692307</v>
      </c>
      <c r="AS103" s="11">
        <v>90</v>
      </c>
      <c r="AT103" s="11">
        <v>37.209669358444899</v>
      </c>
      <c r="AU103" s="11">
        <v>35.996958003548997</v>
      </c>
      <c r="AV103" s="11">
        <v>36.624047878128401</v>
      </c>
      <c r="AW103" s="11">
        <v>46.6</v>
      </c>
      <c r="AX103" s="11">
        <v>49.1</v>
      </c>
      <c r="AY103" s="11">
        <v>47.9</v>
      </c>
      <c r="AZ103" s="11">
        <v>65.5</v>
      </c>
      <c r="BA103" s="11">
        <v>52.7</v>
      </c>
      <c r="BB103" s="11">
        <v>59.1</v>
      </c>
      <c r="BC103" s="11">
        <v>85.95</v>
      </c>
      <c r="BD103" s="11">
        <v>82.96</v>
      </c>
      <c r="BE103" s="11">
        <v>84.454999999999998</v>
      </c>
      <c r="BF103" s="11">
        <v>65.92</v>
      </c>
      <c r="BG103" s="11">
        <v>64.22</v>
      </c>
      <c r="BH103" s="11">
        <v>65.069999999999993</v>
      </c>
      <c r="BI103" s="11">
        <v>85.500417639373794</v>
      </c>
      <c r="BJ103" s="11">
        <v>86.998588994154403</v>
      </c>
      <c r="BK103" s="11">
        <v>86.232756733085196</v>
      </c>
    </row>
    <row r="104" spans="1:63">
      <c r="A104" s="4" t="s">
        <v>227</v>
      </c>
      <c r="B104" s="4" t="s">
        <v>228</v>
      </c>
      <c r="C104" s="4" t="s">
        <v>949</v>
      </c>
      <c r="D104" s="4" t="s">
        <v>948</v>
      </c>
      <c r="E104" s="4" t="s">
        <v>929</v>
      </c>
      <c r="F104" s="4" t="s">
        <v>928</v>
      </c>
      <c r="G104" s="11">
        <v>72.072903753329996</v>
      </c>
      <c r="H104" s="11">
        <v>78.149988045586099</v>
      </c>
      <c r="I104" s="11">
        <v>75.100587643602097</v>
      </c>
      <c r="J104" s="11">
        <v>36.898881732326998</v>
      </c>
      <c r="K104" s="11">
        <v>43.228437009932001</v>
      </c>
      <c r="L104" s="11">
        <v>39.973994047074797</v>
      </c>
      <c r="M104" s="11">
        <v>50.332457089840702</v>
      </c>
      <c r="N104" s="11">
        <v>59.239447100365801</v>
      </c>
      <c r="O104" s="11">
        <v>55.000754261577903</v>
      </c>
      <c r="P104" s="11">
        <v>50.821864852327202</v>
      </c>
      <c r="Q104" s="11">
        <v>62.4209366159117</v>
      </c>
      <c r="R104" s="11">
        <v>56.901125505447197</v>
      </c>
      <c r="S104" s="11">
        <v>48.8</v>
      </c>
      <c r="T104" s="11">
        <v>25.1</v>
      </c>
      <c r="U104" s="11">
        <v>36.6</v>
      </c>
      <c r="V104" s="11">
        <v>8.7176907663272161</v>
      </c>
      <c r="W104" s="11">
        <v>5.4196658701955549</v>
      </c>
      <c r="X104" s="11">
        <v>6.8923282128475432</v>
      </c>
      <c r="Y104" s="11">
        <v>518.70000000000005</v>
      </c>
      <c r="Z104" s="11">
        <v>651.29999999999995</v>
      </c>
      <c r="AA104" s="11">
        <v>571.29999999999995</v>
      </c>
      <c r="AB104" s="11">
        <v>59.398207797095999</v>
      </c>
      <c r="AC104" s="11">
        <v>67.152014104709494</v>
      </c>
      <c r="AD104" s="11">
        <v>63.213852431895901</v>
      </c>
      <c r="AE104" s="11">
        <v>33.884215897680697</v>
      </c>
      <c r="AF104" s="11">
        <v>35.8628288114584</v>
      </c>
      <c r="AG104" s="11">
        <v>34.851353511894203</v>
      </c>
      <c r="AH104" s="11">
        <v>19.943049999999999</v>
      </c>
      <c r="AI104" s="11">
        <v>66.462771599999996</v>
      </c>
      <c r="AJ104" s="11">
        <v>50</v>
      </c>
      <c r="AK104" s="11">
        <v>67.5</v>
      </c>
      <c r="AL104" s="11">
        <v>32.5</v>
      </c>
      <c r="AM104" s="11">
        <v>50</v>
      </c>
      <c r="AN104" s="11">
        <v>25</v>
      </c>
      <c r="AO104" s="11">
        <v>33.3333333333333</v>
      </c>
      <c r="AP104" s="11">
        <v>29.1666666666667</v>
      </c>
      <c r="AQ104" s="11">
        <v>95.454545454545496</v>
      </c>
      <c r="AR104" s="11">
        <v>90.476190476190496</v>
      </c>
      <c r="AS104" s="11">
        <v>93.023255813953497</v>
      </c>
      <c r="AT104" s="11">
        <v>42.735211601533102</v>
      </c>
      <c r="AU104" s="11">
        <v>43.514898065865097</v>
      </c>
      <c r="AV104" s="11">
        <v>43.114009691280899</v>
      </c>
      <c r="AW104" s="11">
        <v>59.1</v>
      </c>
      <c r="AX104" s="11">
        <v>56.5</v>
      </c>
      <c r="AY104" s="11">
        <v>57.8</v>
      </c>
      <c r="AZ104" s="11">
        <v>74</v>
      </c>
      <c r="BA104" s="11">
        <v>57.2</v>
      </c>
      <c r="BB104" s="11">
        <v>65.3</v>
      </c>
      <c r="BC104" s="11">
        <v>84.05</v>
      </c>
      <c r="BD104" s="11">
        <v>79.709999999999994</v>
      </c>
      <c r="BE104" s="11">
        <v>81.88</v>
      </c>
      <c r="BF104" s="11">
        <v>66.38</v>
      </c>
      <c r="BG104" s="11">
        <v>67.430000000000007</v>
      </c>
      <c r="BH104" s="11">
        <v>66.905000000000001</v>
      </c>
      <c r="BI104" s="11">
        <v>80.806900297937503</v>
      </c>
      <c r="BJ104" s="11">
        <v>83.574920809805803</v>
      </c>
      <c r="BK104" s="11">
        <v>82.159897003509002</v>
      </c>
    </row>
    <row r="105" spans="1:63">
      <c r="A105" s="4" t="s">
        <v>229</v>
      </c>
      <c r="B105" s="4" t="s">
        <v>230</v>
      </c>
      <c r="C105" s="4" t="s">
        <v>949</v>
      </c>
      <c r="D105" s="4" t="s">
        <v>948</v>
      </c>
      <c r="E105" s="4" t="s">
        <v>929</v>
      </c>
      <c r="F105" s="4" t="s">
        <v>928</v>
      </c>
      <c r="G105" s="11">
        <v>72.747002133451005</v>
      </c>
      <c r="H105" s="11">
        <v>81.710717511683598</v>
      </c>
      <c r="I105" s="11">
        <v>77.082185796501307</v>
      </c>
      <c r="J105" s="11">
        <v>36.768208599724197</v>
      </c>
      <c r="K105" s="11">
        <v>43.928081251715597</v>
      </c>
      <c r="L105" s="11">
        <v>40.1860708903885</v>
      </c>
      <c r="M105" s="11">
        <v>50.332457089840702</v>
      </c>
      <c r="N105" s="11">
        <v>59.239447100365801</v>
      </c>
      <c r="O105" s="11">
        <v>55.000754261577903</v>
      </c>
      <c r="P105" s="11">
        <v>50.821864852327202</v>
      </c>
      <c r="Q105" s="11">
        <v>62.4209366159117</v>
      </c>
      <c r="R105" s="11">
        <v>56.901125505447197</v>
      </c>
      <c r="S105" s="11">
        <v>48.8</v>
      </c>
      <c r="T105" s="11">
        <v>25.1</v>
      </c>
      <c r="U105" s="11">
        <v>36.6</v>
      </c>
      <c r="V105" s="11">
        <v>11.566483605619659</v>
      </c>
      <c r="W105" s="11">
        <v>7.0147595235046518</v>
      </c>
      <c r="X105" s="11">
        <v>8.9128802842522816</v>
      </c>
      <c r="Y105" s="11">
        <v>481.8</v>
      </c>
      <c r="Z105" s="11">
        <v>733.8</v>
      </c>
      <c r="AA105" s="11">
        <v>573.1</v>
      </c>
      <c r="AB105" s="11">
        <v>59.398207797095999</v>
      </c>
      <c r="AC105" s="11">
        <v>67.152014104709494</v>
      </c>
      <c r="AD105" s="11">
        <v>63.213852431895901</v>
      </c>
      <c r="AE105" s="11">
        <v>32.620059498512497</v>
      </c>
      <c r="AF105" s="11">
        <v>34.554052819153704</v>
      </c>
      <c r="AG105" s="11">
        <v>33.552052140214897</v>
      </c>
      <c r="AH105" s="11">
        <v>22.282989799999999</v>
      </c>
      <c r="AI105" s="11">
        <v>58.869723700000002</v>
      </c>
      <c r="AJ105" s="11">
        <v>50</v>
      </c>
      <c r="AK105" s="11">
        <v>70.58823529</v>
      </c>
      <c r="AL105" s="11">
        <v>29.41176471</v>
      </c>
      <c r="AM105" s="11">
        <v>50</v>
      </c>
      <c r="AN105" s="11">
        <v>35</v>
      </c>
      <c r="AO105" s="11">
        <v>18.181818181818201</v>
      </c>
      <c r="AP105" s="11">
        <v>26.1904761904762</v>
      </c>
      <c r="AQ105" s="11">
        <v>88.8888888888889</v>
      </c>
      <c r="AR105" s="11">
        <v>75</v>
      </c>
      <c r="AS105" s="11">
        <v>81.578947368421098</v>
      </c>
      <c r="AT105" s="11">
        <v>39.192678951986899</v>
      </c>
      <c r="AU105" s="11">
        <v>40.455668405160502</v>
      </c>
      <c r="AV105" s="11">
        <v>39.7955840922492</v>
      </c>
      <c r="AW105" s="11">
        <v>59.1</v>
      </c>
      <c r="AX105" s="11">
        <v>56.5</v>
      </c>
      <c r="AY105" s="11">
        <v>57.8</v>
      </c>
      <c r="AZ105" s="11">
        <v>74</v>
      </c>
      <c r="BA105" s="11">
        <v>57.2</v>
      </c>
      <c r="BB105" s="11">
        <v>65.3</v>
      </c>
      <c r="BC105" s="11">
        <v>84.62</v>
      </c>
      <c r="BD105" s="11">
        <v>81.38</v>
      </c>
      <c r="BE105" s="11">
        <v>83</v>
      </c>
      <c r="BF105" s="11">
        <v>66.38</v>
      </c>
      <c r="BG105" s="11">
        <v>67.430000000000007</v>
      </c>
      <c r="BH105" s="11">
        <v>66.905000000000001</v>
      </c>
      <c r="BI105" s="11">
        <v>83.134296642583905</v>
      </c>
      <c r="BJ105" s="11">
        <v>84.588321301288502</v>
      </c>
      <c r="BK105" s="11">
        <v>83.834992073278102</v>
      </c>
    </row>
    <row r="106" spans="1:63">
      <c r="A106" s="4" t="s">
        <v>231</v>
      </c>
      <c r="B106" s="4" t="s">
        <v>232</v>
      </c>
      <c r="C106" s="4" t="s">
        <v>949</v>
      </c>
      <c r="D106" s="4" t="s">
        <v>948</v>
      </c>
      <c r="E106" s="4" t="s">
        <v>929</v>
      </c>
      <c r="F106" s="4" t="s">
        <v>928</v>
      </c>
      <c r="G106" s="11">
        <v>68.948946640012295</v>
      </c>
      <c r="H106" s="11">
        <v>77.193260654112905</v>
      </c>
      <c r="I106" s="11">
        <v>73.007787341179196</v>
      </c>
      <c r="J106" s="11">
        <v>28.834470262204199</v>
      </c>
      <c r="K106" s="11">
        <v>32.296300467368603</v>
      </c>
      <c r="L106" s="11">
        <v>30.517755934616499</v>
      </c>
      <c r="M106" s="11">
        <v>50.332457089840702</v>
      </c>
      <c r="N106" s="11">
        <v>59.239447100365801</v>
      </c>
      <c r="O106" s="11">
        <v>55.000754261577903</v>
      </c>
      <c r="P106" s="11">
        <v>50.821864852327202</v>
      </c>
      <c r="Q106" s="11">
        <v>62.4209366159117</v>
      </c>
      <c r="R106" s="11">
        <v>56.901125505447197</v>
      </c>
      <c r="S106" s="11">
        <v>48.8</v>
      </c>
      <c r="T106" s="11">
        <v>25.1</v>
      </c>
      <c r="U106" s="11">
        <v>36.6</v>
      </c>
      <c r="V106" s="11">
        <v>10.51196739087634</v>
      </c>
      <c r="W106" s="11">
        <v>6.7903262322497797</v>
      </c>
      <c r="X106" s="11">
        <v>8.3231469643835077</v>
      </c>
      <c r="Y106" s="11">
        <v>478.1</v>
      </c>
      <c r="Z106" s="11">
        <v>727.8</v>
      </c>
      <c r="AA106" s="11">
        <v>613.29999999999995</v>
      </c>
      <c r="AB106" s="11">
        <v>59.398207797095999</v>
      </c>
      <c r="AC106" s="11">
        <v>67.152014104709494</v>
      </c>
      <c r="AD106" s="11">
        <v>63.213852431895901</v>
      </c>
      <c r="AE106" s="11">
        <v>34.275427542754201</v>
      </c>
      <c r="AF106" s="11">
        <v>36.0195474943025</v>
      </c>
      <c r="AG106" s="11">
        <v>35.128673723894501</v>
      </c>
      <c r="AH106" s="11">
        <v>21.706730799999999</v>
      </c>
      <c r="AI106" s="11">
        <v>61.081730800000003</v>
      </c>
      <c r="AJ106" s="11">
        <v>50</v>
      </c>
      <c r="AK106" s="11">
        <v>78.947368420000004</v>
      </c>
      <c r="AL106" s="11">
        <v>21.05263158</v>
      </c>
      <c r="AM106" s="11">
        <v>50</v>
      </c>
      <c r="AN106" s="11">
        <v>41.6666666666667</v>
      </c>
      <c r="AO106" s="11">
        <v>27.272727272727298</v>
      </c>
      <c r="AP106" s="11">
        <v>34.7826086956522</v>
      </c>
      <c r="AQ106" s="11">
        <v>90.909090909090907</v>
      </c>
      <c r="AR106" s="11">
        <v>81.818181818181799</v>
      </c>
      <c r="AS106" s="11">
        <v>86.363636363636402</v>
      </c>
      <c r="AT106" s="11">
        <v>29.625879343423499</v>
      </c>
      <c r="AU106" s="11">
        <v>27.8872684272763</v>
      </c>
      <c r="AV106" s="11">
        <v>28.7804944829285</v>
      </c>
      <c r="AW106" s="11">
        <v>59.1</v>
      </c>
      <c r="AX106" s="11">
        <v>56.5</v>
      </c>
      <c r="AY106" s="11">
        <v>57.8</v>
      </c>
      <c r="AZ106" s="11">
        <v>74</v>
      </c>
      <c r="BA106" s="11">
        <v>57.2</v>
      </c>
      <c r="BB106" s="11">
        <v>65.3</v>
      </c>
      <c r="BC106" s="11">
        <v>83.61</v>
      </c>
      <c r="BD106" s="11">
        <v>79.319999999999993</v>
      </c>
      <c r="BE106" s="11">
        <v>81.465000000000003</v>
      </c>
      <c r="BF106" s="11">
        <v>66.38</v>
      </c>
      <c r="BG106" s="11">
        <v>67.430000000000007</v>
      </c>
      <c r="BH106" s="11">
        <v>66.905000000000001</v>
      </c>
      <c r="BI106" s="11">
        <v>78.386588658865904</v>
      </c>
      <c r="BJ106" s="11">
        <v>79.063975753588807</v>
      </c>
      <c r="BK106" s="11">
        <v>78.717975242232995</v>
      </c>
    </row>
    <row r="107" spans="1:63">
      <c r="A107" s="4" t="s">
        <v>233</v>
      </c>
      <c r="B107" s="4" t="s">
        <v>234</v>
      </c>
      <c r="C107" s="4" t="s">
        <v>949</v>
      </c>
      <c r="D107" s="4" t="s">
        <v>948</v>
      </c>
      <c r="E107" s="4" t="s">
        <v>929</v>
      </c>
      <c r="F107" s="4" t="s">
        <v>928</v>
      </c>
      <c r="G107" s="11">
        <v>71.736524130797605</v>
      </c>
      <c r="H107" s="11">
        <v>77.515254718319795</v>
      </c>
      <c r="I107" s="11">
        <v>74.617134907628994</v>
      </c>
      <c r="J107" s="11">
        <v>27.774313070912299</v>
      </c>
      <c r="K107" s="11">
        <v>31.281356708189399</v>
      </c>
      <c r="L107" s="11">
        <v>29.493449536651699</v>
      </c>
      <c r="M107" s="11">
        <v>50.332457089840702</v>
      </c>
      <c r="N107" s="11">
        <v>59.239447100365801</v>
      </c>
      <c r="O107" s="11">
        <v>55.000754261577903</v>
      </c>
      <c r="P107" s="11">
        <v>50.821864852327202</v>
      </c>
      <c r="Q107" s="11">
        <v>62.4209366159117</v>
      </c>
      <c r="R107" s="11">
        <v>56.901125505447197</v>
      </c>
      <c r="S107" s="11">
        <v>48.8</v>
      </c>
      <c r="T107" s="11">
        <v>25.1</v>
      </c>
      <c r="U107" s="11">
        <v>36.6</v>
      </c>
      <c r="V107" s="11">
        <v>10.427297008146381</v>
      </c>
      <c r="W107" s="11">
        <v>10.907967844053511</v>
      </c>
      <c r="X107" s="11">
        <v>10.580615931375011</v>
      </c>
      <c r="Y107" s="11">
        <v>459.5</v>
      </c>
      <c r="Z107" s="11">
        <v>624.5</v>
      </c>
      <c r="AA107" s="11">
        <v>543.79999999999995</v>
      </c>
      <c r="AB107" s="11">
        <v>59.398207797095999</v>
      </c>
      <c r="AC107" s="11">
        <v>67.152014104709494</v>
      </c>
      <c r="AD107" s="11">
        <v>63.213852431895901</v>
      </c>
      <c r="AE107" s="11">
        <v>37.962520174547102</v>
      </c>
      <c r="AF107" s="11">
        <v>40.061068702290001</v>
      </c>
      <c r="AG107" s="11">
        <v>39.000573948767503</v>
      </c>
      <c r="AH107" s="11">
        <v>19.188084100000001</v>
      </c>
      <c r="AI107" s="11">
        <v>67.377336400000004</v>
      </c>
      <c r="AJ107" s="11">
        <v>50</v>
      </c>
      <c r="AK107" s="11">
        <v>53.84615385</v>
      </c>
      <c r="AL107" s="11">
        <v>46.15384615</v>
      </c>
      <c r="AM107" s="11">
        <v>50</v>
      </c>
      <c r="AN107" s="11">
        <v>16.6666666666667</v>
      </c>
      <c r="AO107" s="11">
        <v>27.7777777777778</v>
      </c>
      <c r="AP107" s="11">
        <v>21.428571428571399</v>
      </c>
      <c r="AQ107" s="11">
        <v>72.727272727272705</v>
      </c>
      <c r="AR107" s="11">
        <v>80</v>
      </c>
      <c r="AS107" s="11">
        <v>75.675675675675706</v>
      </c>
      <c r="AT107" s="11">
        <v>27.9448989324626</v>
      </c>
      <c r="AU107" s="11">
        <v>26.821312069590402</v>
      </c>
      <c r="AV107" s="11">
        <v>27.394121882568498</v>
      </c>
      <c r="AW107" s="11">
        <v>59.1</v>
      </c>
      <c r="AX107" s="11">
        <v>56.5</v>
      </c>
      <c r="AY107" s="11">
        <v>57.8</v>
      </c>
      <c r="AZ107" s="11">
        <v>74</v>
      </c>
      <c r="BA107" s="11">
        <v>57.2</v>
      </c>
      <c r="BB107" s="11">
        <v>65.3</v>
      </c>
      <c r="BC107" s="11">
        <v>81.819999999999993</v>
      </c>
      <c r="BD107" s="11">
        <v>77.91</v>
      </c>
      <c r="BE107" s="11">
        <v>79.864999999999995</v>
      </c>
      <c r="BF107" s="11">
        <v>66.38</v>
      </c>
      <c r="BG107" s="11">
        <v>67.430000000000007</v>
      </c>
      <c r="BH107" s="11">
        <v>66.905000000000001</v>
      </c>
      <c r="BI107" s="11">
        <v>80.1049076454062</v>
      </c>
      <c r="BJ107" s="11">
        <v>82.5435114503817</v>
      </c>
      <c r="BK107" s="11">
        <v>81.311170855485699</v>
      </c>
    </row>
    <row r="108" spans="1:63">
      <c r="A108" s="4" t="s">
        <v>235</v>
      </c>
      <c r="B108" s="4" t="s">
        <v>236</v>
      </c>
      <c r="C108" s="4" t="s">
        <v>949</v>
      </c>
      <c r="D108" s="4" t="s">
        <v>948</v>
      </c>
      <c r="E108" s="4" t="s">
        <v>929</v>
      </c>
      <c r="F108" s="4" t="s">
        <v>928</v>
      </c>
      <c r="G108" s="11">
        <v>75.410597655289195</v>
      </c>
      <c r="H108" s="11">
        <v>81.172612653361199</v>
      </c>
      <c r="I108" s="11">
        <v>78.2428057304042</v>
      </c>
      <c r="J108" s="11">
        <v>36.769540163205299</v>
      </c>
      <c r="K108" s="11">
        <v>42.030898702584501</v>
      </c>
      <c r="L108" s="11">
        <v>39.315335096561697</v>
      </c>
      <c r="M108" s="11">
        <v>50.332457089840702</v>
      </c>
      <c r="N108" s="11">
        <v>59.239447100365801</v>
      </c>
      <c r="O108" s="11">
        <v>55.000754261577903</v>
      </c>
      <c r="P108" s="11">
        <v>50.821864852327202</v>
      </c>
      <c r="Q108" s="11">
        <v>62.4209366159117</v>
      </c>
      <c r="R108" s="11">
        <v>56.901125505447197</v>
      </c>
      <c r="S108" s="11">
        <v>48.8</v>
      </c>
      <c r="T108" s="11">
        <v>25.1</v>
      </c>
      <c r="U108" s="11">
        <v>36.6</v>
      </c>
      <c r="V108" s="11">
        <v>14.127041401982201</v>
      </c>
      <c r="W108" s="11">
        <v>10.84635185191406</v>
      </c>
      <c r="X108" s="11">
        <v>12.532258761979589</v>
      </c>
      <c r="Y108" s="11">
        <v>494.1</v>
      </c>
      <c r="Z108" s="11">
        <v>647.79999999999995</v>
      </c>
      <c r="AA108" s="11">
        <v>603</v>
      </c>
      <c r="AB108" s="11">
        <v>59.398207797095999</v>
      </c>
      <c r="AC108" s="11">
        <v>67.152014104709494</v>
      </c>
      <c r="AD108" s="11">
        <v>63.213852431895901</v>
      </c>
      <c r="AE108" s="11">
        <v>39.182789442208502</v>
      </c>
      <c r="AF108" s="11">
        <v>41.232379505360001</v>
      </c>
      <c r="AG108" s="11">
        <v>40.185295283392698</v>
      </c>
      <c r="AH108" s="11">
        <v>22.080112400000001</v>
      </c>
      <c r="AI108" s="11">
        <v>59.676739300000001</v>
      </c>
      <c r="AJ108" s="11">
        <v>50</v>
      </c>
      <c r="AK108" s="11">
        <v>60.784313730000001</v>
      </c>
      <c r="AL108" s="11">
        <v>39.215686269999999</v>
      </c>
      <c r="AM108" s="11">
        <v>50</v>
      </c>
      <c r="AN108" s="11">
        <v>32.352941176470601</v>
      </c>
      <c r="AO108" s="11">
        <v>50</v>
      </c>
      <c r="AP108" s="11">
        <v>40</v>
      </c>
      <c r="AQ108" s="11">
        <v>93.939393939393895</v>
      </c>
      <c r="AR108" s="11">
        <v>92.307692307692307</v>
      </c>
      <c r="AS108" s="11">
        <v>93.220338983050894</v>
      </c>
      <c r="AT108" s="11">
        <v>39.337510151989697</v>
      </c>
      <c r="AU108" s="11">
        <v>37.959200511540601</v>
      </c>
      <c r="AV108" s="11">
        <v>38.6705923449273</v>
      </c>
      <c r="AW108" s="11">
        <v>59.1</v>
      </c>
      <c r="AX108" s="11">
        <v>56.5</v>
      </c>
      <c r="AY108" s="11">
        <v>57.8</v>
      </c>
      <c r="AZ108" s="11">
        <v>74</v>
      </c>
      <c r="BA108" s="11">
        <v>57.2</v>
      </c>
      <c r="BB108" s="11">
        <v>65.3</v>
      </c>
      <c r="BC108" s="11">
        <v>83.93</v>
      </c>
      <c r="BD108" s="11">
        <v>80.989999999999995</v>
      </c>
      <c r="BE108" s="11">
        <v>82.460000000000008</v>
      </c>
      <c r="BF108" s="11">
        <v>66.38</v>
      </c>
      <c r="BG108" s="11">
        <v>67.430000000000007</v>
      </c>
      <c r="BH108" s="11">
        <v>66.905000000000001</v>
      </c>
      <c r="BI108" s="11">
        <v>82.243126606216407</v>
      </c>
      <c r="BJ108" s="11">
        <v>83.659998311808906</v>
      </c>
      <c r="BK108" s="11">
        <v>82.936154049412096</v>
      </c>
    </row>
    <row r="109" spans="1:63">
      <c r="A109" s="4" t="s">
        <v>237</v>
      </c>
      <c r="B109" s="4" t="s">
        <v>238</v>
      </c>
      <c r="C109" s="4" t="s">
        <v>949</v>
      </c>
      <c r="D109" s="4" t="s">
        <v>948</v>
      </c>
      <c r="E109" s="4" t="s">
        <v>929</v>
      </c>
      <c r="F109" s="4" t="s">
        <v>928</v>
      </c>
      <c r="G109" s="11">
        <v>75.023308815912102</v>
      </c>
      <c r="H109" s="11">
        <v>82.322325257486298</v>
      </c>
      <c r="I109" s="11">
        <v>78.564062444436502</v>
      </c>
      <c r="J109" s="11">
        <v>35.689843285062402</v>
      </c>
      <c r="K109" s="11">
        <v>43.114112086428001</v>
      </c>
      <c r="L109" s="11">
        <v>39.243468255917598</v>
      </c>
      <c r="M109" s="11">
        <v>50.332457089840702</v>
      </c>
      <c r="N109" s="11">
        <v>59.239447100365801</v>
      </c>
      <c r="O109" s="11">
        <v>55.000754261577903</v>
      </c>
      <c r="P109" s="11">
        <v>50.821864852327202</v>
      </c>
      <c r="Q109" s="11">
        <v>62.4209366159117</v>
      </c>
      <c r="R109" s="11">
        <v>56.901125505447197</v>
      </c>
      <c r="S109" s="11">
        <v>48.8</v>
      </c>
      <c r="T109" s="11">
        <v>25.1</v>
      </c>
      <c r="U109" s="11">
        <v>36.6</v>
      </c>
      <c r="V109" s="11">
        <v>13.34352569376456</v>
      </c>
      <c r="W109" s="11">
        <v>6.2881889207936794</v>
      </c>
      <c r="X109" s="11">
        <v>9.5769485290170255</v>
      </c>
      <c r="Y109" s="11">
        <v>457.5</v>
      </c>
      <c r="Z109" s="11">
        <v>674.6</v>
      </c>
      <c r="AA109" s="11">
        <v>556.70000000000005</v>
      </c>
      <c r="AB109" s="11">
        <v>59.398207797095999</v>
      </c>
      <c r="AC109" s="11">
        <v>67.152014104709494</v>
      </c>
      <c r="AD109" s="11">
        <v>63.213852431895901</v>
      </c>
      <c r="AE109" s="11">
        <v>39.384747812186099</v>
      </c>
      <c r="AF109" s="11">
        <v>42.164073857102501</v>
      </c>
      <c r="AG109" s="11">
        <v>40.7348074450369</v>
      </c>
      <c r="AH109" s="11">
        <v>20.309358100000001</v>
      </c>
      <c r="AI109" s="11">
        <v>62.58314</v>
      </c>
      <c r="AJ109" s="11">
        <v>50</v>
      </c>
      <c r="AK109" s="11">
        <v>60.526315789999998</v>
      </c>
      <c r="AL109" s="11">
        <v>39.473684210000002</v>
      </c>
      <c r="AM109" s="11">
        <v>50</v>
      </c>
      <c r="AN109" s="11">
        <v>33.3333333333333</v>
      </c>
      <c r="AO109" s="11">
        <v>30</v>
      </c>
      <c r="AP109" s="11">
        <v>31.707317073170699</v>
      </c>
      <c r="AQ109" s="11">
        <v>82.051282051282101</v>
      </c>
      <c r="AR109" s="11">
        <v>86.1111111111111</v>
      </c>
      <c r="AS109" s="11">
        <v>84</v>
      </c>
      <c r="AT109" s="11">
        <v>35.369966276532402</v>
      </c>
      <c r="AU109" s="11">
        <v>36.4078325455773</v>
      </c>
      <c r="AV109" s="11">
        <v>35.866740785748398</v>
      </c>
      <c r="AW109" s="11">
        <v>59.1</v>
      </c>
      <c r="AX109" s="11">
        <v>56.5</v>
      </c>
      <c r="AY109" s="11">
        <v>57.8</v>
      </c>
      <c r="AZ109" s="11">
        <v>74</v>
      </c>
      <c r="BA109" s="11">
        <v>57.2</v>
      </c>
      <c r="BB109" s="11">
        <v>65.3</v>
      </c>
      <c r="BC109" s="11">
        <v>84.57</v>
      </c>
      <c r="BD109" s="11">
        <v>81.09</v>
      </c>
      <c r="BE109" s="11">
        <v>82.83</v>
      </c>
      <c r="BF109" s="11">
        <v>66.38</v>
      </c>
      <c r="BG109" s="11">
        <v>67.430000000000007</v>
      </c>
      <c r="BH109" s="11">
        <v>66.905000000000001</v>
      </c>
      <c r="BI109" s="11">
        <v>83.054946406246799</v>
      </c>
      <c r="BJ109" s="11">
        <v>84.538610080496397</v>
      </c>
      <c r="BK109" s="11">
        <v>83.775637107143595</v>
      </c>
    </row>
    <row r="110" spans="1:63">
      <c r="A110" s="4" t="s">
        <v>239</v>
      </c>
      <c r="B110" s="4" t="s">
        <v>240</v>
      </c>
      <c r="C110" s="4" t="s">
        <v>913</v>
      </c>
      <c r="D110" s="4" t="s">
        <v>912</v>
      </c>
      <c r="E110" s="4" t="s">
        <v>915</v>
      </c>
      <c r="F110" s="4" t="s">
        <v>914</v>
      </c>
      <c r="G110" s="11">
        <v>75.274929787161994</v>
      </c>
      <c r="H110" s="11">
        <v>83.042818926885701</v>
      </c>
      <c r="I110" s="11">
        <v>79.1451250053058</v>
      </c>
      <c r="J110" s="11">
        <v>37.038153136627997</v>
      </c>
      <c r="K110" s="11">
        <v>43.865928173863303</v>
      </c>
      <c r="L110" s="11">
        <v>40.387298323843297</v>
      </c>
      <c r="M110" s="11">
        <v>50.754423132700303</v>
      </c>
      <c r="N110" s="11">
        <v>55.017700429513901</v>
      </c>
      <c r="O110" s="11">
        <v>52.905901754035298</v>
      </c>
      <c r="P110" s="11">
        <v>51.892520712745402</v>
      </c>
      <c r="Q110" s="11">
        <v>57.258104444912</v>
      </c>
      <c r="R110" s="11">
        <v>54.600282344710401</v>
      </c>
      <c r="S110" s="11">
        <v>36.5</v>
      </c>
      <c r="T110" s="11">
        <v>22.6</v>
      </c>
      <c r="U110" s="11">
        <v>30</v>
      </c>
      <c r="V110" s="11">
        <v>11.013618918029771</v>
      </c>
      <c r="W110" s="11">
        <v>7.2117659677729007</v>
      </c>
      <c r="X110" s="11">
        <v>8.9545088895286433</v>
      </c>
      <c r="Y110" s="11">
        <v>551.20000000000005</v>
      </c>
      <c r="Z110" s="11">
        <v>769.7</v>
      </c>
      <c r="AA110" s="11">
        <v>654.6</v>
      </c>
      <c r="AB110" s="11">
        <v>55.309012485658798</v>
      </c>
      <c r="AC110" s="11">
        <v>60.228712871287101</v>
      </c>
      <c r="AD110" s="11">
        <v>57.792546412071601</v>
      </c>
      <c r="AE110" s="11">
        <v>40.963352801488902</v>
      </c>
      <c r="AF110" s="11">
        <v>43.0826460706026</v>
      </c>
      <c r="AG110" s="11">
        <v>42.012594920984597</v>
      </c>
      <c r="AH110" s="11">
        <v>20.757071499999999</v>
      </c>
      <c r="AI110" s="11">
        <v>62.312812000000001</v>
      </c>
      <c r="AJ110" s="11">
        <v>50</v>
      </c>
      <c r="AK110" s="11">
        <v>64.814814810000001</v>
      </c>
      <c r="AL110" s="11">
        <v>35.185185189999999</v>
      </c>
      <c r="AM110" s="11">
        <v>50</v>
      </c>
      <c r="AN110" s="11">
        <v>45.238095238095198</v>
      </c>
      <c r="AO110" s="11">
        <v>40</v>
      </c>
      <c r="AP110" s="11">
        <v>42.857142857142897</v>
      </c>
      <c r="AQ110" s="11">
        <v>78.947368421052602</v>
      </c>
      <c r="AR110" s="11">
        <v>82.352941176470594</v>
      </c>
      <c r="AS110" s="11">
        <v>80.5555555555556</v>
      </c>
      <c r="AT110" s="11">
        <v>34.986373879775698</v>
      </c>
      <c r="AU110" s="11">
        <v>35.522501803138098</v>
      </c>
      <c r="AV110" s="11">
        <v>35.249354169030802</v>
      </c>
      <c r="AW110" s="11">
        <v>50.2</v>
      </c>
      <c r="AX110" s="11">
        <v>52.1</v>
      </c>
      <c r="AY110" s="11">
        <v>51.2</v>
      </c>
      <c r="AZ110" s="11">
        <v>65.5</v>
      </c>
      <c r="BA110" s="11">
        <v>52.4</v>
      </c>
      <c r="BB110" s="11">
        <v>58.9</v>
      </c>
      <c r="BC110" s="11">
        <v>83.97</v>
      </c>
      <c r="BD110" s="11">
        <v>81.45</v>
      </c>
      <c r="BE110" s="11">
        <v>82.710000000000008</v>
      </c>
      <c r="BF110" s="11">
        <v>66.11</v>
      </c>
      <c r="BG110" s="11">
        <v>66.650000000000006</v>
      </c>
      <c r="BH110" s="11">
        <v>66.38</v>
      </c>
      <c r="BI110" s="11">
        <v>83.780459106176295</v>
      </c>
      <c r="BJ110" s="11">
        <v>85.927477418510307</v>
      </c>
      <c r="BK110" s="11">
        <v>84.843427633213395</v>
      </c>
    </row>
    <row r="111" spans="1:63">
      <c r="A111" s="4" t="s">
        <v>241</v>
      </c>
      <c r="B111" s="4" t="s">
        <v>242</v>
      </c>
      <c r="C111" s="4" t="s">
        <v>913</v>
      </c>
      <c r="D111" s="4" t="s">
        <v>912</v>
      </c>
      <c r="E111" s="4" t="s">
        <v>915</v>
      </c>
      <c r="F111" s="4" t="s">
        <v>914</v>
      </c>
      <c r="G111" s="11">
        <v>73.456160982621199</v>
      </c>
      <c r="H111" s="11">
        <v>81.794274756882601</v>
      </c>
      <c r="I111" s="11">
        <v>77.527083054700995</v>
      </c>
      <c r="J111" s="11">
        <v>38.093916004960398</v>
      </c>
      <c r="K111" s="11">
        <v>46.234162600646499</v>
      </c>
      <c r="L111" s="11">
        <v>41.998459019551099</v>
      </c>
      <c r="M111" s="11">
        <v>50.754423132700303</v>
      </c>
      <c r="N111" s="11">
        <v>55.017700429513901</v>
      </c>
      <c r="O111" s="11">
        <v>52.905901754035298</v>
      </c>
      <c r="P111" s="11">
        <v>51.892520712745402</v>
      </c>
      <c r="Q111" s="11">
        <v>57.258104444912</v>
      </c>
      <c r="R111" s="11">
        <v>54.600282344710401</v>
      </c>
      <c r="S111" s="11">
        <v>36.5</v>
      </c>
      <c r="T111" s="11">
        <v>22.6</v>
      </c>
      <c r="U111" s="11">
        <v>30</v>
      </c>
      <c r="V111" s="11">
        <v>8.2135717908516241</v>
      </c>
      <c r="W111" s="11">
        <v>4.6614672287675543</v>
      </c>
      <c r="X111" s="11">
        <v>6.4014607635263054</v>
      </c>
      <c r="Y111" s="11">
        <v>502.2</v>
      </c>
      <c r="Z111" s="11">
        <v>766</v>
      </c>
      <c r="AA111" s="11">
        <v>619.70000000000005</v>
      </c>
      <c r="AB111" s="11">
        <v>55.309012485658798</v>
      </c>
      <c r="AC111" s="11">
        <v>60.228712871287101</v>
      </c>
      <c r="AD111" s="11">
        <v>57.792546412071601</v>
      </c>
      <c r="AE111" s="11">
        <v>40.313586158955701</v>
      </c>
      <c r="AF111" s="11">
        <v>42.785490665311599</v>
      </c>
      <c r="AG111" s="11">
        <v>41.512915129151203</v>
      </c>
      <c r="AH111" s="11">
        <v>21.8422889</v>
      </c>
      <c r="AI111" s="11">
        <v>61.6189812</v>
      </c>
      <c r="AJ111" s="11">
        <v>50</v>
      </c>
      <c r="AK111" s="11">
        <v>65.116279070000004</v>
      </c>
      <c r="AL111" s="11">
        <v>34.883720930000003</v>
      </c>
      <c r="AM111" s="11">
        <v>50</v>
      </c>
      <c r="AN111" s="11">
        <v>32.075471698113198</v>
      </c>
      <c r="AO111" s="11">
        <v>40.909090909090899</v>
      </c>
      <c r="AP111" s="11">
        <v>36.082474226804102</v>
      </c>
      <c r="AQ111" s="11">
        <v>96</v>
      </c>
      <c r="AR111" s="11">
        <v>88.3720930232558</v>
      </c>
      <c r="AS111" s="11">
        <v>92.473118279569903</v>
      </c>
      <c r="AT111" s="11">
        <v>38.440039239639397</v>
      </c>
      <c r="AU111" s="11">
        <v>39.031785233821203</v>
      </c>
      <c r="AV111" s="11">
        <v>38.723875565828699</v>
      </c>
      <c r="AW111" s="11">
        <v>50.2</v>
      </c>
      <c r="AX111" s="11">
        <v>52.1</v>
      </c>
      <c r="AY111" s="11">
        <v>51.2</v>
      </c>
      <c r="AZ111" s="11">
        <v>65.5</v>
      </c>
      <c r="BA111" s="11">
        <v>52.4</v>
      </c>
      <c r="BB111" s="11">
        <v>58.9</v>
      </c>
      <c r="BC111" s="11">
        <v>85.48</v>
      </c>
      <c r="BD111" s="11">
        <v>82.1</v>
      </c>
      <c r="BE111" s="11">
        <v>83.789999999999992</v>
      </c>
      <c r="BF111" s="11">
        <v>66.11</v>
      </c>
      <c r="BG111" s="11">
        <v>66.650000000000006</v>
      </c>
      <c r="BH111" s="11">
        <v>66.38</v>
      </c>
      <c r="BI111" s="11">
        <v>83.610102726500301</v>
      </c>
      <c r="BJ111" s="11">
        <v>85.339867888344301</v>
      </c>
      <c r="BK111" s="11">
        <v>84.449357424608706</v>
      </c>
    </row>
    <row r="112" spans="1:63">
      <c r="A112" s="4" t="s">
        <v>243</v>
      </c>
      <c r="B112" s="4" t="s">
        <v>244</v>
      </c>
      <c r="C112" s="4" t="s">
        <v>913</v>
      </c>
      <c r="D112" s="4" t="s">
        <v>912</v>
      </c>
      <c r="E112" s="4" t="s">
        <v>915</v>
      </c>
      <c r="F112" s="4" t="s">
        <v>914</v>
      </c>
      <c r="G112" s="11">
        <v>76.614117647058805</v>
      </c>
      <c r="H112" s="11">
        <v>82.815609377275095</v>
      </c>
      <c r="I112" s="11">
        <v>79.666929491314804</v>
      </c>
      <c r="J112" s="11">
        <v>35.915084897543501</v>
      </c>
      <c r="K112" s="11">
        <v>41.543821529585799</v>
      </c>
      <c r="L112" s="11">
        <v>38.638547010096197</v>
      </c>
      <c r="M112" s="11">
        <v>50.754423132700303</v>
      </c>
      <c r="N112" s="11">
        <v>55.017700429513901</v>
      </c>
      <c r="O112" s="11">
        <v>52.905901754035298</v>
      </c>
      <c r="P112" s="11">
        <v>51.892520712745402</v>
      </c>
      <c r="Q112" s="11">
        <v>57.258104444912</v>
      </c>
      <c r="R112" s="11">
        <v>54.600282344710401</v>
      </c>
      <c r="S112" s="11">
        <v>36.5</v>
      </c>
      <c r="T112" s="11">
        <v>22.6</v>
      </c>
      <c r="U112" s="11">
        <v>30</v>
      </c>
      <c r="V112" s="11">
        <v>11.893168878199191</v>
      </c>
      <c r="W112" s="11">
        <v>7.4839997411430268</v>
      </c>
      <c r="X112" s="11">
        <v>9.7205134212808932</v>
      </c>
      <c r="Y112" s="11">
        <v>519.20000000000005</v>
      </c>
      <c r="Z112" s="11">
        <v>709.8</v>
      </c>
      <c r="AA112" s="11">
        <v>594.20000000000005</v>
      </c>
      <c r="AB112" s="11">
        <v>55.309012485658798</v>
      </c>
      <c r="AC112" s="11">
        <v>60.228712871287101</v>
      </c>
      <c r="AD112" s="11">
        <v>57.792546412071601</v>
      </c>
      <c r="AE112" s="11">
        <v>43.828408390325002</v>
      </c>
      <c r="AF112" s="11">
        <v>45.970945834520101</v>
      </c>
      <c r="AG112" s="11">
        <v>44.875778673506701</v>
      </c>
      <c r="AH112" s="11">
        <v>19.487284200000001</v>
      </c>
      <c r="AI112" s="11">
        <v>64.640996799999996</v>
      </c>
      <c r="AJ112" s="11">
        <v>50</v>
      </c>
      <c r="AK112" s="11">
        <v>58.974358969999997</v>
      </c>
      <c r="AL112" s="11">
        <v>41.025641030000003</v>
      </c>
      <c r="AM112" s="11">
        <v>50</v>
      </c>
      <c r="AN112" s="11">
        <v>32.653061224489797</v>
      </c>
      <c r="AO112" s="11">
        <v>30.303030303030301</v>
      </c>
      <c r="AP112" s="11">
        <v>31.707317073170699</v>
      </c>
      <c r="AQ112" s="11">
        <v>86.046511627906995</v>
      </c>
      <c r="AR112" s="11">
        <v>87.878787878787904</v>
      </c>
      <c r="AS112" s="11">
        <v>86.842105263157904</v>
      </c>
      <c r="AT112" s="11">
        <v>33.604326526312001</v>
      </c>
      <c r="AU112" s="11">
        <v>32.597823440163303</v>
      </c>
      <c r="AV112" s="11">
        <v>33.1173303848175</v>
      </c>
      <c r="AW112" s="11">
        <v>50.2</v>
      </c>
      <c r="AX112" s="11">
        <v>52.1</v>
      </c>
      <c r="AY112" s="11">
        <v>51.2</v>
      </c>
      <c r="AZ112" s="11">
        <v>65.5</v>
      </c>
      <c r="BA112" s="11">
        <v>52.4</v>
      </c>
      <c r="BB112" s="11">
        <v>58.9</v>
      </c>
      <c r="BC112" s="11">
        <v>84.8</v>
      </c>
      <c r="BD112" s="11">
        <v>81.39</v>
      </c>
      <c r="BE112" s="11">
        <v>83.094999999999999</v>
      </c>
      <c r="BF112" s="11">
        <v>66.11</v>
      </c>
      <c r="BG112" s="11">
        <v>66.650000000000006</v>
      </c>
      <c r="BH112" s="11">
        <v>66.38</v>
      </c>
      <c r="BI112" s="11">
        <v>83.451617990737901</v>
      </c>
      <c r="BJ112" s="11">
        <v>85.285519391931402</v>
      </c>
      <c r="BK112" s="11">
        <v>84.348112861854204</v>
      </c>
    </row>
    <row r="113" spans="1:63">
      <c r="A113" s="4" t="s">
        <v>245</v>
      </c>
      <c r="B113" s="4" t="s">
        <v>246</v>
      </c>
      <c r="C113" s="4" t="s">
        <v>913</v>
      </c>
      <c r="D113" s="4" t="s">
        <v>912</v>
      </c>
      <c r="E113" s="4" t="s">
        <v>915</v>
      </c>
      <c r="F113" s="4" t="s">
        <v>914</v>
      </c>
      <c r="G113" s="11">
        <v>75.3333333333333</v>
      </c>
      <c r="H113" s="11">
        <v>82.201517051902201</v>
      </c>
      <c r="I113" s="11">
        <v>78.738746742478</v>
      </c>
      <c r="J113" s="11">
        <v>36.5225130466442</v>
      </c>
      <c r="K113" s="11">
        <v>45.831168831168803</v>
      </c>
      <c r="L113" s="11">
        <v>41.019260126727801</v>
      </c>
      <c r="M113" s="11">
        <v>50.754423132700303</v>
      </c>
      <c r="N113" s="11">
        <v>55.017700429513901</v>
      </c>
      <c r="O113" s="11">
        <v>52.905901754035298</v>
      </c>
      <c r="P113" s="11">
        <v>51.892520712745402</v>
      </c>
      <c r="Q113" s="11">
        <v>57.258104444912</v>
      </c>
      <c r="R113" s="11">
        <v>54.600282344710401</v>
      </c>
      <c r="S113" s="11">
        <v>36.5</v>
      </c>
      <c r="T113" s="11">
        <v>22.6</v>
      </c>
      <c r="U113" s="11">
        <v>30</v>
      </c>
      <c r="V113" s="11">
        <v>11.405417587154339</v>
      </c>
      <c r="W113" s="11">
        <v>7.415422053692712</v>
      </c>
      <c r="X113" s="11">
        <v>9.3085545476231051</v>
      </c>
      <c r="Y113" s="11">
        <v>491.5</v>
      </c>
      <c r="Z113" s="11">
        <v>791.3</v>
      </c>
      <c r="AA113" s="11">
        <v>642.20000000000005</v>
      </c>
      <c r="AB113" s="11">
        <v>55.309012485658798</v>
      </c>
      <c r="AC113" s="11">
        <v>60.228712871287101</v>
      </c>
      <c r="AD113" s="11">
        <v>57.792546412071601</v>
      </c>
      <c r="AE113" s="11">
        <v>42.144073569482202</v>
      </c>
      <c r="AF113" s="11">
        <v>44.804903840983599</v>
      </c>
      <c r="AG113" s="11">
        <v>43.440482739950902</v>
      </c>
      <c r="AH113" s="11">
        <v>19.188726500000001</v>
      </c>
      <c r="AI113" s="11">
        <v>62.136178100000002</v>
      </c>
      <c r="AJ113" s="11">
        <v>50</v>
      </c>
      <c r="AK113" s="11">
        <v>58.064516130000001</v>
      </c>
      <c r="AL113" s="11">
        <v>41.935483869999999</v>
      </c>
      <c r="AM113" s="11">
        <v>50</v>
      </c>
      <c r="AN113" s="11">
        <v>30</v>
      </c>
      <c r="AO113" s="11">
        <v>29.729729729729701</v>
      </c>
      <c r="AP113" s="11">
        <v>29.870129870129901</v>
      </c>
      <c r="AQ113" s="11">
        <v>94.594594594594597</v>
      </c>
      <c r="AR113" s="11">
        <v>94.4444444444444</v>
      </c>
      <c r="AS113" s="11">
        <v>94.520547945205493</v>
      </c>
      <c r="AT113" s="11">
        <v>32.187790768234898</v>
      </c>
      <c r="AU113" s="11">
        <v>34.627705627705602</v>
      </c>
      <c r="AV113" s="11">
        <v>33.366444300382597</v>
      </c>
      <c r="AW113" s="11">
        <v>50.2</v>
      </c>
      <c r="AX113" s="11">
        <v>52.1</v>
      </c>
      <c r="AY113" s="11">
        <v>51.2</v>
      </c>
      <c r="AZ113" s="11">
        <v>65.5</v>
      </c>
      <c r="BA113" s="11">
        <v>52.4</v>
      </c>
      <c r="BB113" s="11">
        <v>58.9</v>
      </c>
      <c r="BC113" s="11">
        <v>84.76</v>
      </c>
      <c r="BD113" s="11">
        <v>81.47</v>
      </c>
      <c r="BE113" s="11">
        <v>83.115000000000009</v>
      </c>
      <c r="BF113" s="11">
        <v>66.11</v>
      </c>
      <c r="BG113" s="11">
        <v>66.650000000000006</v>
      </c>
      <c r="BH113" s="11">
        <v>66.38</v>
      </c>
      <c r="BI113" s="11">
        <v>82.195163487738398</v>
      </c>
      <c r="BJ113" s="11">
        <v>83.290018461097304</v>
      </c>
      <c r="BK113" s="11">
        <v>82.728598499733593</v>
      </c>
    </row>
    <row r="114" spans="1:63">
      <c r="A114" s="4" t="s">
        <v>247</v>
      </c>
      <c r="B114" s="4" t="s">
        <v>248</v>
      </c>
      <c r="C114" s="4" t="s">
        <v>913</v>
      </c>
      <c r="D114" s="4" t="s">
        <v>912</v>
      </c>
      <c r="E114" s="4" t="s">
        <v>915</v>
      </c>
      <c r="F114" s="4" t="s">
        <v>914</v>
      </c>
      <c r="G114" s="11">
        <v>70.6569979394515</v>
      </c>
      <c r="H114" s="11">
        <v>77.922661870503504</v>
      </c>
      <c r="I114" s="11">
        <v>74.233400402414404</v>
      </c>
      <c r="J114" s="11">
        <v>27.9443869929909</v>
      </c>
      <c r="K114" s="11">
        <v>34.210932436186297</v>
      </c>
      <c r="L114" s="11">
        <v>30.965169391915001</v>
      </c>
      <c r="M114" s="11">
        <v>50.754423132700303</v>
      </c>
      <c r="N114" s="11">
        <v>55.017700429513901</v>
      </c>
      <c r="O114" s="11">
        <v>52.905901754035298</v>
      </c>
      <c r="P114" s="11">
        <v>51.892520712745402</v>
      </c>
      <c r="Q114" s="11">
        <v>57.258104444912</v>
      </c>
      <c r="R114" s="11">
        <v>54.600282344710401</v>
      </c>
      <c r="S114" s="11">
        <v>36.5</v>
      </c>
      <c r="T114" s="11">
        <v>22.6</v>
      </c>
      <c r="U114" s="11">
        <v>30</v>
      </c>
      <c r="V114" s="11">
        <v>10.667702305819949</v>
      </c>
      <c r="W114" s="11">
        <v>5.9980958360700276</v>
      </c>
      <c r="X114" s="11">
        <v>8.4923237065954122</v>
      </c>
      <c r="Y114" s="11">
        <v>496.9</v>
      </c>
      <c r="Z114" s="11">
        <v>679.1</v>
      </c>
      <c r="AA114" s="11">
        <v>559.29999999999995</v>
      </c>
      <c r="AB114" s="11">
        <v>55.309012485658798</v>
      </c>
      <c r="AC114" s="11">
        <v>60.228712871287101</v>
      </c>
      <c r="AD114" s="11">
        <v>57.792546412071601</v>
      </c>
      <c r="AE114" s="11">
        <v>34.401663440166303</v>
      </c>
      <c r="AF114" s="11">
        <v>36.905088379746203</v>
      </c>
      <c r="AG114" s="11">
        <v>35.626952362358402</v>
      </c>
      <c r="AH114" s="11">
        <v>19.534376099999999</v>
      </c>
      <c r="AI114" s="11">
        <v>59.949072399999999</v>
      </c>
      <c r="AJ114" s="11">
        <v>50</v>
      </c>
      <c r="AK114" s="11">
        <v>67.857142859999996</v>
      </c>
      <c r="AL114" s="11">
        <v>32.142857139999997</v>
      </c>
      <c r="AM114" s="11">
        <v>50</v>
      </c>
      <c r="AN114" s="11">
        <v>31.578947368421101</v>
      </c>
      <c r="AO114" s="11">
        <v>30.769230769230798</v>
      </c>
      <c r="AP114" s="11">
        <v>31.25</v>
      </c>
      <c r="AQ114" s="11">
        <v>63.157894736842103</v>
      </c>
      <c r="AR114" s="11">
        <v>83.3333333333333</v>
      </c>
      <c r="AS114" s="11">
        <v>70.9677419354839</v>
      </c>
      <c r="AT114" s="11">
        <v>24.724233023095401</v>
      </c>
      <c r="AU114" s="11">
        <v>24.818667242816101</v>
      </c>
      <c r="AV114" s="11">
        <v>24.769754950826499</v>
      </c>
      <c r="AW114" s="11">
        <v>50.2</v>
      </c>
      <c r="AX114" s="11">
        <v>52.1</v>
      </c>
      <c r="AY114" s="11">
        <v>51.2</v>
      </c>
      <c r="AZ114" s="11">
        <v>65.5</v>
      </c>
      <c r="BA114" s="11">
        <v>52.4</v>
      </c>
      <c r="BB114" s="11">
        <v>58.9</v>
      </c>
      <c r="BC114" s="11">
        <v>82.45</v>
      </c>
      <c r="BD114" s="11">
        <v>79.2</v>
      </c>
      <c r="BE114" s="11">
        <v>80.825000000000003</v>
      </c>
      <c r="BF114" s="11">
        <v>66.11</v>
      </c>
      <c r="BG114" s="11">
        <v>66.650000000000006</v>
      </c>
      <c r="BH114" s="11">
        <v>66.38</v>
      </c>
      <c r="BI114" s="11">
        <v>77.878157787815795</v>
      </c>
      <c r="BJ114" s="11">
        <v>80.219889805788895</v>
      </c>
      <c r="BK114" s="11">
        <v>79.0243069113628</v>
      </c>
    </row>
    <row r="115" spans="1:63">
      <c r="A115" s="4" t="s">
        <v>249</v>
      </c>
      <c r="B115" s="4" t="s">
        <v>250</v>
      </c>
      <c r="C115" s="4" t="s">
        <v>913</v>
      </c>
      <c r="D115" s="4" t="s">
        <v>912</v>
      </c>
      <c r="E115" s="4" t="s">
        <v>915</v>
      </c>
      <c r="F115" s="4" t="s">
        <v>914</v>
      </c>
      <c r="G115" s="11">
        <v>75.406477197620603</v>
      </c>
      <c r="H115" s="11">
        <v>83.548122643056203</v>
      </c>
      <c r="I115" s="11">
        <v>79.493045839848506</v>
      </c>
      <c r="J115" s="11">
        <v>41.772090069848097</v>
      </c>
      <c r="K115" s="11">
        <v>52.639463728004401</v>
      </c>
      <c r="L115" s="11">
        <v>47.100051040097597</v>
      </c>
      <c r="M115" s="11">
        <v>50.754423132700303</v>
      </c>
      <c r="N115" s="11">
        <v>55.017700429513901</v>
      </c>
      <c r="O115" s="11">
        <v>52.905901754035298</v>
      </c>
      <c r="P115" s="11">
        <v>51.892520712745402</v>
      </c>
      <c r="Q115" s="11">
        <v>57.258104444912</v>
      </c>
      <c r="R115" s="11">
        <v>54.600282344710401</v>
      </c>
      <c r="S115" s="11">
        <v>36.5</v>
      </c>
      <c r="T115" s="11">
        <v>22.6</v>
      </c>
      <c r="U115" s="11">
        <v>30</v>
      </c>
      <c r="V115" s="11">
        <v>13.03210244929908</v>
      </c>
      <c r="W115" s="11">
        <v>5.3776182677616076</v>
      </c>
      <c r="X115" s="11">
        <v>10.64791602054067</v>
      </c>
      <c r="Y115" s="11">
        <v>549.5</v>
      </c>
      <c r="Z115" s="11">
        <v>877.6</v>
      </c>
      <c r="AA115" s="11">
        <v>654.5</v>
      </c>
      <c r="AB115" s="11">
        <v>55.309012485658798</v>
      </c>
      <c r="AC115" s="11">
        <v>60.228712871287101</v>
      </c>
      <c r="AD115" s="11">
        <v>57.792546412071601</v>
      </c>
      <c r="AE115" s="11">
        <v>46.611889224892501</v>
      </c>
      <c r="AF115" s="11">
        <v>48.332485502085603</v>
      </c>
      <c r="AG115" s="11">
        <v>47.4625033950648</v>
      </c>
      <c r="AH115" s="11">
        <v>21.702127699999998</v>
      </c>
      <c r="AI115" s="11">
        <v>58.7076438</v>
      </c>
      <c r="AJ115" s="11">
        <v>50</v>
      </c>
      <c r="AK115" s="11">
        <v>72.727272729999996</v>
      </c>
      <c r="AL115" s="11">
        <v>27.272727270000001</v>
      </c>
      <c r="AM115" s="11">
        <v>50</v>
      </c>
      <c r="AN115" s="11">
        <v>33.3333333333333</v>
      </c>
      <c r="AO115" s="11">
        <v>33.3333333333333</v>
      </c>
      <c r="AP115" s="11">
        <v>33.3333333333333</v>
      </c>
      <c r="AQ115" s="11">
        <v>93.3333333333333</v>
      </c>
      <c r="AR115" s="11">
        <v>75</v>
      </c>
      <c r="AS115" s="11">
        <v>85.185185185185205</v>
      </c>
      <c r="AT115" s="11">
        <v>40.304303228642603</v>
      </c>
      <c r="AU115" s="11">
        <v>42.442170479648503</v>
      </c>
      <c r="AV115" s="11">
        <v>41.352438098320597</v>
      </c>
      <c r="AW115" s="11">
        <v>50.2</v>
      </c>
      <c r="AX115" s="11">
        <v>52.1</v>
      </c>
      <c r="AY115" s="11">
        <v>51.2</v>
      </c>
      <c r="AZ115" s="11">
        <v>65.5</v>
      </c>
      <c r="BA115" s="11">
        <v>52.4</v>
      </c>
      <c r="BB115" s="11">
        <v>58.9</v>
      </c>
      <c r="BC115" s="11">
        <v>85.89</v>
      </c>
      <c r="BD115" s="11">
        <v>83.44</v>
      </c>
      <c r="BE115" s="11">
        <v>84.664999999999992</v>
      </c>
      <c r="BF115" s="11">
        <v>66.11</v>
      </c>
      <c r="BG115" s="11">
        <v>66.650000000000006</v>
      </c>
      <c r="BH115" s="11">
        <v>66.38</v>
      </c>
      <c r="BI115" s="11">
        <v>86.190911984720699</v>
      </c>
      <c r="BJ115" s="11">
        <v>86.572387831925894</v>
      </c>
      <c r="BK115" s="11">
        <v>86.379502861913906</v>
      </c>
    </row>
    <row r="116" spans="1:63">
      <c r="A116" s="4" t="s">
        <v>251</v>
      </c>
      <c r="B116" s="4" t="s">
        <v>252</v>
      </c>
      <c r="C116" s="4" t="s">
        <v>913</v>
      </c>
      <c r="D116" s="4" t="s">
        <v>912</v>
      </c>
      <c r="E116" s="4" t="s">
        <v>915</v>
      </c>
      <c r="F116" s="4" t="s">
        <v>914</v>
      </c>
      <c r="G116" s="11">
        <v>69.942985625953597</v>
      </c>
      <c r="H116" s="11">
        <v>77.609952391747896</v>
      </c>
      <c r="I116" s="11">
        <v>73.667185155615499</v>
      </c>
      <c r="J116" s="11">
        <v>29.3254314749103</v>
      </c>
      <c r="K116" s="11">
        <v>34.599698193237899</v>
      </c>
      <c r="L116" s="11">
        <v>31.8397900160404</v>
      </c>
      <c r="M116" s="11">
        <v>50.754423132700303</v>
      </c>
      <c r="N116" s="11">
        <v>55.017700429513901</v>
      </c>
      <c r="O116" s="11">
        <v>52.905901754035298</v>
      </c>
      <c r="P116" s="11">
        <v>51.892520712745402</v>
      </c>
      <c r="Q116" s="11">
        <v>57.258104444912</v>
      </c>
      <c r="R116" s="11">
        <v>54.600282344710401</v>
      </c>
      <c r="S116" s="11">
        <v>36.5</v>
      </c>
      <c r="T116" s="11">
        <v>22.6</v>
      </c>
      <c r="U116" s="11">
        <v>30</v>
      </c>
      <c r="V116" s="11">
        <v>8.1694917005677823</v>
      </c>
      <c r="W116" s="11">
        <v>4.9682118531095174</v>
      </c>
      <c r="X116" s="11">
        <v>6.742601002347282</v>
      </c>
      <c r="Y116" s="11">
        <v>467.5</v>
      </c>
      <c r="Z116" s="11">
        <v>680.2</v>
      </c>
      <c r="AA116" s="11">
        <v>543.4</v>
      </c>
      <c r="AB116" s="11">
        <v>55.309012485658798</v>
      </c>
      <c r="AC116" s="11">
        <v>60.228712871287101</v>
      </c>
      <c r="AD116" s="11">
        <v>57.792546412071601</v>
      </c>
      <c r="AE116" s="11">
        <v>34.782811770200802</v>
      </c>
      <c r="AF116" s="11">
        <v>37.895561705958798</v>
      </c>
      <c r="AG116" s="11">
        <v>36.285907509983197</v>
      </c>
      <c r="AH116" s="11">
        <v>17.484083900000002</v>
      </c>
      <c r="AI116" s="11">
        <v>59.349210100000001</v>
      </c>
      <c r="AJ116" s="11">
        <v>50</v>
      </c>
      <c r="AK116" s="11">
        <v>44.736842109999998</v>
      </c>
      <c r="AL116" s="11">
        <v>55.263157890000002</v>
      </c>
      <c r="AM116" s="11">
        <v>50</v>
      </c>
      <c r="AN116" s="11">
        <v>33.3333333333333</v>
      </c>
      <c r="AO116" s="11">
        <v>20</v>
      </c>
      <c r="AP116" s="11">
        <v>27.272727272727298</v>
      </c>
      <c r="AQ116" s="11">
        <v>87.5</v>
      </c>
      <c r="AR116" s="11">
        <v>95</v>
      </c>
      <c r="AS116" s="11">
        <v>90.909090909090907</v>
      </c>
      <c r="AT116" s="11">
        <v>26.354803351477798</v>
      </c>
      <c r="AU116" s="11">
        <v>26.662996043884299</v>
      </c>
      <c r="AV116" s="11">
        <v>26.5017255626306</v>
      </c>
      <c r="AW116" s="11">
        <v>50.2</v>
      </c>
      <c r="AX116" s="11">
        <v>52.1</v>
      </c>
      <c r="AY116" s="11">
        <v>51.2</v>
      </c>
      <c r="AZ116" s="11">
        <v>65.5</v>
      </c>
      <c r="BA116" s="11">
        <v>52.4</v>
      </c>
      <c r="BB116" s="11">
        <v>58.9</v>
      </c>
      <c r="BC116" s="11">
        <v>83.29</v>
      </c>
      <c r="BD116" s="11">
        <v>79.88</v>
      </c>
      <c r="BE116" s="11">
        <v>81.585000000000008</v>
      </c>
      <c r="BF116" s="11">
        <v>66.11</v>
      </c>
      <c r="BG116" s="11">
        <v>66.650000000000006</v>
      </c>
      <c r="BH116" s="11">
        <v>66.38</v>
      </c>
      <c r="BI116" s="11">
        <v>78.692199906585699</v>
      </c>
      <c r="BJ116" s="11">
        <v>80.564540331454893</v>
      </c>
      <c r="BK116" s="11">
        <v>79.596322298080594</v>
      </c>
    </row>
    <row r="117" spans="1:63">
      <c r="A117" s="4" t="s">
        <v>253</v>
      </c>
      <c r="B117" s="4" t="s">
        <v>254</v>
      </c>
      <c r="C117" s="4" t="s">
        <v>913</v>
      </c>
      <c r="D117" s="4" t="s">
        <v>912</v>
      </c>
      <c r="E117" s="4" t="s">
        <v>915</v>
      </c>
      <c r="F117" s="4" t="s">
        <v>914</v>
      </c>
      <c r="G117" s="11">
        <v>72.228786574009106</v>
      </c>
      <c r="H117" s="11">
        <v>78.983632971506097</v>
      </c>
      <c r="I117" s="11">
        <v>75.510035941957298</v>
      </c>
      <c r="J117" s="11">
        <v>33.101504963176403</v>
      </c>
      <c r="K117" s="11">
        <v>39.389008376726203</v>
      </c>
      <c r="L117" s="11">
        <v>36.088795068135802</v>
      </c>
      <c r="M117" s="11">
        <v>50.754423132700303</v>
      </c>
      <c r="N117" s="11">
        <v>55.017700429513901</v>
      </c>
      <c r="O117" s="11">
        <v>52.905901754035298</v>
      </c>
      <c r="P117" s="11">
        <v>51.892520712745402</v>
      </c>
      <c r="Q117" s="11">
        <v>57.258104444912</v>
      </c>
      <c r="R117" s="11">
        <v>54.600282344710401</v>
      </c>
      <c r="S117" s="11">
        <v>36.5</v>
      </c>
      <c r="T117" s="11">
        <v>22.6</v>
      </c>
      <c r="U117" s="11">
        <v>30</v>
      </c>
      <c r="V117" s="11">
        <v>8.8450454271364993</v>
      </c>
      <c r="W117" s="11">
        <v>7.5015487861405159</v>
      </c>
      <c r="X117" s="11">
        <v>8.1697812020372229</v>
      </c>
      <c r="Y117" s="11">
        <v>455.7</v>
      </c>
      <c r="Z117" s="11">
        <v>633</v>
      </c>
      <c r="AA117" s="11">
        <v>553.79999999999995</v>
      </c>
      <c r="AB117" s="11">
        <v>55.309012485658798</v>
      </c>
      <c r="AC117" s="11">
        <v>60.228712871287101</v>
      </c>
      <c r="AD117" s="11">
        <v>57.792546412071601</v>
      </c>
      <c r="AE117" s="11">
        <v>33.791440626883599</v>
      </c>
      <c r="AF117" s="11">
        <v>36.518694628768699</v>
      </c>
      <c r="AG117" s="11">
        <v>35.103078708444201</v>
      </c>
      <c r="AH117" s="11">
        <v>19.904658399999999</v>
      </c>
      <c r="AI117" s="11">
        <v>57.681692699999999</v>
      </c>
      <c r="AJ117" s="11">
        <v>50</v>
      </c>
      <c r="AK117" s="11">
        <v>83.333333330000002</v>
      </c>
      <c r="AL117" s="11">
        <v>16.666666670000001</v>
      </c>
      <c r="AM117" s="11">
        <v>50</v>
      </c>
      <c r="AN117" s="11">
        <v>30.5555555555556</v>
      </c>
      <c r="AO117" s="11">
        <v>28.125</v>
      </c>
      <c r="AP117" s="11">
        <v>29.411764705882401</v>
      </c>
      <c r="AQ117" s="11">
        <v>91.176470588235304</v>
      </c>
      <c r="AR117" s="11">
        <v>83.870967741935502</v>
      </c>
      <c r="AS117" s="11">
        <v>87.692307692307693</v>
      </c>
      <c r="AT117" s="11">
        <v>30.994556516170299</v>
      </c>
      <c r="AU117" s="11">
        <v>31.385838804618501</v>
      </c>
      <c r="AV117" s="11">
        <v>31.180460782402299</v>
      </c>
      <c r="AW117" s="11">
        <v>50.2</v>
      </c>
      <c r="AX117" s="11">
        <v>52.1</v>
      </c>
      <c r="AY117" s="11">
        <v>51.2</v>
      </c>
      <c r="AZ117" s="11">
        <v>65.5</v>
      </c>
      <c r="BA117" s="11">
        <v>52.4</v>
      </c>
      <c r="BB117" s="11">
        <v>58.9</v>
      </c>
      <c r="BC117" s="11">
        <v>85.38</v>
      </c>
      <c r="BD117" s="11">
        <v>81.62</v>
      </c>
      <c r="BE117" s="11">
        <v>83.5</v>
      </c>
      <c r="BF117" s="11">
        <v>66.11</v>
      </c>
      <c r="BG117" s="11">
        <v>66.650000000000006</v>
      </c>
      <c r="BH117" s="11">
        <v>66.38</v>
      </c>
      <c r="BI117" s="11">
        <v>80.291522823168407</v>
      </c>
      <c r="BJ117" s="11">
        <v>82.082490566930403</v>
      </c>
      <c r="BK117" s="11">
        <v>81.152865952169705</v>
      </c>
    </row>
    <row r="118" spans="1:63">
      <c r="A118" s="4" t="s">
        <v>255</v>
      </c>
      <c r="B118" s="4" t="s">
        <v>256</v>
      </c>
      <c r="C118" s="4" t="s">
        <v>913</v>
      </c>
      <c r="D118" s="4" t="s">
        <v>912</v>
      </c>
      <c r="E118" s="4" t="s">
        <v>915</v>
      </c>
      <c r="F118" s="4" t="s">
        <v>914</v>
      </c>
      <c r="G118" s="11">
        <v>74.559356383958701</v>
      </c>
      <c r="H118" s="11">
        <v>81.727755003617006</v>
      </c>
      <c r="I118" s="11">
        <v>78.176812387818998</v>
      </c>
      <c r="J118" s="11">
        <v>30.357011409642901</v>
      </c>
      <c r="K118" s="11">
        <v>36.294745238807401</v>
      </c>
      <c r="L118" s="11">
        <v>33.302419903302699</v>
      </c>
      <c r="M118" s="11">
        <v>50.754423132700303</v>
      </c>
      <c r="N118" s="11">
        <v>55.017700429513901</v>
      </c>
      <c r="O118" s="11">
        <v>52.905901754035298</v>
      </c>
      <c r="P118" s="11">
        <v>51.892520712745402</v>
      </c>
      <c r="Q118" s="11">
        <v>57.258104444912</v>
      </c>
      <c r="R118" s="11">
        <v>54.600282344710401</v>
      </c>
      <c r="S118" s="11">
        <v>36.5</v>
      </c>
      <c r="T118" s="11">
        <v>22.6</v>
      </c>
      <c r="U118" s="11">
        <v>30</v>
      </c>
      <c r="V118" s="11">
        <v>5.1514909193820797</v>
      </c>
      <c r="W118" s="11">
        <v>4.6542938418204312</v>
      </c>
      <c r="X118" s="11">
        <v>4.8558812701816239</v>
      </c>
      <c r="Y118" s="11">
        <v>494.9</v>
      </c>
      <c r="Z118" s="11">
        <v>720.8</v>
      </c>
      <c r="AA118" s="11">
        <v>590.79999999999995</v>
      </c>
      <c r="AB118" s="11">
        <v>55.309012485658798</v>
      </c>
      <c r="AC118" s="11">
        <v>60.228712871287101</v>
      </c>
      <c r="AD118" s="11">
        <v>57.792546412071601</v>
      </c>
      <c r="AE118" s="11">
        <v>40.695435950910401</v>
      </c>
      <c r="AF118" s="11">
        <v>41.785599743425202</v>
      </c>
      <c r="AG118" s="11">
        <v>41.240627130197602</v>
      </c>
      <c r="AH118" s="11">
        <v>19.9506579</v>
      </c>
      <c r="AI118" s="11">
        <v>66.184210500000006</v>
      </c>
      <c r="AJ118" s="11">
        <v>50</v>
      </c>
      <c r="AK118" s="11">
        <v>61.53846154</v>
      </c>
      <c r="AL118" s="11">
        <v>38.46153846</v>
      </c>
      <c r="AM118" s="11">
        <v>50</v>
      </c>
      <c r="AN118" s="11">
        <v>12.5</v>
      </c>
      <c r="AO118" s="11">
        <v>28.571428571428601</v>
      </c>
      <c r="AP118" s="11">
        <v>20</v>
      </c>
      <c r="AQ118" s="11">
        <v>62.5</v>
      </c>
      <c r="AR118" s="11">
        <v>57.142857142857103</v>
      </c>
      <c r="AS118" s="11">
        <v>60</v>
      </c>
      <c r="AT118" s="11">
        <v>30.673536989326401</v>
      </c>
      <c r="AU118" s="11">
        <v>28.951041978263</v>
      </c>
      <c r="AV118" s="11">
        <v>29.819094607461199</v>
      </c>
      <c r="AW118" s="11">
        <v>50.2</v>
      </c>
      <c r="AX118" s="11">
        <v>52.1</v>
      </c>
      <c r="AY118" s="11">
        <v>51.2</v>
      </c>
      <c r="AZ118" s="11">
        <v>65.5</v>
      </c>
      <c r="BA118" s="11">
        <v>52.4</v>
      </c>
      <c r="BB118" s="11">
        <v>58.9</v>
      </c>
      <c r="BC118" s="11">
        <v>83.13</v>
      </c>
      <c r="BD118" s="11">
        <v>79.42</v>
      </c>
      <c r="BE118" s="11">
        <v>81.275000000000006</v>
      </c>
      <c r="BF118" s="11">
        <v>66.11</v>
      </c>
      <c r="BG118" s="11">
        <v>66.650000000000006</v>
      </c>
      <c r="BH118" s="11">
        <v>66.38</v>
      </c>
      <c r="BI118" s="11">
        <v>83.045239432100701</v>
      </c>
      <c r="BJ118" s="11">
        <v>83.771648492623498</v>
      </c>
      <c r="BK118" s="11">
        <v>83.408516780945504</v>
      </c>
    </row>
    <row r="119" spans="1:63">
      <c r="A119" s="4" t="s">
        <v>257</v>
      </c>
      <c r="B119" s="4" t="s">
        <v>258</v>
      </c>
      <c r="C119" s="4" t="s">
        <v>913</v>
      </c>
      <c r="D119" s="4" t="s">
        <v>912</v>
      </c>
      <c r="E119" s="4" t="s">
        <v>915</v>
      </c>
      <c r="F119" s="4" t="s">
        <v>914</v>
      </c>
      <c r="G119" s="11">
        <v>75.210252302763294</v>
      </c>
      <c r="H119" s="11">
        <v>83.134839501124503</v>
      </c>
      <c r="I119" s="11">
        <v>79.131259484066703</v>
      </c>
      <c r="J119" s="11">
        <v>36.6085578446909</v>
      </c>
      <c r="K119" s="11">
        <v>44.787488429497003</v>
      </c>
      <c r="L119" s="11">
        <v>40.581529324702799</v>
      </c>
      <c r="M119" s="11">
        <v>50.754423132700303</v>
      </c>
      <c r="N119" s="11">
        <v>55.017700429513901</v>
      </c>
      <c r="O119" s="11">
        <v>52.905901754035298</v>
      </c>
      <c r="P119" s="11">
        <v>51.892520712745402</v>
      </c>
      <c r="Q119" s="11">
        <v>57.258104444912</v>
      </c>
      <c r="R119" s="11">
        <v>54.600282344710401</v>
      </c>
      <c r="S119" s="11">
        <v>36.5</v>
      </c>
      <c r="T119" s="11">
        <v>22.6</v>
      </c>
      <c r="U119" s="11">
        <v>30</v>
      </c>
      <c r="V119" s="11">
        <v>10.50703983009654</v>
      </c>
      <c r="W119" s="11">
        <v>4.9251529214783192</v>
      </c>
      <c r="X119" s="11">
        <v>8.2014804924103331</v>
      </c>
      <c r="Y119" s="11">
        <v>525.6</v>
      </c>
      <c r="Z119" s="11">
        <v>722.5</v>
      </c>
      <c r="AA119" s="11">
        <v>613.20000000000005</v>
      </c>
      <c r="AB119" s="11">
        <v>55.309012485658798</v>
      </c>
      <c r="AC119" s="11">
        <v>60.228712871287101</v>
      </c>
      <c r="AD119" s="11">
        <v>57.792546412071601</v>
      </c>
      <c r="AE119" s="11">
        <v>40.269937545039603</v>
      </c>
      <c r="AF119" s="11">
        <v>42.295651629464899</v>
      </c>
      <c r="AG119" s="11">
        <v>41.2616672030898</v>
      </c>
      <c r="AH119" s="11">
        <v>19.3362555</v>
      </c>
      <c r="AI119" s="11">
        <v>62.003757</v>
      </c>
      <c r="AJ119" s="11">
        <v>50</v>
      </c>
      <c r="AK119" s="11">
        <v>60.465116279999997</v>
      </c>
      <c r="AL119" s="11">
        <v>39.534883720000003</v>
      </c>
      <c r="AM119" s="11">
        <v>50</v>
      </c>
      <c r="AN119" s="11">
        <v>50</v>
      </c>
      <c r="AO119" s="11">
        <v>25</v>
      </c>
      <c r="AP119" s="11">
        <v>41.6666666666667</v>
      </c>
      <c r="AQ119" s="11">
        <v>100</v>
      </c>
      <c r="AR119" s="11">
        <v>87.5</v>
      </c>
      <c r="AS119" s="11">
        <v>95.454545454545496</v>
      </c>
      <c r="AT119" s="11">
        <v>35.147640126054199</v>
      </c>
      <c r="AU119" s="11">
        <v>36.260027769206999</v>
      </c>
      <c r="AV119" s="11">
        <v>35.687990033066903</v>
      </c>
      <c r="AW119" s="11">
        <v>50.2</v>
      </c>
      <c r="AX119" s="11">
        <v>52.1</v>
      </c>
      <c r="AY119" s="11">
        <v>51.2</v>
      </c>
      <c r="AZ119" s="11">
        <v>65.5</v>
      </c>
      <c r="BA119" s="11">
        <v>52.4</v>
      </c>
      <c r="BB119" s="11">
        <v>58.9</v>
      </c>
      <c r="BC119" s="11">
        <v>84.34</v>
      </c>
      <c r="BD119" s="11">
        <v>81.33</v>
      </c>
      <c r="BE119" s="11">
        <v>82.835000000000008</v>
      </c>
      <c r="BF119" s="11">
        <v>66.11</v>
      </c>
      <c r="BG119" s="11">
        <v>66.650000000000006</v>
      </c>
      <c r="BH119" s="11">
        <v>66.38</v>
      </c>
      <c r="BI119" s="11">
        <v>83.305308671630996</v>
      </c>
      <c r="BJ119" s="11">
        <v>84.785398991954395</v>
      </c>
      <c r="BK119" s="11">
        <v>84.029917084310398</v>
      </c>
    </row>
    <row r="120" spans="1:63">
      <c r="A120" s="4" t="s">
        <v>259</v>
      </c>
      <c r="B120" s="4" t="s">
        <v>260</v>
      </c>
      <c r="C120" s="4" t="s">
        <v>913</v>
      </c>
      <c r="D120" s="4" t="s">
        <v>912</v>
      </c>
      <c r="E120" s="4" t="s">
        <v>915</v>
      </c>
      <c r="F120" s="4" t="s">
        <v>914</v>
      </c>
      <c r="G120" s="11">
        <v>69.587822131126998</v>
      </c>
      <c r="H120" s="11">
        <v>77.082514477373294</v>
      </c>
      <c r="I120" s="11">
        <v>73.246769860560306</v>
      </c>
      <c r="J120" s="11">
        <v>41.030397649003497</v>
      </c>
      <c r="K120" s="11">
        <v>49.2157837193121</v>
      </c>
      <c r="L120" s="11">
        <v>44.961336515513104</v>
      </c>
      <c r="M120" s="11">
        <v>50.754423132700303</v>
      </c>
      <c r="N120" s="11">
        <v>55.017700429513901</v>
      </c>
      <c r="O120" s="11">
        <v>52.905901754035298</v>
      </c>
      <c r="P120" s="11">
        <v>51.892520712745402</v>
      </c>
      <c r="Q120" s="11">
        <v>57.258104444912</v>
      </c>
      <c r="R120" s="11">
        <v>54.600282344710401</v>
      </c>
      <c r="S120" s="11">
        <v>36.5</v>
      </c>
      <c r="T120" s="11">
        <v>22.6</v>
      </c>
      <c r="U120" s="11">
        <v>30</v>
      </c>
      <c r="V120" s="11">
        <v>9.4192309073092666</v>
      </c>
      <c r="W120" s="11">
        <v>6.4887799913233222</v>
      </c>
      <c r="X120" s="11">
        <v>7.8880987578717852</v>
      </c>
      <c r="Y120" s="11">
        <v>575</v>
      </c>
      <c r="Z120" s="11">
        <v>787.3</v>
      </c>
      <c r="AA120" s="11">
        <v>652.29999999999995</v>
      </c>
      <c r="AB120" s="11">
        <v>55.309012485658798</v>
      </c>
      <c r="AC120" s="11">
        <v>60.228712871287101</v>
      </c>
      <c r="AD120" s="11">
        <v>57.792546412071601</v>
      </c>
      <c r="AE120" s="11">
        <v>35.623059392159497</v>
      </c>
      <c r="AF120" s="11">
        <v>37.409167807943199</v>
      </c>
      <c r="AG120" s="11">
        <v>36.492890995260602</v>
      </c>
      <c r="AH120" s="11">
        <v>19.918144600000002</v>
      </c>
      <c r="AI120" s="11">
        <v>61.881068900000002</v>
      </c>
      <c r="AJ120" s="11">
        <v>50</v>
      </c>
      <c r="AK120" s="11">
        <v>64.444444439999998</v>
      </c>
      <c r="AL120" s="11">
        <v>35.555555560000002</v>
      </c>
      <c r="AM120" s="11">
        <v>50</v>
      </c>
      <c r="AN120" s="11">
        <v>32.4324324324324</v>
      </c>
      <c r="AO120" s="11">
        <v>35.714285714285701</v>
      </c>
      <c r="AP120" s="11">
        <v>33.846153846153797</v>
      </c>
      <c r="AQ120" s="11">
        <v>97.2222222222222</v>
      </c>
      <c r="AR120" s="11">
        <v>85.185185185185205</v>
      </c>
      <c r="AS120" s="11">
        <v>92.063492063492106</v>
      </c>
      <c r="AT120" s="11">
        <v>44.623014050877003</v>
      </c>
      <c r="AU120" s="11">
        <v>45.200278302355599</v>
      </c>
      <c r="AV120" s="11">
        <v>44.900238663484402</v>
      </c>
      <c r="AW120" s="11">
        <v>50.2</v>
      </c>
      <c r="AX120" s="11">
        <v>52.1</v>
      </c>
      <c r="AY120" s="11">
        <v>51.2</v>
      </c>
      <c r="AZ120" s="11">
        <v>65.5</v>
      </c>
      <c r="BA120" s="11">
        <v>52.4</v>
      </c>
      <c r="BB120" s="11">
        <v>58.9</v>
      </c>
      <c r="BC120" s="11">
        <v>86.11</v>
      </c>
      <c r="BD120" s="11">
        <v>82</v>
      </c>
      <c r="BE120" s="11">
        <v>84.055000000000007</v>
      </c>
      <c r="BF120" s="11">
        <v>66.11</v>
      </c>
      <c r="BG120" s="11">
        <v>66.650000000000006</v>
      </c>
      <c r="BH120" s="11">
        <v>66.38</v>
      </c>
      <c r="BI120" s="11">
        <v>82.612153749675002</v>
      </c>
      <c r="BJ120" s="11">
        <v>82.772899379682599</v>
      </c>
      <c r="BK120" s="11">
        <v>82.690436583911406</v>
      </c>
    </row>
    <row r="121" spans="1:63">
      <c r="A121" s="4" t="s">
        <v>261</v>
      </c>
      <c r="B121" s="4" t="s">
        <v>262</v>
      </c>
      <c r="C121" s="4" t="s">
        <v>935</v>
      </c>
      <c r="D121" s="4" t="s">
        <v>934</v>
      </c>
      <c r="E121" s="4" t="s">
        <v>919</v>
      </c>
      <c r="F121" s="4" t="s">
        <v>918</v>
      </c>
      <c r="G121" s="11">
        <v>70.321082200809698</v>
      </c>
      <c r="H121" s="11">
        <v>78.909546413502099</v>
      </c>
      <c r="I121" s="11">
        <v>74.510024599257093</v>
      </c>
      <c r="J121" s="11">
        <v>29.9558727785681</v>
      </c>
      <c r="K121" s="11">
        <v>32.776694937575698</v>
      </c>
      <c r="L121" s="11">
        <v>31.304052267834798</v>
      </c>
      <c r="M121" s="11">
        <v>56.651950408224998</v>
      </c>
      <c r="N121" s="11">
        <v>55.118671044800102</v>
      </c>
      <c r="O121" s="11">
        <v>55.88531072651255</v>
      </c>
      <c r="P121" s="11">
        <v>60.851930248966802</v>
      </c>
      <c r="Q121" s="11">
        <v>53.507633868562401</v>
      </c>
      <c r="R121" s="11">
        <v>57.179782058764602</v>
      </c>
      <c r="S121" s="11">
        <v>35</v>
      </c>
      <c r="T121" s="11">
        <v>19.8</v>
      </c>
      <c r="U121" s="11">
        <v>28.9</v>
      </c>
      <c r="V121" s="11">
        <v>11.052416355843381</v>
      </c>
      <c r="W121" s="11">
        <v>5.4156639786820104</v>
      </c>
      <c r="X121" s="11">
        <v>8.1658174621302706</v>
      </c>
      <c r="Y121" s="11">
        <v>542.9</v>
      </c>
      <c r="Z121" s="11">
        <v>870.5</v>
      </c>
      <c r="AA121" s="11">
        <v>650.4</v>
      </c>
      <c r="AB121" s="11">
        <v>62.3808005344995</v>
      </c>
      <c r="AC121" s="11">
        <v>66.228780768600302</v>
      </c>
      <c r="AD121" s="11">
        <v>64.304790651549894</v>
      </c>
      <c r="AE121" s="11">
        <v>42.252474279231699</v>
      </c>
      <c r="AF121" s="11">
        <v>45.370621775726299</v>
      </c>
      <c r="AG121" s="11">
        <v>43.760416140598899</v>
      </c>
      <c r="AH121" s="11">
        <v>20.071928499999999</v>
      </c>
      <c r="AI121" s="11">
        <v>61.518273700000002</v>
      </c>
      <c r="AJ121" s="11">
        <v>50</v>
      </c>
      <c r="AK121" s="11">
        <v>63.333333330000002</v>
      </c>
      <c r="AL121" s="11">
        <v>36.666666669999998</v>
      </c>
      <c r="AM121" s="11">
        <v>50</v>
      </c>
      <c r="AN121" s="11">
        <v>36.363636363636402</v>
      </c>
      <c r="AO121" s="11">
        <v>18.181818181818201</v>
      </c>
      <c r="AP121" s="11">
        <v>27.272727272727298</v>
      </c>
      <c r="AQ121" s="11">
        <v>66.6666666666667</v>
      </c>
      <c r="AR121" s="11">
        <v>63.636363636363598</v>
      </c>
      <c r="AS121" s="11">
        <v>65</v>
      </c>
      <c r="AT121" s="11">
        <v>28.482554073931102</v>
      </c>
      <c r="AU121" s="11">
        <v>26.015382184059401</v>
      </c>
      <c r="AV121" s="11">
        <v>27.303397661039501</v>
      </c>
      <c r="AW121" s="11">
        <v>59.5</v>
      </c>
      <c r="AX121" s="11">
        <v>59.4</v>
      </c>
      <c r="AY121" s="11">
        <v>59.4</v>
      </c>
      <c r="AZ121" s="11">
        <v>76</v>
      </c>
      <c r="BA121" s="11">
        <v>62.8</v>
      </c>
      <c r="BB121" s="11">
        <v>69.2</v>
      </c>
      <c r="BC121" s="11">
        <v>84.55</v>
      </c>
      <c r="BD121" s="11">
        <v>80.38</v>
      </c>
      <c r="BE121" s="11">
        <v>82.465000000000003</v>
      </c>
      <c r="BF121" s="11">
        <v>66.27</v>
      </c>
      <c r="BG121" s="11">
        <v>66.27</v>
      </c>
      <c r="BH121" s="11">
        <v>66.27</v>
      </c>
      <c r="BI121" s="11">
        <v>82.734812033016496</v>
      </c>
      <c r="BJ121" s="11">
        <v>84.972534931807303</v>
      </c>
      <c r="BK121" s="11">
        <v>83.816978940457602</v>
      </c>
    </row>
    <row r="122" spans="1:63">
      <c r="A122" s="4" t="s">
        <v>263</v>
      </c>
      <c r="B122" s="4" t="s">
        <v>264</v>
      </c>
      <c r="C122" s="4" t="s">
        <v>935</v>
      </c>
      <c r="D122" s="4" t="s">
        <v>934</v>
      </c>
      <c r="E122" s="4" t="s">
        <v>919</v>
      </c>
      <c r="F122" s="4" t="s">
        <v>918</v>
      </c>
      <c r="G122" s="11">
        <v>72.908195582435994</v>
      </c>
      <c r="H122" s="11">
        <v>79.370417563135803</v>
      </c>
      <c r="I122" s="11">
        <v>76.103662693412105</v>
      </c>
      <c r="J122" s="11">
        <v>37.998900494777303</v>
      </c>
      <c r="K122" s="11">
        <v>42.087665308159302</v>
      </c>
      <c r="L122" s="11">
        <v>39.9846501858135</v>
      </c>
      <c r="M122" s="11">
        <v>56.651950408224998</v>
      </c>
      <c r="N122" s="11">
        <v>55.118671044800102</v>
      </c>
      <c r="O122" s="11">
        <v>55.88531072651255</v>
      </c>
      <c r="P122" s="11">
        <v>60.851930248966802</v>
      </c>
      <c r="Q122" s="11">
        <v>53.507633868562401</v>
      </c>
      <c r="R122" s="11">
        <v>57.179782058764602</v>
      </c>
      <c r="S122" s="11">
        <v>35</v>
      </c>
      <c r="T122" s="11">
        <v>19.8</v>
      </c>
      <c r="U122" s="11">
        <v>28.9</v>
      </c>
      <c r="V122" s="11">
        <v>11.783832038758639</v>
      </c>
      <c r="W122" s="11">
        <v>6.1603638823635833</v>
      </c>
      <c r="X122" s="11">
        <v>9.3448822783337224</v>
      </c>
      <c r="Y122" s="11">
        <v>513.4</v>
      </c>
      <c r="Z122" s="11">
        <v>776.2</v>
      </c>
      <c r="AA122" s="11">
        <v>599.4</v>
      </c>
      <c r="AB122" s="11">
        <v>62.3808005344995</v>
      </c>
      <c r="AC122" s="11">
        <v>66.228780768600302</v>
      </c>
      <c r="AD122" s="11">
        <v>64.304790651549894</v>
      </c>
      <c r="AE122" s="11">
        <v>39.099706150572501</v>
      </c>
      <c r="AF122" s="11">
        <v>41.0881530034546</v>
      </c>
      <c r="AG122" s="11">
        <v>40.075831339751403</v>
      </c>
      <c r="AH122" s="11">
        <v>20.317944300000001</v>
      </c>
      <c r="AI122" s="11">
        <v>63.247677099999997</v>
      </c>
      <c r="AJ122" s="11">
        <v>50</v>
      </c>
      <c r="AK122" s="11">
        <v>58.823529409999999</v>
      </c>
      <c r="AL122" s="11">
        <v>41.176470590000001</v>
      </c>
      <c r="AM122" s="11">
        <v>50</v>
      </c>
      <c r="AN122" s="11">
        <v>33.3333333333333</v>
      </c>
      <c r="AO122" s="11">
        <v>60</v>
      </c>
      <c r="AP122" s="11">
        <v>43.589743589743598</v>
      </c>
      <c r="AQ122" s="11">
        <v>78.260869565217405</v>
      </c>
      <c r="AR122" s="11">
        <v>100</v>
      </c>
      <c r="AS122" s="11">
        <v>86.1111111111111</v>
      </c>
      <c r="AT122" s="11">
        <v>38.386868766197999</v>
      </c>
      <c r="AU122" s="11">
        <v>37.105547700241203</v>
      </c>
      <c r="AV122" s="11">
        <v>37.7645823234771</v>
      </c>
      <c r="AW122" s="11">
        <v>59.5</v>
      </c>
      <c r="AX122" s="11">
        <v>59.4</v>
      </c>
      <c r="AY122" s="11">
        <v>59.4</v>
      </c>
      <c r="AZ122" s="11">
        <v>76</v>
      </c>
      <c r="BA122" s="11">
        <v>62.8</v>
      </c>
      <c r="BB122" s="11">
        <v>69.2</v>
      </c>
      <c r="BC122" s="11">
        <v>84.44</v>
      </c>
      <c r="BD122" s="11">
        <v>80.7</v>
      </c>
      <c r="BE122" s="11">
        <v>82.57</v>
      </c>
      <c r="BF122" s="11">
        <v>66.27</v>
      </c>
      <c r="BG122" s="11">
        <v>66.27</v>
      </c>
      <c r="BH122" s="11">
        <v>66.27</v>
      </c>
      <c r="BI122" s="11">
        <v>83.635626709899697</v>
      </c>
      <c r="BJ122" s="11">
        <v>84.578807024918206</v>
      </c>
      <c r="BK122" s="11">
        <v>84.098632327622298</v>
      </c>
    </row>
    <row r="123" spans="1:63">
      <c r="A123" s="4" t="s">
        <v>265</v>
      </c>
      <c r="B123" s="4" t="s">
        <v>266</v>
      </c>
      <c r="C123" s="4" t="s">
        <v>935</v>
      </c>
      <c r="D123" s="4" t="s">
        <v>934</v>
      </c>
      <c r="E123" s="4" t="s">
        <v>919</v>
      </c>
      <c r="F123" s="4" t="s">
        <v>918</v>
      </c>
      <c r="G123" s="11">
        <v>70.359272811086399</v>
      </c>
      <c r="H123" s="11">
        <v>78.428765767993994</v>
      </c>
      <c r="I123" s="11">
        <v>74.251711332826204</v>
      </c>
      <c r="J123" s="11">
        <v>36.4597093791281</v>
      </c>
      <c r="K123" s="11">
        <v>42.767449845489701</v>
      </c>
      <c r="L123" s="11">
        <v>39.443580759681602</v>
      </c>
      <c r="M123" s="11">
        <v>56.651950408224998</v>
      </c>
      <c r="N123" s="11">
        <v>55.118671044800102</v>
      </c>
      <c r="O123" s="11">
        <v>55.88531072651255</v>
      </c>
      <c r="P123" s="11">
        <v>60.851930248966802</v>
      </c>
      <c r="Q123" s="11">
        <v>53.507633868562401</v>
      </c>
      <c r="R123" s="11">
        <v>57.179782058764602</v>
      </c>
      <c r="S123" s="11">
        <v>35</v>
      </c>
      <c r="T123" s="11">
        <v>19.8</v>
      </c>
      <c r="U123" s="11">
        <v>28.9</v>
      </c>
      <c r="V123" s="11">
        <v>9.8611912962578128</v>
      </c>
      <c r="W123" s="11">
        <v>9.0681439402993682</v>
      </c>
      <c r="X123" s="11">
        <v>9.4815697430134644</v>
      </c>
      <c r="Y123" s="11">
        <v>540.1</v>
      </c>
      <c r="Z123" s="11">
        <v>701.8</v>
      </c>
      <c r="AA123" s="11">
        <v>622.1</v>
      </c>
      <c r="AB123" s="11">
        <v>62.3808005344995</v>
      </c>
      <c r="AC123" s="11">
        <v>66.228780768600302</v>
      </c>
      <c r="AD123" s="11">
        <v>64.304790651549894</v>
      </c>
      <c r="AE123" s="11">
        <v>39.967874353025103</v>
      </c>
      <c r="AF123" s="11">
        <v>42.477654008764603</v>
      </c>
      <c r="AG123" s="11">
        <v>41.1735247475169</v>
      </c>
      <c r="AH123" s="11">
        <v>21.333571899999999</v>
      </c>
      <c r="AI123" s="11">
        <v>70.388262699999999</v>
      </c>
      <c r="AJ123" s="11">
        <v>50</v>
      </c>
      <c r="AK123" s="11">
        <v>66.666666669999998</v>
      </c>
      <c r="AL123" s="11">
        <v>33.333333330000002</v>
      </c>
      <c r="AM123" s="11">
        <v>50</v>
      </c>
      <c r="AN123" s="11">
        <v>50</v>
      </c>
      <c r="AO123" s="11">
        <v>50</v>
      </c>
      <c r="AP123" s="11">
        <v>50</v>
      </c>
      <c r="AQ123" s="11">
        <v>84</v>
      </c>
      <c r="AR123" s="11">
        <v>93.75</v>
      </c>
      <c r="AS123" s="11">
        <v>87.804878048780495</v>
      </c>
      <c r="AT123" s="11">
        <v>39.819462791721698</v>
      </c>
      <c r="AU123" s="11">
        <v>39.358414676019002</v>
      </c>
      <c r="AV123" s="11">
        <v>39.601364364108797</v>
      </c>
      <c r="AW123" s="11">
        <v>59.5</v>
      </c>
      <c r="AX123" s="11">
        <v>59.4</v>
      </c>
      <c r="AY123" s="11">
        <v>59.4</v>
      </c>
      <c r="AZ123" s="11">
        <v>76</v>
      </c>
      <c r="BA123" s="11">
        <v>62.8</v>
      </c>
      <c r="BB123" s="11">
        <v>69.2</v>
      </c>
      <c r="BC123" s="11">
        <v>84.91</v>
      </c>
      <c r="BD123" s="11">
        <v>80.709999999999994</v>
      </c>
      <c r="BE123" s="11">
        <v>82.81</v>
      </c>
      <c r="BF123" s="11">
        <v>66.27</v>
      </c>
      <c r="BG123" s="11">
        <v>66.27</v>
      </c>
      <c r="BH123" s="11">
        <v>66.27</v>
      </c>
      <c r="BI123" s="11">
        <v>83.881849009459202</v>
      </c>
      <c r="BJ123" s="11">
        <v>86.098187223691596</v>
      </c>
      <c r="BK123" s="11">
        <v>84.946535718591505</v>
      </c>
    </row>
    <row r="124" spans="1:63">
      <c r="A124" s="4" t="s">
        <v>267</v>
      </c>
      <c r="B124" s="4" t="s">
        <v>268</v>
      </c>
      <c r="C124" s="4" t="s">
        <v>935</v>
      </c>
      <c r="D124" s="4" t="s">
        <v>934</v>
      </c>
      <c r="E124" s="4" t="s">
        <v>919</v>
      </c>
      <c r="F124" s="4" t="s">
        <v>918</v>
      </c>
      <c r="G124" s="11">
        <v>74.628541397926497</v>
      </c>
      <c r="H124" s="11">
        <v>81.917602996254601</v>
      </c>
      <c r="I124" s="11">
        <v>78.192450434612695</v>
      </c>
      <c r="J124" s="11">
        <v>40.434836936148898</v>
      </c>
      <c r="K124" s="11">
        <v>47.2081512702525</v>
      </c>
      <c r="L124" s="11">
        <v>43.686364775437802</v>
      </c>
      <c r="M124" s="11">
        <v>56.651950408224998</v>
      </c>
      <c r="N124" s="11">
        <v>55.118671044800102</v>
      </c>
      <c r="O124" s="11">
        <v>55.88531072651255</v>
      </c>
      <c r="P124" s="11">
        <v>60.851930248966802</v>
      </c>
      <c r="Q124" s="11">
        <v>53.507633868562401</v>
      </c>
      <c r="R124" s="11">
        <v>57.179782058764602</v>
      </c>
      <c r="S124" s="11">
        <v>35</v>
      </c>
      <c r="T124" s="11">
        <v>19.8</v>
      </c>
      <c r="U124" s="11">
        <v>28.9</v>
      </c>
      <c r="V124" s="11">
        <v>9.8993426395129056</v>
      </c>
      <c r="W124" s="11">
        <v>4.9201300216964858</v>
      </c>
      <c r="X124" s="11">
        <v>7.2836867627279194</v>
      </c>
      <c r="Y124" s="11">
        <v>505.4</v>
      </c>
      <c r="Z124" s="11">
        <v>798.3</v>
      </c>
      <c r="AA124" s="11">
        <v>700.9</v>
      </c>
      <c r="AB124" s="11">
        <v>62.3808005344995</v>
      </c>
      <c r="AC124" s="11">
        <v>66.228780768600302</v>
      </c>
      <c r="AD124" s="11">
        <v>64.304790651549894</v>
      </c>
      <c r="AE124" s="11">
        <v>38.351442925575398</v>
      </c>
      <c r="AF124" s="11">
        <v>40.728783712811598</v>
      </c>
      <c r="AG124" s="11">
        <v>39.506793784250398</v>
      </c>
      <c r="AH124" s="11">
        <v>20.695772099999999</v>
      </c>
      <c r="AI124" s="11">
        <v>63.585296100000001</v>
      </c>
      <c r="AJ124" s="11">
        <v>50</v>
      </c>
      <c r="AK124" s="11">
        <v>73.469387760000004</v>
      </c>
      <c r="AL124" s="11">
        <v>26.53061224</v>
      </c>
      <c r="AM124" s="11">
        <v>50</v>
      </c>
      <c r="AN124" s="11">
        <v>37.037037037037003</v>
      </c>
      <c r="AO124" s="11">
        <v>28.571428571428601</v>
      </c>
      <c r="AP124" s="11">
        <v>32.727272727272698</v>
      </c>
      <c r="AQ124" s="11">
        <v>87.5</v>
      </c>
      <c r="AR124" s="11">
        <v>88.8888888888889</v>
      </c>
      <c r="AS124" s="11">
        <v>88.235294117647101</v>
      </c>
      <c r="AT124" s="11">
        <v>41.527284411202899</v>
      </c>
      <c r="AU124" s="11">
        <v>41.5258497351223</v>
      </c>
      <c r="AV124" s="11">
        <v>41.526595695311897</v>
      </c>
      <c r="AW124" s="11">
        <v>59.5</v>
      </c>
      <c r="AX124" s="11">
        <v>59.4</v>
      </c>
      <c r="AY124" s="11">
        <v>59.4</v>
      </c>
      <c r="AZ124" s="11">
        <v>76</v>
      </c>
      <c r="BA124" s="11">
        <v>62.8</v>
      </c>
      <c r="BB124" s="11">
        <v>69.2</v>
      </c>
      <c r="BC124" s="11">
        <v>83.84</v>
      </c>
      <c r="BD124" s="11">
        <v>81.02</v>
      </c>
      <c r="BE124" s="11">
        <v>82.43</v>
      </c>
      <c r="BF124" s="11">
        <v>66.27</v>
      </c>
      <c r="BG124" s="11">
        <v>66.27</v>
      </c>
      <c r="BH124" s="11">
        <v>66.27</v>
      </c>
      <c r="BI124" s="11">
        <v>83.198971842505003</v>
      </c>
      <c r="BJ124" s="11">
        <v>85.665297043467504</v>
      </c>
      <c r="BK124" s="11">
        <v>84.397567750168903</v>
      </c>
    </row>
    <row r="125" spans="1:63">
      <c r="A125" s="4" t="s">
        <v>269</v>
      </c>
      <c r="B125" s="4" t="s">
        <v>270</v>
      </c>
      <c r="C125" s="4" t="s">
        <v>935</v>
      </c>
      <c r="D125" s="4" t="s">
        <v>934</v>
      </c>
      <c r="E125" s="4" t="s">
        <v>919</v>
      </c>
      <c r="F125" s="4" t="s">
        <v>918</v>
      </c>
      <c r="G125" s="11">
        <v>73.057990559676298</v>
      </c>
      <c r="H125" s="11">
        <v>80.487031294051306</v>
      </c>
      <c r="I125" s="11">
        <v>76.690330139913101</v>
      </c>
      <c r="J125" s="11">
        <v>40.810449449758302</v>
      </c>
      <c r="K125" s="11">
        <v>46.7336822574838</v>
      </c>
      <c r="L125" s="11">
        <v>43.662253509859603</v>
      </c>
      <c r="M125" s="11">
        <v>56.651950408224998</v>
      </c>
      <c r="N125" s="11">
        <v>55.118671044800102</v>
      </c>
      <c r="O125" s="11">
        <v>55.88531072651255</v>
      </c>
      <c r="P125" s="11">
        <v>60.851930248966802</v>
      </c>
      <c r="Q125" s="11">
        <v>53.507633868562401</v>
      </c>
      <c r="R125" s="11">
        <v>57.179782058764602</v>
      </c>
      <c r="S125" s="11">
        <v>35</v>
      </c>
      <c r="T125" s="11">
        <v>19.8</v>
      </c>
      <c r="U125" s="11">
        <v>28.9</v>
      </c>
      <c r="V125" s="11">
        <v>16.480837481229461</v>
      </c>
      <c r="W125" s="11">
        <v>4.9536800342858438</v>
      </c>
      <c r="X125" s="11">
        <v>10.388455961109059</v>
      </c>
      <c r="Y125" s="11">
        <v>535.29999999999995</v>
      </c>
      <c r="Z125" s="11">
        <v>829.7</v>
      </c>
      <c r="AA125" s="11">
        <v>651.6</v>
      </c>
      <c r="AB125" s="11">
        <v>62.3808005344995</v>
      </c>
      <c r="AC125" s="11">
        <v>66.228780768600302</v>
      </c>
      <c r="AD125" s="11">
        <v>64.304790651549894</v>
      </c>
      <c r="AE125" s="11">
        <v>44.009891731260701</v>
      </c>
      <c r="AF125" s="11">
        <v>45.978094194961599</v>
      </c>
      <c r="AG125" s="11">
        <v>44.968060487784001</v>
      </c>
      <c r="AH125" s="11">
        <v>20.689992199999999</v>
      </c>
      <c r="AI125" s="11">
        <v>61.170836600000001</v>
      </c>
      <c r="AJ125" s="11">
        <v>50</v>
      </c>
      <c r="AK125" s="11">
        <v>71.794871790000002</v>
      </c>
      <c r="AL125" s="11">
        <v>28.205128210000002</v>
      </c>
      <c r="AM125" s="11">
        <v>50</v>
      </c>
      <c r="AN125" s="11">
        <v>31.578947368421101</v>
      </c>
      <c r="AO125" s="11">
        <v>36.363636363636402</v>
      </c>
      <c r="AP125" s="11">
        <v>33.3333333333333</v>
      </c>
      <c r="AQ125" s="11">
        <v>75</v>
      </c>
      <c r="AR125" s="11">
        <v>72.727272727272705</v>
      </c>
      <c r="AS125" s="11">
        <v>74.074074074074105</v>
      </c>
      <c r="AT125" s="11">
        <v>42.576879563920599</v>
      </c>
      <c r="AU125" s="11">
        <v>42.8235163800504</v>
      </c>
      <c r="AV125" s="11">
        <v>42.695625508313</v>
      </c>
      <c r="AW125" s="11">
        <v>59.5</v>
      </c>
      <c r="AX125" s="11">
        <v>59.4</v>
      </c>
      <c r="AY125" s="11">
        <v>59.4</v>
      </c>
      <c r="AZ125" s="11">
        <v>76</v>
      </c>
      <c r="BA125" s="11">
        <v>62.8</v>
      </c>
      <c r="BB125" s="11">
        <v>69.2</v>
      </c>
      <c r="BC125" s="11">
        <v>84.78</v>
      </c>
      <c r="BD125" s="11">
        <v>81.5</v>
      </c>
      <c r="BE125" s="11">
        <v>83.14</v>
      </c>
      <c r="BF125" s="11">
        <v>66.27</v>
      </c>
      <c r="BG125" s="11">
        <v>66.27</v>
      </c>
      <c r="BH125" s="11">
        <v>66.27</v>
      </c>
      <c r="BI125" s="11">
        <v>84.973296481785496</v>
      </c>
      <c r="BJ125" s="11">
        <v>86.286966046002206</v>
      </c>
      <c r="BK125" s="11">
        <v>85.612822727709002</v>
      </c>
    </row>
    <row r="126" spans="1:63">
      <c r="A126" s="4" t="s">
        <v>271</v>
      </c>
      <c r="B126" s="4" t="s">
        <v>272</v>
      </c>
      <c r="C126" s="4" t="s">
        <v>935</v>
      </c>
      <c r="D126" s="4" t="s">
        <v>934</v>
      </c>
      <c r="E126" s="4" t="s">
        <v>919</v>
      </c>
      <c r="F126" s="4" t="s">
        <v>918</v>
      </c>
      <c r="G126" s="11">
        <v>71.1433387584282</v>
      </c>
      <c r="H126" s="11">
        <v>79.563344720035602</v>
      </c>
      <c r="I126" s="11">
        <v>75.307390595390203</v>
      </c>
      <c r="J126" s="11">
        <v>35.689326939296798</v>
      </c>
      <c r="K126" s="11">
        <v>38.258247605533803</v>
      </c>
      <c r="L126" s="11">
        <v>36.941565900473002</v>
      </c>
      <c r="M126" s="11">
        <v>56.651950408224998</v>
      </c>
      <c r="N126" s="11">
        <v>55.118671044800102</v>
      </c>
      <c r="O126" s="11">
        <v>55.88531072651255</v>
      </c>
      <c r="P126" s="11">
        <v>60.851930248966802</v>
      </c>
      <c r="Q126" s="11">
        <v>53.507633868562401</v>
      </c>
      <c r="R126" s="11">
        <v>57.179782058764602</v>
      </c>
      <c r="S126" s="11">
        <v>35</v>
      </c>
      <c r="T126" s="11">
        <v>19.8</v>
      </c>
      <c r="U126" s="11">
        <v>28.9</v>
      </c>
      <c r="V126" s="11">
        <v>15.377981007796709</v>
      </c>
      <c r="W126" s="11">
        <v>6.8724154010530079</v>
      </c>
      <c r="X126" s="11">
        <v>12.53855412453925</v>
      </c>
      <c r="Y126" s="11">
        <v>519.6</v>
      </c>
      <c r="Z126" s="11">
        <v>701.1</v>
      </c>
      <c r="AA126" s="11">
        <v>647.4</v>
      </c>
      <c r="AB126" s="11">
        <v>62.3808005344995</v>
      </c>
      <c r="AC126" s="11">
        <v>66.228780768600302</v>
      </c>
      <c r="AD126" s="11">
        <v>64.304790651549894</v>
      </c>
      <c r="AE126" s="11">
        <v>36.654399722548597</v>
      </c>
      <c r="AF126" s="11">
        <v>37.678021650610702</v>
      </c>
      <c r="AG126" s="11">
        <v>37.158421845353303</v>
      </c>
      <c r="AH126" s="11">
        <v>21.239368200000001</v>
      </c>
      <c r="AI126" s="11">
        <v>66.8772783</v>
      </c>
      <c r="AJ126" s="11">
        <v>50</v>
      </c>
      <c r="AK126" s="11">
        <v>61.111111110000003</v>
      </c>
      <c r="AL126" s="11">
        <v>38.888888889999997</v>
      </c>
      <c r="AM126" s="11">
        <v>50</v>
      </c>
      <c r="AN126" s="11">
        <v>26.315789473684202</v>
      </c>
      <c r="AO126" s="11">
        <v>41.6666666666667</v>
      </c>
      <c r="AP126" s="11">
        <v>32.258064516128997</v>
      </c>
      <c r="AQ126" s="11">
        <v>68.421052631578902</v>
      </c>
      <c r="AR126" s="11">
        <v>91.6666666666667</v>
      </c>
      <c r="AS126" s="11">
        <v>77.419354838709694</v>
      </c>
      <c r="AT126" s="11">
        <v>42.4729498517965</v>
      </c>
      <c r="AU126" s="11">
        <v>39.606243348705199</v>
      </c>
      <c r="AV126" s="11">
        <v>41.075553030396598</v>
      </c>
      <c r="AW126" s="11">
        <v>59.5</v>
      </c>
      <c r="AX126" s="11">
        <v>59.4</v>
      </c>
      <c r="AY126" s="11">
        <v>59.4</v>
      </c>
      <c r="AZ126" s="11">
        <v>76</v>
      </c>
      <c r="BA126" s="11">
        <v>62.8</v>
      </c>
      <c r="BB126" s="11">
        <v>69.2</v>
      </c>
      <c r="BC126" s="11">
        <v>83.49</v>
      </c>
      <c r="BD126" s="11">
        <v>79.28</v>
      </c>
      <c r="BE126" s="11">
        <v>81.384999999999991</v>
      </c>
      <c r="BF126" s="11">
        <v>66.27</v>
      </c>
      <c r="BG126" s="11">
        <v>66.27</v>
      </c>
      <c r="BH126" s="11">
        <v>66.27</v>
      </c>
      <c r="BI126" s="11">
        <v>84.553284137107198</v>
      </c>
      <c r="BJ126" s="11">
        <v>86.864634025225897</v>
      </c>
      <c r="BK126" s="11">
        <v>85.691371789605498</v>
      </c>
    </row>
    <row r="127" spans="1:63">
      <c r="A127" s="4" t="s">
        <v>273</v>
      </c>
      <c r="B127" s="4" t="s">
        <v>274</v>
      </c>
      <c r="C127" s="4" t="s">
        <v>943</v>
      </c>
      <c r="D127" s="4" t="s">
        <v>942</v>
      </c>
      <c r="E127" s="4" t="s">
        <v>915</v>
      </c>
      <c r="F127" s="4" t="s">
        <v>914</v>
      </c>
      <c r="G127" s="11">
        <v>70.384336475707002</v>
      </c>
      <c r="H127" s="11">
        <v>79.686310339576593</v>
      </c>
      <c r="I127" s="11">
        <v>74.922002674194005</v>
      </c>
      <c r="J127" s="11">
        <v>31.965068653807901</v>
      </c>
      <c r="K127" s="11">
        <v>36.308573209208099</v>
      </c>
      <c r="L127" s="11">
        <v>34.053892047317099</v>
      </c>
      <c r="M127" s="11">
        <v>50.345297409935498</v>
      </c>
      <c r="N127" s="11">
        <v>64.006876346171893</v>
      </c>
      <c r="O127" s="11">
        <v>57.170882014811603</v>
      </c>
      <c r="P127" s="11">
        <v>51.556175948065103</v>
      </c>
      <c r="Q127" s="11">
        <v>58.6021217675153</v>
      </c>
      <c r="R127" s="11">
        <v>55.076464454722903</v>
      </c>
      <c r="S127" s="11">
        <v>36.5</v>
      </c>
      <c r="T127" s="11">
        <v>22.6</v>
      </c>
      <c r="U127" s="11">
        <v>30</v>
      </c>
      <c r="V127" s="11">
        <v>6.5835119480202353</v>
      </c>
      <c r="W127" s="11">
        <v>6.6651120907050272</v>
      </c>
      <c r="X127" s="11">
        <v>6.6164925819134686</v>
      </c>
      <c r="Y127" s="11">
        <v>469.6</v>
      </c>
      <c r="Z127" s="11">
        <v>670</v>
      </c>
      <c r="AA127" s="11">
        <v>576.79999999999995</v>
      </c>
      <c r="AB127" s="11">
        <v>61.934271087572803</v>
      </c>
      <c r="AC127" s="11">
        <v>60.921817480400399</v>
      </c>
      <c r="AD127" s="11">
        <v>61.418177091318697</v>
      </c>
      <c r="AE127" s="11">
        <v>39.801338106696399</v>
      </c>
      <c r="AF127" s="11">
        <v>42.422318898917801</v>
      </c>
      <c r="AG127" s="11">
        <v>41.076634500214602</v>
      </c>
      <c r="AH127" s="11">
        <v>22.161354599999999</v>
      </c>
      <c r="AI127" s="11">
        <v>61.982071699999999</v>
      </c>
      <c r="AJ127" s="11">
        <v>50</v>
      </c>
      <c r="AK127" s="11">
        <v>61.702127660000002</v>
      </c>
      <c r="AL127" s="11">
        <v>38.297872339999998</v>
      </c>
      <c r="AM127" s="11">
        <v>50</v>
      </c>
      <c r="AN127" s="11">
        <v>21.428571428571399</v>
      </c>
      <c r="AO127" s="11">
        <v>11.1111111111111</v>
      </c>
      <c r="AP127" s="11">
        <v>17.3913043478261</v>
      </c>
      <c r="AQ127" s="11">
        <v>92.307692307692307</v>
      </c>
      <c r="AR127" s="11">
        <v>77.7777777777778</v>
      </c>
      <c r="AS127" s="11">
        <v>86.363636363636402</v>
      </c>
      <c r="AT127" s="11">
        <v>30.754379950562001</v>
      </c>
      <c r="AU127" s="11">
        <v>29.414170529349899</v>
      </c>
      <c r="AV127" s="11">
        <v>30.109863349848698</v>
      </c>
      <c r="AW127" s="11">
        <v>51.9</v>
      </c>
      <c r="AX127" s="11">
        <v>53.2</v>
      </c>
      <c r="AY127" s="11">
        <v>52.6</v>
      </c>
      <c r="AZ127" s="11">
        <v>68.2</v>
      </c>
      <c r="BA127" s="11">
        <v>54.6</v>
      </c>
      <c r="BB127" s="11">
        <v>61.3</v>
      </c>
      <c r="BC127" s="11">
        <v>83.55</v>
      </c>
      <c r="BD127" s="11">
        <v>80.12</v>
      </c>
      <c r="BE127" s="11">
        <v>81.835000000000008</v>
      </c>
      <c r="BF127" s="11">
        <v>63.63</v>
      </c>
      <c r="BG127" s="11">
        <v>64.59</v>
      </c>
      <c r="BH127" s="11">
        <v>64.11</v>
      </c>
      <c r="BI127" s="11">
        <v>81.618639591525294</v>
      </c>
      <c r="BJ127" s="11">
        <v>83.829016426437093</v>
      </c>
      <c r="BK127" s="11">
        <v>82.694147513691505</v>
      </c>
    </row>
    <row r="128" spans="1:63">
      <c r="A128" s="4" t="s">
        <v>275</v>
      </c>
      <c r="B128" s="4" t="s">
        <v>276</v>
      </c>
      <c r="C128" s="4" t="s">
        <v>943</v>
      </c>
      <c r="D128" s="4" t="s">
        <v>942</v>
      </c>
      <c r="E128" s="4" t="s">
        <v>915</v>
      </c>
      <c r="F128" s="4" t="s">
        <v>914</v>
      </c>
      <c r="G128" s="11">
        <v>60.976469206373999</v>
      </c>
      <c r="H128" s="11">
        <v>66.659640395438501</v>
      </c>
      <c r="I128" s="11">
        <v>63.713041624798201</v>
      </c>
      <c r="J128" s="11">
        <v>30.370507912929199</v>
      </c>
      <c r="K128" s="11">
        <v>32.8962253628845</v>
      </c>
      <c r="L128" s="11">
        <v>31.564399388429798</v>
      </c>
      <c r="M128" s="11">
        <v>50.345297409935498</v>
      </c>
      <c r="N128" s="11">
        <v>64.006876346171893</v>
      </c>
      <c r="O128" s="11">
        <v>57.170882014811603</v>
      </c>
      <c r="P128" s="11">
        <v>51.556175948065103</v>
      </c>
      <c r="Q128" s="11">
        <v>58.6021217675153</v>
      </c>
      <c r="R128" s="11">
        <v>55.076464454722903</v>
      </c>
      <c r="S128" s="11">
        <v>36.5</v>
      </c>
      <c r="T128" s="11">
        <v>22.6</v>
      </c>
      <c r="U128" s="11">
        <v>30</v>
      </c>
      <c r="V128" s="11">
        <v>12.03747939354365</v>
      </c>
      <c r="W128" s="11">
        <v>8.0775982327228526</v>
      </c>
      <c r="X128" s="11">
        <v>10.31357486880937</v>
      </c>
      <c r="Y128" s="11">
        <v>425</v>
      </c>
      <c r="Z128" s="11">
        <v>654.9</v>
      </c>
      <c r="AA128" s="11">
        <v>498.8</v>
      </c>
      <c r="AB128" s="11">
        <v>61.934271087572803</v>
      </c>
      <c r="AC128" s="11">
        <v>60.921817480400399</v>
      </c>
      <c r="AD128" s="11">
        <v>61.418177091318697</v>
      </c>
      <c r="AE128" s="11">
        <v>30.443388273241499</v>
      </c>
      <c r="AF128" s="11">
        <v>32.989336085311301</v>
      </c>
      <c r="AG128" s="11">
        <v>31.665703269410301</v>
      </c>
      <c r="AH128" s="11">
        <v>21.348663800000001</v>
      </c>
      <c r="AI128" s="11">
        <v>62.916925599999999</v>
      </c>
      <c r="AJ128" s="11">
        <v>50</v>
      </c>
      <c r="AK128" s="11">
        <v>69.230769230000007</v>
      </c>
      <c r="AL128" s="11">
        <v>30.76923077</v>
      </c>
      <c r="AM128" s="11">
        <v>50</v>
      </c>
      <c r="AN128" s="11">
        <v>38.235294117647101</v>
      </c>
      <c r="AO128" s="11">
        <v>27.7777777777778</v>
      </c>
      <c r="AP128" s="11">
        <v>32.857142857142897</v>
      </c>
      <c r="AQ128" s="11">
        <v>90.909090909090907</v>
      </c>
      <c r="AR128" s="11">
        <v>78.787878787878796</v>
      </c>
      <c r="AS128" s="11">
        <v>84.848484848484802</v>
      </c>
      <c r="AT128" s="11">
        <v>34.309832600125603</v>
      </c>
      <c r="AU128" s="11">
        <v>31.666162107040901</v>
      </c>
      <c r="AV128" s="11">
        <v>33.060185429266397</v>
      </c>
      <c r="AW128" s="11">
        <v>51.9</v>
      </c>
      <c r="AX128" s="11">
        <v>53.2</v>
      </c>
      <c r="AY128" s="11">
        <v>52.6</v>
      </c>
      <c r="AZ128" s="11">
        <v>68.2</v>
      </c>
      <c r="BA128" s="11">
        <v>54.6</v>
      </c>
      <c r="BB128" s="11">
        <v>61.3</v>
      </c>
      <c r="BC128" s="11">
        <v>83.52</v>
      </c>
      <c r="BD128" s="11">
        <v>79.27</v>
      </c>
      <c r="BE128" s="11">
        <v>81.394999999999996</v>
      </c>
      <c r="BF128" s="11">
        <v>63.63</v>
      </c>
      <c r="BG128" s="11">
        <v>64.59</v>
      </c>
      <c r="BH128" s="11">
        <v>64.11</v>
      </c>
      <c r="BI128" s="11">
        <v>75.993011350446594</v>
      </c>
      <c r="BJ128" s="11">
        <v>77.927284274033497</v>
      </c>
      <c r="BK128" s="11">
        <v>76.921659922885894</v>
      </c>
    </row>
    <row r="129" spans="1:63">
      <c r="A129" s="4" t="s">
        <v>277</v>
      </c>
      <c r="B129" s="4" t="s">
        <v>278</v>
      </c>
      <c r="C129" s="4" t="s">
        <v>943</v>
      </c>
      <c r="D129" s="4" t="s">
        <v>942</v>
      </c>
      <c r="E129" s="4" t="s">
        <v>915</v>
      </c>
      <c r="F129" s="4" t="s">
        <v>914</v>
      </c>
      <c r="G129" s="11">
        <v>72.539715828658302</v>
      </c>
      <c r="H129" s="11">
        <v>80.454072410582199</v>
      </c>
      <c r="I129" s="11">
        <v>76.4103937851593</v>
      </c>
      <c r="J129" s="11">
        <v>33.987513051631097</v>
      </c>
      <c r="K129" s="11">
        <v>36.505289131577101</v>
      </c>
      <c r="L129" s="11">
        <v>35.202540298573197</v>
      </c>
      <c r="M129" s="11">
        <v>50.345297409935498</v>
      </c>
      <c r="N129" s="11">
        <v>64.006876346171893</v>
      </c>
      <c r="O129" s="11">
        <v>57.170882014811603</v>
      </c>
      <c r="P129" s="11">
        <v>51.556175948065103</v>
      </c>
      <c r="Q129" s="11">
        <v>58.6021217675153</v>
      </c>
      <c r="R129" s="11">
        <v>55.076464454722903</v>
      </c>
      <c r="S129" s="11">
        <v>36.5</v>
      </c>
      <c r="T129" s="11">
        <v>22.6</v>
      </c>
      <c r="U129" s="11">
        <v>30</v>
      </c>
      <c r="V129" s="11">
        <v>11.200875198823949</v>
      </c>
      <c r="W129" s="11">
        <v>6.6651547062851693</v>
      </c>
      <c r="X129" s="11">
        <v>9.8022317305767306</v>
      </c>
      <c r="Y129" s="11">
        <v>536.6</v>
      </c>
      <c r="Z129" s="11">
        <v>753.7</v>
      </c>
      <c r="AA129" s="11">
        <v>640.6</v>
      </c>
      <c r="AB129" s="11">
        <v>61.934271087572803</v>
      </c>
      <c r="AC129" s="11">
        <v>60.921817480400399</v>
      </c>
      <c r="AD129" s="11">
        <v>61.418177091318697</v>
      </c>
      <c r="AE129" s="11">
        <v>45.794392523364401</v>
      </c>
      <c r="AF129" s="11">
        <v>47.448997445498101</v>
      </c>
      <c r="AG129" s="11">
        <v>46.604369909124301</v>
      </c>
      <c r="AH129" s="11">
        <v>22.449719200000001</v>
      </c>
      <c r="AI129" s="11">
        <v>64.214531600000001</v>
      </c>
      <c r="AJ129" s="11">
        <v>50</v>
      </c>
      <c r="AK129" s="11">
        <v>64.285714290000001</v>
      </c>
      <c r="AL129" s="11">
        <v>35.714285709999999</v>
      </c>
      <c r="AM129" s="11">
        <v>50</v>
      </c>
      <c r="AN129" s="11">
        <v>45</v>
      </c>
      <c r="AO129" s="11">
        <v>16.6666666666667</v>
      </c>
      <c r="AP129" s="11">
        <v>34.375</v>
      </c>
      <c r="AQ129" s="11">
        <v>89.473684210526301</v>
      </c>
      <c r="AR129" s="11">
        <v>83.3333333333333</v>
      </c>
      <c r="AS129" s="11">
        <v>87.096774193548399</v>
      </c>
      <c r="AT129" s="11">
        <v>33.644441603273002</v>
      </c>
      <c r="AU129" s="11">
        <v>31.010532568713</v>
      </c>
      <c r="AV129" s="11">
        <v>32.373370967386201</v>
      </c>
      <c r="AW129" s="11">
        <v>51.9</v>
      </c>
      <c r="AX129" s="11">
        <v>53.2</v>
      </c>
      <c r="AY129" s="11">
        <v>52.6</v>
      </c>
      <c r="AZ129" s="11">
        <v>68.2</v>
      </c>
      <c r="BA129" s="11">
        <v>54.6</v>
      </c>
      <c r="BB129" s="11">
        <v>61.3</v>
      </c>
      <c r="BC129" s="11">
        <v>82.89</v>
      </c>
      <c r="BD129" s="11">
        <v>79.41</v>
      </c>
      <c r="BE129" s="11">
        <v>81.150000000000006</v>
      </c>
      <c r="BF129" s="11">
        <v>63.63</v>
      </c>
      <c r="BG129" s="11">
        <v>64.59</v>
      </c>
      <c r="BH129" s="11">
        <v>64.11</v>
      </c>
      <c r="BI129" s="11">
        <v>84.627258846624898</v>
      </c>
      <c r="BJ129" s="11">
        <v>85.9449907268083</v>
      </c>
      <c r="BK129" s="11">
        <v>85.272327049411999</v>
      </c>
    </row>
    <row r="130" spans="1:63">
      <c r="A130" s="4" t="s">
        <v>279</v>
      </c>
      <c r="B130" s="4" t="s">
        <v>280</v>
      </c>
      <c r="C130" s="4" t="s">
        <v>943</v>
      </c>
      <c r="D130" s="4" t="s">
        <v>942</v>
      </c>
      <c r="E130" s="4" t="s">
        <v>915</v>
      </c>
      <c r="F130" s="4" t="s">
        <v>914</v>
      </c>
      <c r="G130" s="11">
        <v>67.540154584374903</v>
      </c>
      <c r="H130" s="11">
        <v>74.078616728490999</v>
      </c>
      <c r="I130" s="11">
        <v>70.743503686007799</v>
      </c>
      <c r="J130" s="11">
        <v>29.332663316582899</v>
      </c>
      <c r="K130" s="11">
        <v>31.8018153985468</v>
      </c>
      <c r="L130" s="11">
        <v>30.523972495864999</v>
      </c>
      <c r="M130" s="11">
        <v>50.345297409935498</v>
      </c>
      <c r="N130" s="11">
        <v>64.006876346171893</v>
      </c>
      <c r="O130" s="11">
        <v>57.170882014811603</v>
      </c>
      <c r="P130" s="11">
        <v>51.556175948065103</v>
      </c>
      <c r="Q130" s="11">
        <v>58.6021217675153</v>
      </c>
      <c r="R130" s="11">
        <v>55.076464454722903</v>
      </c>
      <c r="S130" s="11">
        <v>36.5</v>
      </c>
      <c r="T130" s="11">
        <v>22.6</v>
      </c>
      <c r="U130" s="11">
        <v>30</v>
      </c>
      <c r="V130" s="11">
        <v>11.20820062803984</v>
      </c>
      <c r="W130" s="11">
        <v>6.8449959653529762</v>
      </c>
      <c r="X130" s="11">
        <v>9.4227264653310119</v>
      </c>
      <c r="Y130" s="11">
        <v>478.2</v>
      </c>
      <c r="Z130" s="11">
        <v>618</v>
      </c>
      <c r="AA130" s="11">
        <v>545.4</v>
      </c>
      <c r="AB130" s="11">
        <v>61.934271087572803</v>
      </c>
      <c r="AC130" s="11">
        <v>60.921817480400399</v>
      </c>
      <c r="AD130" s="11">
        <v>61.418177091318697</v>
      </c>
      <c r="AE130" s="11">
        <v>32.459863443439701</v>
      </c>
      <c r="AF130" s="11">
        <v>34.363831622682703</v>
      </c>
      <c r="AG130" s="11">
        <v>33.388884116484803</v>
      </c>
      <c r="AH130" s="11">
        <v>21.6257965</v>
      </c>
      <c r="AI130" s="11">
        <v>71.307202200000006</v>
      </c>
      <c r="AJ130" s="11">
        <v>50</v>
      </c>
      <c r="AK130" s="11">
        <v>71.875</v>
      </c>
      <c r="AL130" s="11">
        <v>28.125</v>
      </c>
      <c r="AM130" s="11">
        <v>50</v>
      </c>
      <c r="AN130" s="11">
        <v>24.2424242424242</v>
      </c>
      <c r="AO130" s="11">
        <v>32</v>
      </c>
      <c r="AP130" s="11">
        <v>27.586206896551701</v>
      </c>
      <c r="AQ130" s="11">
        <v>69.696969696969703</v>
      </c>
      <c r="AR130" s="11">
        <v>76</v>
      </c>
      <c r="AS130" s="11">
        <v>72.413793103448299</v>
      </c>
      <c r="AT130" s="11">
        <v>28.6190954773869</v>
      </c>
      <c r="AU130" s="11">
        <v>25.253875509368001</v>
      </c>
      <c r="AV130" s="11">
        <v>26.995454119898799</v>
      </c>
      <c r="AW130" s="11">
        <v>51.9</v>
      </c>
      <c r="AX130" s="11">
        <v>53.2</v>
      </c>
      <c r="AY130" s="11">
        <v>52.6</v>
      </c>
      <c r="AZ130" s="11">
        <v>68.2</v>
      </c>
      <c r="BA130" s="11">
        <v>54.6</v>
      </c>
      <c r="BB130" s="11">
        <v>61.3</v>
      </c>
      <c r="BC130" s="11">
        <v>83.19</v>
      </c>
      <c r="BD130" s="11">
        <v>78.28</v>
      </c>
      <c r="BE130" s="11">
        <v>80.734999999999999</v>
      </c>
      <c r="BF130" s="11">
        <v>63.63</v>
      </c>
      <c r="BG130" s="11">
        <v>64.59</v>
      </c>
      <c r="BH130" s="11">
        <v>64.11</v>
      </c>
      <c r="BI130" s="11">
        <v>77.555402707644802</v>
      </c>
      <c r="BJ130" s="11">
        <v>78.8260770056865</v>
      </c>
      <c r="BK130" s="11">
        <v>78.175414483291803</v>
      </c>
    </row>
    <row r="131" spans="1:63">
      <c r="A131" s="4" t="s">
        <v>281</v>
      </c>
      <c r="B131" s="4" t="s">
        <v>282</v>
      </c>
      <c r="C131" s="4" t="s">
        <v>943</v>
      </c>
      <c r="D131" s="4" t="s">
        <v>942</v>
      </c>
      <c r="E131" s="4" t="s">
        <v>915</v>
      </c>
      <c r="F131" s="4" t="s">
        <v>914</v>
      </c>
      <c r="G131" s="11">
        <v>68.140538931070395</v>
      </c>
      <c r="H131" s="11">
        <v>76.704754883892306</v>
      </c>
      <c r="I131" s="11">
        <v>72.356027275063795</v>
      </c>
      <c r="J131" s="11">
        <v>27.678141963856199</v>
      </c>
      <c r="K131" s="11">
        <v>30.636248043818401</v>
      </c>
      <c r="L131" s="11">
        <v>29.108864052983201</v>
      </c>
      <c r="M131" s="11">
        <v>50.345297409935498</v>
      </c>
      <c r="N131" s="11">
        <v>64.006876346171893</v>
      </c>
      <c r="O131" s="11">
        <v>57.170882014811603</v>
      </c>
      <c r="P131" s="11">
        <v>51.556175948065103</v>
      </c>
      <c r="Q131" s="11">
        <v>58.6021217675153</v>
      </c>
      <c r="R131" s="11">
        <v>55.076464454722903</v>
      </c>
      <c r="S131" s="11">
        <v>36.5</v>
      </c>
      <c r="T131" s="11">
        <v>22.6</v>
      </c>
      <c r="U131" s="11">
        <v>30</v>
      </c>
      <c r="V131" s="11">
        <v>12.810121038766161</v>
      </c>
      <c r="W131" s="11">
        <v>7.9262459610113307</v>
      </c>
      <c r="X131" s="11">
        <v>10.741949904463089</v>
      </c>
      <c r="Y131" s="11">
        <v>431.5</v>
      </c>
      <c r="Z131" s="11">
        <v>778.5</v>
      </c>
      <c r="AA131" s="11">
        <v>623.70000000000005</v>
      </c>
      <c r="AB131" s="11">
        <v>61.934271087572803</v>
      </c>
      <c r="AC131" s="11">
        <v>60.921817480400399</v>
      </c>
      <c r="AD131" s="11">
        <v>61.418177091318697</v>
      </c>
      <c r="AE131" s="11">
        <v>37.403281567250097</v>
      </c>
      <c r="AF131" s="11">
        <v>39.296996151858004</v>
      </c>
      <c r="AG131" s="11">
        <v>38.328562608744399</v>
      </c>
      <c r="AH131" s="11">
        <v>21.327517100000001</v>
      </c>
      <c r="AI131" s="11">
        <v>65.633105400000005</v>
      </c>
      <c r="AJ131" s="11">
        <v>50</v>
      </c>
      <c r="AK131" s="11">
        <v>64.102564099999995</v>
      </c>
      <c r="AL131" s="11">
        <v>35.897435899999998</v>
      </c>
      <c r="AM131" s="11">
        <v>50</v>
      </c>
      <c r="AN131" s="11">
        <v>22.580645161290299</v>
      </c>
      <c r="AO131" s="11">
        <v>22.727272727272702</v>
      </c>
      <c r="AP131" s="11">
        <v>22.641509433962302</v>
      </c>
      <c r="AQ131" s="11">
        <v>72.413793103448299</v>
      </c>
      <c r="AR131" s="11">
        <v>84.210526315789494</v>
      </c>
      <c r="AS131" s="11">
        <v>77.0833333333333</v>
      </c>
      <c r="AT131" s="11">
        <v>27.1925605258938</v>
      </c>
      <c r="AU131" s="11">
        <v>26.163928012519499</v>
      </c>
      <c r="AV131" s="11">
        <v>26.6950505588078</v>
      </c>
      <c r="AW131" s="11">
        <v>51.9</v>
      </c>
      <c r="AX131" s="11">
        <v>53.2</v>
      </c>
      <c r="AY131" s="11">
        <v>52.6</v>
      </c>
      <c r="AZ131" s="11">
        <v>68.2</v>
      </c>
      <c r="BA131" s="11">
        <v>54.6</v>
      </c>
      <c r="BB131" s="11">
        <v>61.3</v>
      </c>
      <c r="BC131" s="11">
        <v>83.3</v>
      </c>
      <c r="BD131" s="11">
        <v>78.040000000000006</v>
      </c>
      <c r="BE131" s="11">
        <v>80.67</v>
      </c>
      <c r="BF131" s="11">
        <v>63.63</v>
      </c>
      <c r="BG131" s="11">
        <v>64.59</v>
      </c>
      <c r="BH131" s="11">
        <v>64.11</v>
      </c>
      <c r="BI131" s="11">
        <v>81.430060912034193</v>
      </c>
      <c r="BJ131" s="11">
        <v>83.696130798537297</v>
      </c>
      <c r="BK131" s="11">
        <v>82.537277132326807</v>
      </c>
    </row>
    <row r="132" spans="1:63">
      <c r="A132" s="4" t="s">
        <v>283</v>
      </c>
      <c r="B132" s="4" t="s">
        <v>284</v>
      </c>
      <c r="C132" s="4" t="s">
        <v>943</v>
      </c>
      <c r="D132" s="4" t="s">
        <v>942</v>
      </c>
      <c r="E132" s="4" t="s">
        <v>915</v>
      </c>
      <c r="F132" s="4" t="s">
        <v>914</v>
      </c>
      <c r="G132" s="11">
        <v>72.1078557512039</v>
      </c>
      <c r="H132" s="11">
        <v>80.051655751314399</v>
      </c>
      <c r="I132" s="11">
        <v>76.072405189161302</v>
      </c>
      <c r="J132" s="11">
        <v>33.0678498594499</v>
      </c>
      <c r="K132" s="11">
        <v>38.002415042263202</v>
      </c>
      <c r="L132" s="11">
        <v>35.482917768897302</v>
      </c>
      <c r="M132" s="11">
        <v>50.345297409935498</v>
      </c>
      <c r="N132" s="11">
        <v>64.006876346171893</v>
      </c>
      <c r="O132" s="11">
        <v>57.170882014811603</v>
      </c>
      <c r="P132" s="11">
        <v>51.556175948065103</v>
      </c>
      <c r="Q132" s="11">
        <v>58.6021217675153</v>
      </c>
      <c r="R132" s="11">
        <v>55.076464454722903</v>
      </c>
      <c r="S132" s="11">
        <v>36.5</v>
      </c>
      <c r="T132" s="11">
        <v>22.6</v>
      </c>
      <c r="U132" s="11">
        <v>30</v>
      </c>
      <c r="V132" s="11">
        <v>9.9282205679408886</v>
      </c>
      <c r="W132" s="11">
        <v>5.5599168902476954</v>
      </c>
      <c r="X132" s="11">
        <v>7.7563709336293662</v>
      </c>
      <c r="Y132" s="11">
        <v>509.3</v>
      </c>
      <c r="Z132" s="11">
        <v>720.6</v>
      </c>
      <c r="AA132" s="11">
        <v>593.9</v>
      </c>
      <c r="AB132" s="11">
        <v>61.934271087572803</v>
      </c>
      <c r="AC132" s="11">
        <v>60.921817480400399</v>
      </c>
      <c r="AD132" s="11">
        <v>61.418177091318697</v>
      </c>
      <c r="AE132" s="11">
        <v>41.051363462361202</v>
      </c>
      <c r="AF132" s="11">
        <v>42.698127960995301</v>
      </c>
      <c r="AG132" s="11">
        <v>41.866061371471403</v>
      </c>
      <c r="AH132" s="11">
        <v>20.894578800000001</v>
      </c>
      <c r="AI132" s="11">
        <v>66.358463700000001</v>
      </c>
      <c r="AJ132" s="11">
        <v>50</v>
      </c>
      <c r="AK132" s="11">
        <v>69.090909089999997</v>
      </c>
      <c r="AL132" s="11">
        <v>30.90909091</v>
      </c>
      <c r="AM132" s="11">
        <v>50</v>
      </c>
      <c r="AN132" s="11">
        <v>29.411764705882401</v>
      </c>
      <c r="AO132" s="11">
        <v>38.461538461538503</v>
      </c>
      <c r="AP132" s="11">
        <v>33.3333333333333</v>
      </c>
      <c r="AQ132" s="11">
        <v>83.870967741935502</v>
      </c>
      <c r="AR132" s="11">
        <v>92.307692307692307</v>
      </c>
      <c r="AS132" s="11">
        <v>87.719298245613999</v>
      </c>
      <c r="AT132" s="11">
        <v>30.6592074078156</v>
      </c>
      <c r="AU132" s="11">
        <v>29.154447702834801</v>
      </c>
      <c r="AV132" s="11">
        <v>29.922750042213</v>
      </c>
      <c r="AW132" s="11">
        <v>51.9</v>
      </c>
      <c r="AX132" s="11">
        <v>53.2</v>
      </c>
      <c r="AY132" s="11">
        <v>52.6</v>
      </c>
      <c r="AZ132" s="11">
        <v>68.2</v>
      </c>
      <c r="BA132" s="11">
        <v>54.6</v>
      </c>
      <c r="BB132" s="11">
        <v>61.3</v>
      </c>
      <c r="BC132" s="11">
        <v>83.69</v>
      </c>
      <c r="BD132" s="11">
        <v>79.97</v>
      </c>
      <c r="BE132" s="11">
        <v>81.83</v>
      </c>
      <c r="BF132" s="11">
        <v>63.63</v>
      </c>
      <c r="BG132" s="11">
        <v>64.59</v>
      </c>
      <c r="BH132" s="11">
        <v>64.11</v>
      </c>
      <c r="BI132" s="11">
        <v>82.5699745547074</v>
      </c>
      <c r="BJ132" s="11">
        <v>83.730049215767394</v>
      </c>
      <c r="BK132" s="11">
        <v>83.143894141607205</v>
      </c>
    </row>
    <row r="133" spans="1:63">
      <c r="A133" s="4" t="s">
        <v>285</v>
      </c>
      <c r="B133" s="4" t="s">
        <v>286</v>
      </c>
      <c r="C133" s="4" t="s">
        <v>943</v>
      </c>
      <c r="D133" s="4" t="s">
        <v>942</v>
      </c>
      <c r="E133" s="4" t="s">
        <v>915</v>
      </c>
      <c r="F133" s="4" t="s">
        <v>914</v>
      </c>
      <c r="G133" s="11">
        <v>69.918855200394702</v>
      </c>
      <c r="H133" s="11">
        <v>80.725815884898793</v>
      </c>
      <c r="I133" s="11">
        <v>75.147862014319202</v>
      </c>
      <c r="J133" s="11">
        <v>38.137485427493097</v>
      </c>
      <c r="K133" s="11">
        <v>45.671979300297799</v>
      </c>
      <c r="L133" s="11">
        <v>41.7246376811594</v>
      </c>
      <c r="M133" s="11">
        <v>50.345297409935498</v>
      </c>
      <c r="N133" s="11">
        <v>64.006876346171893</v>
      </c>
      <c r="O133" s="11">
        <v>57.170882014811603</v>
      </c>
      <c r="P133" s="11">
        <v>51.556175948065103</v>
      </c>
      <c r="Q133" s="11">
        <v>58.6021217675153</v>
      </c>
      <c r="R133" s="11">
        <v>55.076464454722903</v>
      </c>
      <c r="S133" s="11">
        <v>36.5</v>
      </c>
      <c r="T133" s="11">
        <v>22.6</v>
      </c>
      <c r="U133" s="11">
        <v>30</v>
      </c>
      <c r="V133" s="11">
        <v>11.39795718782632</v>
      </c>
      <c r="W133" s="11">
        <v>6.3642875861895147</v>
      </c>
      <c r="X133" s="11">
        <v>9.0541427968648058</v>
      </c>
      <c r="Y133" s="11">
        <v>544.9</v>
      </c>
      <c r="Z133" s="11">
        <v>809.8</v>
      </c>
      <c r="AA133" s="11">
        <v>639.6</v>
      </c>
      <c r="AB133" s="11">
        <v>61.934271087572803</v>
      </c>
      <c r="AC133" s="11">
        <v>60.921817480400399</v>
      </c>
      <c r="AD133" s="11">
        <v>61.418177091318697</v>
      </c>
      <c r="AE133" s="11">
        <v>41.2721086251725</v>
      </c>
      <c r="AF133" s="11">
        <v>43.882827935744302</v>
      </c>
      <c r="AG133" s="11">
        <v>42.533046775812899</v>
      </c>
      <c r="AH133" s="11">
        <v>20.124481299999999</v>
      </c>
      <c r="AI133" s="11">
        <v>61.969358399999997</v>
      </c>
      <c r="AJ133" s="11">
        <v>50</v>
      </c>
      <c r="AK133" s="11">
        <v>50</v>
      </c>
      <c r="AL133" s="11">
        <v>50</v>
      </c>
      <c r="AM133" s="11">
        <v>50</v>
      </c>
      <c r="AN133" s="11">
        <v>38.461538461538503</v>
      </c>
      <c r="AO133" s="11">
        <v>50</v>
      </c>
      <c r="AP133" s="11">
        <v>44</v>
      </c>
      <c r="AQ133" s="11">
        <v>88</v>
      </c>
      <c r="AR133" s="11">
        <v>86.956521739130395</v>
      </c>
      <c r="AS133" s="11">
        <v>87.5</v>
      </c>
      <c r="AT133" s="11">
        <v>36.997372008931201</v>
      </c>
      <c r="AU133" s="11">
        <v>37.722597899588997</v>
      </c>
      <c r="AV133" s="11">
        <v>37.342650103519603</v>
      </c>
      <c r="AW133" s="11">
        <v>51.9</v>
      </c>
      <c r="AX133" s="11">
        <v>53.2</v>
      </c>
      <c r="AY133" s="11">
        <v>52.6</v>
      </c>
      <c r="AZ133" s="11">
        <v>68.2</v>
      </c>
      <c r="BA133" s="11">
        <v>54.6</v>
      </c>
      <c r="BB133" s="11">
        <v>61.3</v>
      </c>
      <c r="BC133" s="11">
        <v>84.77</v>
      </c>
      <c r="BD133" s="11">
        <v>81.67</v>
      </c>
      <c r="BE133" s="11">
        <v>83.22</v>
      </c>
      <c r="BF133" s="11">
        <v>63.63</v>
      </c>
      <c r="BG133" s="11">
        <v>64.59</v>
      </c>
      <c r="BH133" s="11">
        <v>64.11</v>
      </c>
      <c r="BI133" s="11">
        <v>83.613135171572594</v>
      </c>
      <c r="BJ133" s="11">
        <v>85.3500558371274</v>
      </c>
      <c r="BK133" s="11">
        <v>84.452041722332396</v>
      </c>
    </row>
    <row r="134" spans="1:63">
      <c r="A134" s="4" t="s">
        <v>287</v>
      </c>
      <c r="B134" s="4" t="s">
        <v>288</v>
      </c>
      <c r="C134" s="4" t="s">
        <v>943</v>
      </c>
      <c r="D134" s="4" t="s">
        <v>942</v>
      </c>
      <c r="E134" s="4" t="s">
        <v>915</v>
      </c>
      <c r="F134" s="4" t="s">
        <v>914</v>
      </c>
      <c r="G134" s="11">
        <v>67.177168865516506</v>
      </c>
      <c r="H134" s="11">
        <v>73.7203416640303</v>
      </c>
      <c r="I134" s="11">
        <v>70.402482573642899</v>
      </c>
      <c r="J134" s="11">
        <v>29.9114408302157</v>
      </c>
      <c r="K134" s="11">
        <v>33.024433243676903</v>
      </c>
      <c r="L134" s="11">
        <v>31.415745554633201</v>
      </c>
      <c r="M134" s="11">
        <v>50.345297409935498</v>
      </c>
      <c r="N134" s="11">
        <v>64.006876346171893</v>
      </c>
      <c r="O134" s="11">
        <v>57.170882014811603</v>
      </c>
      <c r="P134" s="11">
        <v>51.556175948065103</v>
      </c>
      <c r="Q134" s="11">
        <v>58.6021217675153</v>
      </c>
      <c r="R134" s="11">
        <v>55.076464454722903</v>
      </c>
      <c r="S134" s="11">
        <v>36.5</v>
      </c>
      <c r="T134" s="11">
        <v>22.6</v>
      </c>
      <c r="U134" s="11">
        <v>30</v>
      </c>
      <c r="V134" s="11">
        <v>9.7916709819300287</v>
      </c>
      <c r="W134" s="11">
        <v>5.8153787520041407</v>
      </c>
      <c r="X134" s="11">
        <v>8.1643469543156062</v>
      </c>
      <c r="Y134" s="11">
        <v>483.3</v>
      </c>
      <c r="Z134" s="11">
        <v>647.70000000000005</v>
      </c>
      <c r="AA134" s="11">
        <v>551.70000000000005</v>
      </c>
      <c r="AB134" s="11">
        <v>61.934271087572803</v>
      </c>
      <c r="AC134" s="11">
        <v>60.921817480400399</v>
      </c>
      <c r="AD134" s="11">
        <v>61.418177091318697</v>
      </c>
      <c r="AE134" s="11">
        <v>32.958368189665897</v>
      </c>
      <c r="AF134" s="11">
        <v>34.481857548155801</v>
      </c>
      <c r="AG134" s="11">
        <v>33.702019879918701</v>
      </c>
      <c r="AH134" s="11">
        <v>21.145652500000001</v>
      </c>
      <c r="AI134" s="11">
        <v>68.360422900000003</v>
      </c>
      <c r="AJ134" s="11">
        <v>50</v>
      </c>
      <c r="AK134" s="11">
        <v>56.666666669999998</v>
      </c>
      <c r="AL134" s="11">
        <v>43.333333330000002</v>
      </c>
      <c r="AM134" s="11">
        <v>50</v>
      </c>
      <c r="AN134" s="11">
        <v>16.6666666666667</v>
      </c>
      <c r="AO134" s="11">
        <v>30</v>
      </c>
      <c r="AP134" s="11">
        <v>22.727272727272702</v>
      </c>
      <c r="AQ134" s="11">
        <v>90.909090909090907</v>
      </c>
      <c r="AR134" s="11">
        <v>100</v>
      </c>
      <c r="AS134" s="11">
        <v>95.238095238095198</v>
      </c>
      <c r="AT134" s="11">
        <v>28.6919028596791</v>
      </c>
      <c r="AU134" s="11">
        <v>25.976990710394801</v>
      </c>
      <c r="AV134" s="11">
        <v>27.3799641749311</v>
      </c>
      <c r="AW134" s="11">
        <v>51.9</v>
      </c>
      <c r="AX134" s="11">
        <v>53.2</v>
      </c>
      <c r="AY134" s="11">
        <v>52.6</v>
      </c>
      <c r="AZ134" s="11">
        <v>68.2</v>
      </c>
      <c r="BA134" s="11">
        <v>54.6</v>
      </c>
      <c r="BB134" s="11">
        <v>61.3</v>
      </c>
      <c r="BC134" s="11">
        <v>82.62</v>
      </c>
      <c r="BD134" s="11">
        <v>77.819999999999993</v>
      </c>
      <c r="BE134" s="11">
        <v>80.22</v>
      </c>
      <c r="BF134" s="11">
        <v>63.63</v>
      </c>
      <c r="BG134" s="11">
        <v>64.59</v>
      </c>
      <c r="BH134" s="11">
        <v>64.11</v>
      </c>
      <c r="BI134" s="11">
        <v>76.546286243169604</v>
      </c>
      <c r="BJ134" s="11">
        <v>78.124533373152204</v>
      </c>
      <c r="BK134" s="11">
        <v>77.316666514818806</v>
      </c>
    </row>
    <row r="135" spans="1:63">
      <c r="A135" s="4" t="s">
        <v>289</v>
      </c>
      <c r="B135" s="4" t="s">
        <v>290</v>
      </c>
      <c r="C135" s="4" t="s">
        <v>943</v>
      </c>
      <c r="D135" s="4" t="s">
        <v>942</v>
      </c>
      <c r="E135" s="4" t="s">
        <v>915</v>
      </c>
      <c r="F135" s="4" t="s">
        <v>914</v>
      </c>
      <c r="G135" s="11">
        <v>67.544123977615101</v>
      </c>
      <c r="H135" s="11">
        <v>74.689028051814304</v>
      </c>
      <c r="I135" s="11">
        <v>71.123023375730398</v>
      </c>
      <c r="J135" s="11">
        <v>27.345567330059399</v>
      </c>
      <c r="K135" s="11">
        <v>29.812300319488799</v>
      </c>
      <c r="L135" s="11">
        <v>28.560655737704899</v>
      </c>
      <c r="M135" s="11">
        <v>50.345297409935498</v>
      </c>
      <c r="N135" s="11">
        <v>64.006876346171893</v>
      </c>
      <c r="O135" s="11">
        <v>57.170882014811603</v>
      </c>
      <c r="P135" s="11">
        <v>51.556175948065103</v>
      </c>
      <c r="Q135" s="11">
        <v>58.6021217675153</v>
      </c>
      <c r="R135" s="11">
        <v>55.076464454722903</v>
      </c>
      <c r="S135" s="11">
        <v>36.5</v>
      </c>
      <c r="T135" s="11">
        <v>22.6</v>
      </c>
      <c r="U135" s="11">
        <v>30</v>
      </c>
      <c r="V135" s="11">
        <v>15.04965468497678</v>
      </c>
      <c r="W135" s="11">
        <v>5.6877615963241333</v>
      </c>
      <c r="X135" s="11">
        <v>10.74285511569642</v>
      </c>
      <c r="Y135" s="11">
        <v>426.2</v>
      </c>
      <c r="Z135" s="11">
        <v>710</v>
      </c>
      <c r="AA135" s="11">
        <v>568.29999999999995</v>
      </c>
      <c r="AB135" s="11">
        <v>61.934271087572803</v>
      </c>
      <c r="AC135" s="11">
        <v>60.921817480400399</v>
      </c>
      <c r="AD135" s="11">
        <v>61.418177091318697</v>
      </c>
      <c r="AE135" s="11">
        <v>38.6165712863896</v>
      </c>
      <c r="AF135" s="11">
        <v>39.8932497742843</v>
      </c>
      <c r="AG135" s="11">
        <v>39.250512602438</v>
      </c>
      <c r="AH135" s="11">
        <v>21.960517400000001</v>
      </c>
      <c r="AI135" s="11">
        <v>62.505105499999999</v>
      </c>
      <c r="AJ135" s="11">
        <v>50</v>
      </c>
      <c r="AK135" s="11">
        <v>70.212765959999999</v>
      </c>
      <c r="AL135" s="11">
        <v>29.787234040000001</v>
      </c>
      <c r="AM135" s="11">
        <v>50</v>
      </c>
      <c r="AN135" s="11">
        <v>21.2121212121212</v>
      </c>
      <c r="AO135" s="11">
        <v>41.379310344827601</v>
      </c>
      <c r="AP135" s="11">
        <v>30.645161290322601</v>
      </c>
      <c r="AQ135" s="11">
        <v>75.757575757575793</v>
      </c>
      <c r="AR135" s="11">
        <v>78.571428571428598</v>
      </c>
      <c r="AS135" s="11">
        <v>77.049180327868896</v>
      </c>
      <c r="AT135" s="11">
        <v>24.949922460584101</v>
      </c>
      <c r="AU135" s="11">
        <v>22.407481363152201</v>
      </c>
      <c r="AV135" s="11">
        <v>23.697540983606501</v>
      </c>
      <c r="AW135" s="11">
        <v>51.9</v>
      </c>
      <c r="AX135" s="11">
        <v>53.2</v>
      </c>
      <c r="AY135" s="11">
        <v>52.6</v>
      </c>
      <c r="AZ135" s="11">
        <v>68.2</v>
      </c>
      <c r="BA135" s="11">
        <v>54.6</v>
      </c>
      <c r="BB135" s="11">
        <v>61.3</v>
      </c>
      <c r="BC135" s="11">
        <v>82.67</v>
      </c>
      <c r="BD135" s="11">
        <v>78.260000000000005</v>
      </c>
      <c r="BE135" s="11">
        <v>80.465000000000003</v>
      </c>
      <c r="BF135" s="11">
        <v>63.63</v>
      </c>
      <c r="BG135" s="11">
        <v>64.59</v>
      </c>
      <c r="BH135" s="11">
        <v>64.11</v>
      </c>
      <c r="BI135" s="11">
        <v>79.112374117677902</v>
      </c>
      <c r="BJ135" s="11">
        <v>78.991183812204596</v>
      </c>
      <c r="BK135" s="11">
        <v>79.052196443758803</v>
      </c>
    </row>
    <row r="136" spans="1:63">
      <c r="A136" s="4" t="s">
        <v>291</v>
      </c>
      <c r="B136" s="4" t="s">
        <v>292</v>
      </c>
      <c r="C136" s="4" t="s">
        <v>943</v>
      </c>
      <c r="D136" s="4" t="s">
        <v>942</v>
      </c>
      <c r="E136" s="4" t="s">
        <v>915</v>
      </c>
      <c r="F136" s="4" t="s">
        <v>914</v>
      </c>
      <c r="G136" s="11">
        <v>65.680695979308695</v>
      </c>
      <c r="H136" s="11">
        <v>71.592228110017601</v>
      </c>
      <c r="I136" s="11">
        <v>68.532132424537394</v>
      </c>
      <c r="J136" s="11">
        <v>27.698627885958398</v>
      </c>
      <c r="K136" s="11">
        <v>29.268918497883099</v>
      </c>
      <c r="L136" s="11">
        <v>28.440971079034401</v>
      </c>
      <c r="M136" s="11">
        <v>50.345297409935498</v>
      </c>
      <c r="N136" s="11">
        <v>64.006876346171893</v>
      </c>
      <c r="O136" s="11">
        <v>57.170882014811603</v>
      </c>
      <c r="P136" s="11">
        <v>51.556175948065103</v>
      </c>
      <c r="Q136" s="11">
        <v>58.6021217675153</v>
      </c>
      <c r="R136" s="11">
        <v>55.076464454722903</v>
      </c>
      <c r="S136" s="11">
        <v>36.5</v>
      </c>
      <c r="T136" s="11">
        <v>22.6</v>
      </c>
      <c r="U136" s="11">
        <v>30</v>
      </c>
      <c r="V136" s="11">
        <v>11.496263985735681</v>
      </c>
      <c r="W136" s="11">
        <v>12.012982921365619</v>
      </c>
      <c r="X136" s="11">
        <v>11.718540319571421</v>
      </c>
      <c r="Y136" s="11">
        <v>483.8</v>
      </c>
      <c r="Z136" s="11">
        <v>567.5</v>
      </c>
      <c r="AA136" s="11">
        <v>508.5</v>
      </c>
      <c r="AB136" s="11">
        <v>61.934271087572803</v>
      </c>
      <c r="AC136" s="11">
        <v>60.921817480400399</v>
      </c>
      <c r="AD136" s="11">
        <v>61.418177091318697</v>
      </c>
      <c r="AE136" s="11">
        <v>29.984368143922701</v>
      </c>
      <c r="AF136" s="11">
        <v>32.253916642033701</v>
      </c>
      <c r="AG136" s="11">
        <v>31.076621048738101</v>
      </c>
      <c r="AH136" s="11">
        <v>22.1059038</v>
      </c>
      <c r="AI136" s="11">
        <v>62.8971394</v>
      </c>
      <c r="AJ136" s="11">
        <v>50</v>
      </c>
      <c r="AK136" s="11">
        <v>57.142857139999997</v>
      </c>
      <c r="AL136" s="11">
        <v>42.857142860000003</v>
      </c>
      <c r="AM136" s="11">
        <v>50</v>
      </c>
      <c r="AN136" s="11">
        <v>48.275862068965502</v>
      </c>
      <c r="AO136" s="11">
        <v>45.454545454545503</v>
      </c>
      <c r="AP136" s="11">
        <v>47.058823529411796</v>
      </c>
      <c r="AQ136" s="11">
        <v>92.857142857142904</v>
      </c>
      <c r="AR136" s="11">
        <v>89.473684210526301</v>
      </c>
      <c r="AS136" s="11">
        <v>91.489361702127695</v>
      </c>
      <c r="AT136" s="11">
        <v>27.8810286747185</v>
      </c>
      <c r="AU136" s="11">
        <v>24.5752616241775</v>
      </c>
      <c r="AV136" s="11">
        <v>26.3182519191114</v>
      </c>
      <c r="AW136" s="11">
        <v>51.9</v>
      </c>
      <c r="AX136" s="11">
        <v>53.2</v>
      </c>
      <c r="AY136" s="11">
        <v>52.6</v>
      </c>
      <c r="AZ136" s="11">
        <v>68.2</v>
      </c>
      <c r="BA136" s="11">
        <v>54.6</v>
      </c>
      <c r="BB136" s="11">
        <v>61.3</v>
      </c>
      <c r="BC136" s="11">
        <v>81.92</v>
      </c>
      <c r="BD136" s="11">
        <v>77.349999999999994</v>
      </c>
      <c r="BE136" s="11">
        <v>79.634999999999991</v>
      </c>
      <c r="BF136" s="11">
        <v>63.63</v>
      </c>
      <c r="BG136" s="11">
        <v>64.59</v>
      </c>
      <c r="BH136" s="11">
        <v>64.11</v>
      </c>
      <c r="BI136" s="11">
        <v>75.488152698552</v>
      </c>
      <c r="BJ136" s="11">
        <v>77.555424179722095</v>
      </c>
      <c r="BK136" s="11">
        <v>76.483056875409005</v>
      </c>
    </row>
    <row r="137" spans="1:63">
      <c r="A137" s="4" t="s">
        <v>293</v>
      </c>
      <c r="B137" s="4" t="s">
        <v>294</v>
      </c>
      <c r="C137" s="4" t="s">
        <v>943</v>
      </c>
      <c r="D137" s="4" t="s">
        <v>942</v>
      </c>
      <c r="E137" s="4" t="s">
        <v>915</v>
      </c>
      <c r="F137" s="4" t="s">
        <v>914</v>
      </c>
      <c r="G137" s="11">
        <v>72.695707070707002</v>
      </c>
      <c r="H137" s="11">
        <v>80.950917102162094</v>
      </c>
      <c r="I137" s="11">
        <v>76.712789827972998</v>
      </c>
      <c r="J137" s="11">
        <v>35.705443291461798</v>
      </c>
      <c r="K137" s="11">
        <v>42.716815558542102</v>
      </c>
      <c r="L137" s="11">
        <v>39.067149328127599</v>
      </c>
      <c r="M137" s="11">
        <v>50.345297409935498</v>
      </c>
      <c r="N137" s="11">
        <v>64.006876346171893</v>
      </c>
      <c r="O137" s="11">
        <v>57.170882014811603</v>
      </c>
      <c r="P137" s="11">
        <v>51.556175948065103</v>
      </c>
      <c r="Q137" s="11">
        <v>58.6021217675153</v>
      </c>
      <c r="R137" s="11">
        <v>55.076464454722903</v>
      </c>
      <c r="S137" s="11">
        <v>36.5</v>
      </c>
      <c r="T137" s="11">
        <v>22.6</v>
      </c>
      <c r="U137" s="11">
        <v>30</v>
      </c>
      <c r="V137" s="11">
        <v>10.959544292404329</v>
      </c>
      <c r="W137" s="11">
        <v>5.2875673429815864</v>
      </c>
      <c r="X137" s="11">
        <v>8.095199919936185</v>
      </c>
      <c r="Y137" s="11">
        <v>505.8</v>
      </c>
      <c r="Z137" s="11">
        <v>761.3</v>
      </c>
      <c r="AA137" s="11">
        <v>592.4</v>
      </c>
      <c r="AB137" s="11">
        <v>61.934271087572803</v>
      </c>
      <c r="AC137" s="11">
        <v>60.921817480400399</v>
      </c>
      <c r="AD137" s="11">
        <v>61.418177091318697</v>
      </c>
      <c r="AE137" s="11">
        <v>43.668843132341799</v>
      </c>
      <c r="AF137" s="11">
        <v>45.854181558255803</v>
      </c>
      <c r="AG137" s="11">
        <v>44.732641961861098</v>
      </c>
      <c r="AH137" s="11">
        <v>21.8667604</v>
      </c>
      <c r="AI137" s="11">
        <v>61.627702599999999</v>
      </c>
      <c r="AJ137" s="11">
        <v>50</v>
      </c>
      <c r="AK137" s="11">
        <v>75</v>
      </c>
      <c r="AL137" s="11">
        <v>25</v>
      </c>
      <c r="AM137" s="11">
        <v>50</v>
      </c>
      <c r="AN137" s="11">
        <v>17.241379310344801</v>
      </c>
      <c r="AO137" s="11">
        <v>19.230769230769202</v>
      </c>
      <c r="AP137" s="11">
        <v>18.181818181818201</v>
      </c>
      <c r="AQ137" s="11">
        <v>82.758620689655203</v>
      </c>
      <c r="AR137" s="11">
        <v>70.8333333333333</v>
      </c>
      <c r="AS137" s="11">
        <v>77.358490566037702</v>
      </c>
      <c r="AT137" s="11">
        <v>32.8363371563808</v>
      </c>
      <c r="AU137" s="11">
        <v>32.2061032492687</v>
      </c>
      <c r="AV137" s="11">
        <v>32.534162196994103</v>
      </c>
      <c r="AW137" s="11">
        <v>51.9</v>
      </c>
      <c r="AX137" s="11">
        <v>53.2</v>
      </c>
      <c r="AY137" s="11">
        <v>52.6</v>
      </c>
      <c r="AZ137" s="11">
        <v>68.2</v>
      </c>
      <c r="BA137" s="11">
        <v>54.6</v>
      </c>
      <c r="BB137" s="11">
        <v>61.3</v>
      </c>
      <c r="BC137" s="11">
        <v>84.37</v>
      </c>
      <c r="BD137" s="11">
        <v>80.66</v>
      </c>
      <c r="BE137" s="11">
        <v>82.515000000000001</v>
      </c>
      <c r="BF137" s="11">
        <v>63.63</v>
      </c>
      <c r="BG137" s="11">
        <v>64.59</v>
      </c>
      <c r="BH137" s="11">
        <v>64.11</v>
      </c>
      <c r="BI137" s="11">
        <v>83.751676566392007</v>
      </c>
      <c r="BJ137" s="11">
        <v>84.625664294371802</v>
      </c>
      <c r="BK137" s="11">
        <v>84.177124227502105</v>
      </c>
    </row>
    <row r="138" spans="1:63">
      <c r="A138" s="4" t="s">
        <v>295</v>
      </c>
      <c r="B138" s="4" t="s">
        <v>296</v>
      </c>
      <c r="C138" s="4" t="s">
        <v>943</v>
      </c>
      <c r="D138" s="4" t="s">
        <v>942</v>
      </c>
      <c r="E138" s="4" t="s">
        <v>915</v>
      </c>
      <c r="F138" s="4" t="s">
        <v>914</v>
      </c>
      <c r="G138" s="11">
        <v>71.343042521789897</v>
      </c>
      <c r="H138" s="11">
        <v>80.179361683420694</v>
      </c>
      <c r="I138" s="11">
        <v>75.6482750742517</v>
      </c>
      <c r="J138" s="11">
        <v>39.112300796812697</v>
      </c>
      <c r="K138" s="11">
        <v>46.7667880487639</v>
      </c>
      <c r="L138" s="11">
        <v>42.774741626535302</v>
      </c>
      <c r="M138" s="11">
        <v>50.345297409935498</v>
      </c>
      <c r="N138" s="11">
        <v>64.006876346171893</v>
      </c>
      <c r="O138" s="11">
        <v>57.170882014811603</v>
      </c>
      <c r="P138" s="11">
        <v>51.556175948065103</v>
      </c>
      <c r="Q138" s="11">
        <v>58.6021217675153</v>
      </c>
      <c r="R138" s="11">
        <v>55.076464454722903</v>
      </c>
      <c r="S138" s="11">
        <v>36.5</v>
      </c>
      <c r="T138" s="11">
        <v>22.6</v>
      </c>
      <c r="U138" s="11">
        <v>30</v>
      </c>
      <c r="V138" s="11">
        <v>11.52993172610363</v>
      </c>
      <c r="W138" s="11">
        <v>8.7272824169934999</v>
      </c>
      <c r="X138" s="11">
        <v>10.541467296102869</v>
      </c>
      <c r="Y138" s="11">
        <v>566.70000000000005</v>
      </c>
      <c r="Z138" s="11">
        <v>771.2</v>
      </c>
      <c r="AA138" s="11">
        <v>651.4</v>
      </c>
      <c r="AB138" s="11">
        <v>61.934271087572803</v>
      </c>
      <c r="AC138" s="11">
        <v>60.921817480400399</v>
      </c>
      <c r="AD138" s="11">
        <v>61.418177091318697</v>
      </c>
      <c r="AE138" s="11">
        <v>38.3479037175535</v>
      </c>
      <c r="AF138" s="11">
        <v>40.581264410960301</v>
      </c>
      <c r="AG138" s="11">
        <v>39.431465390152098</v>
      </c>
      <c r="AH138" s="11">
        <v>22.139148500000001</v>
      </c>
      <c r="AI138" s="11">
        <v>60.332294900000001</v>
      </c>
      <c r="AJ138" s="11">
        <v>50</v>
      </c>
      <c r="AK138" s="11">
        <v>68.75</v>
      </c>
      <c r="AL138" s="11">
        <v>31.25</v>
      </c>
      <c r="AM138" s="11">
        <v>50</v>
      </c>
      <c r="AN138" s="11">
        <v>34.615384615384599</v>
      </c>
      <c r="AO138" s="11">
        <v>29.411764705882401</v>
      </c>
      <c r="AP138" s="11">
        <v>32.558139534883701</v>
      </c>
      <c r="AQ138" s="11">
        <v>73.913043478260903</v>
      </c>
      <c r="AR138" s="11">
        <v>80</v>
      </c>
      <c r="AS138" s="11">
        <v>76.315789473684205</v>
      </c>
      <c r="AT138" s="11">
        <v>41.276560424966803</v>
      </c>
      <c r="AU138" s="11">
        <v>40.978897609300397</v>
      </c>
      <c r="AV138" s="11">
        <v>41.134137763108001</v>
      </c>
      <c r="AW138" s="11">
        <v>51.9</v>
      </c>
      <c r="AX138" s="11">
        <v>53.2</v>
      </c>
      <c r="AY138" s="11">
        <v>52.6</v>
      </c>
      <c r="AZ138" s="11">
        <v>68.2</v>
      </c>
      <c r="BA138" s="11">
        <v>54.6</v>
      </c>
      <c r="BB138" s="11">
        <v>61.3</v>
      </c>
      <c r="BC138" s="11">
        <v>84.04</v>
      </c>
      <c r="BD138" s="11">
        <v>80.709999999999994</v>
      </c>
      <c r="BE138" s="11">
        <v>82.375</v>
      </c>
      <c r="BF138" s="11">
        <v>63.63</v>
      </c>
      <c r="BG138" s="11">
        <v>64.59</v>
      </c>
      <c r="BH138" s="11">
        <v>64.11</v>
      </c>
      <c r="BI138" s="11">
        <v>83.270166927754502</v>
      </c>
      <c r="BJ138" s="11">
        <v>85.221727706579401</v>
      </c>
      <c r="BK138" s="11">
        <v>84.217007475241502</v>
      </c>
    </row>
    <row r="139" spans="1:63">
      <c r="A139" s="4" t="s">
        <v>297</v>
      </c>
      <c r="B139" s="4" t="s">
        <v>298</v>
      </c>
      <c r="C139" s="4" t="s">
        <v>963</v>
      </c>
      <c r="D139" s="4" t="s">
        <v>962</v>
      </c>
      <c r="E139" s="4" t="s">
        <v>933</v>
      </c>
      <c r="F139" s="4" t="s">
        <v>932</v>
      </c>
      <c r="G139" s="11">
        <v>62.034095179529203</v>
      </c>
      <c r="H139" s="11">
        <v>70.831180462264399</v>
      </c>
      <c r="I139" s="11">
        <v>66.414531233919902</v>
      </c>
      <c r="J139" s="11">
        <v>23.4868215439108</v>
      </c>
      <c r="K139" s="11">
        <v>23.554504945114601</v>
      </c>
      <c r="L139" s="11">
        <v>23.5199468085106</v>
      </c>
      <c r="M139" s="11">
        <v>57.7966209349593</v>
      </c>
      <c r="N139" s="11">
        <v>55.1258168595337</v>
      </c>
      <c r="O139" s="11">
        <v>56.330116074972103</v>
      </c>
      <c r="P139" s="11">
        <v>52.565149535423899</v>
      </c>
      <c r="Q139" s="11">
        <v>57.633584942214398</v>
      </c>
      <c r="R139" s="11">
        <v>55.348163544194001</v>
      </c>
      <c r="S139" s="11">
        <v>22.9</v>
      </c>
      <c r="T139" s="11">
        <v>17.7</v>
      </c>
      <c r="U139" s="11">
        <v>20.6</v>
      </c>
      <c r="V139" s="11">
        <v>13.565231709334171</v>
      </c>
      <c r="W139" s="11">
        <v>4.8821078101161977</v>
      </c>
      <c r="X139" s="11">
        <v>8.9533353034860887</v>
      </c>
      <c r="Y139" s="11">
        <v>476.3</v>
      </c>
      <c r="Z139" s="11">
        <v>547.20000000000005</v>
      </c>
      <c r="AA139" s="11">
        <v>501.3</v>
      </c>
      <c r="AB139" s="11">
        <v>54.9569479401245</v>
      </c>
      <c r="AC139" s="11">
        <v>55.336688479048703</v>
      </c>
      <c r="AD139" s="11">
        <v>55.157748430630399</v>
      </c>
      <c r="AE139" s="11">
        <v>31.6559391456992</v>
      </c>
      <c r="AF139" s="11">
        <v>33.519242686496902</v>
      </c>
      <c r="AG139" s="11">
        <v>32.577206309628203</v>
      </c>
      <c r="AH139" s="11">
        <v>23.037621900000001</v>
      </c>
      <c r="AI139" s="11">
        <v>80.283325599999998</v>
      </c>
      <c r="AJ139" s="11">
        <v>50</v>
      </c>
      <c r="AK139" s="11">
        <v>64.444444439999998</v>
      </c>
      <c r="AL139" s="11">
        <v>35.555555560000002</v>
      </c>
      <c r="AM139" s="11">
        <v>50</v>
      </c>
      <c r="AN139" s="11">
        <v>25</v>
      </c>
      <c r="AO139" s="11">
        <v>26.315789473684202</v>
      </c>
      <c r="AP139" s="11">
        <v>25.6410256410256</v>
      </c>
      <c r="AQ139" s="11">
        <v>77.7777777777778</v>
      </c>
      <c r="AR139" s="11">
        <v>73.684210526315795</v>
      </c>
      <c r="AS139" s="11">
        <v>75.675675675675706</v>
      </c>
      <c r="AT139" s="11">
        <v>26.130326075632802</v>
      </c>
      <c r="AU139" s="11">
        <v>22.459515270079301</v>
      </c>
      <c r="AV139" s="11">
        <v>24.333776595744599</v>
      </c>
      <c r="AW139" s="11">
        <v>48.5</v>
      </c>
      <c r="AX139" s="11">
        <v>49.4</v>
      </c>
      <c r="AY139" s="11">
        <v>49</v>
      </c>
      <c r="AZ139" s="11">
        <v>67</v>
      </c>
      <c r="BA139" s="11">
        <v>52.6</v>
      </c>
      <c r="BB139" s="11">
        <v>59.6</v>
      </c>
      <c r="BC139" s="11">
        <v>80.069999999999993</v>
      </c>
      <c r="BD139" s="11">
        <v>75.47</v>
      </c>
      <c r="BE139" s="11">
        <v>77.77</v>
      </c>
      <c r="BF139" s="11">
        <v>63.97</v>
      </c>
      <c r="BG139" s="11">
        <v>61.43</v>
      </c>
      <c r="BH139" s="11">
        <v>62.7</v>
      </c>
      <c r="BI139" s="11">
        <v>77.022903953857707</v>
      </c>
      <c r="BJ139" s="11">
        <v>79.306365792679003</v>
      </c>
      <c r="BK139" s="11">
        <v>78.151908630836004</v>
      </c>
    </row>
    <row r="140" spans="1:63">
      <c r="A140" s="4" t="s">
        <v>299</v>
      </c>
      <c r="B140" s="4" t="s">
        <v>300</v>
      </c>
      <c r="C140" s="4" t="s">
        <v>963</v>
      </c>
      <c r="D140" s="4" t="s">
        <v>962</v>
      </c>
      <c r="E140" s="4" t="s">
        <v>933</v>
      </c>
      <c r="F140" s="4" t="s">
        <v>932</v>
      </c>
      <c r="G140" s="11">
        <v>74.854582394033002</v>
      </c>
      <c r="H140" s="11">
        <v>77.239062801134295</v>
      </c>
      <c r="I140" s="11">
        <v>76.053258041299898</v>
      </c>
      <c r="J140" s="11">
        <v>35.831757256804501</v>
      </c>
      <c r="K140" s="11">
        <v>36.700611851479302</v>
      </c>
      <c r="L140" s="11">
        <v>36.262037190768702</v>
      </c>
      <c r="M140" s="11">
        <v>57.7966209349593</v>
      </c>
      <c r="N140" s="11">
        <v>55.1258168595337</v>
      </c>
      <c r="O140" s="11">
        <v>56.330116074972103</v>
      </c>
      <c r="P140" s="11">
        <v>52.565149535423899</v>
      </c>
      <c r="Q140" s="11">
        <v>57.633584942214398</v>
      </c>
      <c r="R140" s="11">
        <v>55.348163544194001</v>
      </c>
      <c r="S140" s="11">
        <v>22.9</v>
      </c>
      <c r="T140" s="11">
        <v>17.7</v>
      </c>
      <c r="U140" s="11">
        <v>20.6</v>
      </c>
      <c r="V140" s="11">
        <v>10.61669313478046</v>
      </c>
      <c r="W140" s="11">
        <v>7.3127509461124376</v>
      </c>
      <c r="X140" s="11">
        <v>9.0347842119846291</v>
      </c>
      <c r="Y140" s="11">
        <v>515.4</v>
      </c>
      <c r="Z140" s="11">
        <v>659.5</v>
      </c>
      <c r="AA140" s="11">
        <v>601.9</v>
      </c>
      <c r="AB140" s="11">
        <v>54.9569479401245</v>
      </c>
      <c r="AC140" s="11">
        <v>55.336688479048703</v>
      </c>
      <c r="AD140" s="11">
        <v>55.157748430630399</v>
      </c>
      <c r="AE140" s="11">
        <v>42.149208231010199</v>
      </c>
      <c r="AF140" s="11">
        <v>42.933578707016999</v>
      </c>
      <c r="AG140" s="11">
        <v>42.540197569034497</v>
      </c>
      <c r="AH140" s="11">
        <v>21.622401799999999</v>
      </c>
      <c r="AI140" s="11">
        <v>75</v>
      </c>
      <c r="AJ140" s="11">
        <v>50</v>
      </c>
      <c r="AK140" s="11">
        <v>56.097560979999997</v>
      </c>
      <c r="AL140" s="11">
        <v>43.902439020000003</v>
      </c>
      <c r="AM140" s="11">
        <v>50</v>
      </c>
      <c r="AN140" s="11">
        <v>20</v>
      </c>
      <c r="AO140" s="11">
        <v>18.181818181818201</v>
      </c>
      <c r="AP140" s="11">
        <v>19.354838709677399</v>
      </c>
      <c r="AQ140" s="11">
        <v>73.684210526315795</v>
      </c>
      <c r="AR140" s="11">
        <v>63.636363636363598</v>
      </c>
      <c r="AS140" s="11">
        <v>70</v>
      </c>
      <c r="AT140" s="11">
        <v>35.743359921059103</v>
      </c>
      <c r="AU140" s="11">
        <v>31.906378342133898</v>
      </c>
      <c r="AV140" s="11">
        <v>33.843184459571603</v>
      </c>
      <c r="AW140" s="11">
        <v>48.5</v>
      </c>
      <c r="AX140" s="11">
        <v>49.4</v>
      </c>
      <c r="AY140" s="11">
        <v>49</v>
      </c>
      <c r="AZ140" s="11">
        <v>67</v>
      </c>
      <c r="BA140" s="11">
        <v>52.6</v>
      </c>
      <c r="BB140" s="11">
        <v>59.6</v>
      </c>
      <c r="BC140" s="11">
        <v>82.32</v>
      </c>
      <c r="BD140" s="11">
        <v>78.290000000000006</v>
      </c>
      <c r="BE140" s="11">
        <v>80.305000000000007</v>
      </c>
      <c r="BF140" s="11">
        <v>63.97</v>
      </c>
      <c r="BG140" s="11">
        <v>61.43</v>
      </c>
      <c r="BH140" s="11">
        <v>62.7</v>
      </c>
      <c r="BI140" s="11">
        <v>81.295621983233104</v>
      </c>
      <c r="BJ140" s="11">
        <v>80.426336775380804</v>
      </c>
      <c r="BK140" s="11">
        <v>80.862304745564003</v>
      </c>
    </row>
    <row r="141" spans="1:63">
      <c r="A141" s="4" t="s">
        <v>301</v>
      </c>
      <c r="B141" s="4" t="s">
        <v>302</v>
      </c>
      <c r="C141" s="4" t="s">
        <v>963</v>
      </c>
      <c r="D141" s="4" t="s">
        <v>962</v>
      </c>
      <c r="E141" s="4" t="s">
        <v>933</v>
      </c>
      <c r="F141" s="4" t="s">
        <v>932</v>
      </c>
      <c r="G141" s="11">
        <v>70.644513731687496</v>
      </c>
      <c r="H141" s="11">
        <v>74.044846916774404</v>
      </c>
      <c r="I141" s="11">
        <v>72.336544857627104</v>
      </c>
      <c r="J141" s="11">
        <v>35.255219764758799</v>
      </c>
      <c r="K141" s="11">
        <v>40.907203037854501</v>
      </c>
      <c r="L141" s="11">
        <v>38.006527452849198</v>
      </c>
      <c r="M141" s="11">
        <v>57.7966209349593</v>
      </c>
      <c r="N141" s="11">
        <v>55.1258168595337</v>
      </c>
      <c r="O141" s="11">
        <v>56.330116074972103</v>
      </c>
      <c r="P141" s="11">
        <v>52.565149535423899</v>
      </c>
      <c r="Q141" s="11">
        <v>57.633584942214398</v>
      </c>
      <c r="R141" s="11">
        <v>55.348163544194001</v>
      </c>
      <c r="S141" s="11">
        <v>22.9</v>
      </c>
      <c r="T141" s="11">
        <v>17.7</v>
      </c>
      <c r="U141" s="11">
        <v>20.6</v>
      </c>
      <c r="V141" s="11">
        <v>12.968554717988649</v>
      </c>
      <c r="W141" s="11">
        <v>7.1509322548103897</v>
      </c>
      <c r="X141" s="11">
        <v>10.008640060493271</v>
      </c>
      <c r="Y141" s="11">
        <v>498.5</v>
      </c>
      <c r="Z141" s="11">
        <v>723.3</v>
      </c>
      <c r="AA141" s="11">
        <v>665.5</v>
      </c>
      <c r="AB141" s="11">
        <v>54.9569479401245</v>
      </c>
      <c r="AC141" s="11">
        <v>55.336688479048703</v>
      </c>
      <c r="AD141" s="11">
        <v>55.157748430630399</v>
      </c>
      <c r="AE141" s="11">
        <v>35.6392716061277</v>
      </c>
      <c r="AF141" s="11">
        <v>36.713751662192301</v>
      </c>
      <c r="AG141" s="11">
        <v>36.165558600518601</v>
      </c>
      <c r="AH141" s="11">
        <v>20.130604000000002</v>
      </c>
      <c r="AI141" s="11">
        <v>62.752731400000002</v>
      </c>
      <c r="AJ141" s="11">
        <v>50</v>
      </c>
      <c r="AK141" s="11">
        <v>59.459459459999998</v>
      </c>
      <c r="AL141" s="11">
        <v>40.540540540000002</v>
      </c>
      <c r="AM141" s="11">
        <v>50</v>
      </c>
      <c r="AN141" s="11">
        <v>30.769230769230798</v>
      </c>
      <c r="AO141" s="11">
        <v>47.619047619047599</v>
      </c>
      <c r="AP141" s="11">
        <v>38.297872340425499</v>
      </c>
      <c r="AQ141" s="11">
        <v>76.923076923076906</v>
      </c>
      <c r="AR141" s="11">
        <v>80</v>
      </c>
      <c r="AS141" s="11">
        <v>78.260869565217405</v>
      </c>
      <c r="AT141" s="11">
        <v>34.225336259778203</v>
      </c>
      <c r="AU141" s="11">
        <v>34.724694434555502</v>
      </c>
      <c r="AV141" s="11">
        <v>34.468416948271297</v>
      </c>
      <c r="AW141" s="11">
        <v>48.5</v>
      </c>
      <c r="AX141" s="11">
        <v>49.4</v>
      </c>
      <c r="AY141" s="11">
        <v>49</v>
      </c>
      <c r="AZ141" s="11">
        <v>67</v>
      </c>
      <c r="BA141" s="11">
        <v>52.6</v>
      </c>
      <c r="BB141" s="11">
        <v>59.6</v>
      </c>
      <c r="BC141" s="11">
        <v>82.99</v>
      </c>
      <c r="BD141" s="11">
        <v>79.040000000000006</v>
      </c>
      <c r="BE141" s="11">
        <v>81.015000000000001</v>
      </c>
      <c r="BF141" s="11">
        <v>63.97</v>
      </c>
      <c r="BG141" s="11">
        <v>61.43</v>
      </c>
      <c r="BH141" s="11">
        <v>62.7</v>
      </c>
      <c r="BI141" s="11">
        <v>78.627517101840297</v>
      </c>
      <c r="BJ141" s="11">
        <v>79.027523396141206</v>
      </c>
      <c r="BK141" s="11">
        <v>78.823442665257502</v>
      </c>
    </row>
    <row r="142" spans="1:63">
      <c r="A142" s="4" t="s">
        <v>303</v>
      </c>
      <c r="B142" s="4" t="s">
        <v>304</v>
      </c>
      <c r="C142" s="4" t="s">
        <v>963</v>
      </c>
      <c r="D142" s="4" t="s">
        <v>962</v>
      </c>
      <c r="E142" s="4" t="s">
        <v>933</v>
      </c>
      <c r="F142" s="4" t="s">
        <v>932</v>
      </c>
      <c r="G142" s="11">
        <v>64.280685285144301</v>
      </c>
      <c r="H142" s="11">
        <v>72.033357273960505</v>
      </c>
      <c r="I142" s="11">
        <v>68.118432487951296</v>
      </c>
      <c r="J142" s="11">
        <v>24.919537489569599</v>
      </c>
      <c r="K142" s="11">
        <v>23.663289166017101</v>
      </c>
      <c r="L142" s="11">
        <v>24.305587298685001</v>
      </c>
      <c r="M142" s="11">
        <v>57.7966209349593</v>
      </c>
      <c r="N142" s="11">
        <v>55.1258168595337</v>
      </c>
      <c r="O142" s="11">
        <v>56.330116074972103</v>
      </c>
      <c r="P142" s="11">
        <v>52.565149535423899</v>
      </c>
      <c r="Q142" s="11">
        <v>57.633584942214398</v>
      </c>
      <c r="R142" s="11">
        <v>55.348163544194001</v>
      </c>
      <c r="S142" s="11">
        <v>22.9</v>
      </c>
      <c r="T142" s="11">
        <v>17.7</v>
      </c>
      <c r="U142" s="11">
        <v>20.6</v>
      </c>
      <c r="V142" s="11">
        <v>19.314557505622851</v>
      </c>
      <c r="W142" s="11">
        <v>8.0951480533930109</v>
      </c>
      <c r="X142" s="11">
        <v>13.70549841317491</v>
      </c>
      <c r="Y142" s="11">
        <v>435.3</v>
      </c>
      <c r="Z142" s="11">
        <v>613.79999999999995</v>
      </c>
      <c r="AA142" s="11">
        <v>512.70000000000005</v>
      </c>
      <c r="AB142" s="11">
        <v>54.9569479401245</v>
      </c>
      <c r="AC142" s="11">
        <v>55.336688479048703</v>
      </c>
      <c r="AD142" s="11">
        <v>55.157748430630399</v>
      </c>
      <c r="AE142" s="11">
        <v>33.804334810202299</v>
      </c>
      <c r="AF142" s="11">
        <v>35.619348782054402</v>
      </c>
      <c r="AG142" s="11">
        <v>34.6977490788369</v>
      </c>
      <c r="AH142" s="11">
        <v>26.0455267</v>
      </c>
      <c r="AI142" s="11">
        <v>69.4017999</v>
      </c>
      <c r="AJ142" s="11">
        <v>50</v>
      </c>
      <c r="AK142" s="11">
        <v>62.857142860000003</v>
      </c>
      <c r="AL142" s="11">
        <v>37.142857139999997</v>
      </c>
      <c r="AM142" s="11">
        <v>50</v>
      </c>
      <c r="AN142" s="11">
        <v>10.526315789473699</v>
      </c>
      <c r="AO142" s="11">
        <v>6.25</v>
      </c>
      <c r="AP142" s="11">
        <v>8.5714285714285694</v>
      </c>
      <c r="AQ142" s="11">
        <v>94.4444444444444</v>
      </c>
      <c r="AR142" s="11">
        <v>70</v>
      </c>
      <c r="AS142" s="11">
        <v>85.714285714285694</v>
      </c>
      <c r="AT142" s="11">
        <v>27.282751221838101</v>
      </c>
      <c r="AU142" s="11">
        <v>22.9337490257209</v>
      </c>
      <c r="AV142" s="11">
        <v>25.157318949886399</v>
      </c>
      <c r="AW142" s="11">
        <v>48.5</v>
      </c>
      <c r="AX142" s="11">
        <v>49.4</v>
      </c>
      <c r="AY142" s="11">
        <v>49</v>
      </c>
      <c r="AZ142" s="11">
        <v>67</v>
      </c>
      <c r="BA142" s="11">
        <v>52.6</v>
      </c>
      <c r="BB142" s="11">
        <v>59.6</v>
      </c>
      <c r="BC142" s="11">
        <v>79.95</v>
      </c>
      <c r="BD142" s="11">
        <v>76.11</v>
      </c>
      <c r="BE142" s="11">
        <v>78.03</v>
      </c>
      <c r="BF142" s="11">
        <v>63.97</v>
      </c>
      <c r="BG142" s="11">
        <v>61.43</v>
      </c>
      <c r="BH142" s="11">
        <v>62.7</v>
      </c>
      <c r="BI142" s="11">
        <v>77.0494551550712</v>
      </c>
      <c r="BJ142" s="11">
        <v>78.842828202974502</v>
      </c>
      <c r="BK142" s="11">
        <v>77.932216993177903</v>
      </c>
    </row>
    <row r="143" spans="1:63">
      <c r="A143" s="4" t="s">
        <v>305</v>
      </c>
      <c r="B143" s="4" t="s">
        <v>306</v>
      </c>
      <c r="C143" s="4" t="s">
        <v>963</v>
      </c>
      <c r="D143" s="4" t="s">
        <v>962</v>
      </c>
      <c r="E143" s="4" t="s">
        <v>933</v>
      </c>
      <c r="F143" s="4" t="s">
        <v>932</v>
      </c>
      <c r="G143" s="11">
        <v>64.652343237211696</v>
      </c>
      <c r="H143" s="11">
        <v>67.328309334768704</v>
      </c>
      <c r="I143" s="11">
        <v>65.9737296770478</v>
      </c>
      <c r="J143" s="11">
        <v>29.2072051586076</v>
      </c>
      <c r="K143" s="11">
        <v>29.225285416630701</v>
      </c>
      <c r="L143" s="11">
        <v>29.215981277164801</v>
      </c>
      <c r="M143" s="11">
        <v>57.7966209349593</v>
      </c>
      <c r="N143" s="11">
        <v>55.1258168595337</v>
      </c>
      <c r="O143" s="11">
        <v>56.330116074972103</v>
      </c>
      <c r="P143" s="11">
        <v>52.565149535423899</v>
      </c>
      <c r="Q143" s="11">
        <v>57.633584942214398</v>
      </c>
      <c r="R143" s="11">
        <v>55.348163544194001</v>
      </c>
      <c r="S143" s="11">
        <v>22.9</v>
      </c>
      <c r="T143" s="11">
        <v>17.7</v>
      </c>
      <c r="U143" s="11">
        <v>20.6</v>
      </c>
      <c r="V143" s="11">
        <v>11.120749890992901</v>
      </c>
      <c r="W143" s="11">
        <v>7.9566843048729368</v>
      </c>
      <c r="X143" s="11">
        <v>9.4982071199362732</v>
      </c>
      <c r="Y143" s="11">
        <v>430.9</v>
      </c>
      <c r="Z143" s="11">
        <v>608.70000000000005</v>
      </c>
      <c r="AA143" s="11">
        <v>524.70000000000005</v>
      </c>
      <c r="AB143" s="11">
        <v>54.9569479401245</v>
      </c>
      <c r="AC143" s="11">
        <v>55.336688479048703</v>
      </c>
      <c r="AD143" s="11">
        <v>55.157748430630399</v>
      </c>
      <c r="AE143" s="11">
        <v>32.980836403983297</v>
      </c>
      <c r="AF143" s="11">
        <v>34.566930259827501</v>
      </c>
      <c r="AG143" s="11">
        <v>33.7568388207144</v>
      </c>
      <c r="AH143" s="11">
        <v>22.191272099999999</v>
      </c>
      <c r="AI143" s="11">
        <v>60.801609399999997</v>
      </c>
      <c r="AJ143" s="11">
        <v>50</v>
      </c>
      <c r="AK143" s="11">
        <v>59.016393440000002</v>
      </c>
      <c r="AL143" s="11">
        <v>40.983606559999998</v>
      </c>
      <c r="AM143" s="11">
        <v>50</v>
      </c>
      <c r="AN143" s="11">
        <v>29.1666666666667</v>
      </c>
      <c r="AO143" s="11">
        <v>40.909090909090899</v>
      </c>
      <c r="AP143" s="11">
        <v>34.7826086956522</v>
      </c>
      <c r="AQ143" s="11">
        <v>95.238095238095198</v>
      </c>
      <c r="AR143" s="11">
        <v>80</v>
      </c>
      <c r="AS143" s="11">
        <v>87.804878048780495</v>
      </c>
      <c r="AT143" s="11">
        <v>33.7550960741955</v>
      </c>
      <c r="AU143" s="11">
        <v>30.792278683725598</v>
      </c>
      <c r="AV143" s="11">
        <v>32.316950852557603</v>
      </c>
      <c r="AW143" s="11">
        <v>48.5</v>
      </c>
      <c r="AX143" s="11">
        <v>49.4</v>
      </c>
      <c r="AY143" s="11">
        <v>49</v>
      </c>
      <c r="AZ143" s="11">
        <v>67</v>
      </c>
      <c r="BA143" s="11">
        <v>52.6</v>
      </c>
      <c r="BB143" s="11">
        <v>59.6</v>
      </c>
      <c r="BC143" s="11">
        <v>81.67</v>
      </c>
      <c r="BD143" s="11">
        <v>77.42</v>
      </c>
      <c r="BE143" s="11">
        <v>79.545000000000002</v>
      </c>
      <c r="BF143" s="11">
        <v>63.97</v>
      </c>
      <c r="BG143" s="11">
        <v>61.43</v>
      </c>
      <c r="BH143" s="11">
        <v>62.7</v>
      </c>
      <c r="BI143" s="11">
        <v>75.206498363080996</v>
      </c>
      <c r="BJ143" s="11">
        <v>76.751369206789505</v>
      </c>
      <c r="BK143" s="11">
        <v>75.962332265241301</v>
      </c>
    </row>
    <row r="144" spans="1:63">
      <c r="A144" s="4" t="s">
        <v>307</v>
      </c>
      <c r="B144" s="4" t="s">
        <v>308</v>
      </c>
      <c r="C144" s="4" t="s">
        <v>963</v>
      </c>
      <c r="D144" s="4" t="s">
        <v>962</v>
      </c>
      <c r="E144" s="4" t="s">
        <v>933</v>
      </c>
      <c r="F144" s="4" t="s">
        <v>932</v>
      </c>
      <c r="G144" s="11">
        <v>59.482611514965299</v>
      </c>
      <c r="H144" s="11">
        <v>72.000976426279806</v>
      </c>
      <c r="I144" s="11">
        <v>65.674319126550103</v>
      </c>
      <c r="J144" s="11">
        <v>24.160758965804799</v>
      </c>
      <c r="K144" s="11">
        <v>24.509564509564498</v>
      </c>
      <c r="L144" s="11">
        <v>24.331653882456099</v>
      </c>
      <c r="M144" s="11">
        <v>57.7966209349593</v>
      </c>
      <c r="N144" s="11">
        <v>55.1258168595337</v>
      </c>
      <c r="O144" s="11">
        <v>56.330116074972103</v>
      </c>
      <c r="P144" s="11">
        <v>52.565149535423899</v>
      </c>
      <c r="Q144" s="11">
        <v>57.633584942214398</v>
      </c>
      <c r="R144" s="11">
        <v>55.348163544194001</v>
      </c>
      <c r="S144" s="11">
        <v>22.9</v>
      </c>
      <c r="T144" s="11">
        <v>17.7</v>
      </c>
      <c r="U144" s="11">
        <v>20.6</v>
      </c>
      <c r="V144" s="11">
        <v>15.75872569688058</v>
      </c>
      <c r="W144" s="11">
        <v>5.5853469374595148</v>
      </c>
      <c r="X144" s="11">
        <v>10.303088028898079</v>
      </c>
      <c r="Y144" s="11">
        <v>438.2</v>
      </c>
      <c r="Z144" s="11">
        <v>502.8</v>
      </c>
      <c r="AA144" s="11">
        <v>479.2</v>
      </c>
      <c r="AB144" s="11">
        <v>54.9569479401245</v>
      </c>
      <c r="AC144" s="11">
        <v>55.336688479048703</v>
      </c>
      <c r="AD144" s="11">
        <v>55.157748430630399</v>
      </c>
      <c r="AE144" s="11">
        <v>33.066099138376302</v>
      </c>
      <c r="AF144" s="11">
        <v>34.258144887143402</v>
      </c>
      <c r="AG144" s="11">
        <v>33.6556736773951</v>
      </c>
      <c r="AH144" s="11">
        <v>20.3459799</v>
      </c>
      <c r="AI144" s="11">
        <v>71.043837199999999</v>
      </c>
      <c r="AJ144" s="11">
        <v>50</v>
      </c>
      <c r="AK144" s="11">
        <v>81.818181820000007</v>
      </c>
      <c r="AL144" s="11">
        <v>18.18181818</v>
      </c>
      <c r="AM144" s="11">
        <v>50</v>
      </c>
      <c r="AN144" s="11">
        <v>16.6666666666667</v>
      </c>
      <c r="AO144" s="11">
        <v>17.647058823529399</v>
      </c>
      <c r="AP144" s="11">
        <v>17.1428571428571</v>
      </c>
      <c r="AQ144" s="11">
        <v>86.6666666666667</v>
      </c>
      <c r="AR144" s="11">
        <v>76.470588235294102</v>
      </c>
      <c r="AS144" s="11">
        <v>81.25</v>
      </c>
      <c r="AT144" s="11">
        <v>26.824437030858999</v>
      </c>
      <c r="AU144" s="11">
        <v>23.858363858363798</v>
      </c>
      <c r="AV144" s="11">
        <v>25.371229544155302</v>
      </c>
      <c r="AW144" s="11">
        <v>48.5</v>
      </c>
      <c r="AX144" s="11">
        <v>49.4</v>
      </c>
      <c r="AY144" s="11">
        <v>49</v>
      </c>
      <c r="AZ144" s="11">
        <v>67</v>
      </c>
      <c r="BA144" s="11">
        <v>52.6</v>
      </c>
      <c r="BB144" s="11">
        <v>59.6</v>
      </c>
      <c r="BC144" s="11">
        <v>81.39</v>
      </c>
      <c r="BD144" s="11">
        <v>77.69</v>
      </c>
      <c r="BE144" s="11">
        <v>79.539999999999992</v>
      </c>
      <c r="BF144" s="11">
        <v>63.97</v>
      </c>
      <c r="BG144" s="11">
        <v>61.43</v>
      </c>
      <c r="BH144" s="11">
        <v>62.7</v>
      </c>
      <c r="BI144" s="11">
        <v>79.387152096204304</v>
      </c>
      <c r="BJ144" s="11">
        <v>81.282067523912104</v>
      </c>
      <c r="BK144" s="11">
        <v>80.324359322458704</v>
      </c>
    </row>
    <row r="145" spans="1:63">
      <c r="A145" s="4" t="s">
        <v>309</v>
      </c>
      <c r="B145" s="4" t="s">
        <v>310</v>
      </c>
      <c r="C145" s="4" t="s">
        <v>963</v>
      </c>
      <c r="D145" s="4" t="s">
        <v>962</v>
      </c>
      <c r="E145" s="4" t="s">
        <v>933</v>
      </c>
      <c r="F145" s="4" t="s">
        <v>932</v>
      </c>
      <c r="G145" s="11">
        <v>63.298964794722302</v>
      </c>
      <c r="H145" s="11">
        <v>70.063497934775896</v>
      </c>
      <c r="I145" s="11">
        <v>66.697293167881398</v>
      </c>
      <c r="J145" s="11">
        <v>26.509203888684699</v>
      </c>
      <c r="K145" s="11">
        <v>28.345492576909301</v>
      </c>
      <c r="L145" s="11">
        <v>27.4191237812739</v>
      </c>
      <c r="M145" s="11">
        <v>57.7966209349593</v>
      </c>
      <c r="N145" s="11">
        <v>55.1258168595337</v>
      </c>
      <c r="O145" s="11">
        <v>56.330116074972103</v>
      </c>
      <c r="P145" s="11">
        <v>52.565149535423899</v>
      </c>
      <c r="Q145" s="11">
        <v>57.633584942214398</v>
      </c>
      <c r="R145" s="11">
        <v>55.348163544194001</v>
      </c>
      <c r="S145" s="11">
        <v>22.9</v>
      </c>
      <c r="T145" s="11">
        <v>17.7</v>
      </c>
      <c r="U145" s="11">
        <v>20.6</v>
      </c>
      <c r="V145" s="11">
        <v>12.812381089297309</v>
      </c>
      <c r="W145" s="11">
        <v>4.0889521715528589</v>
      </c>
      <c r="X145" s="11">
        <v>7.2758005773021113</v>
      </c>
      <c r="Y145" s="11">
        <v>425.7</v>
      </c>
      <c r="Z145" s="11">
        <v>605.20000000000005</v>
      </c>
      <c r="AA145" s="11">
        <v>509.9</v>
      </c>
      <c r="AB145" s="11">
        <v>54.9569479401245</v>
      </c>
      <c r="AC145" s="11">
        <v>55.336688479048703</v>
      </c>
      <c r="AD145" s="11">
        <v>55.157748430630399</v>
      </c>
      <c r="AE145" s="11">
        <v>32.620342505499202</v>
      </c>
      <c r="AF145" s="11">
        <v>33.405213334418299</v>
      </c>
      <c r="AG145" s="11">
        <v>33.011803700070999</v>
      </c>
      <c r="AH145" s="11">
        <v>17.8065362</v>
      </c>
      <c r="AI145" s="11">
        <v>73.077238100000002</v>
      </c>
      <c r="AJ145" s="11">
        <v>50</v>
      </c>
      <c r="AK145" s="11">
        <v>68.75</v>
      </c>
      <c r="AL145" s="11">
        <v>31.25</v>
      </c>
      <c r="AM145" s="11">
        <v>50</v>
      </c>
      <c r="AN145" s="11">
        <v>4.7619047619047601</v>
      </c>
      <c r="AO145" s="11">
        <v>4.7619047619047601</v>
      </c>
      <c r="AP145" s="11">
        <v>4.7619047619047601</v>
      </c>
      <c r="AQ145" s="11">
        <v>61.904761904761898</v>
      </c>
      <c r="AR145" s="11">
        <v>72.2222222222222</v>
      </c>
      <c r="AS145" s="11">
        <v>66.6666666666667</v>
      </c>
      <c r="AT145" s="11">
        <v>32.118397754986098</v>
      </c>
      <c r="AU145" s="11">
        <v>31.313028246858099</v>
      </c>
      <c r="AV145" s="11">
        <v>31.719320125727801</v>
      </c>
      <c r="AW145" s="11">
        <v>48.5</v>
      </c>
      <c r="AX145" s="11">
        <v>49.4</v>
      </c>
      <c r="AY145" s="11">
        <v>49</v>
      </c>
      <c r="AZ145" s="11">
        <v>67</v>
      </c>
      <c r="BA145" s="11">
        <v>52.6</v>
      </c>
      <c r="BB145" s="11">
        <v>59.6</v>
      </c>
      <c r="BC145" s="11">
        <v>81.25</v>
      </c>
      <c r="BD145" s="11">
        <v>76.260000000000005</v>
      </c>
      <c r="BE145" s="11">
        <v>78.754999999999995</v>
      </c>
      <c r="BF145" s="11">
        <v>63.97</v>
      </c>
      <c r="BG145" s="11">
        <v>61.43</v>
      </c>
      <c r="BH145" s="11">
        <v>62.7</v>
      </c>
      <c r="BI145" s="11">
        <v>77.557657791392799</v>
      </c>
      <c r="BJ145" s="11">
        <v>79.480294029891198</v>
      </c>
      <c r="BK145" s="11">
        <v>78.516589440930801</v>
      </c>
    </row>
    <row r="146" spans="1:63">
      <c r="A146" s="4" t="s">
        <v>311</v>
      </c>
      <c r="B146" s="4" t="s">
        <v>312</v>
      </c>
      <c r="C146" s="4" t="s">
        <v>963</v>
      </c>
      <c r="D146" s="4" t="s">
        <v>962</v>
      </c>
      <c r="E146" s="4" t="s">
        <v>933</v>
      </c>
      <c r="F146" s="4" t="s">
        <v>932</v>
      </c>
      <c r="G146" s="11">
        <v>75.429497568881601</v>
      </c>
      <c r="H146" s="11">
        <v>81.4816860946909</v>
      </c>
      <c r="I146" s="11">
        <v>78.421785802081303</v>
      </c>
      <c r="J146" s="11">
        <v>40.210319261612902</v>
      </c>
      <c r="K146" s="11">
        <v>41.572764325101801</v>
      </c>
      <c r="L146" s="11">
        <v>40.8728770743461</v>
      </c>
      <c r="M146" s="11">
        <v>57.7966209349593</v>
      </c>
      <c r="N146" s="11">
        <v>55.1258168595337</v>
      </c>
      <c r="O146" s="11">
        <v>56.330116074972103</v>
      </c>
      <c r="P146" s="11">
        <v>52.565149535423899</v>
      </c>
      <c r="Q146" s="11">
        <v>57.633584942214398</v>
      </c>
      <c r="R146" s="11">
        <v>55.348163544194001</v>
      </c>
      <c r="S146" s="11">
        <v>22.9</v>
      </c>
      <c r="T146" s="11">
        <v>17.7</v>
      </c>
      <c r="U146" s="11">
        <v>20.6</v>
      </c>
      <c r="V146" s="11">
        <v>10.99523373108814</v>
      </c>
      <c r="W146" s="11">
        <v>4.4389749598533417</v>
      </c>
      <c r="X146" s="11">
        <v>7.8463279996035213</v>
      </c>
      <c r="Y146" s="11">
        <v>470</v>
      </c>
      <c r="Z146" s="11">
        <v>758.1</v>
      </c>
      <c r="AA146" s="11">
        <v>603.4</v>
      </c>
      <c r="AB146" s="11">
        <v>54.9569479401245</v>
      </c>
      <c r="AC146" s="11">
        <v>55.336688479048703</v>
      </c>
      <c r="AD146" s="11">
        <v>55.157748430630399</v>
      </c>
      <c r="AE146" s="11">
        <v>40.131390120228303</v>
      </c>
      <c r="AF146" s="11">
        <v>41.736193881604997</v>
      </c>
      <c r="AG146" s="11">
        <v>40.918763502867002</v>
      </c>
      <c r="AH146" s="11">
        <v>21.783526200000001</v>
      </c>
      <c r="AI146" s="11">
        <v>59.0197413</v>
      </c>
      <c r="AJ146" s="11">
        <v>50</v>
      </c>
      <c r="AK146" s="11">
        <v>72.5</v>
      </c>
      <c r="AL146" s="11">
        <v>27.5</v>
      </c>
      <c r="AM146" s="11">
        <v>50</v>
      </c>
      <c r="AN146" s="11">
        <v>34.615384615384599</v>
      </c>
      <c r="AO146" s="11">
        <v>44.4444444444444</v>
      </c>
      <c r="AP146" s="11">
        <v>38.636363636363598</v>
      </c>
      <c r="AQ146" s="11">
        <v>86.363636363636402</v>
      </c>
      <c r="AR146" s="11">
        <v>70.588235294117695</v>
      </c>
      <c r="AS146" s="11">
        <v>79.487179487179503</v>
      </c>
      <c r="AT146" s="11">
        <v>41.912543501286102</v>
      </c>
      <c r="AU146" s="11">
        <v>37.465036362183298</v>
      </c>
      <c r="AV146" s="11">
        <v>39.749718238700297</v>
      </c>
      <c r="AW146" s="11">
        <v>48.5</v>
      </c>
      <c r="AX146" s="11">
        <v>49.4</v>
      </c>
      <c r="AY146" s="11">
        <v>49</v>
      </c>
      <c r="AZ146" s="11">
        <v>67</v>
      </c>
      <c r="BA146" s="11">
        <v>52.6</v>
      </c>
      <c r="BB146" s="11">
        <v>59.6</v>
      </c>
      <c r="BC146" s="11">
        <v>85.01</v>
      </c>
      <c r="BD146" s="11">
        <v>81.12</v>
      </c>
      <c r="BE146" s="11">
        <v>83.064999999999998</v>
      </c>
      <c r="BF146" s="11">
        <v>63.97</v>
      </c>
      <c r="BG146" s="11">
        <v>61.43</v>
      </c>
      <c r="BH146" s="11">
        <v>62.7</v>
      </c>
      <c r="BI146" s="11">
        <v>83.247759670886893</v>
      </c>
      <c r="BJ146" s="11">
        <v>84.581512382465903</v>
      </c>
      <c r="BK146" s="11">
        <v>83.902145839086401</v>
      </c>
    </row>
    <row r="147" spans="1:63">
      <c r="A147" s="4" t="s">
        <v>313</v>
      </c>
      <c r="B147" s="4" t="s">
        <v>314</v>
      </c>
      <c r="C147" s="4" t="s">
        <v>963</v>
      </c>
      <c r="D147" s="4" t="s">
        <v>962</v>
      </c>
      <c r="E147" s="4" t="s">
        <v>933</v>
      </c>
      <c r="F147" s="4" t="s">
        <v>932</v>
      </c>
      <c r="G147" s="11">
        <v>70.038665587626994</v>
      </c>
      <c r="H147" s="11">
        <v>75.635395253223606</v>
      </c>
      <c r="I147" s="11">
        <v>72.783302020803703</v>
      </c>
      <c r="J147" s="11">
        <v>32.304199003626202</v>
      </c>
      <c r="K147" s="11">
        <v>32.480569948186499</v>
      </c>
      <c r="L147" s="11">
        <v>32.389745021728103</v>
      </c>
      <c r="M147" s="11">
        <v>57.7966209349593</v>
      </c>
      <c r="N147" s="11">
        <v>55.1258168595337</v>
      </c>
      <c r="O147" s="11">
        <v>56.330116074972103</v>
      </c>
      <c r="P147" s="11">
        <v>52.565149535423899</v>
      </c>
      <c r="Q147" s="11">
        <v>57.633584942214398</v>
      </c>
      <c r="R147" s="11">
        <v>55.348163544194001</v>
      </c>
      <c r="S147" s="11">
        <v>22.9</v>
      </c>
      <c r="T147" s="11">
        <v>17.7</v>
      </c>
      <c r="U147" s="11">
        <v>20.6</v>
      </c>
      <c r="V147" s="11">
        <v>10.40067195696238</v>
      </c>
      <c r="W147" s="11">
        <v>7.0934079793778526</v>
      </c>
      <c r="X147" s="11">
        <v>8.6385551156852944</v>
      </c>
      <c r="Y147" s="11">
        <v>463.4</v>
      </c>
      <c r="Z147" s="11">
        <v>589.29999999999995</v>
      </c>
      <c r="AA147" s="11">
        <v>523.20000000000005</v>
      </c>
      <c r="AB147" s="11">
        <v>54.9569479401245</v>
      </c>
      <c r="AC147" s="11">
        <v>55.336688479048703</v>
      </c>
      <c r="AD147" s="11">
        <v>55.157748430630399</v>
      </c>
      <c r="AE147" s="11">
        <v>39.688694399822701</v>
      </c>
      <c r="AF147" s="11">
        <v>41.473938557128001</v>
      </c>
      <c r="AG147" s="11">
        <v>40.564413715253202</v>
      </c>
      <c r="AH147" s="11">
        <v>32.688588000000003</v>
      </c>
      <c r="AI147" s="11">
        <v>55.971953599999999</v>
      </c>
      <c r="AJ147" s="11">
        <v>50</v>
      </c>
      <c r="AK147" s="11">
        <v>38.888888889999997</v>
      </c>
      <c r="AL147" s="11">
        <v>61.111111110000003</v>
      </c>
      <c r="AM147" s="11">
        <v>50</v>
      </c>
      <c r="AN147" s="11">
        <v>38.461538461538503</v>
      </c>
      <c r="AO147" s="11">
        <v>58.3333333333333</v>
      </c>
      <c r="AP147" s="11">
        <v>48</v>
      </c>
      <c r="AQ147" s="11">
        <v>91.6666666666667</v>
      </c>
      <c r="AR147" s="11">
        <v>91.6666666666667</v>
      </c>
      <c r="AS147" s="11">
        <v>91.6666666666667</v>
      </c>
      <c r="AT147" s="11">
        <v>33.263293455790098</v>
      </c>
      <c r="AU147" s="11">
        <v>27.8857225100748</v>
      </c>
      <c r="AV147" s="11">
        <v>30.654985252796699</v>
      </c>
      <c r="AW147" s="11">
        <v>48.5</v>
      </c>
      <c r="AX147" s="11">
        <v>49.4</v>
      </c>
      <c r="AY147" s="11">
        <v>49</v>
      </c>
      <c r="AZ147" s="11">
        <v>67</v>
      </c>
      <c r="BA147" s="11">
        <v>52.6</v>
      </c>
      <c r="BB147" s="11">
        <v>59.6</v>
      </c>
      <c r="BC147" s="11">
        <v>81.27</v>
      </c>
      <c r="BD147" s="11">
        <v>77.11</v>
      </c>
      <c r="BE147" s="11">
        <v>79.19</v>
      </c>
      <c r="BF147" s="11">
        <v>63.97</v>
      </c>
      <c r="BG147" s="11">
        <v>61.43</v>
      </c>
      <c r="BH147" s="11">
        <v>62.7</v>
      </c>
      <c r="BI147" s="11">
        <v>79.227829169667103</v>
      </c>
      <c r="BJ147" s="11">
        <v>80.698423656656303</v>
      </c>
      <c r="BK147" s="11">
        <v>79.949202765627206</v>
      </c>
    </row>
    <row r="148" spans="1:63">
      <c r="A148" s="4" t="s">
        <v>315</v>
      </c>
      <c r="B148" s="4" t="s">
        <v>316</v>
      </c>
      <c r="C148" s="4" t="s">
        <v>963</v>
      </c>
      <c r="D148" s="4" t="s">
        <v>962</v>
      </c>
      <c r="E148" s="4" t="s">
        <v>933</v>
      </c>
      <c r="F148" s="4" t="s">
        <v>932</v>
      </c>
      <c r="G148" s="11">
        <v>75.270230791703099</v>
      </c>
      <c r="H148" s="11">
        <v>80.4164034058428</v>
      </c>
      <c r="I148" s="11">
        <v>77.805445625268604</v>
      </c>
      <c r="J148" s="11">
        <v>34.3010820998242</v>
      </c>
      <c r="K148" s="11">
        <v>36.506538383359299</v>
      </c>
      <c r="L148" s="11">
        <v>35.368306010928897</v>
      </c>
      <c r="M148" s="11">
        <v>57.7966209349593</v>
      </c>
      <c r="N148" s="11">
        <v>55.1258168595337</v>
      </c>
      <c r="O148" s="11">
        <v>56.330116074972103</v>
      </c>
      <c r="P148" s="11">
        <v>52.565149535423899</v>
      </c>
      <c r="Q148" s="11">
        <v>57.633584942214398</v>
      </c>
      <c r="R148" s="11">
        <v>55.348163544194001</v>
      </c>
      <c r="S148" s="11">
        <v>22.9</v>
      </c>
      <c r="T148" s="11">
        <v>17.7</v>
      </c>
      <c r="U148" s="11">
        <v>20.6</v>
      </c>
      <c r="V148" s="11">
        <v>10.323698554150671</v>
      </c>
      <c r="W148" s="11">
        <v>9.5261929217248493</v>
      </c>
      <c r="X148" s="11">
        <v>9.9739759572142042</v>
      </c>
      <c r="Y148" s="11">
        <v>492.3</v>
      </c>
      <c r="Z148" s="11">
        <v>637.9</v>
      </c>
      <c r="AA148" s="11">
        <v>565</v>
      </c>
      <c r="AB148" s="11">
        <v>54.9569479401245</v>
      </c>
      <c r="AC148" s="11">
        <v>55.336688479048703</v>
      </c>
      <c r="AD148" s="11">
        <v>55.157748430630399</v>
      </c>
      <c r="AE148" s="11">
        <v>43.128095750118902</v>
      </c>
      <c r="AF148" s="11">
        <v>45.4274244042576</v>
      </c>
      <c r="AG148" s="11">
        <v>44.2526095845379</v>
      </c>
      <c r="AH148" s="11">
        <v>21.346730099999998</v>
      </c>
      <c r="AI148" s="11">
        <v>67.124977999999999</v>
      </c>
      <c r="AJ148" s="11">
        <v>50</v>
      </c>
      <c r="AK148" s="11">
        <v>66</v>
      </c>
      <c r="AL148" s="11">
        <v>34</v>
      </c>
      <c r="AM148" s="11">
        <v>50</v>
      </c>
      <c r="AN148" s="11">
        <v>25.714285714285701</v>
      </c>
      <c r="AO148" s="11">
        <v>26.6666666666667</v>
      </c>
      <c r="AP148" s="11">
        <v>26</v>
      </c>
      <c r="AQ148" s="11">
        <v>82.352941176470594</v>
      </c>
      <c r="AR148" s="11">
        <v>80</v>
      </c>
      <c r="AS148" s="11">
        <v>81.632653061224502</v>
      </c>
      <c r="AT148" s="11">
        <v>32.947927916481298</v>
      </c>
      <c r="AU148" s="11">
        <v>30.887368159541001</v>
      </c>
      <c r="AV148" s="11">
        <v>31.9508196721311</v>
      </c>
      <c r="AW148" s="11">
        <v>48.5</v>
      </c>
      <c r="AX148" s="11">
        <v>49.4</v>
      </c>
      <c r="AY148" s="11">
        <v>49</v>
      </c>
      <c r="AZ148" s="11">
        <v>67</v>
      </c>
      <c r="BA148" s="11">
        <v>52.6</v>
      </c>
      <c r="BB148" s="11">
        <v>59.6</v>
      </c>
      <c r="BC148" s="11">
        <v>83.66</v>
      </c>
      <c r="BD148" s="11">
        <v>79.88</v>
      </c>
      <c r="BE148" s="11">
        <v>81.77</v>
      </c>
      <c r="BF148" s="11">
        <v>63.97</v>
      </c>
      <c r="BG148" s="11">
        <v>61.43</v>
      </c>
      <c r="BH148" s="11">
        <v>62.7</v>
      </c>
      <c r="BI148" s="11">
        <v>80.742451217147604</v>
      </c>
      <c r="BJ148" s="11">
        <v>82.761224264299699</v>
      </c>
      <c r="BK148" s="11">
        <v>81.729756018480998</v>
      </c>
    </row>
    <row r="149" spans="1:63">
      <c r="A149" s="4" t="s">
        <v>317</v>
      </c>
      <c r="B149" s="4" t="s">
        <v>318</v>
      </c>
      <c r="C149" s="4" t="s">
        <v>963</v>
      </c>
      <c r="D149" s="4" t="s">
        <v>962</v>
      </c>
      <c r="E149" s="4" t="s">
        <v>933</v>
      </c>
      <c r="F149" s="4" t="s">
        <v>932</v>
      </c>
      <c r="G149" s="11">
        <v>66.108022239872895</v>
      </c>
      <c r="H149" s="11">
        <v>74.004764501592902</v>
      </c>
      <c r="I149" s="11">
        <v>69.897123025436898</v>
      </c>
      <c r="J149" s="11">
        <v>30.2913710098412</v>
      </c>
      <c r="K149" s="11">
        <v>32.478760834119903</v>
      </c>
      <c r="L149" s="11">
        <v>31.3282417906501</v>
      </c>
      <c r="M149" s="11">
        <v>57.7966209349593</v>
      </c>
      <c r="N149" s="11">
        <v>55.1258168595337</v>
      </c>
      <c r="O149" s="11">
        <v>56.330116074972103</v>
      </c>
      <c r="P149" s="11">
        <v>52.565149535423899</v>
      </c>
      <c r="Q149" s="11">
        <v>57.633584942214398</v>
      </c>
      <c r="R149" s="11">
        <v>55.348163544194001</v>
      </c>
      <c r="S149" s="11">
        <v>22.9</v>
      </c>
      <c r="T149" s="11">
        <v>17.7</v>
      </c>
      <c r="U149" s="11">
        <v>20.6</v>
      </c>
      <c r="V149" s="11">
        <v>13.061759532725629</v>
      </c>
      <c r="W149" s="11">
        <v>7.0098525770383642</v>
      </c>
      <c r="X149" s="11">
        <v>10.595451276734609</v>
      </c>
      <c r="Y149" s="11">
        <v>468.5</v>
      </c>
      <c r="Z149" s="11">
        <v>689.8</v>
      </c>
      <c r="AA149" s="11">
        <v>561</v>
      </c>
      <c r="AB149" s="11">
        <v>54.9569479401245</v>
      </c>
      <c r="AC149" s="11">
        <v>55.336688479048703</v>
      </c>
      <c r="AD149" s="11">
        <v>55.157748430630399</v>
      </c>
      <c r="AE149" s="11">
        <v>36.431592406806303</v>
      </c>
      <c r="AF149" s="11">
        <v>39.894729380073002</v>
      </c>
      <c r="AG149" s="11">
        <v>38.095684163913198</v>
      </c>
      <c r="AH149" s="11">
        <v>25.134892099999998</v>
      </c>
      <c r="AI149" s="11">
        <v>64.013789000000003</v>
      </c>
      <c r="AJ149" s="11">
        <v>50</v>
      </c>
      <c r="AK149" s="11">
        <v>57.777777780000001</v>
      </c>
      <c r="AL149" s="11">
        <v>42.222222219999999</v>
      </c>
      <c r="AM149" s="11">
        <v>50</v>
      </c>
      <c r="AN149" s="11">
        <v>33.3333333333333</v>
      </c>
      <c r="AO149" s="11">
        <v>42.857142857142897</v>
      </c>
      <c r="AP149" s="11">
        <v>36.842105263157897</v>
      </c>
      <c r="AQ149" s="11">
        <v>83.3333333333333</v>
      </c>
      <c r="AR149" s="11">
        <v>100</v>
      </c>
      <c r="AS149" s="11">
        <v>88.8888888888889</v>
      </c>
      <c r="AT149" s="11">
        <v>30.962278378221601</v>
      </c>
      <c r="AU149" s="11">
        <v>28.8466489316055</v>
      </c>
      <c r="AV149" s="11">
        <v>29.9594235912664</v>
      </c>
      <c r="AW149" s="11">
        <v>48.5</v>
      </c>
      <c r="AX149" s="11">
        <v>49.4</v>
      </c>
      <c r="AY149" s="11">
        <v>49</v>
      </c>
      <c r="AZ149" s="11">
        <v>67</v>
      </c>
      <c r="BA149" s="11">
        <v>52.6</v>
      </c>
      <c r="BB149" s="11">
        <v>59.6</v>
      </c>
      <c r="BC149" s="11">
        <v>82.45</v>
      </c>
      <c r="BD149" s="11">
        <v>79</v>
      </c>
      <c r="BE149" s="11">
        <v>80.724999999999994</v>
      </c>
      <c r="BF149" s="11">
        <v>63.97</v>
      </c>
      <c r="BG149" s="11">
        <v>61.43</v>
      </c>
      <c r="BH149" s="11">
        <v>62.7</v>
      </c>
      <c r="BI149" s="11">
        <v>76.502409757057094</v>
      </c>
      <c r="BJ149" s="11">
        <v>80.228972459504504</v>
      </c>
      <c r="BK149" s="11">
        <v>78.2930817181592</v>
      </c>
    </row>
    <row r="150" spans="1:63">
      <c r="A150" s="4" t="s">
        <v>319</v>
      </c>
      <c r="B150" s="4" t="s">
        <v>320</v>
      </c>
      <c r="C150" s="4" t="s">
        <v>963</v>
      </c>
      <c r="D150" s="4" t="s">
        <v>962</v>
      </c>
      <c r="E150" s="4" t="s">
        <v>933</v>
      </c>
      <c r="F150" s="4" t="s">
        <v>932</v>
      </c>
      <c r="G150" s="11">
        <v>69.5768180689997</v>
      </c>
      <c r="H150" s="11">
        <v>73.327334661610607</v>
      </c>
      <c r="I150" s="11">
        <v>71.419100236779798</v>
      </c>
      <c r="J150" s="11">
        <v>30.52016985138</v>
      </c>
      <c r="K150" s="11">
        <v>31.917473053100199</v>
      </c>
      <c r="L150" s="11">
        <v>31.1920382401882</v>
      </c>
      <c r="M150" s="11">
        <v>57.7966209349593</v>
      </c>
      <c r="N150" s="11">
        <v>55.1258168595337</v>
      </c>
      <c r="O150" s="11">
        <v>56.330116074972103</v>
      </c>
      <c r="P150" s="11">
        <v>52.565149535423899</v>
      </c>
      <c r="Q150" s="11">
        <v>57.633584942214398</v>
      </c>
      <c r="R150" s="11">
        <v>55.348163544194001</v>
      </c>
      <c r="S150" s="11">
        <v>22.9</v>
      </c>
      <c r="T150" s="11">
        <v>17.7</v>
      </c>
      <c r="U150" s="11">
        <v>20.6</v>
      </c>
      <c r="V150" s="11">
        <v>12.7282502971951</v>
      </c>
      <c r="W150" s="11">
        <v>11.64460455568712</v>
      </c>
      <c r="X150" s="11">
        <v>12.24683845147683</v>
      </c>
      <c r="Y150" s="11">
        <v>444.4</v>
      </c>
      <c r="Z150" s="11">
        <v>647.29999999999995</v>
      </c>
      <c r="AA150" s="11">
        <v>546.6</v>
      </c>
      <c r="AB150" s="11">
        <v>54.9569479401245</v>
      </c>
      <c r="AC150" s="11">
        <v>55.336688479048703</v>
      </c>
      <c r="AD150" s="11">
        <v>55.157748430630399</v>
      </c>
      <c r="AE150" s="11">
        <v>35.253924926543398</v>
      </c>
      <c r="AF150" s="11">
        <v>37.5620062465552</v>
      </c>
      <c r="AG150" s="11">
        <v>36.376142281615401</v>
      </c>
      <c r="AH150" s="11">
        <v>20.3911111</v>
      </c>
      <c r="AI150" s="11">
        <v>64.942222200000003</v>
      </c>
      <c r="AJ150" s="11">
        <v>50</v>
      </c>
      <c r="AK150" s="11">
        <v>50</v>
      </c>
      <c r="AL150" s="11">
        <v>50</v>
      </c>
      <c r="AM150" s="11">
        <v>50</v>
      </c>
      <c r="AN150" s="11">
        <v>30</v>
      </c>
      <c r="AO150" s="11">
        <v>33.3333333333333</v>
      </c>
      <c r="AP150" s="11">
        <v>31.578947368421101</v>
      </c>
      <c r="AQ150" s="11">
        <v>100</v>
      </c>
      <c r="AR150" s="11">
        <v>100</v>
      </c>
      <c r="AS150" s="11">
        <v>100</v>
      </c>
      <c r="AT150" s="11">
        <v>29.193205944798301</v>
      </c>
      <c r="AU150" s="11">
        <v>27.290762007626601</v>
      </c>
      <c r="AV150" s="11">
        <v>28.278449618975898</v>
      </c>
      <c r="AW150" s="11">
        <v>48.5</v>
      </c>
      <c r="AX150" s="11">
        <v>49.4</v>
      </c>
      <c r="AY150" s="11">
        <v>49</v>
      </c>
      <c r="AZ150" s="11">
        <v>67</v>
      </c>
      <c r="BA150" s="11">
        <v>52.6</v>
      </c>
      <c r="BB150" s="11">
        <v>59.6</v>
      </c>
      <c r="BC150" s="11">
        <v>81.89</v>
      </c>
      <c r="BD150" s="11">
        <v>78.569999999999993</v>
      </c>
      <c r="BE150" s="11">
        <v>80.22999999999999</v>
      </c>
      <c r="BF150" s="11">
        <v>63.97</v>
      </c>
      <c r="BG150" s="11">
        <v>61.43</v>
      </c>
      <c r="BH150" s="11">
        <v>62.7</v>
      </c>
      <c r="BI150" s="11">
        <v>75.970582610358704</v>
      </c>
      <c r="BJ150" s="11">
        <v>77.878008451221703</v>
      </c>
      <c r="BK150" s="11">
        <v>76.897996373283803</v>
      </c>
    </row>
    <row r="151" spans="1:63">
      <c r="A151" s="4" t="s">
        <v>321</v>
      </c>
      <c r="B151" s="4" t="s">
        <v>322</v>
      </c>
      <c r="C151" s="4" t="s">
        <v>965</v>
      </c>
      <c r="D151" s="4" t="s">
        <v>964</v>
      </c>
      <c r="E151" s="4" t="s">
        <v>947</v>
      </c>
      <c r="F151" s="4" t="s">
        <v>946</v>
      </c>
      <c r="G151" s="11">
        <v>75.880298310204793</v>
      </c>
      <c r="H151" s="11">
        <v>82.289942556713001</v>
      </c>
      <c r="I151" s="11">
        <v>79.035659509202404</v>
      </c>
      <c r="J151" s="11">
        <v>33.7602482745842</v>
      </c>
      <c r="K151" s="11">
        <v>36.811816138513599</v>
      </c>
      <c r="L151" s="11">
        <v>35.2369569114922</v>
      </c>
      <c r="M151" s="11">
        <v>53.297613463117202</v>
      </c>
      <c r="N151" s="11">
        <v>47.142452781637601</v>
      </c>
      <c r="O151" s="11">
        <v>50.019528573386303</v>
      </c>
      <c r="P151" s="11">
        <v>55.731060161838897</v>
      </c>
      <c r="Q151" s="11">
        <v>54.752071432247398</v>
      </c>
      <c r="R151" s="11">
        <v>55.209675208989999</v>
      </c>
      <c r="S151" s="11">
        <v>37.700000000000003</v>
      </c>
      <c r="T151" s="11">
        <v>16.8</v>
      </c>
      <c r="U151" s="11">
        <v>27</v>
      </c>
      <c r="V151" s="11">
        <v>9.9504810351349597</v>
      </c>
      <c r="W151" s="11">
        <v>6.9519692930580819</v>
      </c>
      <c r="X151" s="11">
        <v>8.5370960103039497</v>
      </c>
      <c r="Y151" s="11">
        <v>445</v>
      </c>
      <c r="Z151" s="11">
        <v>666.3</v>
      </c>
      <c r="AA151" s="11">
        <v>587.20000000000005</v>
      </c>
      <c r="AB151" s="11">
        <v>53.269406766927602</v>
      </c>
      <c r="AC151" s="11">
        <v>56.744502974552503</v>
      </c>
      <c r="AD151" s="11">
        <v>55.043036857205898</v>
      </c>
      <c r="AE151" s="11">
        <v>45.606646721420802</v>
      </c>
      <c r="AF151" s="11">
        <v>48.370599429115103</v>
      </c>
      <c r="AG151" s="11">
        <v>46.961379645372801</v>
      </c>
      <c r="AH151" s="11">
        <v>20.7400907</v>
      </c>
      <c r="AI151" s="11">
        <v>71.873628800000006</v>
      </c>
      <c r="AJ151" s="11">
        <v>50</v>
      </c>
      <c r="AK151" s="11">
        <v>72.222222220000006</v>
      </c>
      <c r="AL151" s="11">
        <v>27.777777780000001</v>
      </c>
      <c r="AM151" s="11">
        <v>50</v>
      </c>
      <c r="AN151" s="11">
        <v>17.647058823529399</v>
      </c>
      <c r="AO151" s="11">
        <v>18.75</v>
      </c>
      <c r="AP151" s="11">
        <v>18.181818181818201</v>
      </c>
      <c r="AQ151" s="11">
        <v>92.857142857142904</v>
      </c>
      <c r="AR151" s="11">
        <v>81.25</v>
      </c>
      <c r="AS151" s="11">
        <v>86.6666666666667</v>
      </c>
      <c r="AT151" s="11">
        <v>31.7893371624438</v>
      </c>
      <c r="AU151" s="11">
        <v>29.1945562773235</v>
      </c>
      <c r="AV151" s="11">
        <v>30.5336759696408</v>
      </c>
      <c r="AW151" s="11">
        <v>51.9</v>
      </c>
      <c r="AX151" s="11">
        <v>52.5</v>
      </c>
      <c r="AY151" s="11">
        <v>52.2</v>
      </c>
      <c r="AZ151" s="11">
        <v>68.099999999999994</v>
      </c>
      <c r="BA151" s="11">
        <v>54.7</v>
      </c>
      <c r="BB151" s="11">
        <v>61</v>
      </c>
      <c r="BC151" s="11">
        <v>84.2</v>
      </c>
      <c r="BD151" s="11">
        <v>80.92</v>
      </c>
      <c r="BE151" s="11">
        <v>82.56</v>
      </c>
      <c r="BF151" s="11">
        <v>63.63</v>
      </c>
      <c r="BG151" s="11">
        <v>62.87</v>
      </c>
      <c r="BH151" s="11">
        <v>63.25</v>
      </c>
      <c r="BI151" s="11">
        <v>82.428492482420907</v>
      </c>
      <c r="BJ151" s="11">
        <v>84.486996511259093</v>
      </c>
      <c r="BK151" s="11">
        <v>83.437454457128993</v>
      </c>
    </row>
    <row r="152" spans="1:63">
      <c r="A152" s="4" t="s">
        <v>323</v>
      </c>
      <c r="B152" s="4" t="s">
        <v>324</v>
      </c>
      <c r="C152" s="4" t="s">
        <v>965</v>
      </c>
      <c r="D152" s="4" t="s">
        <v>964</v>
      </c>
      <c r="E152" s="4" t="s">
        <v>947</v>
      </c>
      <c r="F152" s="4" t="s">
        <v>946</v>
      </c>
      <c r="G152" s="11">
        <v>67.383739865270201</v>
      </c>
      <c r="H152" s="11">
        <v>70.048397558501094</v>
      </c>
      <c r="I152" s="11">
        <v>68.736177468640705</v>
      </c>
      <c r="J152" s="11">
        <v>31.023231023230998</v>
      </c>
      <c r="K152" s="11">
        <v>33.356524935347899</v>
      </c>
      <c r="L152" s="11">
        <v>32.184193337687702</v>
      </c>
      <c r="M152" s="11">
        <v>53.297613463117202</v>
      </c>
      <c r="N152" s="11">
        <v>47.142452781637601</v>
      </c>
      <c r="O152" s="11">
        <v>50.019528573386303</v>
      </c>
      <c r="P152" s="11">
        <v>55.731060161838897</v>
      </c>
      <c r="Q152" s="11">
        <v>54.752071432247398</v>
      </c>
      <c r="R152" s="11">
        <v>55.209675208989999</v>
      </c>
      <c r="S152" s="11">
        <v>37.700000000000003</v>
      </c>
      <c r="T152" s="11">
        <v>16.8</v>
      </c>
      <c r="U152" s="11">
        <v>27</v>
      </c>
      <c r="V152" s="11">
        <v>12.936179989701239</v>
      </c>
      <c r="W152" s="11">
        <v>8.0073664234157551</v>
      </c>
      <c r="X152" s="11">
        <v>10.803680205924231</v>
      </c>
      <c r="Y152" s="11">
        <v>460</v>
      </c>
      <c r="Z152" s="11">
        <v>730.3</v>
      </c>
      <c r="AA152" s="11">
        <v>578.79999999999995</v>
      </c>
      <c r="AB152" s="11">
        <v>53.269406766927602</v>
      </c>
      <c r="AC152" s="11">
        <v>56.744502974552503</v>
      </c>
      <c r="AD152" s="11">
        <v>55.043036857205898</v>
      </c>
      <c r="AE152" s="11">
        <v>38.069856740381297</v>
      </c>
      <c r="AF152" s="11">
        <v>38.726464804493503</v>
      </c>
      <c r="AG152" s="11">
        <v>38.398360637916198</v>
      </c>
      <c r="AH152" s="11">
        <v>19.602408499999999</v>
      </c>
      <c r="AI152" s="11">
        <v>63.385262400000002</v>
      </c>
      <c r="AJ152" s="11">
        <v>50</v>
      </c>
      <c r="AK152" s="11">
        <v>40.38461538</v>
      </c>
      <c r="AL152" s="11">
        <v>59.61538462</v>
      </c>
      <c r="AM152" s="11">
        <v>50</v>
      </c>
      <c r="AN152" s="11">
        <v>32.5</v>
      </c>
      <c r="AO152" s="11">
        <v>36.842105263157897</v>
      </c>
      <c r="AP152" s="11">
        <v>34.615384615384599</v>
      </c>
      <c r="AQ152" s="11">
        <v>82.051282051282101</v>
      </c>
      <c r="AR152" s="11">
        <v>78.947368421052602</v>
      </c>
      <c r="AS152" s="11">
        <v>80.519480519480496</v>
      </c>
      <c r="AT152" s="11">
        <v>33.365833365833304</v>
      </c>
      <c r="AU152" s="11">
        <v>31.791748165456699</v>
      </c>
      <c r="AV152" s="11">
        <v>32.582625734813803</v>
      </c>
      <c r="AW152" s="11">
        <v>51.9</v>
      </c>
      <c r="AX152" s="11">
        <v>52.5</v>
      </c>
      <c r="AY152" s="11">
        <v>52.2</v>
      </c>
      <c r="AZ152" s="11">
        <v>68.099999999999994</v>
      </c>
      <c r="BA152" s="11">
        <v>54.7</v>
      </c>
      <c r="BB152" s="11">
        <v>61</v>
      </c>
      <c r="BC152" s="11">
        <v>83.6</v>
      </c>
      <c r="BD152" s="11">
        <v>79.569999999999993</v>
      </c>
      <c r="BE152" s="11">
        <v>81.584999999999994</v>
      </c>
      <c r="BF152" s="11">
        <v>63.63</v>
      </c>
      <c r="BG152" s="11">
        <v>62.87</v>
      </c>
      <c r="BH152" s="11">
        <v>63.25</v>
      </c>
      <c r="BI152" s="11">
        <v>79.192002697675406</v>
      </c>
      <c r="BJ152" s="11">
        <v>79.925686907206398</v>
      </c>
      <c r="BK152" s="11">
        <v>79.559068129192198</v>
      </c>
    </row>
    <row r="153" spans="1:63">
      <c r="A153" s="4" t="s">
        <v>325</v>
      </c>
      <c r="B153" s="4" t="s">
        <v>326</v>
      </c>
      <c r="C153" s="4" t="s">
        <v>965</v>
      </c>
      <c r="D153" s="4" t="s">
        <v>964</v>
      </c>
      <c r="E153" s="4" t="s">
        <v>947</v>
      </c>
      <c r="F153" s="4" t="s">
        <v>946</v>
      </c>
      <c r="G153" s="11">
        <v>75.899462855984595</v>
      </c>
      <c r="H153" s="11">
        <v>81.005796113194606</v>
      </c>
      <c r="I153" s="11">
        <v>78.440888496716497</v>
      </c>
      <c r="J153" s="11">
        <v>39.1131491011975</v>
      </c>
      <c r="K153" s="11">
        <v>44.393720358111999</v>
      </c>
      <c r="L153" s="11">
        <v>41.701894862485702</v>
      </c>
      <c r="M153" s="11">
        <v>53.297613463117202</v>
      </c>
      <c r="N153" s="11">
        <v>47.142452781637601</v>
      </c>
      <c r="O153" s="11">
        <v>50.019528573386303</v>
      </c>
      <c r="P153" s="11">
        <v>55.731060161838897</v>
      </c>
      <c r="Q153" s="11">
        <v>54.752071432247398</v>
      </c>
      <c r="R153" s="11">
        <v>55.209675208989999</v>
      </c>
      <c r="S153" s="11">
        <v>37.700000000000003</v>
      </c>
      <c r="T153" s="11">
        <v>16.8</v>
      </c>
      <c r="U153" s="11">
        <v>27</v>
      </c>
      <c r="V153" s="11">
        <v>14.815609677109951</v>
      </c>
      <c r="W153" s="11">
        <v>9.4400567669430711</v>
      </c>
      <c r="X153" s="11">
        <v>11.691424720213391</v>
      </c>
      <c r="Y153" s="11">
        <v>490</v>
      </c>
      <c r="Z153" s="11">
        <v>643.1</v>
      </c>
      <c r="AA153" s="11">
        <v>577.1</v>
      </c>
      <c r="AB153" s="11">
        <v>53.269406766927602</v>
      </c>
      <c r="AC153" s="11">
        <v>56.744502974552503</v>
      </c>
      <c r="AD153" s="11">
        <v>55.043036857205898</v>
      </c>
      <c r="AE153" s="11">
        <v>44.137105284519798</v>
      </c>
      <c r="AF153" s="11">
        <v>45.353575048087798</v>
      </c>
      <c r="AG153" s="11">
        <v>44.7395646606914</v>
      </c>
      <c r="AH153" s="11">
        <v>25.7560976</v>
      </c>
      <c r="AI153" s="11">
        <v>60.571428599999997</v>
      </c>
      <c r="AJ153" s="11">
        <v>50</v>
      </c>
      <c r="AK153" s="11">
        <v>73.529411760000002</v>
      </c>
      <c r="AL153" s="11">
        <v>26.470588240000001</v>
      </c>
      <c r="AM153" s="11">
        <v>50</v>
      </c>
      <c r="AN153" s="11">
        <v>14.285714285714301</v>
      </c>
      <c r="AO153" s="11">
        <v>41.6666666666667</v>
      </c>
      <c r="AP153" s="11">
        <v>26.923076923076898</v>
      </c>
      <c r="AQ153" s="11">
        <v>100</v>
      </c>
      <c r="AR153" s="11">
        <v>90.909090909090907</v>
      </c>
      <c r="AS153" s="11">
        <v>96</v>
      </c>
      <c r="AT153" s="11">
        <v>38.688748506061103</v>
      </c>
      <c r="AU153" s="11">
        <v>36.838367698901799</v>
      </c>
      <c r="AV153" s="11">
        <v>37.781618341870903</v>
      </c>
      <c r="AW153" s="11">
        <v>51.9</v>
      </c>
      <c r="AX153" s="11">
        <v>52.5</v>
      </c>
      <c r="AY153" s="11">
        <v>52.2</v>
      </c>
      <c r="AZ153" s="11">
        <v>68.099999999999994</v>
      </c>
      <c r="BA153" s="11">
        <v>54.7</v>
      </c>
      <c r="BB153" s="11">
        <v>61</v>
      </c>
      <c r="BC153" s="11">
        <v>84.54</v>
      </c>
      <c r="BD153" s="11">
        <v>80.989999999999995</v>
      </c>
      <c r="BE153" s="11">
        <v>82.765000000000001</v>
      </c>
      <c r="BF153" s="11">
        <v>63.63</v>
      </c>
      <c r="BG153" s="11">
        <v>62.87</v>
      </c>
      <c r="BH153" s="11">
        <v>63.25</v>
      </c>
      <c r="BI153" s="11">
        <v>84.493465378683297</v>
      </c>
      <c r="BJ153" s="11">
        <v>84.2292498293656</v>
      </c>
      <c r="BK153" s="11">
        <v>84.362612035851498</v>
      </c>
    </row>
    <row r="154" spans="1:63">
      <c r="A154" s="4" t="s">
        <v>327</v>
      </c>
      <c r="B154" s="4" t="s">
        <v>328</v>
      </c>
      <c r="C154" s="4" t="s">
        <v>965</v>
      </c>
      <c r="D154" s="4" t="s">
        <v>964</v>
      </c>
      <c r="E154" s="4" t="s">
        <v>947</v>
      </c>
      <c r="F154" s="4" t="s">
        <v>946</v>
      </c>
      <c r="G154" s="11">
        <v>74.682077575968194</v>
      </c>
      <c r="H154" s="11">
        <v>81.416423926795503</v>
      </c>
      <c r="I154" s="11">
        <v>78.023004612599905</v>
      </c>
      <c r="J154" s="11">
        <v>32.514928944466398</v>
      </c>
      <c r="K154" s="11">
        <v>36.417558933205399</v>
      </c>
      <c r="L154" s="11">
        <v>34.420451883557902</v>
      </c>
      <c r="M154" s="11">
        <v>53.297613463117202</v>
      </c>
      <c r="N154" s="11">
        <v>47.142452781637601</v>
      </c>
      <c r="O154" s="11">
        <v>50.019528573386303</v>
      </c>
      <c r="P154" s="11">
        <v>55.731060161838897</v>
      </c>
      <c r="Q154" s="11">
        <v>54.752071432247398</v>
      </c>
      <c r="R154" s="11">
        <v>55.209675208989999</v>
      </c>
      <c r="S154" s="11">
        <v>37.700000000000003</v>
      </c>
      <c r="T154" s="11">
        <v>16.8</v>
      </c>
      <c r="U154" s="11">
        <v>27</v>
      </c>
      <c r="V154" s="11">
        <v>10.206731763602111</v>
      </c>
      <c r="W154" s="11">
        <v>7.717089403231987</v>
      </c>
      <c r="X154" s="11">
        <v>8.8735647997633187</v>
      </c>
      <c r="Y154" s="11">
        <v>475.9</v>
      </c>
      <c r="Z154" s="11">
        <v>678.5</v>
      </c>
      <c r="AA154" s="11">
        <v>580</v>
      </c>
      <c r="AB154" s="11">
        <v>53.269406766927602</v>
      </c>
      <c r="AC154" s="11">
        <v>56.744502974552503</v>
      </c>
      <c r="AD154" s="11">
        <v>55.043036857205898</v>
      </c>
      <c r="AE154" s="11">
        <v>41.781380734980097</v>
      </c>
      <c r="AF154" s="11">
        <v>44.059750504167098</v>
      </c>
      <c r="AG154" s="11">
        <v>42.904787046814498</v>
      </c>
      <c r="AH154" s="11">
        <v>19.372535599999999</v>
      </c>
      <c r="AI154" s="11">
        <v>62.660723500000003</v>
      </c>
      <c r="AJ154" s="11">
        <v>50</v>
      </c>
      <c r="AK154" s="11">
        <v>61.764705880000001</v>
      </c>
      <c r="AL154" s="11">
        <v>38.235294119999999</v>
      </c>
      <c r="AM154" s="11">
        <v>50</v>
      </c>
      <c r="AN154" s="11">
        <v>10</v>
      </c>
      <c r="AO154" s="11">
        <v>17.647058823529399</v>
      </c>
      <c r="AP154" s="11">
        <v>13.5135135135135</v>
      </c>
      <c r="AQ154" s="11">
        <v>80</v>
      </c>
      <c r="AR154" s="11">
        <v>73.3333333333333</v>
      </c>
      <c r="AS154" s="11">
        <v>77.142857142857096</v>
      </c>
      <c r="AT154" s="11">
        <v>30.3135598510226</v>
      </c>
      <c r="AU154" s="11">
        <v>28.482020193209301</v>
      </c>
      <c r="AV154" s="11">
        <v>29.4192806490768</v>
      </c>
      <c r="AW154" s="11">
        <v>51.9</v>
      </c>
      <c r="AX154" s="11">
        <v>52.5</v>
      </c>
      <c r="AY154" s="11">
        <v>52.2</v>
      </c>
      <c r="AZ154" s="11">
        <v>68.099999999999994</v>
      </c>
      <c r="BA154" s="11">
        <v>54.7</v>
      </c>
      <c r="BB154" s="11">
        <v>61</v>
      </c>
      <c r="BC154" s="11">
        <v>83.43</v>
      </c>
      <c r="BD154" s="11">
        <v>79.98</v>
      </c>
      <c r="BE154" s="11">
        <v>81.705000000000013</v>
      </c>
      <c r="BF154" s="11">
        <v>63.63</v>
      </c>
      <c r="BG154" s="11">
        <v>62.87</v>
      </c>
      <c r="BH154" s="11">
        <v>63.25</v>
      </c>
      <c r="BI154" s="11">
        <v>81.146388459735803</v>
      </c>
      <c r="BJ154" s="11">
        <v>82.629878821408795</v>
      </c>
      <c r="BK154" s="11">
        <v>81.877859908482904</v>
      </c>
    </row>
    <row r="155" spans="1:63">
      <c r="A155" s="4" t="s">
        <v>329</v>
      </c>
      <c r="B155" s="4" t="s">
        <v>330</v>
      </c>
      <c r="C155" s="4" t="s">
        <v>965</v>
      </c>
      <c r="D155" s="4" t="s">
        <v>964</v>
      </c>
      <c r="E155" s="4" t="s">
        <v>947</v>
      </c>
      <c r="F155" s="4" t="s">
        <v>946</v>
      </c>
      <c r="G155" s="11">
        <v>74.2222222222222</v>
      </c>
      <c r="H155" s="11">
        <v>81.497738760308593</v>
      </c>
      <c r="I155" s="11">
        <v>77.775612291301201</v>
      </c>
      <c r="J155" s="11">
        <v>32.181522915914798</v>
      </c>
      <c r="K155" s="11">
        <v>36.379824814707803</v>
      </c>
      <c r="L155" s="11">
        <v>34.212732268430102</v>
      </c>
      <c r="M155" s="11">
        <v>53.297613463117202</v>
      </c>
      <c r="N155" s="11">
        <v>47.142452781637601</v>
      </c>
      <c r="O155" s="11">
        <v>50.019528573386303</v>
      </c>
      <c r="P155" s="11">
        <v>55.731060161838897</v>
      </c>
      <c r="Q155" s="11">
        <v>54.752071432247398</v>
      </c>
      <c r="R155" s="11">
        <v>55.209675208989999</v>
      </c>
      <c r="S155" s="11">
        <v>37.700000000000003</v>
      </c>
      <c r="T155" s="11">
        <v>16.8</v>
      </c>
      <c r="U155" s="11">
        <v>27</v>
      </c>
      <c r="V155" s="11">
        <v>12.984349077139781</v>
      </c>
      <c r="W155" s="11">
        <v>11.05300066415659</v>
      </c>
      <c r="X155" s="11">
        <v>12.020737634407689</v>
      </c>
      <c r="Y155" s="11">
        <v>303</v>
      </c>
      <c r="Z155" s="11">
        <v>637.1</v>
      </c>
      <c r="AA155" s="11">
        <v>488.9</v>
      </c>
      <c r="AB155" s="11">
        <v>53.269406766927602</v>
      </c>
      <c r="AC155" s="11">
        <v>56.744502974552503</v>
      </c>
      <c r="AD155" s="11">
        <v>55.043036857205898</v>
      </c>
      <c r="AE155" s="11">
        <v>37.322614734299499</v>
      </c>
      <c r="AF155" s="11">
        <v>39.495565410199497</v>
      </c>
      <c r="AG155" s="11">
        <v>38.383057659607303</v>
      </c>
      <c r="AH155" s="11">
        <v>22.3497895</v>
      </c>
      <c r="AI155" s="11">
        <v>58.629927299999999</v>
      </c>
      <c r="AJ155" s="11">
        <v>50</v>
      </c>
      <c r="AK155" s="11">
        <v>64.285714290000001</v>
      </c>
      <c r="AL155" s="11">
        <v>35.714285709999999</v>
      </c>
      <c r="AM155" s="11">
        <v>50</v>
      </c>
      <c r="AN155" s="11">
        <v>9.0909090909090899</v>
      </c>
      <c r="AO155" s="11">
        <v>44.4444444444444</v>
      </c>
      <c r="AP155" s="11">
        <v>25</v>
      </c>
      <c r="AQ155" s="11">
        <v>81.818181818181799</v>
      </c>
      <c r="AR155" s="11">
        <v>77.7777777777778</v>
      </c>
      <c r="AS155" s="11">
        <v>80</v>
      </c>
      <c r="AT155" s="11">
        <v>31.874774449657099</v>
      </c>
      <c r="AU155" s="11">
        <v>30.2387140244489</v>
      </c>
      <c r="AV155" s="11">
        <v>31.083220788897599</v>
      </c>
      <c r="AW155" s="11">
        <v>51.9</v>
      </c>
      <c r="AX155" s="11">
        <v>52.5</v>
      </c>
      <c r="AY155" s="11">
        <v>52.2</v>
      </c>
      <c r="AZ155" s="11">
        <v>68.099999999999994</v>
      </c>
      <c r="BA155" s="11">
        <v>54.7</v>
      </c>
      <c r="BB155" s="11">
        <v>61</v>
      </c>
      <c r="BC155" s="11">
        <v>83.76</v>
      </c>
      <c r="BD155" s="11">
        <v>79.95</v>
      </c>
      <c r="BE155" s="11">
        <v>81.855000000000004</v>
      </c>
      <c r="BF155" s="11">
        <v>63.63</v>
      </c>
      <c r="BG155" s="11">
        <v>62.87</v>
      </c>
      <c r="BH155" s="11">
        <v>63.25</v>
      </c>
      <c r="BI155" s="11">
        <v>81.918025362318801</v>
      </c>
      <c r="BJ155" s="11">
        <v>83.251504592968004</v>
      </c>
      <c r="BK155" s="11">
        <v>82.568789611995697</v>
      </c>
    </row>
    <row r="156" spans="1:63">
      <c r="A156" s="4" t="s">
        <v>331</v>
      </c>
      <c r="B156" s="4" t="s">
        <v>332</v>
      </c>
      <c r="C156" s="4" t="s">
        <v>965</v>
      </c>
      <c r="D156" s="4" t="s">
        <v>964</v>
      </c>
      <c r="E156" s="4" t="s">
        <v>947</v>
      </c>
      <c r="F156" s="4" t="s">
        <v>946</v>
      </c>
      <c r="G156" s="11">
        <v>72.258904773443106</v>
      </c>
      <c r="H156" s="11">
        <v>81.121099947117898</v>
      </c>
      <c r="I156" s="11">
        <v>76.630910179089298</v>
      </c>
      <c r="J156" s="11">
        <v>31.641059392233799</v>
      </c>
      <c r="K156" s="11">
        <v>35.754322629678803</v>
      </c>
      <c r="L156" s="11">
        <v>33.650933652094103</v>
      </c>
      <c r="M156" s="11">
        <v>53.297613463117202</v>
      </c>
      <c r="N156" s="11">
        <v>47.142452781637601</v>
      </c>
      <c r="O156" s="11">
        <v>50.019528573386303</v>
      </c>
      <c r="P156" s="11">
        <v>55.731060161838897</v>
      </c>
      <c r="Q156" s="11">
        <v>54.752071432247398</v>
      </c>
      <c r="R156" s="11">
        <v>55.209675208989999</v>
      </c>
      <c r="S156" s="11">
        <v>37.700000000000003</v>
      </c>
      <c r="T156" s="11">
        <v>16.8</v>
      </c>
      <c r="U156" s="11">
        <v>27</v>
      </c>
      <c r="V156" s="11">
        <v>11.455022341553629</v>
      </c>
      <c r="W156" s="11">
        <v>7.7569762802166764</v>
      </c>
      <c r="X156" s="11">
        <v>9.8126736623562429</v>
      </c>
      <c r="Y156" s="11">
        <v>444</v>
      </c>
      <c r="Z156" s="11">
        <v>648.20000000000005</v>
      </c>
      <c r="AA156" s="11">
        <v>538.29999999999995</v>
      </c>
      <c r="AB156" s="11">
        <v>53.269406766927602</v>
      </c>
      <c r="AC156" s="11">
        <v>56.744502974552503</v>
      </c>
      <c r="AD156" s="11">
        <v>55.043036857205898</v>
      </c>
      <c r="AE156" s="11">
        <v>41.388276524786598</v>
      </c>
      <c r="AF156" s="11">
        <v>44.1065964287097</v>
      </c>
      <c r="AG156" s="11">
        <v>42.728757389668303</v>
      </c>
      <c r="AH156" s="11">
        <v>21.203627399999998</v>
      </c>
      <c r="AI156" s="11">
        <v>71.887881300000004</v>
      </c>
      <c r="AJ156" s="11">
        <v>50</v>
      </c>
      <c r="AK156" s="11">
        <v>73.684210530000001</v>
      </c>
      <c r="AL156" s="11">
        <v>26.315789469999999</v>
      </c>
      <c r="AM156" s="11">
        <v>50</v>
      </c>
      <c r="AN156" s="11">
        <v>22.5</v>
      </c>
      <c r="AO156" s="11">
        <v>23.3333333333333</v>
      </c>
      <c r="AP156" s="11">
        <v>22.8571428571429</v>
      </c>
      <c r="AQ156" s="11">
        <v>82.051282051282101</v>
      </c>
      <c r="AR156" s="11">
        <v>100</v>
      </c>
      <c r="AS156" s="11">
        <v>89.705882352941202</v>
      </c>
      <c r="AT156" s="11">
        <v>30.479086762135999</v>
      </c>
      <c r="AU156" s="11">
        <v>29.422382671480101</v>
      </c>
      <c r="AV156" s="11">
        <v>29.962746759200101</v>
      </c>
      <c r="AW156" s="11">
        <v>51.9</v>
      </c>
      <c r="AX156" s="11">
        <v>52.5</v>
      </c>
      <c r="AY156" s="11">
        <v>52.2</v>
      </c>
      <c r="AZ156" s="11">
        <v>68.099999999999994</v>
      </c>
      <c r="BA156" s="11">
        <v>54.7</v>
      </c>
      <c r="BB156" s="11">
        <v>61</v>
      </c>
      <c r="BC156" s="11">
        <v>82.76</v>
      </c>
      <c r="BD156" s="11">
        <v>79.91</v>
      </c>
      <c r="BE156" s="11">
        <v>81.335000000000008</v>
      </c>
      <c r="BF156" s="11">
        <v>63.63</v>
      </c>
      <c r="BG156" s="11">
        <v>62.87</v>
      </c>
      <c r="BH156" s="11">
        <v>63.25</v>
      </c>
      <c r="BI156" s="11">
        <v>81.146722438904902</v>
      </c>
      <c r="BJ156" s="11">
        <v>82.916295464228995</v>
      </c>
      <c r="BK156" s="11">
        <v>82.019349231665501</v>
      </c>
    </row>
    <row r="157" spans="1:63">
      <c r="A157" s="4" t="s">
        <v>333</v>
      </c>
      <c r="B157" s="4" t="s">
        <v>334</v>
      </c>
      <c r="C157" s="4" t="s">
        <v>965</v>
      </c>
      <c r="D157" s="4" t="s">
        <v>964</v>
      </c>
      <c r="E157" s="4" t="s">
        <v>947</v>
      </c>
      <c r="F157" s="4" t="s">
        <v>946</v>
      </c>
      <c r="G157" s="11">
        <v>68.2773345319698</v>
      </c>
      <c r="H157" s="11">
        <v>74.298573766658805</v>
      </c>
      <c r="I157" s="11">
        <v>71.228442101644404</v>
      </c>
      <c r="J157" s="11">
        <v>29.5109954879882</v>
      </c>
      <c r="K157" s="11">
        <v>35.346162353461601</v>
      </c>
      <c r="L157" s="11">
        <v>32.3052154387154</v>
      </c>
      <c r="M157" s="11">
        <v>53.297613463117202</v>
      </c>
      <c r="N157" s="11">
        <v>47.142452781637601</v>
      </c>
      <c r="O157" s="11">
        <v>50.019528573386303</v>
      </c>
      <c r="P157" s="11">
        <v>55.731060161838897</v>
      </c>
      <c r="Q157" s="11">
        <v>54.752071432247398</v>
      </c>
      <c r="R157" s="11">
        <v>55.209675208989999</v>
      </c>
      <c r="S157" s="11">
        <v>37.700000000000003</v>
      </c>
      <c r="T157" s="11">
        <v>16.8</v>
      </c>
      <c r="U157" s="11">
        <v>27</v>
      </c>
      <c r="V157" s="11">
        <v>10.849323951507699</v>
      </c>
      <c r="W157" s="11">
        <v>3.4400335894776921</v>
      </c>
      <c r="X157" s="11">
        <v>7.7769813347886858</v>
      </c>
      <c r="Y157" s="11">
        <v>353.9</v>
      </c>
      <c r="Z157" s="11">
        <v>654.4</v>
      </c>
      <c r="AA157" s="11">
        <v>525.70000000000005</v>
      </c>
      <c r="AB157" s="11">
        <v>53.269406766927602</v>
      </c>
      <c r="AC157" s="11">
        <v>56.744502974552503</v>
      </c>
      <c r="AD157" s="11">
        <v>55.043036857205898</v>
      </c>
      <c r="AE157" s="11">
        <v>38.3242589231699</v>
      </c>
      <c r="AF157" s="11">
        <v>40.737432562792499</v>
      </c>
      <c r="AG157" s="11">
        <v>39.493964636406098</v>
      </c>
      <c r="AH157" s="11">
        <v>26.771857199999999</v>
      </c>
      <c r="AI157" s="11">
        <v>59.156751200000002</v>
      </c>
      <c r="AJ157" s="11">
        <v>50</v>
      </c>
      <c r="AK157" s="11">
        <v>73.07692308</v>
      </c>
      <c r="AL157" s="11">
        <v>26.92307692</v>
      </c>
      <c r="AM157" s="11">
        <v>50</v>
      </c>
      <c r="AN157" s="11">
        <v>44.4444444444444</v>
      </c>
      <c r="AO157" s="11">
        <v>33.3333333333333</v>
      </c>
      <c r="AP157" s="11">
        <v>40</v>
      </c>
      <c r="AQ157" s="11">
        <v>100</v>
      </c>
      <c r="AR157" s="11">
        <v>100</v>
      </c>
      <c r="AS157" s="11">
        <v>100</v>
      </c>
      <c r="AT157" s="11">
        <v>32.047477744807097</v>
      </c>
      <c r="AU157" s="11">
        <v>32.023888520238799</v>
      </c>
      <c r="AV157" s="11">
        <v>32.036181841291302</v>
      </c>
      <c r="AW157" s="11">
        <v>51.9</v>
      </c>
      <c r="AX157" s="11">
        <v>52.5</v>
      </c>
      <c r="AY157" s="11">
        <v>52.2</v>
      </c>
      <c r="AZ157" s="11">
        <v>68.099999999999994</v>
      </c>
      <c r="BA157" s="11">
        <v>54.7</v>
      </c>
      <c r="BB157" s="11">
        <v>61</v>
      </c>
      <c r="BC157" s="11">
        <v>83.86</v>
      </c>
      <c r="BD157" s="11">
        <v>80.27</v>
      </c>
      <c r="BE157" s="11">
        <v>82.064999999999998</v>
      </c>
      <c r="BF157" s="11">
        <v>63.63</v>
      </c>
      <c r="BG157" s="11">
        <v>62.87</v>
      </c>
      <c r="BH157" s="11">
        <v>63.25</v>
      </c>
      <c r="BI157" s="11">
        <v>78.382738455333694</v>
      </c>
      <c r="BJ157" s="11">
        <v>80.753153024402494</v>
      </c>
      <c r="BK157" s="11">
        <v>79.531718130336102</v>
      </c>
    </row>
    <row r="158" spans="1:63">
      <c r="A158" s="4" t="s">
        <v>335</v>
      </c>
      <c r="B158" s="4" t="s">
        <v>336</v>
      </c>
      <c r="C158" s="4" t="s">
        <v>973</v>
      </c>
      <c r="D158" s="4" t="s">
        <v>972</v>
      </c>
      <c r="E158" s="4" t="s">
        <v>947</v>
      </c>
      <c r="F158" s="4" t="s">
        <v>946</v>
      </c>
      <c r="G158" s="11">
        <v>71.980211625669895</v>
      </c>
      <c r="H158" s="11">
        <v>77.144329413969103</v>
      </c>
      <c r="I158" s="11">
        <v>74.533327157348594</v>
      </c>
      <c r="J158" s="11">
        <v>20.9021945272283</v>
      </c>
      <c r="K158" s="11">
        <v>21.952523524379799</v>
      </c>
      <c r="L158" s="11">
        <v>21.413934426229499</v>
      </c>
      <c r="M158" s="11">
        <v>53.3027547946512</v>
      </c>
      <c r="N158" s="11">
        <v>44.994438639657602</v>
      </c>
      <c r="O158" s="11">
        <v>49.125803620145703</v>
      </c>
      <c r="P158" s="11">
        <v>48.426999986369196</v>
      </c>
      <c r="Q158" s="11">
        <v>51.8581684586606</v>
      </c>
      <c r="R158" s="11">
        <v>50.151997315900203</v>
      </c>
      <c r="S158" s="11">
        <v>37.700000000000003</v>
      </c>
      <c r="T158" s="11">
        <v>16.8</v>
      </c>
      <c r="U158" s="11">
        <v>27</v>
      </c>
      <c r="V158" s="11">
        <v>14.02220673778835</v>
      </c>
      <c r="W158" s="11">
        <v>5.4700211611766623</v>
      </c>
      <c r="X158" s="11">
        <v>10.107437604114409</v>
      </c>
      <c r="Y158" s="11">
        <v>362.7</v>
      </c>
      <c r="Z158" s="11">
        <v>584.20000000000005</v>
      </c>
      <c r="AA158" s="11">
        <v>481.2</v>
      </c>
      <c r="AB158" s="11">
        <v>48.879698495814303</v>
      </c>
      <c r="AC158" s="11">
        <v>53.556675479180399</v>
      </c>
      <c r="AD158" s="11">
        <v>51.181211737243501</v>
      </c>
      <c r="AE158" s="11">
        <v>30.028486845780002</v>
      </c>
      <c r="AF158" s="11">
        <v>31.701060640996001</v>
      </c>
      <c r="AG158" s="11">
        <v>30.851607046608599</v>
      </c>
      <c r="AH158" s="11">
        <v>21.431016799999998</v>
      </c>
      <c r="AI158" s="11">
        <v>66.723724799999999</v>
      </c>
      <c r="AJ158" s="11">
        <v>50</v>
      </c>
      <c r="AK158" s="11">
        <v>66.666666669999998</v>
      </c>
      <c r="AL158" s="11">
        <v>33.333333330000002</v>
      </c>
      <c r="AM158" s="11">
        <v>50</v>
      </c>
      <c r="AN158" s="11">
        <v>18.75</v>
      </c>
      <c r="AO158" s="11">
        <v>28.571428571428601</v>
      </c>
      <c r="AP158" s="11">
        <v>23.3333333333333</v>
      </c>
      <c r="AQ158" s="11">
        <v>81.25</v>
      </c>
      <c r="AR158" s="11">
        <v>76.923076923076906</v>
      </c>
      <c r="AS158" s="11">
        <v>79.310344827586206</v>
      </c>
      <c r="AT158" s="11">
        <v>20.455161202926</v>
      </c>
      <c r="AU158" s="11">
        <v>17.5470487596236</v>
      </c>
      <c r="AV158" s="11">
        <v>19.038274520700099</v>
      </c>
      <c r="AW158" s="11">
        <v>50.3</v>
      </c>
      <c r="AX158" s="11">
        <v>50.1</v>
      </c>
      <c r="AY158" s="11">
        <v>50.2</v>
      </c>
      <c r="AZ158" s="11">
        <v>65</v>
      </c>
      <c r="BA158" s="11">
        <v>49.8</v>
      </c>
      <c r="BB158" s="11">
        <v>57.4</v>
      </c>
      <c r="BC158" s="11">
        <v>81.73</v>
      </c>
      <c r="BD158" s="11">
        <v>76.819999999999993</v>
      </c>
      <c r="BE158" s="11">
        <v>79.275000000000006</v>
      </c>
      <c r="BF158" s="11">
        <v>60.67</v>
      </c>
      <c r="BG158" s="11">
        <v>62.53</v>
      </c>
      <c r="BH158" s="11">
        <v>61.6</v>
      </c>
      <c r="BI158" s="11">
        <v>78.341618723118998</v>
      </c>
      <c r="BJ158" s="11">
        <v>79.409730228268401</v>
      </c>
      <c r="BK158" s="11">
        <v>78.867266176846002</v>
      </c>
    </row>
    <row r="159" spans="1:63">
      <c r="A159" s="4" t="s">
        <v>337</v>
      </c>
      <c r="B159" s="4" t="s">
        <v>338</v>
      </c>
      <c r="C159" s="4" t="s">
        <v>973</v>
      </c>
      <c r="D159" s="4" t="s">
        <v>972</v>
      </c>
      <c r="E159" s="4" t="s">
        <v>947</v>
      </c>
      <c r="F159" s="4" t="s">
        <v>946</v>
      </c>
      <c r="G159" s="11">
        <v>61.741266101949698</v>
      </c>
      <c r="H159" s="11">
        <v>70.952705179908804</v>
      </c>
      <c r="I159" s="11">
        <v>66.245773998565696</v>
      </c>
      <c r="J159" s="11">
        <v>24.148522612743701</v>
      </c>
      <c r="K159" s="11">
        <v>26.401290103547701</v>
      </c>
      <c r="L159" s="11">
        <v>25.241519037382901</v>
      </c>
      <c r="M159" s="11">
        <v>53.3027547946512</v>
      </c>
      <c r="N159" s="11">
        <v>44.994438639657602</v>
      </c>
      <c r="O159" s="11">
        <v>49.125803620145703</v>
      </c>
      <c r="P159" s="11">
        <v>48.426999986369196</v>
      </c>
      <c r="Q159" s="11">
        <v>51.8581684586606</v>
      </c>
      <c r="R159" s="11">
        <v>50.151997315900203</v>
      </c>
      <c r="S159" s="11">
        <v>37.700000000000003</v>
      </c>
      <c r="T159" s="11">
        <v>16.8</v>
      </c>
      <c r="U159" s="11">
        <v>27</v>
      </c>
      <c r="V159" s="11">
        <v>16.261590720661761</v>
      </c>
      <c r="W159" s="11">
        <v>5.4588181965744376</v>
      </c>
      <c r="X159" s="11">
        <v>11.18184785591804</v>
      </c>
      <c r="Y159" s="11">
        <v>406.8</v>
      </c>
      <c r="Z159" s="11">
        <v>586</v>
      </c>
      <c r="AA159" s="11">
        <v>496.8</v>
      </c>
      <c r="AB159" s="11">
        <v>48.879698495814303</v>
      </c>
      <c r="AC159" s="11">
        <v>53.556675479180399</v>
      </c>
      <c r="AD159" s="11">
        <v>51.181211737243501</v>
      </c>
      <c r="AE159" s="11">
        <v>26.6438553819516</v>
      </c>
      <c r="AF159" s="11">
        <v>28.0700745045019</v>
      </c>
      <c r="AG159" s="11">
        <v>27.340702896055401</v>
      </c>
      <c r="AH159" s="11">
        <v>21.567505700000002</v>
      </c>
      <c r="AI159" s="11">
        <v>60.202135800000001</v>
      </c>
      <c r="AJ159" s="11">
        <v>50</v>
      </c>
      <c r="AK159" s="11">
        <v>80</v>
      </c>
      <c r="AL159" s="11">
        <v>20</v>
      </c>
      <c r="AM159" s="11">
        <v>50</v>
      </c>
      <c r="AN159" s="11">
        <v>22.580645161290299</v>
      </c>
      <c r="AO159" s="11">
        <v>7.1428571428571397</v>
      </c>
      <c r="AP159" s="11">
        <v>15.254237288135601</v>
      </c>
      <c r="AQ159" s="11">
        <v>90</v>
      </c>
      <c r="AR159" s="11">
        <v>70.370370370370395</v>
      </c>
      <c r="AS159" s="11">
        <v>80.701754385964904</v>
      </c>
      <c r="AT159" s="11">
        <v>22.796717272712701</v>
      </c>
      <c r="AU159" s="11">
        <v>20.1714479714819</v>
      </c>
      <c r="AV159" s="11">
        <v>21.522990635732398</v>
      </c>
      <c r="AW159" s="11">
        <v>50.3</v>
      </c>
      <c r="AX159" s="11">
        <v>50.1</v>
      </c>
      <c r="AY159" s="11">
        <v>50.2</v>
      </c>
      <c r="AZ159" s="11">
        <v>65</v>
      </c>
      <c r="BA159" s="11">
        <v>49.8</v>
      </c>
      <c r="BB159" s="11">
        <v>57.4</v>
      </c>
      <c r="BC159" s="11">
        <v>81.11</v>
      </c>
      <c r="BD159" s="11">
        <v>77.260000000000005</v>
      </c>
      <c r="BE159" s="11">
        <v>79.185000000000002</v>
      </c>
      <c r="BF159" s="11">
        <v>60.67</v>
      </c>
      <c r="BG159" s="11">
        <v>62.53</v>
      </c>
      <c r="BH159" s="11">
        <v>61.6</v>
      </c>
      <c r="BI159" s="11">
        <v>72.311772546756302</v>
      </c>
      <c r="BJ159" s="11">
        <v>73.103587147254302</v>
      </c>
      <c r="BK159" s="11">
        <v>72.698651412187203</v>
      </c>
    </row>
    <row r="160" spans="1:63">
      <c r="A160" s="4" t="s">
        <v>339</v>
      </c>
      <c r="B160" s="4" t="s">
        <v>340</v>
      </c>
      <c r="C160" s="4" t="s">
        <v>973</v>
      </c>
      <c r="D160" s="4" t="s">
        <v>972</v>
      </c>
      <c r="E160" s="4" t="s">
        <v>947</v>
      </c>
      <c r="F160" s="4" t="s">
        <v>946</v>
      </c>
      <c r="G160" s="11">
        <v>60.530313492611498</v>
      </c>
      <c r="H160" s="11">
        <v>65.613408818361805</v>
      </c>
      <c r="I160" s="11">
        <v>63.059587577363899</v>
      </c>
      <c r="J160" s="11">
        <v>21.7434418101505</v>
      </c>
      <c r="K160" s="11">
        <v>24.304953741655901</v>
      </c>
      <c r="L160" s="11">
        <v>22.9995290982806</v>
      </c>
      <c r="M160" s="11">
        <v>53.3027547946512</v>
      </c>
      <c r="N160" s="11">
        <v>44.994438639657602</v>
      </c>
      <c r="O160" s="11">
        <v>49.125803620145703</v>
      </c>
      <c r="P160" s="11">
        <v>48.426999986369196</v>
      </c>
      <c r="Q160" s="11">
        <v>51.8581684586606</v>
      </c>
      <c r="R160" s="11">
        <v>50.151997315900203</v>
      </c>
      <c r="S160" s="11">
        <v>37.700000000000003</v>
      </c>
      <c r="T160" s="11">
        <v>16.8</v>
      </c>
      <c r="U160" s="11">
        <v>27</v>
      </c>
      <c r="V160" s="11">
        <v>10.364111140403789</v>
      </c>
      <c r="W160" s="11">
        <v>9.1538399471135765</v>
      </c>
      <c r="X160" s="11">
        <v>9.7301928033240941</v>
      </c>
      <c r="Y160" s="11">
        <v>425.1</v>
      </c>
      <c r="Z160" s="11">
        <v>610.9</v>
      </c>
      <c r="AA160" s="11">
        <v>540.70000000000005</v>
      </c>
      <c r="AB160" s="11">
        <v>48.879698495814303</v>
      </c>
      <c r="AC160" s="11">
        <v>53.556675479180399</v>
      </c>
      <c r="AD160" s="11">
        <v>51.181211737243501</v>
      </c>
      <c r="AE160" s="11">
        <v>26.095666940146099</v>
      </c>
      <c r="AF160" s="11">
        <v>27.650137151528099</v>
      </c>
      <c r="AG160" s="11">
        <v>26.865355347063002</v>
      </c>
      <c r="AH160" s="11">
        <v>20.003795799999999</v>
      </c>
      <c r="AI160" s="11">
        <v>62.573543399999998</v>
      </c>
      <c r="AJ160" s="11">
        <v>50</v>
      </c>
      <c r="AK160" s="11">
        <v>63.636363639999999</v>
      </c>
      <c r="AL160" s="11">
        <v>36.363636360000001</v>
      </c>
      <c r="AM160" s="11">
        <v>50</v>
      </c>
      <c r="AN160" s="11">
        <v>25</v>
      </c>
      <c r="AO160" s="11">
        <v>35.714285714285701</v>
      </c>
      <c r="AP160" s="11">
        <v>30</v>
      </c>
      <c r="AQ160" s="11">
        <v>84.615384615384599</v>
      </c>
      <c r="AR160" s="11">
        <v>85.714285714285694</v>
      </c>
      <c r="AS160" s="11">
        <v>85.185185185185205</v>
      </c>
      <c r="AT160" s="11">
        <v>27.095916343640098</v>
      </c>
      <c r="AU160" s="11">
        <v>25.5767654292071</v>
      </c>
      <c r="AV160" s="11">
        <v>26.350971091228502</v>
      </c>
      <c r="AW160" s="11">
        <v>50.3</v>
      </c>
      <c r="AX160" s="11">
        <v>50.1</v>
      </c>
      <c r="AY160" s="11">
        <v>50.2</v>
      </c>
      <c r="AZ160" s="11">
        <v>65</v>
      </c>
      <c r="BA160" s="11">
        <v>49.8</v>
      </c>
      <c r="BB160" s="11">
        <v>57.4</v>
      </c>
      <c r="BC160" s="11">
        <v>81.03</v>
      </c>
      <c r="BD160" s="11">
        <v>75.760000000000005</v>
      </c>
      <c r="BE160" s="11">
        <v>78.39500000000001</v>
      </c>
      <c r="BF160" s="11">
        <v>60.67</v>
      </c>
      <c r="BG160" s="11">
        <v>62.53</v>
      </c>
      <c r="BH160" s="11">
        <v>61.6</v>
      </c>
      <c r="BI160" s="11">
        <v>73.786037282249893</v>
      </c>
      <c r="BJ160" s="11">
        <v>76.147306577437107</v>
      </c>
      <c r="BK160" s="11">
        <v>74.955208353401304</v>
      </c>
    </row>
    <row r="161" spans="1:63">
      <c r="A161" s="4" t="s">
        <v>341</v>
      </c>
      <c r="B161" s="4" t="s">
        <v>342</v>
      </c>
      <c r="C161" s="4" t="s">
        <v>973</v>
      </c>
      <c r="D161" s="4" t="s">
        <v>972</v>
      </c>
      <c r="E161" s="4" t="s">
        <v>947</v>
      </c>
      <c r="F161" s="4" t="s">
        <v>946</v>
      </c>
      <c r="G161" s="11">
        <v>73.580128836254104</v>
      </c>
      <c r="H161" s="11">
        <v>81.130938719302193</v>
      </c>
      <c r="I161" s="11">
        <v>77.318372274696401</v>
      </c>
      <c r="J161" s="11">
        <v>32.096382665446299</v>
      </c>
      <c r="K161" s="11">
        <v>38.568168017254003</v>
      </c>
      <c r="L161" s="11">
        <v>35.249706677549298</v>
      </c>
      <c r="M161" s="11">
        <v>53.3027547946512</v>
      </c>
      <c r="N161" s="11">
        <v>44.994438639657602</v>
      </c>
      <c r="O161" s="11">
        <v>49.125803620145703</v>
      </c>
      <c r="P161" s="11">
        <v>48.426999986369196</v>
      </c>
      <c r="Q161" s="11">
        <v>51.8581684586606</v>
      </c>
      <c r="R161" s="11">
        <v>50.151997315900203</v>
      </c>
      <c r="S161" s="11">
        <v>37.700000000000003</v>
      </c>
      <c r="T161" s="11">
        <v>16.8</v>
      </c>
      <c r="U161" s="11">
        <v>27</v>
      </c>
      <c r="V161" s="11">
        <v>12.31353791426729</v>
      </c>
      <c r="W161" s="11">
        <v>5.3205351072964548</v>
      </c>
      <c r="X161" s="11">
        <v>9.2264713458909924</v>
      </c>
      <c r="Y161" s="11">
        <v>459.8</v>
      </c>
      <c r="Z161" s="11">
        <v>670.5</v>
      </c>
      <c r="AA161" s="11">
        <v>572.9</v>
      </c>
      <c r="AB161" s="11">
        <v>48.879698495814303</v>
      </c>
      <c r="AC161" s="11">
        <v>53.556675479180399</v>
      </c>
      <c r="AD161" s="11">
        <v>51.181211737243501</v>
      </c>
      <c r="AE161" s="11">
        <v>39.5931584191298</v>
      </c>
      <c r="AF161" s="11">
        <v>41.036056279600302</v>
      </c>
      <c r="AG161" s="11">
        <v>40.300150752917602</v>
      </c>
      <c r="AH161" s="11">
        <v>20.389344300000001</v>
      </c>
      <c r="AI161" s="11">
        <v>61.598360700000001</v>
      </c>
      <c r="AJ161" s="11">
        <v>50</v>
      </c>
      <c r="AK161" s="11">
        <v>69.767441860000005</v>
      </c>
      <c r="AL161" s="11">
        <v>30.232558139999998</v>
      </c>
      <c r="AM161" s="11">
        <v>50</v>
      </c>
      <c r="AN161" s="11">
        <v>22.4489795918367</v>
      </c>
      <c r="AO161" s="11">
        <v>25</v>
      </c>
      <c r="AP161" s="11">
        <v>23.456790123456798</v>
      </c>
      <c r="AQ161" s="11">
        <v>78.260869565217405</v>
      </c>
      <c r="AR161" s="11">
        <v>86.6666666666667</v>
      </c>
      <c r="AS161" s="11">
        <v>81.578947368421098</v>
      </c>
      <c r="AT161" s="11">
        <v>30.399140435353502</v>
      </c>
      <c r="AU161" s="11">
        <v>29.315074229955801</v>
      </c>
      <c r="AV161" s="11">
        <v>29.870938121716001</v>
      </c>
      <c r="AW161" s="11">
        <v>50.3</v>
      </c>
      <c r="AX161" s="11">
        <v>50.1</v>
      </c>
      <c r="AY161" s="11">
        <v>50.2</v>
      </c>
      <c r="AZ161" s="11">
        <v>65</v>
      </c>
      <c r="BA161" s="11">
        <v>49.8</v>
      </c>
      <c r="BB161" s="11">
        <v>57.4</v>
      </c>
      <c r="BC161" s="11">
        <v>83.51</v>
      </c>
      <c r="BD161" s="11">
        <v>80.55</v>
      </c>
      <c r="BE161" s="11">
        <v>82.03</v>
      </c>
      <c r="BF161" s="11">
        <v>60.67</v>
      </c>
      <c r="BG161" s="11">
        <v>62.53</v>
      </c>
      <c r="BH161" s="11">
        <v>61.6</v>
      </c>
      <c r="BI161" s="11">
        <v>80.041514447027595</v>
      </c>
      <c r="BJ161" s="11">
        <v>81.097244788605806</v>
      </c>
      <c r="BK161" s="11">
        <v>80.558802107153099</v>
      </c>
    </row>
    <row r="162" spans="1:63">
      <c r="A162" s="4" t="s">
        <v>343</v>
      </c>
      <c r="B162" s="4" t="s">
        <v>344</v>
      </c>
      <c r="C162" s="4" t="s">
        <v>973</v>
      </c>
      <c r="D162" s="4" t="s">
        <v>972</v>
      </c>
      <c r="E162" s="4" t="s">
        <v>947</v>
      </c>
      <c r="F162" s="4" t="s">
        <v>946</v>
      </c>
      <c r="G162" s="11">
        <v>72.096706081080995</v>
      </c>
      <c r="H162" s="11">
        <v>80.656960481962201</v>
      </c>
      <c r="I162" s="11">
        <v>76.336542218748804</v>
      </c>
      <c r="J162" s="11">
        <v>24.038271848490801</v>
      </c>
      <c r="K162" s="11">
        <v>26.074856295679702</v>
      </c>
      <c r="L162" s="11">
        <v>25.029430752288</v>
      </c>
      <c r="M162" s="11">
        <v>53.3027547946512</v>
      </c>
      <c r="N162" s="11">
        <v>44.994438639657602</v>
      </c>
      <c r="O162" s="11">
        <v>49.125803620145703</v>
      </c>
      <c r="P162" s="11">
        <v>48.426999986369196</v>
      </c>
      <c r="Q162" s="11">
        <v>51.8581684586606</v>
      </c>
      <c r="R162" s="11">
        <v>50.151997315900203</v>
      </c>
      <c r="S162" s="11">
        <v>37.700000000000003</v>
      </c>
      <c r="T162" s="11">
        <v>16.8</v>
      </c>
      <c r="U162" s="11">
        <v>27</v>
      </c>
      <c r="V162" s="11">
        <v>10.184469395871909</v>
      </c>
      <c r="W162" s="11">
        <v>3.6980565358180129</v>
      </c>
      <c r="X162" s="11">
        <v>7.299383782676566</v>
      </c>
      <c r="Y162" s="11">
        <v>484.6</v>
      </c>
      <c r="Z162" s="11">
        <v>648.5</v>
      </c>
      <c r="AA162" s="11">
        <v>555.70000000000005</v>
      </c>
      <c r="AB162" s="11">
        <v>48.879698495814303</v>
      </c>
      <c r="AC162" s="11">
        <v>53.556675479180399</v>
      </c>
      <c r="AD162" s="11">
        <v>51.181211737243501</v>
      </c>
      <c r="AE162" s="11">
        <v>34.535943928711703</v>
      </c>
      <c r="AF162" s="11">
        <v>36.639147916844799</v>
      </c>
      <c r="AG162" s="11">
        <v>35.569736025987403</v>
      </c>
      <c r="AH162" s="11">
        <v>18.122232100000002</v>
      </c>
      <c r="AI162" s="11">
        <v>69.743135499999994</v>
      </c>
      <c r="AJ162" s="11">
        <v>50</v>
      </c>
      <c r="AK162" s="11">
        <v>67.567567569999994</v>
      </c>
      <c r="AL162" s="11">
        <v>32.432432429999999</v>
      </c>
      <c r="AM162" s="11">
        <v>50</v>
      </c>
      <c r="AN162" s="11">
        <v>13.3333333333333</v>
      </c>
      <c r="AO162" s="11">
        <v>18.181818181818201</v>
      </c>
      <c r="AP162" s="11">
        <v>15.384615384615399</v>
      </c>
      <c r="AQ162" s="11">
        <v>80</v>
      </c>
      <c r="AR162" s="11">
        <v>60</v>
      </c>
      <c r="AS162" s="11">
        <v>72</v>
      </c>
      <c r="AT162" s="11">
        <v>21.298579601499299</v>
      </c>
      <c r="AU162" s="11">
        <v>18.8025073477774</v>
      </c>
      <c r="AV162" s="11">
        <v>20.083798529095301</v>
      </c>
      <c r="AW162" s="11">
        <v>50.3</v>
      </c>
      <c r="AX162" s="11">
        <v>50.1</v>
      </c>
      <c r="AY162" s="11">
        <v>50.2</v>
      </c>
      <c r="AZ162" s="11">
        <v>65</v>
      </c>
      <c r="BA162" s="11">
        <v>49.8</v>
      </c>
      <c r="BB162" s="11">
        <v>57.4</v>
      </c>
      <c r="BC162" s="11">
        <v>82.84</v>
      </c>
      <c r="BD162" s="11">
        <v>78.47</v>
      </c>
      <c r="BE162" s="11">
        <v>80.655000000000001</v>
      </c>
      <c r="BF162" s="11">
        <v>60.67</v>
      </c>
      <c r="BG162" s="11">
        <v>62.53</v>
      </c>
      <c r="BH162" s="11">
        <v>61.6</v>
      </c>
      <c r="BI162" s="11">
        <v>77.883681022184504</v>
      </c>
      <c r="BJ162" s="11">
        <v>80.113782188382203</v>
      </c>
      <c r="BK162" s="11">
        <v>78.979847145275102</v>
      </c>
    </row>
    <row r="163" spans="1:63">
      <c r="A163" s="4" t="s">
        <v>345</v>
      </c>
      <c r="B163" s="4" t="s">
        <v>346</v>
      </c>
      <c r="C163" s="4" t="s">
        <v>973</v>
      </c>
      <c r="D163" s="4" t="s">
        <v>972</v>
      </c>
      <c r="E163" s="4" t="s">
        <v>947</v>
      </c>
      <c r="F163" s="4" t="s">
        <v>946</v>
      </c>
      <c r="G163" s="11">
        <v>72.254706381417506</v>
      </c>
      <c r="H163" s="11">
        <v>80.414718635691898</v>
      </c>
      <c r="I163" s="11">
        <v>76.222730057013607</v>
      </c>
      <c r="J163" s="11">
        <v>31.8125569884069</v>
      </c>
      <c r="K163" s="11">
        <v>37.151691845569303</v>
      </c>
      <c r="L163" s="11">
        <v>34.373066917490704</v>
      </c>
      <c r="M163" s="11">
        <v>53.3027547946512</v>
      </c>
      <c r="N163" s="11">
        <v>44.994438639657602</v>
      </c>
      <c r="O163" s="11">
        <v>49.125803620145703</v>
      </c>
      <c r="P163" s="11">
        <v>48.426999986369196</v>
      </c>
      <c r="Q163" s="11">
        <v>51.8581684586606</v>
      </c>
      <c r="R163" s="11">
        <v>50.151997315900203</v>
      </c>
      <c r="S163" s="11">
        <v>37.700000000000003</v>
      </c>
      <c r="T163" s="11">
        <v>16.8</v>
      </c>
      <c r="U163" s="11">
        <v>27</v>
      </c>
      <c r="V163" s="11">
        <v>11.789288408724911</v>
      </c>
      <c r="W163" s="11">
        <v>7.8298888118884884</v>
      </c>
      <c r="X163" s="11">
        <v>10.577864372002489</v>
      </c>
      <c r="Y163" s="11">
        <v>434.3</v>
      </c>
      <c r="Z163" s="11">
        <v>684.8</v>
      </c>
      <c r="AA163" s="11">
        <v>574.9</v>
      </c>
      <c r="AB163" s="11">
        <v>48.879698495814303</v>
      </c>
      <c r="AC163" s="11">
        <v>53.556675479180399</v>
      </c>
      <c r="AD163" s="11">
        <v>51.181211737243501</v>
      </c>
      <c r="AE163" s="11">
        <v>37.020447379460599</v>
      </c>
      <c r="AF163" s="11">
        <v>39.306266904528897</v>
      </c>
      <c r="AG163" s="11">
        <v>38.128377671629302</v>
      </c>
      <c r="AH163" s="11">
        <v>22.1358025</v>
      </c>
      <c r="AI163" s="11">
        <v>58.604938300000001</v>
      </c>
      <c r="AJ163" s="11">
        <v>50</v>
      </c>
      <c r="AK163" s="11">
        <v>58.928571429999998</v>
      </c>
      <c r="AL163" s="11">
        <v>41.071428570000002</v>
      </c>
      <c r="AM163" s="11">
        <v>50</v>
      </c>
      <c r="AN163" s="11">
        <v>37.931034482758598</v>
      </c>
      <c r="AO163" s="11">
        <v>50</v>
      </c>
      <c r="AP163" s="11">
        <v>41.025641025641001</v>
      </c>
      <c r="AQ163" s="11">
        <v>84</v>
      </c>
      <c r="AR163" s="11">
        <v>100</v>
      </c>
      <c r="AS163" s="11">
        <v>88.235294117647101</v>
      </c>
      <c r="AT163" s="11">
        <v>30.6630194086231</v>
      </c>
      <c r="AU163" s="11">
        <v>29.541478929234</v>
      </c>
      <c r="AV163" s="11">
        <v>30.125157824270602</v>
      </c>
      <c r="AW163" s="11">
        <v>50.3</v>
      </c>
      <c r="AX163" s="11">
        <v>50.1</v>
      </c>
      <c r="AY163" s="11">
        <v>50.2</v>
      </c>
      <c r="AZ163" s="11">
        <v>65</v>
      </c>
      <c r="BA163" s="11">
        <v>49.8</v>
      </c>
      <c r="BB163" s="11">
        <v>57.4</v>
      </c>
      <c r="BC163" s="11">
        <v>83.71</v>
      </c>
      <c r="BD163" s="11">
        <v>79.930000000000007</v>
      </c>
      <c r="BE163" s="11">
        <v>81.819999999999993</v>
      </c>
      <c r="BF163" s="11">
        <v>60.67</v>
      </c>
      <c r="BG163" s="11">
        <v>62.53</v>
      </c>
      <c r="BH163" s="11">
        <v>61.6</v>
      </c>
      <c r="BI163" s="11">
        <v>80.536422317550105</v>
      </c>
      <c r="BJ163" s="11">
        <v>82.256718651090495</v>
      </c>
      <c r="BK163" s="11">
        <v>81.370245110003097</v>
      </c>
    </row>
    <row r="164" spans="1:63">
      <c r="A164" s="4" t="s">
        <v>347</v>
      </c>
      <c r="B164" s="4" t="s">
        <v>348</v>
      </c>
      <c r="C164" s="4" t="s">
        <v>973</v>
      </c>
      <c r="D164" s="4" t="s">
        <v>972</v>
      </c>
      <c r="E164" s="4" t="s">
        <v>947</v>
      </c>
      <c r="F164" s="4" t="s">
        <v>946</v>
      </c>
      <c r="G164" s="11">
        <v>68.197502756927904</v>
      </c>
      <c r="H164" s="11">
        <v>76.070463713408003</v>
      </c>
      <c r="I164" s="11">
        <v>72.056156134368393</v>
      </c>
      <c r="J164" s="11">
        <v>30.5392457929001</v>
      </c>
      <c r="K164" s="11">
        <v>34.1273560345725</v>
      </c>
      <c r="L164" s="11">
        <v>32.281304902865301</v>
      </c>
      <c r="M164" s="11">
        <v>53.3027547946512</v>
      </c>
      <c r="N164" s="11">
        <v>44.994438639657602</v>
      </c>
      <c r="O164" s="11">
        <v>49.125803620145703</v>
      </c>
      <c r="P164" s="11">
        <v>48.426999986369196</v>
      </c>
      <c r="Q164" s="11">
        <v>51.8581684586606</v>
      </c>
      <c r="R164" s="11">
        <v>50.151997315900203</v>
      </c>
      <c r="S164" s="11">
        <v>37.700000000000003</v>
      </c>
      <c r="T164" s="11">
        <v>16.8</v>
      </c>
      <c r="U164" s="11">
        <v>27</v>
      </c>
      <c r="V164" s="11">
        <v>9.1833573409491951</v>
      </c>
      <c r="W164" s="11">
        <v>8.3975153455002456</v>
      </c>
      <c r="X164" s="11">
        <v>8.8132090946837902</v>
      </c>
      <c r="Y164" s="11">
        <v>453.4</v>
      </c>
      <c r="Z164" s="11">
        <v>660.2</v>
      </c>
      <c r="AA164" s="11">
        <v>551.70000000000005</v>
      </c>
      <c r="AB164" s="11">
        <v>48.879698495814303</v>
      </c>
      <c r="AC164" s="11">
        <v>53.556675479180399</v>
      </c>
      <c r="AD164" s="11">
        <v>51.181211737243501</v>
      </c>
      <c r="AE164" s="11">
        <v>34.960691661680002</v>
      </c>
      <c r="AF164" s="11">
        <v>37.018633540372598</v>
      </c>
      <c r="AG164" s="11">
        <v>35.970489632486597</v>
      </c>
      <c r="AH164" s="11">
        <v>21.773142100000001</v>
      </c>
      <c r="AI164" s="11">
        <v>60.343328999999997</v>
      </c>
      <c r="AJ164" s="11">
        <v>50</v>
      </c>
      <c r="AK164" s="11">
        <v>63.888888889999997</v>
      </c>
      <c r="AL164" s="11">
        <v>36.111111110000003</v>
      </c>
      <c r="AM164" s="11">
        <v>50</v>
      </c>
      <c r="AN164" s="11">
        <v>26.6666666666667</v>
      </c>
      <c r="AO164" s="11">
        <v>13.3333333333333</v>
      </c>
      <c r="AP164" s="11">
        <v>20</v>
      </c>
      <c r="AQ164" s="11">
        <v>57.142857142857103</v>
      </c>
      <c r="AR164" s="11">
        <v>71.428571428571402</v>
      </c>
      <c r="AS164" s="11">
        <v>64.285714285714306</v>
      </c>
      <c r="AT164" s="11">
        <v>30.374646849281401</v>
      </c>
      <c r="AU164" s="11">
        <v>28.186504217431999</v>
      </c>
      <c r="AV164" s="11">
        <v>29.312284338384899</v>
      </c>
      <c r="AW164" s="11">
        <v>50.3</v>
      </c>
      <c r="AX164" s="11">
        <v>50.1</v>
      </c>
      <c r="AY164" s="11">
        <v>50.2</v>
      </c>
      <c r="AZ164" s="11">
        <v>65</v>
      </c>
      <c r="BA164" s="11">
        <v>49.8</v>
      </c>
      <c r="BB164" s="11">
        <v>57.4</v>
      </c>
      <c r="BC164" s="11">
        <v>83.62</v>
      </c>
      <c r="BD164" s="11">
        <v>78.86</v>
      </c>
      <c r="BE164" s="11">
        <v>81.240000000000009</v>
      </c>
      <c r="BF164" s="11">
        <v>60.67</v>
      </c>
      <c r="BG164" s="11">
        <v>62.53</v>
      </c>
      <c r="BH164" s="11">
        <v>61.6</v>
      </c>
      <c r="BI164" s="11">
        <v>78.523822297422797</v>
      </c>
      <c r="BJ164" s="11">
        <v>80.156350396230494</v>
      </c>
      <c r="BK164" s="11">
        <v>79.324876777400604</v>
      </c>
    </row>
    <row r="165" spans="1:63">
      <c r="A165" s="4" t="s">
        <v>349</v>
      </c>
      <c r="B165" s="4" t="s">
        <v>350</v>
      </c>
      <c r="C165" s="4" t="s">
        <v>961</v>
      </c>
      <c r="D165" s="4" t="s">
        <v>960</v>
      </c>
      <c r="E165" s="4" t="s">
        <v>919</v>
      </c>
      <c r="F165" s="4" t="s">
        <v>918</v>
      </c>
      <c r="G165" s="11">
        <v>71.738179697750098</v>
      </c>
      <c r="H165" s="11">
        <v>78.254777377817504</v>
      </c>
      <c r="I165" s="11">
        <v>75.005754018727799</v>
      </c>
      <c r="J165" s="11">
        <v>26.466514243754201</v>
      </c>
      <c r="K165" s="11">
        <v>30.1772798674284</v>
      </c>
      <c r="L165" s="11">
        <v>28.290567830838601</v>
      </c>
      <c r="M165" s="11">
        <v>56.0929108634326</v>
      </c>
      <c r="N165" s="11">
        <v>48.008450424351402</v>
      </c>
      <c r="O165" s="11">
        <v>51.933197726979202</v>
      </c>
      <c r="P165" s="11">
        <v>56.880469542373497</v>
      </c>
      <c r="Q165" s="11">
        <v>51.617660131881003</v>
      </c>
      <c r="R165" s="11">
        <v>54.172585991648397</v>
      </c>
      <c r="S165" s="11">
        <v>35</v>
      </c>
      <c r="T165" s="11">
        <v>19.8</v>
      </c>
      <c r="U165" s="11">
        <v>28.9</v>
      </c>
      <c r="V165" s="11">
        <v>11.70811115571462</v>
      </c>
      <c r="W165" s="11">
        <v>6.6140463529165556</v>
      </c>
      <c r="X165" s="11">
        <v>9.3539721785797543</v>
      </c>
      <c r="Y165" s="11">
        <v>422.7</v>
      </c>
      <c r="Z165" s="11">
        <v>603.70000000000005</v>
      </c>
      <c r="AA165" s="11">
        <v>517.70000000000005</v>
      </c>
      <c r="AB165" s="11">
        <v>44.040266798418997</v>
      </c>
      <c r="AC165" s="11">
        <v>49.719567702828101</v>
      </c>
      <c r="AD165" s="11">
        <v>46.9370633217803</v>
      </c>
      <c r="AE165" s="11">
        <v>32.161677318084898</v>
      </c>
      <c r="AF165" s="11">
        <v>33.783012948491198</v>
      </c>
      <c r="AG165" s="11">
        <v>32.965308603579402</v>
      </c>
      <c r="AH165" s="11">
        <v>19.626322800000001</v>
      </c>
      <c r="AI165" s="11">
        <v>61.4583333</v>
      </c>
      <c r="AJ165" s="11">
        <v>50</v>
      </c>
      <c r="AK165" s="11">
        <v>69.387755100000007</v>
      </c>
      <c r="AL165" s="11">
        <v>30.6122449</v>
      </c>
      <c r="AM165" s="11">
        <v>50</v>
      </c>
      <c r="AN165" s="11">
        <v>22.8571428571429</v>
      </c>
      <c r="AO165" s="11">
        <v>24.137931034482801</v>
      </c>
      <c r="AP165" s="11">
        <v>23.4375</v>
      </c>
      <c r="AQ165" s="11">
        <v>73.529411764705898</v>
      </c>
      <c r="AR165" s="11">
        <v>74.074074074074105</v>
      </c>
      <c r="AS165" s="11">
        <v>73.770491803278702</v>
      </c>
      <c r="AT165" s="11">
        <v>24.135111229785799</v>
      </c>
      <c r="AU165" s="11">
        <v>22.000310714470601</v>
      </c>
      <c r="AV165" s="11">
        <v>23.0857346502392</v>
      </c>
      <c r="AW165" s="11">
        <v>49.3</v>
      </c>
      <c r="AX165" s="11">
        <v>50.3</v>
      </c>
      <c r="AY165" s="11">
        <v>49.8</v>
      </c>
      <c r="AZ165" s="11">
        <v>64.8</v>
      </c>
      <c r="BA165" s="11">
        <v>48.8</v>
      </c>
      <c r="BB165" s="11">
        <v>56.5</v>
      </c>
      <c r="BC165" s="11">
        <v>83.43</v>
      </c>
      <c r="BD165" s="11">
        <v>79.91</v>
      </c>
      <c r="BE165" s="11">
        <v>81.67</v>
      </c>
      <c r="BF165" s="11">
        <v>63.9</v>
      </c>
      <c r="BG165" s="11">
        <v>62.89</v>
      </c>
      <c r="BH165" s="11">
        <v>63.394999999999897</v>
      </c>
      <c r="BI165" s="11">
        <v>78.5696266397578</v>
      </c>
      <c r="BJ165" s="11">
        <v>79.119844846272301</v>
      </c>
      <c r="BK165" s="11">
        <v>78.842347818711303</v>
      </c>
    </row>
    <row r="166" spans="1:63">
      <c r="A166" s="4" t="s">
        <v>351</v>
      </c>
      <c r="B166" s="4" t="s">
        <v>352</v>
      </c>
      <c r="C166" s="4" t="s">
        <v>961</v>
      </c>
      <c r="D166" s="4" t="s">
        <v>960</v>
      </c>
      <c r="E166" s="4" t="s">
        <v>919</v>
      </c>
      <c r="F166" s="4" t="s">
        <v>918</v>
      </c>
      <c r="G166" s="11">
        <v>73.874221604652305</v>
      </c>
      <c r="H166" s="11">
        <v>81.120425815036498</v>
      </c>
      <c r="I166" s="11">
        <v>77.436320106754494</v>
      </c>
      <c r="J166" s="11">
        <v>31.3292412080513</v>
      </c>
      <c r="K166" s="11">
        <v>36.7439941488663</v>
      </c>
      <c r="L166" s="11">
        <v>33.942048395562203</v>
      </c>
      <c r="M166" s="11">
        <v>56.0929108634326</v>
      </c>
      <c r="N166" s="11">
        <v>48.008450424351402</v>
      </c>
      <c r="O166" s="11">
        <v>51.933197726979202</v>
      </c>
      <c r="P166" s="11">
        <v>56.880469542373497</v>
      </c>
      <c r="Q166" s="11">
        <v>51.617660131881003</v>
      </c>
      <c r="R166" s="11">
        <v>54.172585991648397</v>
      </c>
      <c r="S166" s="11">
        <v>35</v>
      </c>
      <c r="T166" s="11">
        <v>19.8</v>
      </c>
      <c r="U166" s="11">
        <v>28.9</v>
      </c>
      <c r="V166" s="11">
        <v>11.262382189178499</v>
      </c>
      <c r="W166" s="11">
        <v>7.9983144780927589</v>
      </c>
      <c r="X166" s="11">
        <v>9.8613578175735697</v>
      </c>
      <c r="Y166" s="11">
        <v>416.8</v>
      </c>
      <c r="Z166" s="11">
        <v>691.1</v>
      </c>
      <c r="AA166" s="11">
        <v>609.4</v>
      </c>
      <c r="AB166" s="11">
        <v>44.040266798418997</v>
      </c>
      <c r="AC166" s="11">
        <v>49.719567702828101</v>
      </c>
      <c r="AD166" s="11">
        <v>46.9370633217803</v>
      </c>
      <c r="AE166" s="11">
        <v>38.502475614456401</v>
      </c>
      <c r="AF166" s="11">
        <v>40.9473569550129</v>
      </c>
      <c r="AG166" s="11">
        <v>39.695264991914698</v>
      </c>
      <c r="AH166" s="11">
        <v>19.0973872</v>
      </c>
      <c r="AI166" s="11">
        <v>64.766429099999996</v>
      </c>
      <c r="AJ166" s="11">
        <v>50</v>
      </c>
      <c r="AK166" s="11">
        <v>68.085106379999999</v>
      </c>
      <c r="AL166" s="11">
        <v>31.914893620000001</v>
      </c>
      <c r="AM166" s="11">
        <v>50</v>
      </c>
      <c r="AN166" s="11">
        <v>27.0833333333333</v>
      </c>
      <c r="AO166" s="11">
        <v>24.2424242424242</v>
      </c>
      <c r="AP166" s="11">
        <v>25.925925925925899</v>
      </c>
      <c r="AQ166" s="11">
        <v>91.304347826086996</v>
      </c>
      <c r="AR166" s="11">
        <v>76.6666666666667</v>
      </c>
      <c r="AS166" s="11">
        <v>85.526315789473699</v>
      </c>
      <c r="AT166" s="11">
        <v>27.920885577881499</v>
      </c>
      <c r="AU166" s="11">
        <v>26.918965549575201</v>
      </c>
      <c r="AV166" s="11">
        <v>27.437424212259899</v>
      </c>
      <c r="AW166" s="11">
        <v>49.3</v>
      </c>
      <c r="AX166" s="11">
        <v>50.3</v>
      </c>
      <c r="AY166" s="11">
        <v>49.8</v>
      </c>
      <c r="AZ166" s="11">
        <v>64.8</v>
      </c>
      <c r="BA166" s="11">
        <v>48.8</v>
      </c>
      <c r="BB166" s="11">
        <v>56.5</v>
      </c>
      <c r="BC166" s="11">
        <v>83.74</v>
      </c>
      <c r="BD166" s="11">
        <v>81.16</v>
      </c>
      <c r="BE166" s="11">
        <v>82.449999999999989</v>
      </c>
      <c r="BF166" s="11">
        <v>63.9</v>
      </c>
      <c r="BG166" s="11">
        <v>62.89</v>
      </c>
      <c r="BH166" s="11">
        <v>63.394999999999897</v>
      </c>
      <c r="BI166" s="11">
        <v>80.540484449583403</v>
      </c>
      <c r="BJ166" s="11">
        <v>81.980299705896101</v>
      </c>
      <c r="BK166" s="11">
        <v>81.2429301326288</v>
      </c>
    </row>
    <row r="167" spans="1:63">
      <c r="A167" s="4" t="s">
        <v>353</v>
      </c>
      <c r="B167" s="4" t="s">
        <v>354</v>
      </c>
      <c r="C167" s="4" t="s">
        <v>961</v>
      </c>
      <c r="D167" s="4" t="s">
        <v>960</v>
      </c>
      <c r="E167" s="4" t="s">
        <v>919</v>
      </c>
      <c r="F167" s="4" t="s">
        <v>918</v>
      </c>
      <c r="G167" s="11">
        <v>62.945684771742698</v>
      </c>
      <c r="H167" s="11">
        <v>70.009036563325395</v>
      </c>
      <c r="I167" s="11">
        <v>66.402980504235899</v>
      </c>
      <c r="J167" s="11">
        <v>20.731506913632401</v>
      </c>
      <c r="K167" s="11">
        <v>23.827326653706098</v>
      </c>
      <c r="L167" s="11">
        <v>22.233102431122202</v>
      </c>
      <c r="M167" s="11">
        <v>56.0929108634326</v>
      </c>
      <c r="N167" s="11">
        <v>48.008450424351402</v>
      </c>
      <c r="O167" s="11">
        <v>51.933197726979202</v>
      </c>
      <c r="P167" s="11">
        <v>56.880469542373497</v>
      </c>
      <c r="Q167" s="11">
        <v>51.617660131881003</v>
      </c>
      <c r="R167" s="11">
        <v>54.172585991648397</v>
      </c>
      <c r="S167" s="11">
        <v>35</v>
      </c>
      <c r="T167" s="11">
        <v>19.8</v>
      </c>
      <c r="U167" s="11">
        <v>28.9</v>
      </c>
      <c r="V167" s="11">
        <v>10.97317353635818</v>
      </c>
      <c r="W167" s="11">
        <v>6.3149341146329219</v>
      </c>
      <c r="X167" s="11">
        <v>9.1077132207521956</v>
      </c>
      <c r="Y167" s="11">
        <v>335.8</v>
      </c>
      <c r="Z167" s="11">
        <v>604.79999999999995</v>
      </c>
      <c r="AA167" s="11">
        <v>480.7</v>
      </c>
      <c r="AB167" s="11">
        <v>44.040266798418997</v>
      </c>
      <c r="AC167" s="11">
        <v>49.719567702828101</v>
      </c>
      <c r="AD167" s="11">
        <v>46.9370633217803</v>
      </c>
      <c r="AE167" s="11">
        <v>27.8960926592334</v>
      </c>
      <c r="AF167" s="11">
        <v>30.410062378566298</v>
      </c>
      <c r="AG167" s="11">
        <v>29.128403577014002</v>
      </c>
      <c r="AH167" s="11">
        <v>17.890456799999999</v>
      </c>
      <c r="AI167" s="11">
        <v>65.845491499999994</v>
      </c>
      <c r="AJ167" s="11">
        <v>50</v>
      </c>
      <c r="AK167" s="11">
        <v>61.53846154</v>
      </c>
      <c r="AL167" s="11">
        <v>38.46153846</v>
      </c>
      <c r="AM167" s="11">
        <v>50</v>
      </c>
      <c r="AN167" s="11">
        <v>30.769230769230798</v>
      </c>
      <c r="AO167" s="11">
        <v>10.526315789473699</v>
      </c>
      <c r="AP167" s="11">
        <v>22.2222222222222</v>
      </c>
      <c r="AQ167" s="11">
        <v>70.8333333333333</v>
      </c>
      <c r="AR167" s="11">
        <v>77.7777777777778</v>
      </c>
      <c r="AS167" s="11">
        <v>73.809523809523796</v>
      </c>
      <c r="AT167" s="11">
        <v>18.909782379040699</v>
      </c>
      <c r="AU167" s="11">
        <v>17.536513633418</v>
      </c>
      <c r="AV167" s="11">
        <v>18.243692501118201</v>
      </c>
      <c r="AW167" s="11">
        <v>49.3</v>
      </c>
      <c r="AX167" s="11">
        <v>50.3</v>
      </c>
      <c r="AY167" s="11">
        <v>49.8</v>
      </c>
      <c r="AZ167" s="11">
        <v>64.8</v>
      </c>
      <c r="BA167" s="11">
        <v>48.8</v>
      </c>
      <c r="BB167" s="11">
        <v>56.5</v>
      </c>
      <c r="BC167" s="11">
        <v>81.599999999999994</v>
      </c>
      <c r="BD167" s="11">
        <v>77.11</v>
      </c>
      <c r="BE167" s="11">
        <v>79.35499999999999</v>
      </c>
      <c r="BF167" s="11">
        <v>63.9</v>
      </c>
      <c r="BG167" s="11">
        <v>62.89</v>
      </c>
      <c r="BH167" s="11">
        <v>63.394999999999897</v>
      </c>
      <c r="BI167" s="11">
        <v>75.065384539751804</v>
      </c>
      <c r="BJ167" s="11">
        <v>76.613150628898694</v>
      </c>
      <c r="BK167" s="11">
        <v>75.824076673216496</v>
      </c>
    </row>
    <row r="168" spans="1:63">
      <c r="A168" s="4" t="s">
        <v>355</v>
      </c>
      <c r="B168" s="4" t="s">
        <v>356</v>
      </c>
      <c r="C168" s="4" t="s">
        <v>961</v>
      </c>
      <c r="D168" s="4" t="s">
        <v>960</v>
      </c>
      <c r="E168" s="4" t="s">
        <v>919</v>
      </c>
      <c r="F168" s="4" t="s">
        <v>918</v>
      </c>
      <c r="G168" s="11">
        <v>69.094339622641499</v>
      </c>
      <c r="H168" s="11">
        <v>78.142437424556405</v>
      </c>
      <c r="I168" s="11">
        <v>73.560259451195506</v>
      </c>
      <c r="J168" s="11">
        <v>26.1019904985266</v>
      </c>
      <c r="K168" s="11">
        <v>29.1971271001667</v>
      </c>
      <c r="L168" s="11">
        <v>27.599851038078299</v>
      </c>
      <c r="M168" s="11">
        <v>56.0929108634326</v>
      </c>
      <c r="N168" s="11">
        <v>48.008450424351402</v>
      </c>
      <c r="O168" s="11">
        <v>51.933197726979202</v>
      </c>
      <c r="P168" s="11">
        <v>56.880469542373497</v>
      </c>
      <c r="Q168" s="11">
        <v>51.617660131881003</v>
      </c>
      <c r="R168" s="11">
        <v>54.172585991648397</v>
      </c>
      <c r="S168" s="11">
        <v>35</v>
      </c>
      <c r="T168" s="11">
        <v>19.8</v>
      </c>
      <c r="U168" s="11">
        <v>28.9</v>
      </c>
      <c r="V168" s="11">
        <v>12.98766323272976</v>
      </c>
      <c r="W168" s="11">
        <v>10.544107494991451</v>
      </c>
      <c r="X168" s="11">
        <v>11.975610838795539</v>
      </c>
      <c r="Y168" s="11">
        <v>417.7</v>
      </c>
      <c r="Z168" s="11">
        <v>640.6</v>
      </c>
      <c r="AA168" s="11">
        <v>520.6</v>
      </c>
      <c r="AB168" s="11">
        <v>44.040266798418997</v>
      </c>
      <c r="AC168" s="11">
        <v>49.719567702828101</v>
      </c>
      <c r="AD168" s="11">
        <v>46.9370633217803</v>
      </c>
      <c r="AE168" s="11">
        <v>30.919061308747299</v>
      </c>
      <c r="AF168" s="11">
        <v>32.8021124985071</v>
      </c>
      <c r="AG168" s="11">
        <v>31.838623138632201</v>
      </c>
      <c r="AH168" s="11">
        <v>19.833049899999999</v>
      </c>
      <c r="AI168" s="11">
        <v>61.369608900000003</v>
      </c>
      <c r="AJ168" s="11">
        <v>50</v>
      </c>
      <c r="AK168" s="11">
        <v>74.545454550000002</v>
      </c>
      <c r="AL168" s="11">
        <v>25.454545450000001</v>
      </c>
      <c r="AM168" s="11">
        <v>50</v>
      </c>
      <c r="AN168" s="11">
        <v>32.352941176470601</v>
      </c>
      <c r="AO168" s="11">
        <v>14.285714285714301</v>
      </c>
      <c r="AP168" s="11">
        <v>25.454545454545499</v>
      </c>
      <c r="AQ168" s="11">
        <v>86.6666666666667</v>
      </c>
      <c r="AR168" s="11">
        <v>90</v>
      </c>
      <c r="AS168" s="11">
        <v>88</v>
      </c>
      <c r="AT168" s="11">
        <v>24.213723014011599</v>
      </c>
      <c r="AU168" s="11">
        <v>22.332307297678501</v>
      </c>
      <c r="AV168" s="11">
        <v>23.303230611674799</v>
      </c>
      <c r="AW168" s="11">
        <v>49.3</v>
      </c>
      <c r="AX168" s="11">
        <v>50.3</v>
      </c>
      <c r="AY168" s="11">
        <v>49.8</v>
      </c>
      <c r="AZ168" s="11">
        <v>64.8</v>
      </c>
      <c r="BA168" s="11">
        <v>48.8</v>
      </c>
      <c r="BB168" s="11">
        <v>56.5</v>
      </c>
      <c r="BC168" s="11">
        <v>83.47</v>
      </c>
      <c r="BD168" s="11">
        <v>79.36</v>
      </c>
      <c r="BE168" s="11">
        <v>81.414999999999992</v>
      </c>
      <c r="BF168" s="11">
        <v>63.9</v>
      </c>
      <c r="BG168" s="11">
        <v>62.89</v>
      </c>
      <c r="BH168" s="11">
        <v>63.394999999999897</v>
      </c>
      <c r="BI168" s="11">
        <v>77.445827687085995</v>
      </c>
      <c r="BJ168" s="11">
        <v>78.816629291012603</v>
      </c>
      <c r="BK168" s="11">
        <v>78.115239564028499</v>
      </c>
    </row>
    <row r="169" spans="1:63">
      <c r="A169" s="4" t="s">
        <v>357</v>
      </c>
      <c r="B169" s="4" t="s">
        <v>358</v>
      </c>
      <c r="C169" s="4" t="s">
        <v>961</v>
      </c>
      <c r="D169" s="4" t="s">
        <v>960</v>
      </c>
      <c r="E169" s="4" t="s">
        <v>919</v>
      </c>
      <c r="F169" s="4" t="s">
        <v>918</v>
      </c>
      <c r="G169" s="11">
        <v>66.224974794757301</v>
      </c>
      <c r="H169" s="11">
        <v>73.464071744874005</v>
      </c>
      <c r="I169" s="11">
        <v>69.784975752584799</v>
      </c>
      <c r="J169" s="11">
        <v>27.950337522519501</v>
      </c>
      <c r="K169" s="11">
        <v>31.074430050610498</v>
      </c>
      <c r="L169" s="11">
        <v>29.4598687531549</v>
      </c>
      <c r="M169" s="11">
        <v>56.0929108634326</v>
      </c>
      <c r="N169" s="11">
        <v>48.008450424351402</v>
      </c>
      <c r="O169" s="11">
        <v>51.933197726979202</v>
      </c>
      <c r="P169" s="11">
        <v>56.880469542373497</v>
      </c>
      <c r="Q169" s="11">
        <v>51.617660131881003</v>
      </c>
      <c r="R169" s="11">
        <v>54.172585991648397</v>
      </c>
      <c r="S169" s="11">
        <v>35</v>
      </c>
      <c r="T169" s="11">
        <v>19.8</v>
      </c>
      <c r="U169" s="11">
        <v>28.9</v>
      </c>
      <c r="V169" s="11">
        <v>19.871307477959419</v>
      </c>
      <c r="W169" s="11">
        <v>7.4391512511552049</v>
      </c>
      <c r="X169" s="11">
        <v>13.29914810469978</v>
      </c>
      <c r="Y169" s="11">
        <v>399.2</v>
      </c>
      <c r="Z169" s="11">
        <v>563.5</v>
      </c>
      <c r="AA169" s="11">
        <v>500.7</v>
      </c>
      <c r="AB169" s="11">
        <v>44.040266798418997</v>
      </c>
      <c r="AC169" s="11">
        <v>49.719567702828101</v>
      </c>
      <c r="AD169" s="11">
        <v>46.9370633217803</v>
      </c>
      <c r="AE169" s="11">
        <v>24.858585475114801</v>
      </c>
      <c r="AF169" s="11">
        <v>26.905642371466001</v>
      </c>
      <c r="AG169" s="11">
        <v>25.858419110506802</v>
      </c>
      <c r="AH169" s="11">
        <v>22.306008299999998</v>
      </c>
      <c r="AI169" s="11">
        <v>60.6908295</v>
      </c>
      <c r="AJ169" s="11">
        <v>50</v>
      </c>
      <c r="AK169" s="11">
        <v>72.5</v>
      </c>
      <c r="AL169" s="11">
        <v>27.5</v>
      </c>
      <c r="AM169" s="11">
        <v>50</v>
      </c>
      <c r="AN169" s="11">
        <v>53.571428571428598</v>
      </c>
      <c r="AO169" s="11">
        <v>37.5</v>
      </c>
      <c r="AP169" s="11">
        <v>46.153846153846203</v>
      </c>
      <c r="AQ169" s="11">
        <v>96.153846153846203</v>
      </c>
      <c r="AR169" s="11">
        <v>100</v>
      </c>
      <c r="AS169" s="11">
        <v>97.826086956521706</v>
      </c>
      <c r="AT169" s="11">
        <v>26.949708059299699</v>
      </c>
      <c r="AU169" s="11">
        <v>25.479407531225299</v>
      </c>
      <c r="AV169" s="11">
        <v>26.239273094396701</v>
      </c>
      <c r="AW169" s="11">
        <v>49.3</v>
      </c>
      <c r="AX169" s="11">
        <v>50.3</v>
      </c>
      <c r="AY169" s="11">
        <v>49.8</v>
      </c>
      <c r="AZ169" s="11">
        <v>64.8</v>
      </c>
      <c r="BA169" s="11">
        <v>48.8</v>
      </c>
      <c r="BB169" s="11">
        <v>56.5</v>
      </c>
      <c r="BC169" s="11">
        <v>84.17</v>
      </c>
      <c r="BD169" s="11">
        <v>80.319999999999993</v>
      </c>
      <c r="BE169" s="11">
        <v>82.245000000000005</v>
      </c>
      <c r="BF169" s="11">
        <v>63.9</v>
      </c>
      <c r="BG169" s="11">
        <v>62.89</v>
      </c>
      <c r="BH169" s="11">
        <v>63.394999999999897</v>
      </c>
      <c r="BI169" s="11">
        <v>75.663414448957894</v>
      </c>
      <c r="BJ169" s="11">
        <v>76.203825201797301</v>
      </c>
      <c r="BK169" s="11">
        <v>75.927364536803296</v>
      </c>
    </row>
    <row r="170" spans="1:63">
      <c r="A170" s="4" t="s">
        <v>359</v>
      </c>
      <c r="B170" s="4" t="s">
        <v>360</v>
      </c>
      <c r="C170" s="4" t="s">
        <v>961</v>
      </c>
      <c r="D170" s="4" t="s">
        <v>960</v>
      </c>
      <c r="E170" s="4" t="s">
        <v>919</v>
      </c>
      <c r="F170" s="4" t="s">
        <v>918</v>
      </c>
      <c r="G170" s="11">
        <v>61.698872785829302</v>
      </c>
      <c r="H170" s="11">
        <v>66.399725662645693</v>
      </c>
      <c r="I170" s="11">
        <v>64.046789046285198</v>
      </c>
      <c r="J170" s="11">
        <v>27.833476869079099</v>
      </c>
      <c r="K170" s="11">
        <v>29.4079902738847</v>
      </c>
      <c r="L170" s="11">
        <v>28.605615958530301</v>
      </c>
      <c r="M170" s="11">
        <v>56.0929108634326</v>
      </c>
      <c r="N170" s="11">
        <v>48.008450424351402</v>
      </c>
      <c r="O170" s="11">
        <v>51.933197726979202</v>
      </c>
      <c r="P170" s="11">
        <v>56.880469542373497</v>
      </c>
      <c r="Q170" s="11">
        <v>51.617660131881003</v>
      </c>
      <c r="R170" s="11">
        <v>54.172585991648397</v>
      </c>
      <c r="S170" s="11">
        <v>35</v>
      </c>
      <c r="T170" s="11">
        <v>19.8</v>
      </c>
      <c r="U170" s="11">
        <v>28.9</v>
      </c>
      <c r="V170" s="11">
        <v>9.6095667063587822</v>
      </c>
      <c r="W170" s="11">
        <v>4.3764308212080447</v>
      </c>
      <c r="X170" s="11">
        <v>7.0400613479340128</v>
      </c>
      <c r="Y170" s="11">
        <v>467.1</v>
      </c>
      <c r="Z170" s="11">
        <v>613.9</v>
      </c>
      <c r="AA170" s="11">
        <v>533.79999999999995</v>
      </c>
      <c r="AB170" s="11">
        <v>44.040266798418997</v>
      </c>
      <c r="AC170" s="11">
        <v>49.719567702828101</v>
      </c>
      <c r="AD170" s="11">
        <v>46.9370633217803</v>
      </c>
      <c r="AE170" s="11">
        <v>21.627408993576001</v>
      </c>
      <c r="AF170" s="11">
        <v>22.452195691632301</v>
      </c>
      <c r="AG170" s="11">
        <v>22.0346991099407</v>
      </c>
      <c r="AH170" s="11">
        <v>24.204237800000001</v>
      </c>
      <c r="AI170" s="11">
        <v>84.308783700000006</v>
      </c>
      <c r="AJ170" s="11">
        <v>50</v>
      </c>
      <c r="AK170" s="11">
        <v>56.410256410000002</v>
      </c>
      <c r="AL170" s="11">
        <v>43.589743589999998</v>
      </c>
      <c r="AM170" s="11">
        <v>50</v>
      </c>
      <c r="AN170" s="11">
        <v>17.0731707317073</v>
      </c>
      <c r="AO170" s="11">
        <v>15.1515151515152</v>
      </c>
      <c r="AP170" s="11">
        <v>16.2162162162162</v>
      </c>
      <c r="AQ170" s="11">
        <v>82.051282051282101</v>
      </c>
      <c r="AR170" s="11">
        <v>84.375</v>
      </c>
      <c r="AS170" s="11">
        <v>83.098591549295804</v>
      </c>
      <c r="AT170" s="11">
        <v>35.629905266407697</v>
      </c>
      <c r="AU170" s="11">
        <v>32.547026442875897</v>
      </c>
      <c r="AV170" s="11">
        <v>34.118065963912699</v>
      </c>
      <c r="AW170" s="11">
        <v>49.3</v>
      </c>
      <c r="AX170" s="11">
        <v>50.3</v>
      </c>
      <c r="AY170" s="11">
        <v>49.8</v>
      </c>
      <c r="AZ170" s="11">
        <v>64.8</v>
      </c>
      <c r="BA170" s="11">
        <v>48.8</v>
      </c>
      <c r="BB170" s="11">
        <v>56.5</v>
      </c>
      <c r="BC170" s="11">
        <v>82.53</v>
      </c>
      <c r="BD170" s="11">
        <v>77.84</v>
      </c>
      <c r="BE170" s="11">
        <v>80.185000000000002</v>
      </c>
      <c r="BF170" s="11">
        <v>63.9</v>
      </c>
      <c r="BG170" s="11">
        <v>62.89</v>
      </c>
      <c r="BH170" s="11">
        <v>63.394999999999897</v>
      </c>
      <c r="BI170" s="11">
        <v>75.904573656179707</v>
      </c>
      <c r="BJ170" s="11">
        <v>77.440868990164802</v>
      </c>
      <c r="BK170" s="11">
        <v>76.663215747309295</v>
      </c>
    </row>
    <row r="171" spans="1:63">
      <c r="A171" s="4" t="s">
        <v>361</v>
      </c>
      <c r="B171" s="4" t="s">
        <v>362</v>
      </c>
      <c r="C171" s="4" t="s">
        <v>961</v>
      </c>
      <c r="D171" s="4" t="s">
        <v>960</v>
      </c>
      <c r="E171" s="4" t="s">
        <v>919</v>
      </c>
      <c r="F171" s="4" t="s">
        <v>918</v>
      </c>
      <c r="G171" s="11">
        <v>74.056124258256602</v>
      </c>
      <c r="H171" s="11">
        <v>80.756762107451294</v>
      </c>
      <c r="I171" s="11">
        <v>77.329883445374094</v>
      </c>
      <c r="J171" s="11">
        <v>34.571565184415697</v>
      </c>
      <c r="K171" s="11">
        <v>39.103380002828402</v>
      </c>
      <c r="L171" s="11">
        <v>36.758545969510003</v>
      </c>
      <c r="M171" s="11">
        <v>56.0929108634326</v>
      </c>
      <c r="N171" s="11">
        <v>48.008450424351402</v>
      </c>
      <c r="O171" s="11">
        <v>51.933197726979202</v>
      </c>
      <c r="P171" s="11">
        <v>56.880469542373497</v>
      </c>
      <c r="Q171" s="11">
        <v>51.617660131881003</v>
      </c>
      <c r="R171" s="11">
        <v>54.172585991648397</v>
      </c>
      <c r="S171" s="11">
        <v>35</v>
      </c>
      <c r="T171" s="11">
        <v>19.8</v>
      </c>
      <c r="U171" s="11">
        <v>28.9</v>
      </c>
      <c r="V171" s="11">
        <v>13.968583791268159</v>
      </c>
      <c r="W171" s="11">
        <v>6.8662413396669084</v>
      </c>
      <c r="X171" s="11">
        <v>10.60841503900278</v>
      </c>
      <c r="Y171" s="11">
        <v>467.1</v>
      </c>
      <c r="Z171" s="11">
        <v>656.9</v>
      </c>
      <c r="AA171" s="11">
        <v>560.70000000000005</v>
      </c>
      <c r="AB171" s="11">
        <v>44.040266798418997</v>
      </c>
      <c r="AC171" s="11">
        <v>49.719567702828101</v>
      </c>
      <c r="AD171" s="11">
        <v>46.9370633217803</v>
      </c>
      <c r="AE171" s="11">
        <v>38.577067488206403</v>
      </c>
      <c r="AF171" s="11">
        <v>40.643279076820797</v>
      </c>
      <c r="AG171" s="11">
        <v>39.5849184208301</v>
      </c>
      <c r="AH171" s="11">
        <v>20.597290600000001</v>
      </c>
      <c r="AI171" s="11">
        <v>60.421798000000003</v>
      </c>
      <c r="AJ171" s="11">
        <v>50</v>
      </c>
      <c r="AK171" s="11">
        <v>76.086956520000001</v>
      </c>
      <c r="AL171" s="11">
        <v>23.913043479999999</v>
      </c>
      <c r="AM171" s="11">
        <v>50</v>
      </c>
      <c r="AN171" s="11">
        <v>30.303030303030301</v>
      </c>
      <c r="AO171" s="11">
        <v>25</v>
      </c>
      <c r="AP171" s="11">
        <v>27.536231884058001</v>
      </c>
      <c r="AQ171" s="11">
        <v>90</v>
      </c>
      <c r="AR171" s="11">
        <v>82.352941176470594</v>
      </c>
      <c r="AS171" s="11">
        <v>85.9375</v>
      </c>
      <c r="AT171" s="11">
        <v>33.082719163740002</v>
      </c>
      <c r="AU171" s="11">
        <v>30.920308301513199</v>
      </c>
      <c r="AV171" s="11">
        <v>32.039174536551201</v>
      </c>
      <c r="AW171" s="11">
        <v>49.3</v>
      </c>
      <c r="AX171" s="11">
        <v>50.3</v>
      </c>
      <c r="AY171" s="11">
        <v>49.8</v>
      </c>
      <c r="AZ171" s="11">
        <v>64.8</v>
      </c>
      <c r="BA171" s="11">
        <v>48.8</v>
      </c>
      <c r="BB171" s="11">
        <v>56.5</v>
      </c>
      <c r="BC171" s="11">
        <v>84.46</v>
      </c>
      <c r="BD171" s="11">
        <v>80.819999999999993</v>
      </c>
      <c r="BE171" s="11">
        <v>82.639999999999986</v>
      </c>
      <c r="BF171" s="11">
        <v>63.9</v>
      </c>
      <c r="BG171" s="11">
        <v>62.89</v>
      </c>
      <c r="BH171" s="11">
        <v>63.394999999999897</v>
      </c>
      <c r="BI171" s="11">
        <v>81.144012433123805</v>
      </c>
      <c r="BJ171" s="11">
        <v>82.506968615953397</v>
      </c>
      <c r="BK171" s="11">
        <v>81.808831403048998</v>
      </c>
    </row>
    <row r="172" spans="1:63">
      <c r="A172" s="4" t="s">
        <v>363</v>
      </c>
      <c r="B172" s="4" t="s">
        <v>364</v>
      </c>
      <c r="C172" s="4" t="s">
        <v>953</v>
      </c>
      <c r="D172" s="4" t="s">
        <v>952</v>
      </c>
      <c r="E172" s="4" t="s">
        <v>955</v>
      </c>
      <c r="F172" s="4" t="s">
        <v>954</v>
      </c>
      <c r="G172" s="11">
        <v>74.484582556951295</v>
      </c>
      <c r="H172" s="11">
        <v>80.840304657260504</v>
      </c>
      <c r="I172" s="11">
        <v>77.602204869085895</v>
      </c>
      <c r="J172" s="11">
        <v>36.362910310677997</v>
      </c>
      <c r="K172" s="11">
        <v>38.537991566990698</v>
      </c>
      <c r="L172" s="11">
        <v>37.409908044072502</v>
      </c>
      <c r="M172" s="11">
        <v>50.797706485587597</v>
      </c>
      <c r="N172" s="11">
        <v>46.111266034578897</v>
      </c>
      <c r="O172" s="11">
        <v>48.201208207156498</v>
      </c>
      <c r="P172" s="11">
        <v>58.947997505543199</v>
      </c>
      <c r="Q172" s="11">
        <v>53.581985499163402</v>
      </c>
      <c r="R172" s="11">
        <v>55.974986094802503</v>
      </c>
      <c r="S172" s="11">
        <v>38.5</v>
      </c>
      <c r="T172" s="11">
        <v>11.4</v>
      </c>
      <c r="U172" s="11">
        <v>26.7</v>
      </c>
      <c r="V172" s="11">
        <v>11.25</v>
      </c>
      <c r="W172" s="11">
        <v>7.4615384615384599</v>
      </c>
      <c r="X172" s="11">
        <v>9.7575757575757596</v>
      </c>
      <c r="Y172" s="11">
        <v>447.3</v>
      </c>
      <c r="Z172" s="11">
        <v>630.6</v>
      </c>
      <c r="AA172" s="11">
        <v>536.6</v>
      </c>
      <c r="AB172" s="11">
        <v>54.879391957221799</v>
      </c>
      <c r="AC172" s="11">
        <v>62.709215946788298</v>
      </c>
      <c r="AD172" s="11">
        <v>58.806346705111203</v>
      </c>
      <c r="AE172" s="11">
        <v>33.351530246681897</v>
      </c>
      <c r="AF172" s="11">
        <v>35.321167354623697</v>
      </c>
      <c r="AG172" s="11">
        <v>34.307095051557198</v>
      </c>
      <c r="AH172" s="11">
        <v>21.249648199999999</v>
      </c>
      <c r="AI172" s="11">
        <v>58.570222299999998</v>
      </c>
      <c r="AJ172" s="11">
        <v>50</v>
      </c>
      <c r="AK172" s="11">
        <v>73.333333330000002</v>
      </c>
      <c r="AL172" s="11">
        <v>26.666666670000001</v>
      </c>
      <c r="AM172" s="11">
        <v>50</v>
      </c>
      <c r="AN172" s="11">
        <v>22.727272727272702</v>
      </c>
      <c r="AO172" s="11">
        <v>33.3333333333333</v>
      </c>
      <c r="AP172" s="11">
        <v>27.027027027027</v>
      </c>
      <c r="AQ172" s="11">
        <v>85</v>
      </c>
      <c r="AR172" s="11">
        <v>92.857142857142904</v>
      </c>
      <c r="AS172" s="11">
        <v>88.235294117647101</v>
      </c>
      <c r="AT172" s="11">
        <v>39.421771424007602</v>
      </c>
      <c r="AU172" s="11">
        <v>35.681094570174601</v>
      </c>
      <c r="AV172" s="11">
        <v>37.621158147626502</v>
      </c>
      <c r="AW172" s="11">
        <v>52.5</v>
      </c>
      <c r="AX172" s="11">
        <v>52.7</v>
      </c>
      <c r="AY172" s="11">
        <v>52.6</v>
      </c>
      <c r="AZ172" s="11">
        <v>68.8</v>
      </c>
      <c r="BA172" s="11">
        <v>52.2</v>
      </c>
      <c r="BB172" s="11">
        <v>60.3</v>
      </c>
      <c r="BC172" s="11">
        <v>84.97</v>
      </c>
      <c r="BD172" s="11">
        <v>80.790000000000006</v>
      </c>
      <c r="BE172" s="11">
        <v>82.88</v>
      </c>
      <c r="BF172" s="11">
        <v>66.400000000000006</v>
      </c>
      <c r="BG172" s="11">
        <v>67.25</v>
      </c>
      <c r="BH172" s="11">
        <v>66.825000000000003</v>
      </c>
      <c r="BI172" s="11">
        <v>81.729161690948203</v>
      </c>
      <c r="BJ172" s="11">
        <v>83.032804692591796</v>
      </c>
      <c r="BK172" s="11">
        <v>82.361621023415907</v>
      </c>
    </row>
    <row r="173" spans="1:63">
      <c r="A173" s="4" t="s">
        <v>365</v>
      </c>
      <c r="B173" s="4" t="s">
        <v>366</v>
      </c>
      <c r="C173" s="4" t="s">
        <v>953</v>
      </c>
      <c r="D173" s="4" t="s">
        <v>952</v>
      </c>
      <c r="E173" s="4" t="s">
        <v>955</v>
      </c>
      <c r="F173" s="4" t="s">
        <v>954</v>
      </c>
      <c r="G173" s="11">
        <v>73.437852470110499</v>
      </c>
      <c r="H173" s="11">
        <v>81.082134643121606</v>
      </c>
      <c r="I173" s="11">
        <v>77.190867160437094</v>
      </c>
      <c r="J173" s="11">
        <v>36.041477901942997</v>
      </c>
      <c r="K173" s="11">
        <v>39.740148179963398</v>
      </c>
      <c r="L173" s="11">
        <v>37.8312376597734</v>
      </c>
      <c r="M173" s="11">
        <v>50.797706485587597</v>
      </c>
      <c r="N173" s="11">
        <v>46.111266034578897</v>
      </c>
      <c r="O173" s="11">
        <v>48.201208207156498</v>
      </c>
      <c r="P173" s="11">
        <v>58.947997505543199</v>
      </c>
      <c r="Q173" s="11">
        <v>53.581985499163402</v>
      </c>
      <c r="R173" s="11">
        <v>55.974986094802503</v>
      </c>
      <c r="S173" s="11">
        <v>38.5</v>
      </c>
      <c r="T173" s="11">
        <v>11.4</v>
      </c>
      <c r="U173" s="11">
        <v>26.7</v>
      </c>
      <c r="V173" s="11">
        <v>12.9473684210526</v>
      </c>
      <c r="W173" s="11">
        <v>7.71428571428571</v>
      </c>
      <c r="X173" s="11">
        <v>10.7272727272727</v>
      </c>
      <c r="Y173" s="11">
        <v>447.3</v>
      </c>
      <c r="Z173" s="11">
        <v>630.6</v>
      </c>
      <c r="AA173" s="11">
        <v>536.6</v>
      </c>
      <c r="AB173" s="11">
        <v>54.879391957221799</v>
      </c>
      <c r="AC173" s="11">
        <v>62.709215946788298</v>
      </c>
      <c r="AD173" s="11">
        <v>58.806346705111203</v>
      </c>
      <c r="AE173" s="11">
        <v>31.4986223523333</v>
      </c>
      <c r="AF173" s="11">
        <v>33.5533752317222</v>
      </c>
      <c r="AG173" s="11">
        <v>32.500826993053202</v>
      </c>
      <c r="AH173" s="11">
        <v>20.814672600000002</v>
      </c>
      <c r="AI173" s="11">
        <v>59.6289187</v>
      </c>
      <c r="AJ173" s="11">
        <v>50</v>
      </c>
      <c r="AK173" s="11">
        <v>73.333333330000002</v>
      </c>
      <c r="AL173" s="11">
        <v>26.666666670000001</v>
      </c>
      <c r="AM173" s="11">
        <v>50</v>
      </c>
      <c r="AN173" s="11">
        <v>40</v>
      </c>
      <c r="AO173" s="11">
        <v>35.714285714285701</v>
      </c>
      <c r="AP173" s="11">
        <v>38.235294117647101</v>
      </c>
      <c r="AQ173" s="11">
        <v>73.684210526315795</v>
      </c>
      <c r="AR173" s="11">
        <v>92.307692307692307</v>
      </c>
      <c r="AS173" s="11">
        <v>81.25</v>
      </c>
      <c r="AT173" s="11">
        <v>37.619550991643997</v>
      </c>
      <c r="AU173" s="11">
        <v>35.498765166970898</v>
      </c>
      <c r="AV173" s="11">
        <v>36.593318092071002</v>
      </c>
      <c r="AW173" s="11">
        <v>52.5</v>
      </c>
      <c r="AX173" s="11">
        <v>52.7</v>
      </c>
      <c r="AY173" s="11">
        <v>52.6</v>
      </c>
      <c r="AZ173" s="11">
        <v>68.8</v>
      </c>
      <c r="BA173" s="11">
        <v>52.2</v>
      </c>
      <c r="BB173" s="11">
        <v>60.3</v>
      </c>
      <c r="BC173" s="11">
        <v>84.75</v>
      </c>
      <c r="BD173" s="11">
        <v>81.290000000000006</v>
      </c>
      <c r="BE173" s="11">
        <v>83.02000000000001</v>
      </c>
      <c r="BF173" s="11">
        <v>66.400000000000006</v>
      </c>
      <c r="BG173" s="11">
        <v>67.25</v>
      </c>
      <c r="BH173" s="11">
        <v>66.825000000000003</v>
      </c>
      <c r="BI173" s="11">
        <v>81.849491992422898</v>
      </c>
      <c r="BJ173" s="11">
        <v>82.2715558167925</v>
      </c>
      <c r="BK173" s="11">
        <v>82.055353401698099</v>
      </c>
    </row>
    <row r="174" spans="1:63">
      <c r="A174" s="4" t="s">
        <v>367</v>
      </c>
      <c r="B174" s="4" t="s">
        <v>368</v>
      </c>
      <c r="C174" s="4" t="s">
        <v>953</v>
      </c>
      <c r="D174" s="4" t="s">
        <v>952</v>
      </c>
      <c r="E174" s="4" t="s">
        <v>955</v>
      </c>
      <c r="F174" s="4" t="s">
        <v>954</v>
      </c>
      <c r="G174" s="11">
        <v>74.4844939039358</v>
      </c>
      <c r="H174" s="11">
        <v>79.6797189792334</v>
      </c>
      <c r="I174" s="11">
        <v>77.069048818347198</v>
      </c>
      <c r="J174" s="11">
        <v>38.501228854362701</v>
      </c>
      <c r="K174" s="11">
        <v>43.488315481986298</v>
      </c>
      <c r="L174" s="11">
        <v>40.923838734710401</v>
      </c>
      <c r="M174" s="11">
        <v>50.797706485587597</v>
      </c>
      <c r="N174" s="11">
        <v>46.111266034578897</v>
      </c>
      <c r="O174" s="11">
        <v>48.201208207156498</v>
      </c>
      <c r="P174" s="11">
        <v>58.947997505543199</v>
      </c>
      <c r="Q174" s="11">
        <v>53.581985499163402</v>
      </c>
      <c r="R174" s="11">
        <v>55.974986094802503</v>
      </c>
      <c r="S174" s="11">
        <v>38.5</v>
      </c>
      <c r="T174" s="11">
        <v>11.4</v>
      </c>
      <c r="U174" s="11">
        <v>26.7</v>
      </c>
      <c r="V174" s="11">
        <v>11.709677419354801</v>
      </c>
      <c r="W174" s="11">
        <v>10.789473684210501</v>
      </c>
      <c r="X174" s="11">
        <v>11.36</v>
      </c>
      <c r="Y174" s="11">
        <v>447.3</v>
      </c>
      <c r="Z174" s="11">
        <v>630.6</v>
      </c>
      <c r="AA174" s="11">
        <v>536.6</v>
      </c>
      <c r="AB174" s="11">
        <v>54.879391957221799</v>
      </c>
      <c r="AC174" s="11">
        <v>62.709215946788298</v>
      </c>
      <c r="AD174" s="11">
        <v>58.806346705111203</v>
      </c>
      <c r="AE174" s="11">
        <v>36.217427445878002</v>
      </c>
      <c r="AF174" s="11">
        <v>37.893547577203101</v>
      </c>
      <c r="AG174" s="11">
        <v>37.038243774090603</v>
      </c>
      <c r="AH174" s="11">
        <v>23.009270300000001</v>
      </c>
      <c r="AI174" s="11">
        <v>73.702559199999996</v>
      </c>
      <c r="AJ174" s="11">
        <v>50</v>
      </c>
      <c r="AK174" s="11">
        <v>73.333333330000002</v>
      </c>
      <c r="AL174" s="11">
        <v>26.666666670000001</v>
      </c>
      <c r="AM174" s="11">
        <v>50</v>
      </c>
      <c r="AN174" s="11">
        <v>43.75</v>
      </c>
      <c r="AO174" s="11">
        <v>25</v>
      </c>
      <c r="AP174" s="11">
        <v>36.538461538461497</v>
      </c>
      <c r="AQ174" s="11">
        <v>90.322580645161295</v>
      </c>
      <c r="AR174" s="11">
        <v>94.4444444444444</v>
      </c>
      <c r="AS174" s="11">
        <v>91.836734693877503</v>
      </c>
      <c r="AT174" s="11">
        <v>40.865515903243796</v>
      </c>
      <c r="AU174" s="11">
        <v>38.969693281402101</v>
      </c>
      <c r="AV174" s="11">
        <v>39.9445696759173</v>
      </c>
      <c r="AW174" s="11">
        <v>52.5</v>
      </c>
      <c r="AX174" s="11">
        <v>52.7</v>
      </c>
      <c r="AY174" s="11">
        <v>52.6</v>
      </c>
      <c r="AZ174" s="11">
        <v>68.8</v>
      </c>
      <c r="BA174" s="11">
        <v>52.2</v>
      </c>
      <c r="BB174" s="11">
        <v>60.3</v>
      </c>
      <c r="BC174" s="11">
        <v>85.06</v>
      </c>
      <c r="BD174" s="11">
        <v>80.86</v>
      </c>
      <c r="BE174" s="11">
        <v>82.960000000000008</v>
      </c>
      <c r="BF174" s="11">
        <v>66.400000000000006</v>
      </c>
      <c r="BG174" s="11">
        <v>67.25</v>
      </c>
      <c r="BH174" s="11">
        <v>66.825000000000003</v>
      </c>
      <c r="BI174" s="11">
        <v>82.340043610779801</v>
      </c>
      <c r="BJ174" s="11">
        <v>82.774290735626394</v>
      </c>
      <c r="BK174" s="11">
        <v>82.552699687090794</v>
      </c>
    </row>
    <row r="175" spans="1:63">
      <c r="A175" s="4" t="s">
        <v>369</v>
      </c>
      <c r="B175" s="4" t="s">
        <v>370</v>
      </c>
      <c r="C175" s="4" t="s">
        <v>953</v>
      </c>
      <c r="D175" s="4" t="s">
        <v>952</v>
      </c>
      <c r="E175" s="4" t="s">
        <v>955</v>
      </c>
      <c r="F175" s="4" t="s">
        <v>954</v>
      </c>
      <c r="G175" s="11">
        <v>72.696957065443897</v>
      </c>
      <c r="H175" s="11">
        <v>80.7062272930078</v>
      </c>
      <c r="I175" s="11">
        <v>76.873981983179803</v>
      </c>
      <c r="J175" s="11">
        <v>32.860554661987599</v>
      </c>
      <c r="K175" s="11">
        <v>37.0400037694953</v>
      </c>
      <c r="L175" s="11">
        <v>34.9856252994729</v>
      </c>
      <c r="M175" s="11">
        <v>50.797706485587597</v>
      </c>
      <c r="N175" s="11">
        <v>46.111266034578897</v>
      </c>
      <c r="O175" s="11">
        <v>48.201208207156498</v>
      </c>
      <c r="P175" s="11">
        <v>58.947997505543199</v>
      </c>
      <c r="Q175" s="11">
        <v>53.581985499163402</v>
      </c>
      <c r="R175" s="11">
        <v>55.974986094802503</v>
      </c>
      <c r="S175" s="11">
        <v>38.5</v>
      </c>
      <c r="T175" s="11">
        <v>11.4</v>
      </c>
      <c r="U175" s="11">
        <v>26.7</v>
      </c>
      <c r="V175" s="11">
        <v>9.6</v>
      </c>
      <c r="W175" s="11">
        <v>4.6666666666666696</v>
      </c>
      <c r="X175" s="11">
        <v>6.9090909090909101</v>
      </c>
      <c r="Y175" s="11">
        <v>447.3</v>
      </c>
      <c r="Z175" s="11">
        <v>630.6</v>
      </c>
      <c r="AA175" s="11">
        <v>536.6</v>
      </c>
      <c r="AB175" s="11">
        <v>54.879391957221799</v>
      </c>
      <c r="AC175" s="11">
        <v>62.709215946788298</v>
      </c>
      <c r="AD175" s="11">
        <v>58.806346705111203</v>
      </c>
      <c r="AE175" s="11">
        <v>28.416289592760101</v>
      </c>
      <c r="AF175" s="11">
        <v>27.5308254142778</v>
      </c>
      <c r="AG175" s="11">
        <v>27.963275474124</v>
      </c>
      <c r="AH175" s="11">
        <v>16.553355</v>
      </c>
      <c r="AI175" s="11">
        <v>70.972509599999995</v>
      </c>
      <c r="AJ175" s="11">
        <v>50</v>
      </c>
      <c r="AK175" s="11">
        <v>73.333333330000002</v>
      </c>
      <c r="AL175" s="11">
        <v>26.666666670000001</v>
      </c>
      <c r="AM175" s="11">
        <v>50</v>
      </c>
      <c r="AN175" s="11">
        <v>33.3333333333333</v>
      </c>
      <c r="AO175" s="11">
        <v>16.6666666666667</v>
      </c>
      <c r="AP175" s="11">
        <v>25</v>
      </c>
      <c r="AQ175" s="11">
        <v>83.3333333333333</v>
      </c>
      <c r="AR175" s="11">
        <v>83.3333333333333</v>
      </c>
      <c r="AS175" s="11">
        <v>83.3333333333333</v>
      </c>
      <c r="AT175" s="11">
        <v>34.668811229711899</v>
      </c>
      <c r="AU175" s="11">
        <v>31.046506148989302</v>
      </c>
      <c r="AV175" s="11">
        <v>32.827024436990897</v>
      </c>
      <c r="AW175" s="11">
        <v>52.5</v>
      </c>
      <c r="AX175" s="11">
        <v>52.7</v>
      </c>
      <c r="AY175" s="11">
        <v>52.6</v>
      </c>
      <c r="AZ175" s="11">
        <v>68.8</v>
      </c>
      <c r="BA175" s="11">
        <v>52.2</v>
      </c>
      <c r="BB175" s="11">
        <v>60.3</v>
      </c>
      <c r="BC175" s="11">
        <v>83.28</v>
      </c>
      <c r="BD175" s="11">
        <v>81.33</v>
      </c>
      <c r="BE175" s="11">
        <v>82.305000000000007</v>
      </c>
      <c r="BF175" s="11">
        <v>66.400000000000006</v>
      </c>
      <c r="BG175" s="11">
        <v>67.25</v>
      </c>
      <c r="BH175" s="11">
        <v>66.825000000000003</v>
      </c>
      <c r="BI175" s="11">
        <v>81.542575071986803</v>
      </c>
      <c r="BJ175" s="11">
        <v>76.030786146234206</v>
      </c>
      <c r="BK175" s="11">
        <v>78.722677595628397</v>
      </c>
    </row>
    <row r="176" spans="1:63">
      <c r="A176" s="4" t="s">
        <v>371</v>
      </c>
      <c r="B176" s="4" t="s">
        <v>372</v>
      </c>
      <c r="C176" s="4" t="s">
        <v>953</v>
      </c>
      <c r="D176" s="4" t="s">
        <v>952</v>
      </c>
      <c r="E176" s="4" t="s">
        <v>955</v>
      </c>
      <c r="F176" s="4" t="s">
        <v>954</v>
      </c>
      <c r="G176" s="11">
        <v>73.090680891120101</v>
      </c>
      <c r="H176" s="11">
        <v>80.839619547392502</v>
      </c>
      <c r="I176" s="11">
        <v>76.879409878127007</v>
      </c>
      <c r="J176" s="11">
        <v>31.2481718273369</v>
      </c>
      <c r="K176" s="11">
        <v>33.628081457663399</v>
      </c>
      <c r="L176" s="11">
        <v>32.3985924918507</v>
      </c>
      <c r="M176" s="11">
        <v>50.797706485587597</v>
      </c>
      <c r="N176" s="11">
        <v>46.111266034578897</v>
      </c>
      <c r="O176" s="11">
        <v>48.201208207156498</v>
      </c>
      <c r="P176" s="11">
        <v>58.947997505543199</v>
      </c>
      <c r="Q176" s="11">
        <v>53.581985499163402</v>
      </c>
      <c r="R176" s="11">
        <v>55.974986094802503</v>
      </c>
      <c r="S176" s="11">
        <v>38.5</v>
      </c>
      <c r="T176" s="11">
        <v>11.4</v>
      </c>
      <c r="U176" s="11">
        <v>26.7</v>
      </c>
      <c r="V176" s="11">
        <v>10.952380952381001</v>
      </c>
      <c r="W176" s="11">
        <v>7.9375</v>
      </c>
      <c r="X176" s="11">
        <v>9.6486486486486491</v>
      </c>
      <c r="Y176" s="11">
        <v>447.3</v>
      </c>
      <c r="Z176" s="11">
        <v>630.6</v>
      </c>
      <c r="AA176" s="11">
        <v>536.6</v>
      </c>
      <c r="AB176" s="11">
        <v>54.879391957221799</v>
      </c>
      <c r="AC176" s="11">
        <v>62.709215946788298</v>
      </c>
      <c r="AD176" s="11">
        <v>58.806346705111203</v>
      </c>
      <c r="AE176" s="11">
        <v>28.583663419334101</v>
      </c>
      <c r="AF176" s="11">
        <v>30.192639232441302</v>
      </c>
      <c r="AG176" s="11">
        <v>29.368430673612998</v>
      </c>
      <c r="AH176" s="11">
        <v>22.069492199999999</v>
      </c>
      <c r="AI176" s="11">
        <v>58.2665139</v>
      </c>
      <c r="AJ176" s="11">
        <v>50</v>
      </c>
      <c r="AK176" s="11">
        <v>73.333333330000002</v>
      </c>
      <c r="AL176" s="11">
        <v>26.666666670000001</v>
      </c>
      <c r="AM176" s="11">
        <v>50</v>
      </c>
      <c r="AN176" s="11">
        <v>38.095238095238102</v>
      </c>
      <c r="AO176" s="11">
        <v>37.5</v>
      </c>
      <c r="AP176" s="11">
        <v>37.837837837837803</v>
      </c>
      <c r="AQ176" s="11">
        <v>85</v>
      </c>
      <c r="AR176" s="11">
        <v>93.3333333333333</v>
      </c>
      <c r="AS176" s="11">
        <v>88.571428571428598</v>
      </c>
      <c r="AT176" s="11">
        <v>34.695583134845997</v>
      </c>
      <c r="AU176" s="11">
        <v>31.2611647016791</v>
      </c>
      <c r="AV176" s="11">
        <v>33.035425166763801</v>
      </c>
      <c r="AW176" s="11">
        <v>52.5</v>
      </c>
      <c r="AX176" s="11">
        <v>52.7</v>
      </c>
      <c r="AY176" s="11">
        <v>52.6</v>
      </c>
      <c r="AZ176" s="11">
        <v>68.8</v>
      </c>
      <c r="BA176" s="11">
        <v>52.2</v>
      </c>
      <c r="BB176" s="11">
        <v>60.3</v>
      </c>
      <c r="BC176" s="11">
        <v>85.63</v>
      </c>
      <c r="BD176" s="11">
        <v>81</v>
      </c>
      <c r="BE176" s="11">
        <v>83.314999999999998</v>
      </c>
      <c r="BF176" s="11">
        <v>66.400000000000006</v>
      </c>
      <c r="BG176" s="11">
        <v>67.25</v>
      </c>
      <c r="BH176" s="11">
        <v>66.825000000000003</v>
      </c>
      <c r="BI176" s="11">
        <v>80.1627234771438</v>
      </c>
      <c r="BJ176" s="11">
        <v>81.298253504235106</v>
      </c>
      <c r="BK176" s="11">
        <v>80.716570697376795</v>
      </c>
    </row>
    <row r="177" spans="1:63">
      <c r="A177" s="4" t="s">
        <v>373</v>
      </c>
      <c r="B177" s="4" t="s">
        <v>374</v>
      </c>
      <c r="C177" s="4" t="s">
        <v>953</v>
      </c>
      <c r="D177" s="4" t="s">
        <v>952</v>
      </c>
      <c r="E177" s="4" t="s">
        <v>955</v>
      </c>
      <c r="F177" s="4" t="s">
        <v>954</v>
      </c>
      <c r="G177" s="11">
        <v>67.867403314917098</v>
      </c>
      <c r="H177" s="11">
        <v>72.922664224025098</v>
      </c>
      <c r="I177" s="11">
        <v>70.350079527014998</v>
      </c>
      <c r="J177" s="11">
        <v>26.984990894056999</v>
      </c>
      <c r="K177" s="11">
        <v>27.183130356337301</v>
      </c>
      <c r="L177" s="11">
        <v>27.080370422642201</v>
      </c>
      <c r="M177" s="11">
        <v>50.797706485587597</v>
      </c>
      <c r="N177" s="11">
        <v>46.111266034578897</v>
      </c>
      <c r="O177" s="11">
        <v>48.201208207156498</v>
      </c>
      <c r="P177" s="11">
        <v>58.947997505543199</v>
      </c>
      <c r="Q177" s="11">
        <v>53.581985499163402</v>
      </c>
      <c r="R177" s="11">
        <v>55.974986094802503</v>
      </c>
      <c r="S177" s="11">
        <v>38.5</v>
      </c>
      <c r="T177" s="11">
        <v>11.4</v>
      </c>
      <c r="U177" s="11">
        <v>26.7</v>
      </c>
      <c r="V177" s="11">
        <v>10.9565217391304</v>
      </c>
      <c r="W177" s="11">
        <v>12.294117647058799</v>
      </c>
      <c r="X177" s="11">
        <v>11.525</v>
      </c>
      <c r="Y177" s="11">
        <v>447.3</v>
      </c>
      <c r="Z177" s="11">
        <v>630.6</v>
      </c>
      <c r="AA177" s="11">
        <v>536.6</v>
      </c>
      <c r="AB177" s="11">
        <v>54.879391957221799</v>
      </c>
      <c r="AC177" s="11">
        <v>62.709215946788298</v>
      </c>
      <c r="AD177" s="11">
        <v>58.806346705111203</v>
      </c>
      <c r="AE177" s="11">
        <v>28.079214297214602</v>
      </c>
      <c r="AF177" s="11">
        <v>29.970854309398501</v>
      </c>
      <c r="AG177" s="11">
        <v>28.998409005214398</v>
      </c>
      <c r="AH177" s="11">
        <v>20.784313699999998</v>
      </c>
      <c r="AI177" s="11">
        <v>59.1537668</v>
      </c>
      <c r="AJ177" s="11">
        <v>50</v>
      </c>
      <c r="AK177" s="11">
        <v>73.333333330000002</v>
      </c>
      <c r="AL177" s="11">
        <v>26.666666670000001</v>
      </c>
      <c r="AM177" s="11">
        <v>50</v>
      </c>
      <c r="AN177" s="11">
        <v>29.1666666666667</v>
      </c>
      <c r="AO177" s="11">
        <v>41.176470588235297</v>
      </c>
      <c r="AP177" s="11">
        <v>34.146341463414601</v>
      </c>
      <c r="AQ177" s="11">
        <v>78.260869565217405</v>
      </c>
      <c r="AR177" s="11">
        <v>81.25</v>
      </c>
      <c r="AS177" s="11">
        <v>79.487179487179503</v>
      </c>
      <c r="AT177" s="11">
        <v>29.013418182579301</v>
      </c>
      <c r="AU177" s="11">
        <v>25.9472259810554</v>
      </c>
      <c r="AV177" s="11">
        <v>27.537427668790901</v>
      </c>
      <c r="AW177" s="11">
        <v>52.5</v>
      </c>
      <c r="AX177" s="11">
        <v>52.7</v>
      </c>
      <c r="AY177" s="11">
        <v>52.6</v>
      </c>
      <c r="AZ177" s="11">
        <v>68.8</v>
      </c>
      <c r="BA177" s="11">
        <v>52.2</v>
      </c>
      <c r="BB177" s="11">
        <v>60.3</v>
      </c>
      <c r="BC177" s="11">
        <v>82.69</v>
      </c>
      <c r="BD177" s="11">
        <v>77.86</v>
      </c>
      <c r="BE177" s="11">
        <v>80.275000000000006</v>
      </c>
      <c r="BF177" s="11">
        <v>66.400000000000006</v>
      </c>
      <c r="BG177" s="11">
        <v>67.25</v>
      </c>
      <c r="BH177" s="11">
        <v>66.825000000000003</v>
      </c>
      <c r="BI177" s="11">
        <v>75.981681246533896</v>
      </c>
      <c r="BJ177" s="11">
        <v>77.444263598168007</v>
      </c>
      <c r="BK177" s="11">
        <v>76.692386216283296</v>
      </c>
    </row>
    <row r="178" spans="1:63">
      <c r="A178" s="4" t="s">
        <v>375</v>
      </c>
      <c r="B178" s="4" t="s">
        <v>376</v>
      </c>
      <c r="C178" s="4" t="s">
        <v>953</v>
      </c>
      <c r="D178" s="4" t="s">
        <v>952</v>
      </c>
      <c r="E178" s="4" t="s">
        <v>955</v>
      </c>
      <c r="F178" s="4" t="s">
        <v>954</v>
      </c>
      <c r="G178" s="11">
        <v>74.917663373201506</v>
      </c>
      <c r="H178" s="11">
        <v>81.348193420816102</v>
      </c>
      <c r="I178" s="11">
        <v>78.074479350511794</v>
      </c>
      <c r="J178" s="11">
        <v>34.446279285788002</v>
      </c>
      <c r="K178" s="11">
        <v>36.767913621987098</v>
      </c>
      <c r="L178" s="11">
        <v>35.575087496022903</v>
      </c>
      <c r="M178" s="11">
        <v>50.797706485587597</v>
      </c>
      <c r="N178" s="11">
        <v>46.111266034578897</v>
      </c>
      <c r="O178" s="11">
        <v>48.201208207156498</v>
      </c>
      <c r="P178" s="11">
        <v>58.947997505543199</v>
      </c>
      <c r="Q178" s="11">
        <v>53.581985499163402</v>
      </c>
      <c r="R178" s="11">
        <v>55.974986094802503</v>
      </c>
      <c r="S178" s="11">
        <v>38.5</v>
      </c>
      <c r="T178" s="11">
        <v>11.4</v>
      </c>
      <c r="U178" s="11">
        <v>26.7</v>
      </c>
      <c r="V178" s="11">
        <v>11.375</v>
      </c>
      <c r="W178" s="11">
        <v>15.692307692307701</v>
      </c>
      <c r="X178" s="11">
        <v>13.310344827586199</v>
      </c>
      <c r="Y178" s="11">
        <v>447.3</v>
      </c>
      <c r="Z178" s="11">
        <v>630.6</v>
      </c>
      <c r="AA178" s="11">
        <v>536.6</v>
      </c>
      <c r="AB178" s="11">
        <v>54.879391957221799</v>
      </c>
      <c r="AC178" s="11">
        <v>62.709215946788298</v>
      </c>
      <c r="AD178" s="11">
        <v>58.806346705111203</v>
      </c>
      <c r="AE178" s="11">
        <v>42.8235696278254</v>
      </c>
      <c r="AF178" s="11">
        <v>45.343278296666803</v>
      </c>
      <c r="AG178" s="11">
        <v>44.061181893290403</v>
      </c>
      <c r="AH178" s="11">
        <v>21.558382600000002</v>
      </c>
      <c r="AI178" s="11">
        <v>61.494775099999998</v>
      </c>
      <c r="AJ178" s="11">
        <v>50</v>
      </c>
      <c r="AK178" s="11">
        <v>73.333333330000002</v>
      </c>
      <c r="AL178" s="11">
        <v>26.666666670000001</v>
      </c>
      <c r="AM178" s="11">
        <v>50</v>
      </c>
      <c r="AN178" s="11">
        <v>25</v>
      </c>
      <c r="AO178" s="11">
        <v>20</v>
      </c>
      <c r="AP178" s="11">
        <v>22.580645161290299</v>
      </c>
      <c r="AQ178" s="11">
        <v>93.75</v>
      </c>
      <c r="AR178" s="11">
        <v>60</v>
      </c>
      <c r="AS178" s="11">
        <v>77.419354838709694</v>
      </c>
      <c r="AT178" s="11">
        <v>33.197440396325703</v>
      </c>
      <c r="AU178" s="11">
        <v>30.886683389682599</v>
      </c>
      <c r="AV178" s="11">
        <v>32.073920882384101</v>
      </c>
      <c r="AW178" s="11">
        <v>52.5</v>
      </c>
      <c r="AX178" s="11">
        <v>52.7</v>
      </c>
      <c r="AY178" s="11">
        <v>52.6</v>
      </c>
      <c r="AZ178" s="11">
        <v>68.8</v>
      </c>
      <c r="BA178" s="11">
        <v>52.2</v>
      </c>
      <c r="BB178" s="11">
        <v>60.3</v>
      </c>
      <c r="BC178" s="11">
        <v>83.89</v>
      </c>
      <c r="BD178" s="11">
        <v>80.22</v>
      </c>
      <c r="BE178" s="11">
        <v>82.055000000000007</v>
      </c>
      <c r="BF178" s="11">
        <v>66.400000000000006</v>
      </c>
      <c r="BG178" s="11">
        <v>67.25</v>
      </c>
      <c r="BH178" s="11">
        <v>66.825000000000003</v>
      </c>
      <c r="BI178" s="11">
        <v>82.245865914626293</v>
      </c>
      <c r="BJ178" s="11">
        <v>83.741312912221701</v>
      </c>
      <c r="BK178" s="11">
        <v>82.980388746358202</v>
      </c>
    </row>
    <row r="179" spans="1:63">
      <c r="A179" s="4" t="s">
        <v>377</v>
      </c>
      <c r="B179" s="4" t="s">
        <v>378</v>
      </c>
      <c r="C179" s="4" t="s">
        <v>951</v>
      </c>
      <c r="D179" s="4" t="s">
        <v>950</v>
      </c>
      <c r="E179" s="4" t="s">
        <v>947</v>
      </c>
      <c r="F179" s="4" t="s">
        <v>946</v>
      </c>
      <c r="G179" s="11">
        <v>69.0534439708441</v>
      </c>
      <c r="H179" s="11">
        <v>76.052514812204706</v>
      </c>
      <c r="I179" s="11">
        <v>72.493009414843101</v>
      </c>
      <c r="J179" s="11">
        <v>23.859417695279301</v>
      </c>
      <c r="K179" s="11">
        <v>25.919527530583899</v>
      </c>
      <c r="L179" s="11">
        <v>24.856581685238101</v>
      </c>
      <c r="M179" s="11">
        <v>53.201749731762803</v>
      </c>
      <c r="N179" s="11">
        <v>45.221205483716702</v>
      </c>
      <c r="O179" s="11">
        <v>49.094430965024699</v>
      </c>
      <c r="P179" s="11">
        <v>55.6648155353543</v>
      </c>
      <c r="Q179" s="11">
        <v>46.528758380680202</v>
      </c>
      <c r="R179" s="11">
        <v>50.9627929866325</v>
      </c>
      <c r="S179" s="11">
        <v>37.700000000000003</v>
      </c>
      <c r="T179" s="11">
        <v>16.8</v>
      </c>
      <c r="U179" s="11">
        <v>27</v>
      </c>
      <c r="V179" s="11">
        <v>11.17936103236184</v>
      </c>
      <c r="W179" s="11">
        <v>8.6292694432727419</v>
      </c>
      <c r="X179" s="11">
        <v>9.806146619764986</v>
      </c>
      <c r="Y179" s="11">
        <v>452.3</v>
      </c>
      <c r="Z179" s="11">
        <v>655.7</v>
      </c>
      <c r="AA179" s="11">
        <v>525</v>
      </c>
      <c r="AB179" s="11">
        <v>48.792958978342398</v>
      </c>
      <c r="AC179" s="11">
        <v>53.079861315155398</v>
      </c>
      <c r="AD179" s="11">
        <v>50.979263881271599</v>
      </c>
      <c r="AE179" s="11">
        <v>36.934560295464003</v>
      </c>
      <c r="AF179" s="11">
        <v>39.160025218642303</v>
      </c>
      <c r="AG179" s="11">
        <v>38.0245447347585</v>
      </c>
      <c r="AH179" s="11">
        <v>23.795318999999999</v>
      </c>
      <c r="AI179" s="11">
        <v>65.259293299999996</v>
      </c>
      <c r="AJ179" s="11">
        <v>50</v>
      </c>
      <c r="AK179" s="11">
        <v>65.714285709999999</v>
      </c>
      <c r="AL179" s="11">
        <v>34.285714290000001</v>
      </c>
      <c r="AM179" s="11">
        <v>50</v>
      </c>
      <c r="AN179" s="11">
        <v>23.076923076923102</v>
      </c>
      <c r="AO179" s="11">
        <v>26.6666666666667</v>
      </c>
      <c r="AP179" s="11">
        <v>24.6376811594203</v>
      </c>
      <c r="AQ179" s="11">
        <v>85.294117647058798</v>
      </c>
      <c r="AR179" s="11">
        <v>78.571428571428598</v>
      </c>
      <c r="AS179" s="11">
        <v>82.258064516128997</v>
      </c>
      <c r="AT179" s="11">
        <v>22.2029586356355</v>
      </c>
      <c r="AU179" s="11">
        <v>20.8955223880597</v>
      </c>
      <c r="AV179" s="11">
        <v>21.5701145401862</v>
      </c>
      <c r="AW179" s="11">
        <v>51</v>
      </c>
      <c r="AX179" s="11">
        <v>51.1</v>
      </c>
      <c r="AY179" s="11">
        <v>51</v>
      </c>
      <c r="AZ179" s="11">
        <v>68.2</v>
      </c>
      <c r="BA179" s="11">
        <v>51.7</v>
      </c>
      <c r="BB179" s="11">
        <v>59.8</v>
      </c>
      <c r="BC179" s="11">
        <v>81.44</v>
      </c>
      <c r="BD179" s="11">
        <v>76.92</v>
      </c>
      <c r="BE179" s="11">
        <v>79.180000000000007</v>
      </c>
      <c r="BF179" s="11">
        <v>59.95</v>
      </c>
      <c r="BG179" s="11">
        <v>62.42</v>
      </c>
      <c r="BH179" s="11">
        <v>61.185000000000002</v>
      </c>
      <c r="BI179" s="11">
        <v>76.002855325026005</v>
      </c>
      <c r="BJ179" s="11">
        <v>77.899739730677794</v>
      </c>
      <c r="BK179" s="11">
        <v>76.931908155186093</v>
      </c>
    </row>
    <row r="180" spans="1:63">
      <c r="A180" s="4" t="s">
        <v>379</v>
      </c>
      <c r="B180" s="4" t="s">
        <v>380</v>
      </c>
      <c r="C180" s="4" t="s">
        <v>951</v>
      </c>
      <c r="D180" s="4" t="s">
        <v>950</v>
      </c>
      <c r="E180" s="4" t="s">
        <v>947</v>
      </c>
      <c r="F180" s="4" t="s">
        <v>946</v>
      </c>
      <c r="G180" s="11">
        <v>70.978716225714805</v>
      </c>
      <c r="H180" s="11">
        <v>76.214339707158601</v>
      </c>
      <c r="I180" s="11">
        <v>73.602109811183098</v>
      </c>
      <c r="J180" s="11">
        <v>27.6007933937823</v>
      </c>
      <c r="K180" s="11">
        <v>28.964323693154501</v>
      </c>
      <c r="L180" s="11">
        <v>28.272412624400399</v>
      </c>
      <c r="M180" s="11">
        <v>53.201749731762803</v>
      </c>
      <c r="N180" s="11">
        <v>45.221205483716702</v>
      </c>
      <c r="O180" s="11">
        <v>49.094430965024699</v>
      </c>
      <c r="P180" s="11">
        <v>55.6648155353543</v>
      </c>
      <c r="Q180" s="11">
        <v>46.528758380680202</v>
      </c>
      <c r="R180" s="11">
        <v>50.9627929866325</v>
      </c>
      <c r="S180" s="11">
        <v>37.700000000000003</v>
      </c>
      <c r="T180" s="11">
        <v>16.8</v>
      </c>
      <c r="U180" s="11">
        <v>27</v>
      </c>
      <c r="V180" s="11">
        <v>12.641435275160161</v>
      </c>
      <c r="W180" s="11">
        <v>9.6053386458864001</v>
      </c>
      <c r="X180" s="11">
        <v>11.443574878660041</v>
      </c>
      <c r="Y180" s="11">
        <v>435.6</v>
      </c>
      <c r="Z180" s="11">
        <v>594.20000000000005</v>
      </c>
      <c r="AA180" s="11">
        <v>504.4</v>
      </c>
      <c r="AB180" s="11">
        <v>48.792958978342398</v>
      </c>
      <c r="AC180" s="11">
        <v>53.079861315155398</v>
      </c>
      <c r="AD180" s="11">
        <v>50.979263881271599</v>
      </c>
      <c r="AE180" s="11">
        <v>36.433129598760701</v>
      </c>
      <c r="AF180" s="11">
        <v>38.0720045195418</v>
      </c>
      <c r="AG180" s="11">
        <v>37.245764150623003</v>
      </c>
      <c r="AH180" s="11">
        <v>21.580928499999999</v>
      </c>
      <c r="AI180" s="11">
        <v>61.355081599999998</v>
      </c>
      <c r="AJ180" s="11">
        <v>50</v>
      </c>
      <c r="AK180" s="11">
        <v>66.666666669999998</v>
      </c>
      <c r="AL180" s="11">
        <v>33.333333330000002</v>
      </c>
      <c r="AM180" s="11">
        <v>50</v>
      </c>
      <c r="AN180" s="11">
        <v>10.526315789473699</v>
      </c>
      <c r="AO180" s="11">
        <v>26.6666666666667</v>
      </c>
      <c r="AP180" s="11">
        <v>17.647058823529399</v>
      </c>
      <c r="AQ180" s="11">
        <v>88.235294117647101</v>
      </c>
      <c r="AR180" s="11">
        <v>86.6666666666667</v>
      </c>
      <c r="AS180" s="11">
        <v>87.5</v>
      </c>
      <c r="AT180" s="11">
        <v>26.5220207253886</v>
      </c>
      <c r="AU180" s="11">
        <v>24.487583143935399</v>
      </c>
      <c r="AV180" s="11">
        <v>25.519940020746201</v>
      </c>
      <c r="AW180" s="11">
        <v>51</v>
      </c>
      <c r="AX180" s="11">
        <v>51.1</v>
      </c>
      <c r="AY180" s="11">
        <v>51</v>
      </c>
      <c r="AZ180" s="11">
        <v>68.2</v>
      </c>
      <c r="BA180" s="11">
        <v>51.7</v>
      </c>
      <c r="BB180" s="11">
        <v>59.8</v>
      </c>
      <c r="BC180" s="11">
        <v>82.87</v>
      </c>
      <c r="BD180" s="11">
        <v>78.62</v>
      </c>
      <c r="BE180" s="11">
        <v>80.745000000000005</v>
      </c>
      <c r="BF180" s="11">
        <v>59.95</v>
      </c>
      <c r="BG180" s="11">
        <v>62.42</v>
      </c>
      <c r="BH180" s="11">
        <v>61.185000000000002</v>
      </c>
      <c r="BI180" s="11">
        <v>77.370308632621104</v>
      </c>
      <c r="BJ180" s="11">
        <v>77.902179309400296</v>
      </c>
      <c r="BK180" s="11">
        <v>77.634036195714899</v>
      </c>
    </row>
    <row r="181" spans="1:63">
      <c r="A181" s="4" t="s">
        <v>381</v>
      </c>
      <c r="B181" s="4" t="s">
        <v>382</v>
      </c>
      <c r="C181" s="4" t="s">
        <v>951</v>
      </c>
      <c r="D181" s="4" t="s">
        <v>950</v>
      </c>
      <c r="E181" s="4" t="s">
        <v>947</v>
      </c>
      <c r="F181" s="4" t="s">
        <v>946</v>
      </c>
      <c r="G181" s="11">
        <v>70.383658353104494</v>
      </c>
      <c r="H181" s="11">
        <v>75.665106357764998</v>
      </c>
      <c r="I181" s="11">
        <v>72.9931494818197</v>
      </c>
      <c r="J181" s="11">
        <v>33.538455076238002</v>
      </c>
      <c r="K181" s="11">
        <v>37.334728219739098</v>
      </c>
      <c r="L181" s="11">
        <v>35.381456667386999</v>
      </c>
      <c r="M181" s="11">
        <v>53.201749731762803</v>
      </c>
      <c r="N181" s="11">
        <v>45.221205483716702</v>
      </c>
      <c r="O181" s="11">
        <v>49.094430965024699</v>
      </c>
      <c r="P181" s="11">
        <v>55.6648155353543</v>
      </c>
      <c r="Q181" s="11">
        <v>46.528758380680202</v>
      </c>
      <c r="R181" s="11">
        <v>50.9627929866325</v>
      </c>
      <c r="S181" s="11">
        <v>37.700000000000003</v>
      </c>
      <c r="T181" s="11">
        <v>16.8</v>
      </c>
      <c r="U181" s="11">
        <v>27</v>
      </c>
      <c r="V181" s="11">
        <v>12.2088108345545</v>
      </c>
      <c r="W181" s="11">
        <v>7.1682947518509703</v>
      </c>
      <c r="X181" s="11">
        <v>9.5203753725008227</v>
      </c>
      <c r="Y181" s="11">
        <v>475.7</v>
      </c>
      <c r="Z181" s="11">
        <v>693.5</v>
      </c>
      <c r="AA181" s="11">
        <v>576.29999999999995</v>
      </c>
      <c r="AB181" s="11">
        <v>48.792958978342398</v>
      </c>
      <c r="AC181" s="11">
        <v>53.079861315155398</v>
      </c>
      <c r="AD181" s="11">
        <v>50.979263881271599</v>
      </c>
      <c r="AE181" s="11">
        <v>37.050334264794301</v>
      </c>
      <c r="AF181" s="11">
        <v>38.970182727306103</v>
      </c>
      <c r="AG181" s="11">
        <v>37.9917072291328</v>
      </c>
      <c r="AH181" s="11">
        <v>22.330993700000001</v>
      </c>
      <c r="AI181" s="11">
        <v>67.066863699999999</v>
      </c>
      <c r="AJ181" s="11">
        <v>50</v>
      </c>
      <c r="AK181" s="11">
        <v>52.272727269999997</v>
      </c>
      <c r="AL181" s="11">
        <v>47.727272730000003</v>
      </c>
      <c r="AM181" s="11">
        <v>50</v>
      </c>
      <c r="AN181" s="11">
        <v>43.75</v>
      </c>
      <c r="AO181" s="11">
        <v>46.153846153846203</v>
      </c>
      <c r="AP181" s="11">
        <v>44.827586206896598</v>
      </c>
      <c r="AQ181" s="11">
        <v>81.818181818181799</v>
      </c>
      <c r="AR181" s="11">
        <v>75.675675675675706</v>
      </c>
      <c r="AS181" s="11">
        <v>79.012345679012299</v>
      </c>
      <c r="AT181" s="11">
        <v>34.059310286890401</v>
      </c>
      <c r="AU181" s="11">
        <v>34.329786760450503</v>
      </c>
      <c r="AV181" s="11">
        <v>34.190620272314597</v>
      </c>
      <c r="AW181" s="11">
        <v>51</v>
      </c>
      <c r="AX181" s="11">
        <v>51.1</v>
      </c>
      <c r="AY181" s="11">
        <v>51</v>
      </c>
      <c r="AZ181" s="11">
        <v>68.2</v>
      </c>
      <c r="BA181" s="11">
        <v>51.7</v>
      </c>
      <c r="BB181" s="11">
        <v>59.8</v>
      </c>
      <c r="BC181" s="11">
        <v>83.18</v>
      </c>
      <c r="BD181" s="11">
        <v>79.989999999999995</v>
      </c>
      <c r="BE181" s="11">
        <v>81.585000000000008</v>
      </c>
      <c r="BF181" s="11">
        <v>59.95</v>
      </c>
      <c r="BG181" s="11">
        <v>62.42</v>
      </c>
      <c r="BH181" s="11">
        <v>61.185000000000002</v>
      </c>
      <c r="BI181" s="11">
        <v>78.660111067878702</v>
      </c>
      <c r="BJ181" s="11">
        <v>80.837530791573201</v>
      </c>
      <c r="BK181" s="11">
        <v>79.727780782404906</v>
      </c>
    </row>
    <row r="182" spans="1:63">
      <c r="A182" s="4" t="s">
        <v>383</v>
      </c>
      <c r="B182" s="4" t="s">
        <v>384</v>
      </c>
      <c r="C182" s="4" t="s">
        <v>951</v>
      </c>
      <c r="D182" s="4" t="s">
        <v>950</v>
      </c>
      <c r="E182" s="4" t="s">
        <v>947</v>
      </c>
      <c r="F182" s="4" t="s">
        <v>946</v>
      </c>
      <c r="G182" s="11">
        <v>73.376943288811006</v>
      </c>
      <c r="H182" s="11">
        <v>77.972512559912204</v>
      </c>
      <c r="I182" s="11">
        <v>75.613320219193398</v>
      </c>
      <c r="J182" s="11">
        <v>34.337085802935597</v>
      </c>
      <c r="K182" s="11">
        <v>36.017931004612599</v>
      </c>
      <c r="L182" s="11">
        <v>35.141775957700403</v>
      </c>
      <c r="M182" s="11">
        <v>53.201749731762803</v>
      </c>
      <c r="N182" s="11">
        <v>45.221205483716702</v>
      </c>
      <c r="O182" s="11">
        <v>49.094430965024699</v>
      </c>
      <c r="P182" s="11">
        <v>55.6648155353543</v>
      </c>
      <c r="Q182" s="11">
        <v>46.528758380680202</v>
      </c>
      <c r="R182" s="11">
        <v>50.9627929866325</v>
      </c>
      <c r="S182" s="11">
        <v>37.700000000000003</v>
      </c>
      <c r="T182" s="11">
        <v>16.8</v>
      </c>
      <c r="U182" s="11">
        <v>27</v>
      </c>
      <c r="V182" s="11">
        <v>11.07411994024625</v>
      </c>
      <c r="W182" s="11">
        <v>10.775877870954041</v>
      </c>
      <c r="X182" s="11">
        <v>10.942080579877191</v>
      </c>
      <c r="Y182" s="11">
        <v>365.1</v>
      </c>
      <c r="Z182" s="11">
        <v>628.6</v>
      </c>
      <c r="AA182" s="11">
        <v>522</v>
      </c>
      <c r="AB182" s="11">
        <v>48.792958978342398</v>
      </c>
      <c r="AC182" s="11">
        <v>53.079861315155398</v>
      </c>
      <c r="AD182" s="11">
        <v>50.979263881271599</v>
      </c>
      <c r="AE182" s="11">
        <v>40.434552199258</v>
      </c>
      <c r="AF182" s="11">
        <v>42.843328586247502</v>
      </c>
      <c r="AG182" s="11">
        <v>41.6029199819206</v>
      </c>
      <c r="AH182" s="11">
        <v>22.905639699999998</v>
      </c>
      <c r="AI182" s="11">
        <v>61.81785</v>
      </c>
      <c r="AJ182" s="11">
        <v>50</v>
      </c>
      <c r="AK182" s="11">
        <v>58.536585369999997</v>
      </c>
      <c r="AL182" s="11">
        <v>41.463414630000003</v>
      </c>
      <c r="AM182" s="11">
        <v>50</v>
      </c>
      <c r="AN182" s="11">
        <v>18.75</v>
      </c>
      <c r="AO182" s="11">
        <v>20.8333333333333</v>
      </c>
      <c r="AP182" s="11">
        <v>19.6428571428571</v>
      </c>
      <c r="AQ182" s="11">
        <v>81.25</v>
      </c>
      <c r="AR182" s="11">
        <v>83.3333333333333</v>
      </c>
      <c r="AS182" s="11">
        <v>82.142857142857096</v>
      </c>
      <c r="AT182" s="11">
        <v>33.129798321333297</v>
      </c>
      <c r="AU182" s="11">
        <v>30.469714359962701</v>
      </c>
      <c r="AV182" s="11">
        <v>31.856306049453099</v>
      </c>
      <c r="AW182" s="11">
        <v>51</v>
      </c>
      <c r="AX182" s="11">
        <v>51.1</v>
      </c>
      <c r="AY182" s="11">
        <v>51</v>
      </c>
      <c r="AZ182" s="11">
        <v>68.2</v>
      </c>
      <c r="BA182" s="11">
        <v>51.7</v>
      </c>
      <c r="BB182" s="11">
        <v>59.8</v>
      </c>
      <c r="BC182" s="11">
        <v>83.52</v>
      </c>
      <c r="BD182" s="11">
        <v>79.510000000000005</v>
      </c>
      <c r="BE182" s="11">
        <v>81.515000000000001</v>
      </c>
      <c r="BF182" s="11">
        <v>59.95</v>
      </c>
      <c r="BG182" s="11">
        <v>62.42</v>
      </c>
      <c r="BH182" s="11">
        <v>61.185000000000002</v>
      </c>
      <c r="BI182" s="11">
        <v>79.858903020667697</v>
      </c>
      <c r="BJ182" s="11">
        <v>81.704379626210894</v>
      </c>
      <c r="BK182" s="11">
        <v>80.754044396687704</v>
      </c>
    </row>
    <row r="183" spans="1:63">
      <c r="A183" s="4" t="s">
        <v>385</v>
      </c>
      <c r="B183" s="4" t="s">
        <v>386</v>
      </c>
      <c r="C183" s="4" t="s">
        <v>951</v>
      </c>
      <c r="D183" s="4" t="s">
        <v>950</v>
      </c>
      <c r="E183" s="4" t="s">
        <v>947</v>
      </c>
      <c r="F183" s="4" t="s">
        <v>946</v>
      </c>
      <c r="G183" s="11">
        <v>69.415638811057505</v>
      </c>
      <c r="H183" s="11">
        <v>75.0503664340564</v>
      </c>
      <c r="I183" s="11">
        <v>72.217866062612501</v>
      </c>
      <c r="J183" s="11">
        <v>23.5341330614546</v>
      </c>
      <c r="K183" s="11">
        <v>24.617653732697899</v>
      </c>
      <c r="L183" s="11">
        <v>24.0637026028901</v>
      </c>
      <c r="M183" s="11">
        <v>53.201749731762803</v>
      </c>
      <c r="N183" s="11">
        <v>45.221205483716702</v>
      </c>
      <c r="O183" s="11">
        <v>49.094430965024699</v>
      </c>
      <c r="P183" s="11">
        <v>55.6648155353543</v>
      </c>
      <c r="Q183" s="11">
        <v>46.528758380680202</v>
      </c>
      <c r="R183" s="11">
        <v>50.9627929866325</v>
      </c>
      <c r="S183" s="11">
        <v>37.700000000000003</v>
      </c>
      <c r="T183" s="11">
        <v>16.8</v>
      </c>
      <c r="U183" s="11">
        <v>27</v>
      </c>
      <c r="V183" s="11">
        <v>10.439030894898091</v>
      </c>
      <c r="W183" s="11">
        <v>7.4850408861422597</v>
      </c>
      <c r="X183" s="11">
        <v>9.1749054662926763</v>
      </c>
      <c r="Y183" s="11">
        <v>438.4</v>
      </c>
      <c r="Z183" s="11">
        <v>576.29999999999995</v>
      </c>
      <c r="AA183" s="11">
        <v>508.5</v>
      </c>
      <c r="AB183" s="11">
        <v>48.792958978342398</v>
      </c>
      <c r="AC183" s="11">
        <v>53.079861315155398</v>
      </c>
      <c r="AD183" s="11">
        <v>50.979263881271599</v>
      </c>
      <c r="AE183" s="11">
        <v>34.750129258856397</v>
      </c>
      <c r="AF183" s="11">
        <v>36.282909251360401</v>
      </c>
      <c r="AG183" s="11">
        <v>35.504747422633699</v>
      </c>
      <c r="AH183" s="11">
        <v>25.8707274</v>
      </c>
      <c r="AI183" s="11">
        <v>62.449376299999997</v>
      </c>
      <c r="AJ183" s="11">
        <v>50</v>
      </c>
      <c r="AK183" s="11">
        <v>61.111111110000003</v>
      </c>
      <c r="AL183" s="11">
        <v>38.888888889999997</v>
      </c>
      <c r="AM183" s="11">
        <v>50</v>
      </c>
      <c r="AN183" s="11">
        <v>9.0909090909090899</v>
      </c>
      <c r="AO183" s="11">
        <v>14.285714285714301</v>
      </c>
      <c r="AP183" s="11">
        <v>11.6279069767442</v>
      </c>
      <c r="AQ183" s="11">
        <v>72.727272727272705</v>
      </c>
      <c r="AR183" s="11">
        <v>71.428571428571402</v>
      </c>
      <c r="AS183" s="11">
        <v>72.093023255813904</v>
      </c>
      <c r="AT183" s="11">
        <v>23.037376081910601</v>
      </c>
      <c r="AU183" s="11">
        <v>21.0619469026548</v>
      </c>
      <c r="AV183" s="11">
        <v>22.071887233971701</v>
      </c>
      <c r="AW183" s="11">
        <v>51</v>
      </c>
      <c r="AX183" s="11">
        <v>51.1</v>
      </c>
      <c r="AY183" s="11">
        <v>51</v>
      </c>
      <c r="AZ183" s="11">
        <v>68.2</v>
      </c>
      <c r="BA183" s="11">
        <v>51.7</v>
      </c>
      <c r="BB183" s="11">
        <v>59.8</v>
      </c>
      <c r="BC183" s="11">
        <v>81.209999999999994</v>
      </c>
      <c r="BD183" s="11">
        <v>77.09</v>
      </c>
      <c r="BE183" s="11">
        <v>79.150000000000006</v>
      </c>
      <c r="BF183" s="11">
        <v>59.95</v>
      </c>
      <c r="BG183" s="11">
        <v>62.42</v>
      </c>
      <c r="BH183" s="11">
        <v>61.185000000000002</v>
      </c>
      <c r="BI183" s="11">
        <v>75.968549983062601</v>
      </c>
      <c r="BJ183" s="11">
        <v>77.719149874981596</v>
      </c>
      <c r="BK183" s="11">
        <v>76.830405228048306</v>
      </c>
    </row>
    <row r="184" spans="1:63">
      <c r="A184" s="4" t="s">
        <v>387</v>
      </c>
      <c r="B184" s="4" t="s">
        <v>388</v>
      </c>
      <c r="C184" s="4" t="s">
        <v>951</v>
      </c>
      <c r="D184" s="4" t="s">
        <v>950</v>
      </c>
      <c r="E184" s="4" t="s">
        <v>947</v>
      </c>
      <c r="F184" s="4" t="s">
        <v>946</v>
      </c>
      <c r="G184" s="11">
        <v>70.074772867365198</v>
      </c>
      <c r="H184" s="11">
        <v>76.539771805548</v>
      </c>
      <c r="I184" s="11">
        <v>73.293045666832597</v>
      </c>
      <c r="J184" s="11">
        <v>30.108434891085299</v>
      </c>
      <c r="K184" s="11">
        <v>33.295896674822501</v>
      </c>
      <c r="L184" s="11">
        <v>31.667107985916999</v>
      </c>
      <c r="M184" s="11">
        <v>53.201749731762803</v>
      </c>
      <c r="N184" s="11">
        <v>45.221205483716702</v>
      </c>
      <c r="O184" s="11">
        <v>49.094430965024699</v>
      </c>
      <c r="P184" s="11">
        <v>55.6648155353543</v>
      </c>
      <c r="Q184" s="11">
        <v>46.528758380680202</v>
      </c>
      <c r="R184" s="11">
        <v>50.9627929866325</v>
      </c>
      <c r="S184" s="11">
        <v>37.700000000000003</v>
      </c>
      <c r="T184" s="11">
        <v>16.8</v>
      </c>
      <c r="U184" s="11">
        <v>27</v>
      </c>
      <c r="V184" s="11">
        <v>15.599789089673489</v>
      </c>
      <c r="W184" s="11">
        <v>6.7362856165483089</v>
      </c>
      <c r="X184" s="11">
        <v>11.19317555623631</v>
      </c>
      <c r="Y184" s="11">
        <v>412.8</v>
      </c>
      <c r="Z184" s="11">
        <v>670.8</v>
      </c>
      <c r="AA184" s="11">
        <v>538.79999999999995</v>
      </c>
      <c r="AB184" s="11">
        <v>48.792958978342398</v>
      </c>
      <c r="AC184" s="11">
        <v>53.079861315155398</v>
      </c>
      <c r="AD184" s="11">
        <v>50.979263881271599</v>
      </c>
      <c r="AE184" s="11">
        <v>36.549361170706703</v>
      </c>
      <c r="AF184" s="11">
        <v>38.418433971932402</v>
      </c>
      <c r="AG184" s="11">
        <v>37.468992720914102</v>
      </c>
      <c r="AH184" s="11">
        <v>24.480084600000001</v>
      </c>
      <c r="AI184" s="11">
        <v>59.975326000000003</v>
      </c>
      <c r="AJ184" s="11">
        <v>50</v>
      </c>
      <c r="AK184" s="11">
        <v>61.53846154</v>
      </c>
      <c r="AL184" s="11">
        <v>38.46153846</v>
      </c>
      <c r="AM184" s="11">
        <v>50</v>
      </c>
      <c r="AN184" s="11">
        <v>37.5</v>
      </c>
      <c r="AO184" s="11">
        <v>30</v>
      </c>
      <c r="AP184" s="11">
        <v>33.3333333333333</v>
      </c>
      <c r="AQ184" s="11">
        <v>75</v>
      </c>
      <c r="AR184" s="11">
        <v>76.470588235294102</v>
      </c>
      <c r="AS184" s="11">
        <v>75.757575757575793</v>
      </c>
      <c r="AT184" s="11">
        <v>29.901161116975299</v>
      </c>
      <c r="AU184" s="11">
        <v>28.0714772772853</v>
      </c>
      <c r="AV184" s="11">
        <v>29.006443261055001</v>
      </c>
      <c r="AW184" s="11">
        <v>51</v>
      </c>
      <c r="AX184" s="11">
        <v>51.1</v>
      </c>
      <c r="AY184" s="11">
        <v>51</v>
      </c>
      <c r="AZ184" s="11">
        <v>68.2</v>
      </c>
      <c r="BA184" s="11">
        <v>51.7</v>
      </c>
      <c r="BB184" s="11">
        <v>59.8</v>
      </c>
      <c r="BC184" s="11">
        <v>82.65</v>
      </c>
      <c r="BD184" s="11">
        <v>79.06</v>
      </c>
      <c r="BE184" s="11">
        <v>80.855000000000004</v>
      </c>
      <c r="BF184" s="11">
        <v>59.95</v>
      </c>
      <c r="BG184" s="11">
        <v>62.42</v>
      </c>
      <c r="BH184" s="11">
        <v>61.185000000000002</v>
      </c>
      <c r="BI184" s="11">
        <v>78.167728713695595</v>
      </c>
      <c r="BJ184" s="11">
        <v>79.132849562788195</v>
      </c>
      <c r="BK184" s="11">
        <v>78.642592818510806</v>
      </c>
    </row>
    <row r="185" spans="1:63">
      <c r="A185" s="4" t="s">
        <v>389</v>
      </c>
      <c r="B185" s="4" t="s">
        <v>390</v>
      </c>
      <c r="C185" s="4" t="s">
        <v>951</v>
      </c>
      <c r="D185" s="4" t="s">
        <v>950</v>
      </c>
      <c r="E185" s="4" t="s">
        <v>947</v>
      </c>
      <c r="F185" s="4" t="s">
        <v>946</v>
      </c>
      <c r="G185" s="11">
        <v>73.366627335839496</v>
      </c>
      <c r="H185" s="11">
        <v>77.706181940966204</v>
      </c>
      <c r="I185" s="11">
        <v>75.509155066544395</v>
      </c>
      <c r="J185" s="11">
        <v>43.605770184733203</v>
      </c>
      <c r="K185" s="11">
        <v>49.255182031398498</v>
      </c>
      <c r="L185" s="11">
        <v>46.341737955875701</v>
      </c>
      <c r="M185" s="11">
        <v>53.201749731762803</v>
      </c>
      <c r="N185" s="11">
        <v>45.221205483716702</v>
      </c>
      <c r="O185" s="11">
        <v>49.094430965024699</v>
      </c>
      <c r="P185" s="11">
        <v>55.6648155353543</v>
      </c>
      <c r="Q185" s="11">
        <v>46.528758380680202</v>
      </c>
      <c r="R185" s="11">
        <v>50.9627929866325</v>
      </c>
      <c r="S185" s="11">
        <v>37.700000000000003</v>
      </c>
      <c r="T185" s="11">
        <v>16.8</v>
      </c>
      <c r="U185" s="11">
        <v>27</v>
      </c>
      <c r="V185" s="11">
        <v>8.2360075628344784</v>
      </c>
      <c r="W185" s="11">
        <v>5.6468109515428084</v>
      </c>
      <c r="X185" s="11">
        <v>6.990180132162866</v>
      </c>
      <c r="Y185" s="11">
        <v>540.5</v>
      </c>
      <c r="Z185" s="11">
        <v>716.3</v>
      </c>
      <c r="AA185" s="11">
        <v>626.5</v>
      </c>
      <c r="AB185" s="11">
        <v>48.792958978342398</v>
      </c>
      <c r="AC185" s="11">
        <v>53.079861315155398</v>
      </c>
      <c r="AD185" s="11">
        <v>50.979263881271599</v>
      </c>
      <c r="AE185" s="11">
        <v>42.550633953564898</v>
      </c>
      <c r="AF185" s="11">
        <v>44.404264070747899</v>
      </c>
      <c r="AG185" s="11">
        <v>43.458909286350099</v>
      </c>
      <c r="AH185" s="11">
        <v>21.395286899999999</v>
      </c>
      <c r="AI185" s="11">
        <v>61.496471800000002</v>
      </c>
      <c r="AJ185" s="11">
        <v>50</v>
      </c>
      <c r="AK185" s="11">
        <v>65.909090910000003</v>
      </c>
      <c r="AL185" s="11">
        <v>34.090909089999997</v>
      </c>
      <c r="AM185" s="11">
        <v>50</v>
      </c>
      <c r="AN185" s="11">
        <v>28.571428571428601</v>
      </c>
      <c r="AO185" s="11">
        <v>61.538461538461497</v>
      </c>
      <c r="AP185" s="11">
        <v>41.176470588235297</v>
      </c>
      <c r="AQ185" s="11">
        <v>85.714285714285694</v>
      </c>
      <c r="AR185" s="11">
        <v>100</v>
      </c>
      <c r="AS185" s="11">
        <v>90.625</v>
      </c>
      <c r="AT185" s="11">
        <v>45.119749191420098</v>
      </c>
      <c r="AU185" s="11">
        <v>45.403258182432801</v>
      </c>
      <c r="AV185" s="11">
        <v>45.257050468666797</v>
      </c>
      <c r="AW185" s="11">
        <v>51</v>
      </c>
      <c r="AX185" s="11">
        <v>51.1</v>
      </c>
      <c r="AY185" s="11">
        <v>51</v>
      </c>
      <c r="AZ185" s="11">
        <v>68.2</v>
      </c>
      <c r="BA185" s="11">
        <v>51.7</v>
      </c>
      <c r="BB185" s="11">
        <v>59.8</v>
      </c>
      <c r="BC185" s="11">
        <v>85.11</v>
      </c>
      <c r="BD185" s="11">
        <v>81.34</v>
      </c>
      <c r="BE185" s="11">
        <v>83.224999999999994</v>
      </c>
      <c r="BF185" s="11">
        <v>59.95</v>
      </c>
      <c r="BG185" s="11">
        <v>62.42</v>
      </c>
      <c r="BH185" s="11">
        <v>61.185000000000002</v>
      </c>
      <c r="BI185" s="11">
        <v>83.303145068335297</v>
      </c>
      <c r="BJ185" s="11">
        <v>84.433056831425205</v>
      </c>
      <c r="BK185" s="11">
        <v>83.8567997447051</v>
      </c>
    </row>
    <row r="186" spans="1:63">
      <c r="A186" s="4" t="s">
        <v>391</v>
      </c>
      <c r="B186" s="4" t="s">
        <v>392</v>
      </c>
      <c r="C186" s="4" t="s">
        <v>939</v>
      </c>
      <c r="D186" s="4" t="s">
        <v>938</v>
      </c>
      <c r="E186" s="4" t="s">
        <v>915</v>
      </c>
      <c r="F186" s="4" t="s">
        <v>914</v>
      </c>
      <c r="G186" s="11">
        <v>75.728022781797904</v>
      </c>
      <c r="H186" s="11">
        <v>82.6147996490201</v>
      </c>
      <c r="I186" s="11">
        <v>79.171948436920999</v>
      </c>
      <c r="J186" s="11">
        <v>35.090071092902697</v>
      </c>
      <c r="K186" s="11">
        <v>37.799862919808</v>
      </c>
      <c r="L186" s="11">
        <v>36.422182742671602</v>
      </c>
      <c r="M186" s="11">
        <v>54.3673463616053</v>
      </c>
      <c r="N186" s="11">
        <v>67.041564202709907</v>
      </c>
      <c r="O186" s="11">
        <v>61.209118003045397</v>
      </c>
      <c r="P186" s="11">
        <v>53.903532339715497</v>
      </c>
      <c r="Q186" s="11">
        <v>58.524398476300703</v>
      </c>
      <c r="R186" s="11">
        <v>56.397959316475102</v>
      </c>
      <c r="S186" s="11">
        <v>36.5</v>
      </c>
      <c r="T186" s="11">
        <v>22.6</v>
      </c>
      <c r="U186" s="11">
        <v>30</v>
      </c>
      <c r="V186" s="11">
        <v>11.12834133738445</v>
      </c>
      <c r="W186" s="11">
        <v>6.1168441364664554</v>
      </c>
      <c r="X186" s="11">
        <v>8.9799642359937</v>
      </c>
      <c r="Y186" s="11">
        <v>494</v>
      </c>
      <c r="Z186" s="11">
        <v>766.4</v>
      </c>
      <c r="AA186" s="11">
        <v>609.20000000000005</v>
      </c>
      <c r="AB186" s="11">
        <v>61.395636363636399</v>
      </c>
      <c r="AC186" s="11">
        <v>70.442544382989098</v>
      </c>
      <c r="AD186" s="11">
        <v>66.141062481197494</v>
      </c>
      <c r="AE186" s="11">
        <v>39.208748397277802</v>
      </c>
      <c r="AF186" s="11">
        <v>40.601221465758897</v>
      </c>
      <c r="AG186" s="11">
        <v>39.899761514383599</v>
      </c>
      <c r="AH186" s="11">
        <v>20.333908000000001</v>
      </c>
      <c r="AI186" s="11">
        <v>61.709463800000002</v>
      </c>
      <c r="AJ186" s="11">
        <v>50</v>
      </c>
      <c r="AK186" s="11">
        <v>72.916666669999998</v>
      </c>
      <c r="AL186" s="11">
        <v>27.083333329999999</v>
      </c>
      <c r="AM186" s="11">
        <v>50</v>
      </c>
      <c r="AN186" s="11">
        <v>34.210526315789501</v>
      </c>
      <c r="AO186" s="11">
        <v>33.3333333333333</v>
      </c>
      <c r="AP186" s="11">
        <v>33.870967741935502</v>
      </c>
      <c r="AQ186" s="11">
        <v>75.675675675675706</v>
      </c>
      <c r="AR186" s="11">
        <v>83.3333333333333</v>
      </c>
      <c r="AS186" s="11">
        <v>78.688524590163894</v>
      </c>
      <c r="AT186" s="11">
        <v>36.138390167490002</v>
      </c>
      <c r="AU186" s="11">
        <v>34.031715371674203</v>
      </c>
      <c r="AV186" s="11">
        <v>35.102765950929602</v>
      </c>
      <c r="AW186" s="11">
        <v>54.5</v>
      </c>
      <c r="AX186" s="11">
        <v>52.3</v>
      </c>
      <c r="AY186" s="11">
        <v>53.4</v>
      </c>
      <c r="AZ186" s="11">
        <v>68.8</v>
      </c>
      <c r="BA186" s="11">
        <v>54.5</v>
      </c>
      <c r="BB186" s="11">
        <v>61.6</v>
      </c>
      <c r="BC186" s="11">
        <v>83.83</v>
      </c>
      <c r="BD186" s="11">
        <v>80.680000000000007</v>
      </c>
      <c r="BE186" s="11">
        <v>82.254999999999995</v>
      </c>
      <c r="BF186" s="11">
        <v>69.39</v>
      </c>
      <c r="BG186" s="11">
        <v>67.97</v>
      </c>
      <c r="BH186" s="11">
        <v>68.680000000000007</v>
      </c>
      <c r="BI186" s="11">
        <v>83.620179504882103</v>
      </c>
      <c r="BJ186" s="11">
        <v>85.102122547056496</v>
      </c>
      <c r="BK186" s="11">
        <v>84.355591990858002</v>
      </c>
    </row>
    <row r="187" spans="1:63">
      <c r="A187" s="4" t="s">
        <v>393</v>
      </c>
      <c r="B187" s="4" t="s">
        <v>394</v>
      </c>
      <c r="C187" s="4" t="s">
        <v>939</v>
      </c>
      <c r="D187" s="4" t="s">
        <v>938</v>
      </c>
      <c r="E187" s="4" t="s">
        <v>915</v>
      </c>
      <c r="F187" s="4" t="s">
        <v>914</v>
      </c>
      <c r="G187" s="11">
        <v>57.804241653843498</v>
      </c>
      <c r="H187" s="11">
        <v>61.510325908800702</v>
      </c>
      <c r="I187" s="11">
        <v>59.628531877128403</v>
      </c>
      <c r="J187" s="11">
        <v>34.933515560490797</v>
      </c>
      <c r="K187" s="11">
        <v>33.724953366628498</v>
      </c>
      <c r="L187" s="11">
        <v>34.345879840255101</v>
      </c>
      <c r="M187" s="11">
        <v>54.3673463616053</v>
      </c>
      <c r="N187" s="11">
        <v>67.041564202709907</v>
      </c>
      <c r="O187" s="11">
        <v>61.209118003045397</v>
      </c>
      <c r="P187" s="11">
        <v>53.903532339715497</v>
      </c>
      <c r="Q187" s="11">
        <v>58.524398476300703</v>
      </c>
      <c r="R187" s="11">
        <v>56.397959316475102</v>
      </c>
      <c r="S187" s="11">
        <v>36.5</v>
      </c>
      <c r="T187" s="11">
        <v>22.6</v>
      </c>
      <c r="U187" s="11">
        <v>30</v>
      </c>
      <c r="V187" s="11">
        <v>10.003661259907121</v>
      </c>
      <c r="W187" s="11">
        <v>7.5789473684210504</v>
      </c>
      <c r="X187" s="11">
        <v>8.1515151515151505</v>
      </c>
      <c r="Y187" s="11">
        <v>550</v>
      </c>
      <c r="Z187" s="11">
        <v>663.8</v>
      </c>
      <c r="AA187" s="11">
        <v>621</v>
      </c>
      <c r="AB187" s="11">
        <v>61.395636363636399</v>
      </c>
      <c r="AC187" s="11">
        <v>70.442544382989098</v>
      </c>
      <c r="AD187" s="11">
        <v>66.141062481197494</v>
      </c>
      <c r="AE187" s="11">
        <v>21.156529441026901</v>
      </c>
      <c r="AF187" s="11">
        <v>22.1084889664786</v>
      </c>
      <c r="AG187" s="11">
        <v>21.624290298691601</v>
      </c>
      <c r="AH187" s="11">
        <v>21.132075499999999</v>
      </c>
      <c r="AI187" s="11">
        <v>64.002286999999995</v>
      </c>
      <c r="AJ187" s="11">
        <v>50</v>
      </c>
      <c r="AK187" s="11">
        <v>43.75</v>
      </c>
      <c r="AL187" s="11">
        <v>56.25</v>
      </c>
      <c r="AM187" s="11">
        <v>50</v>
      </c>
      <c r="AN187" s="11">
        <v>28.571428571428601</v>
      </c>
      <c r="AO187" s="11">
        <v>42.105263157894697</v>
      </c>
      <c r="AP187" s="11">
        <v>36.363636363636402</v>
      </c>
      <c r="AQ187" s="11">
        <v>92.857142857142904</v>
      </c>
      <c r="AR187" s="11">
        <v>82.352941176470594</v>
      </c>
      <c r="AS187" s="11">
        <v>87.096774193548399</v>
      </c>
      <c r="AT187" s="11">
        <v>49.184248740069997</v>
      </c>
      <c r="AU187" s="11">
        <v>46.859016788013697</v>
      </c>
      <c r="AV187" s="11">
        <v>48.053657894351801</v>
      </c>
      <c r="AW187" s="11">
        <v>54.5</v>
      </c>
      <c r="AX187" s="11">
        <v>52.3</v>
      </c>
      <c r="AY187" s="11">
        <v>53.4</v>
      </c>
      <c r="AZ187" s="11">
        <v>68.8</v>
      </c>
      <c r="BA187" s="11">
        <v>54.5</v>
      </c>
      <c r="BB187" s="11">
        <v>61.6</v>
      </c>
      <c r="BC187" s="11">
        <v>83.92</v>
      </c>
      <c r="BD187" s="11">
        <v>80.36</v>
      </c>
      <c r="BE187" s="11">
        <v>82.14</v>
      </c>
      <c r="BF187" s="11">
        <v>69.39</v>
      </c>
      <c r="BG187" s="11">
        <v>67.97</v>
      </c>
      <c r="BH187" s="11">
        <v>68.680000000000007</v>
      </c>
      <c r="BI187" s="11">
        <v>74.2353098193378</v>
      </c>
      <c r="BJ187" s="11">
        <v>75.679782971828999</v>
      </c>
      <c r="BK187" s="11">
        <v>74.945075290051804</v>
      </c>
    </row>
    <row r="188" spans="1:63">
      <c r="A188" s="4" t="s">
        <v>395</v>
      </c>
      <c r="B188" s="4" t="s">
        <v>396</v>
      </c>
      <c r="C188" s="4" t="s">
        <v>939</v>
      </c>
      <c r="D188" s="4" t="s">
        <v>938</v>
      </c>
      <c r="E188" s="4" t="s">
        <v>915</v>
      </c>
      <c r="F188" s="4" t="s">
        <v>914</v>
      </c>
      <c r="G188" s="11">
        <v>75.912072483162504</v>
      </c>
      <c r="H188" s="11">
        <v>82.768966049723105</v>
      </c>
      <c r="I188" s="11">
        <v>79.331016125129196</v>
      </c>
      <c r="J188" s="11">
        <v>42.426485973185599</v>
      </c>
      <c r="K188" s="11">
        <v>47.680256064689999</v>
      </c>
      <c r="L188" s="11">
        <v>44.993456305405303</v>
      </c>
      <c r="M188" s="11">
        <v>54.3673463616053</v>
      </c>
      <c r="N188" s="11">
        <v>67.041564202709907</v>
      </c>
      <c r="O188" s="11">
        <v>61.209118003045397</v>
      </c>
      <c r="P188" s="11">
        <v>53.903532339715497</v>
      </c>
      <c r="Q188" s="11">
        <v>58.524398476300703</v>
      </c>
      <c r="R188" s="11">
        <v>56.397959316475102</v>
      </c>
      <c r="S188" s="11">
        <v>36.5</v>
      </c>
      <c r="T188" s="11">
        <v>22.6</v>
      </c>
      <c r="U188" s="11">
        <v>30</v>
      </c>
      <c r="V188" s="11">
        <v>10.823116558896309</v>
      </c>
      <c r="W188" s="11">
        <v>7.192015248275295</v>
      </c>
      <c r="X188" s="11">
        <v>8.7787894060046501</v>
      </c>
      <c r="Y188" s="11">
        <v>621.1</v>
      </c>
      <c r="Z188" s="11">
        <v>747</v>
      </c>
      <c r="AA188" s="11">
        <v>689.1</v>
      </c>
      <c r="AB188" s="11">
        <v>61.395636363636399</v>
      </c>
      <c r="AC188" s="11">
        <v>70.442544382989098</v>
      </c>
      <c r="AD188" s="11">
        <v>66.141062481197494</v>
      </c>
      <c r="AE188" s="11">
        <v>40.088444020760498</v>
      </c>
      <c r="AF188" s="11">
        <v>41.482115910110501</v>
      </c>
      <c r="AG188" s="11">
        <v>40.7760673441325</v>
      </c>
      <c r="AH188" s="11">
        <v>22.993739300000001</v>
      </c>
      <c r="AI188" s="11">
        <v>58.935685800000002</v>
      </c>
      <c r="AJ188" s="11">
        <v>50</v>
      </c>
      <c r="AK188" s="11">
        <v>61.111111110000003</v>
      </c>
      <c r="AL188" s="11">
        <v>38.888888889999997</v>
      </c>
      <c r="AM188" s="11">
        <v>50</v>
      </c>
      <c r="AN188" s="11">
        <v>51.282051282051299</v>
      </c>
      <c r="AO188" s="11">
        <v>35.714285714285701</v>
      </c>
      <c r="AP188" s="11">
        <v>44.776119402985103</v>
      </c>
      <c r="AQ188" s="11">
        <v>83.3333333333333</v>
      </c>
      <c r="AR188" s="11">
        <v>92.857142857142904</v>
      </c>
      <c r="AS188" s="11">
        <v>87.5</v>
      </c>
      <c r="AT188" s="11">
        <v>43.929761310778801</v>
      </c>
      <c r="AU188" s="11">
        <v>43.221024258760103</v>
      </c>
      <c r="AV188" s="11">
        <v>43.583475319159398</v>
      </c>
      <c r="AW188" s="11">
        <v>54.5</v>
      </c>
      <c r="AX188" s="11">
        <v>52.3</v>
      </c>
      <c r="AY188" s="11">
        <v>53.4</v>
      </c>
      <c r="AZ188" s="11">
        <v>68.8</v>
      </c>
      <c r="BA188" s="11">
        <v>54.5</v>
      </c>
      <c r="BB188" s="11">
        <v>61.6</v>
      </c>
      <c r="BC188" s="11">
        <v>85.75</v>
      </c>
      <c r="BD188" s="11">
        <v>81.96</v>
      </c>
      <c r="BE188" s="11">
        <v>83.85499999999999</v>
      </c>
      <c r="BF188" s="11">
        <v>69.39</v>
      </c>
      <c r="BG188" s="11">
        <v>67.97</v>
      </c>
      <c r="BH188" s="11">
        <v>68.680000000000007</v>
      </c>
      <c r="BI188" s="11">
        <v>85.288899480987197</v>
      </c>
      <c r="BJ188" s="11">
        <v>85.399078265834703</v>
      </c>
      <c r="BK188" s="11">
        <v>85.343260556058596</v>
      </c>
    </row>
    <row r="189" spans="1:63">
      <c r="A189" s="4" t="s">
        <v>397</v>
      </c>
      <c r="B189" s="4" t="s">
        <v>398</v>
      </c>
      <c r="C189" s="4" t="s">
        <v>939</v>
      </c>
      <c r="D189" s="4" t="s">
        <v>938</v>
      </c>
      <c r="E189" s="4" t="s">
        <v>915</v>
      </c>
      <c r="F189" s="4" t="s">
        <v>914</v>
      </c>
      <c r="G189" s="11">
        <v>76.024503591043498</v>
      </c>
      <c r="H189" s="11">
        <v>82.590012985479802</v>
      </c>
      <c r="I189" s="11">
        <v>79.297560056967299</v>
      </c>
      <c r="J189" s="11">
        <v>42.155613358238902</v>
      </c>
      <c r="K189" s="11">
        <v>47.3116329676307</v>
      </c>
      <c r="L189" s="11">
        <v>44.684598142811303</v>
      </c>
      <c r="M189" s="11">
        <v>54.3673463616053</v>
      </c>
      <c r="N189" s="11">
        <v>67.041564202709907</v>
      </c>
      <c r="O189" s="11">
        <v>61.209118003045397</v>
      </c>
      <c r="P189" s="11">
        <v>53.903532339715497</v>
      </c>
      <c r="Q189" s="11">
        <v>58.524398476300703</v>
      </c>
      <c r="R189" s="11">
        <v>56.397959316475102</v>
      </c>
      <c r="S189" s="11">
        <v>36.5</v>
      </c>
      <c r="T189" s="11">
        <v>22.6</v>
      </c>
      <c r="U189" s="11">
        <v>30</v>
      </c>
      <c r="V189" s="11">
        <v>13.40322217007995</v>
      </c>
      <c r="W189" s="11">
        <v>5.2234884740861336</v>
      </c>
      <c r="X189" s="11">
        <v>9.3929227449679349</v>
      </c>
      <c r="Y189" s="11">
        <v>570.5</v>
      </c>
      <c r="Z189" s="11">
        <v>740.7</v>
      </c>
      <c r="AA189" s="11">
        <v>657.5</v>
      </c>
      <c r="AB189" s="11">
        <v>61.395636363636399</v>
      </c>
      <c r="AC189" s="11">
        <v>70.442544382989098</v>
      </c>
      <c r="AD189" s="11">
        <v>66.141062481197494</v>
      </c>
      <c r="AE189" s="11">
        <v>38.887380111776501</v>
      </c>
      <c r="AF189" s="11">
        <v>40.150537322524002</v>
      </c>
      <c r="AG189" s="11">
        <v>39.514375800855198</v>
      </c>
      <c r="AH189" s="11">
        <v>21.1129687</v>
      </c>
      <c r="AI189" s="11">
        <v>62.455218500000001</v>
      </c>
      <c r="AJ189" s="11">
        <v>50</v>
      </c>
      <c r="AK189" s="11">
        <v>52.631578949999998</v>
      </c>
      <c r="AL189" s="11">
        <v>47.368421050000002</v>
      </c>
      <c r="AM189" s="11">
        <v>50</v>
      </c>
      <c r="AN189" s="11">
        <v>33.3333333333333</v>
      </c>
      <c r="AO189" s="11">
        <v>52.631578947368403</v>
      </c>
      <c r="AP189" s="11">
        <v>41.304347826087003</v>
      </c>
      <c r="AQ189" s="11">
        <v>88.461538461538495</v>
      </c>
      <c r="AR189" s="11">
        <v>94.4444444444444</v>
      </c>
      <c r="AS189" s="11">
        <v>90.909090909090907</v>
      </c>
      <c r="AT189" s="11">
        <v>44.360455981704803</v>
      </c>
      <c r="AU189" s="11">
        <v>43.690271103454499</v>
      </c>
      <c r="AV189" s="11">
        <v>44.031735866510097</v>
      </c>
      <c r="AW189" s="11">
        <v>54.5</v>
      </c>
      <c r="AX189" s="11">
        <v>52.3</v>
      </c>
      <c r="AY189" s="11">
        <v>53.4</v>
      </c>
      <c r="AZ189" s="11">
        <v>68.8</v>
      </c>
      <c r="BA189" s="11">
        <v>54.5</v>
      </c>
      <c r="BB189" s="11">
        <v>61.6</v>
      </c>
      <c r="BC189" s="11">
        <v>85.5</v>
      </c>
      <c r="BD189" s="11">
        <v>81.39</v>
      </c>
      <c r="BE189" s="11">
        <v>83.444999999999993</v>
      </c>
      <c r="BF189" s="11">
        <v>69.39</v>
      </c>
      <c r="BG189" s="11">
        <v>67.97</v>
      </c>
      <c r="BH189" s="11">
        <v>68.680000000000007</v>
      </c>
      <c r="BI189" s="11">
        <v>84.464201483683794</v>
      </c>
      <c r="BJ189" s="11">
        <v>84.261743506446393</v>
      </c>
      <c r="BK189" s="11">
        <v>84.363707041766801</v>
      </c>
    </row>
    <row r="190" spans="1:63">
      <c r="A190" s="4" t="s">
        <v>399</v>
      </c>
      <c r="B190" s="4" t="s">
        <v>400</v>
      </c>
      <c r="C190" s="4" t="s">
        <v>939</v>
      </c>
      <c r="D190" s="4" t="s">
        <v>938</v>
      </c>
      <c r="E190" s="4" t="s">
        <v>915</v>
      </c>
      <c r="F190" s="4" t="s">
        <v>914</v>
      </c>
      <c r="G190" s="11">
        <v>76.178380718718401</v>
      </c>
      <c r="H190" s="11">
        <v>84.262676158651701</v>
      </c>
      <c r="I190" s="11">
        <v>80.207066319142697</v>
      </c>
      <c r="J190" s="11">
        <v>38.1668293290695</v>
      </c>
      <c r="K190" s="11">
        <v>42.951020765793302</v>
      </c>
      <c r="L190" s="11">
        <v>40.495048449509099</v>
      </c>
      <c r="M190" s="11">
        <v>54.3673463616053</v>
      </c>
      <c r="N190" s="11">
        <v>67.041564202709907</v>
      </c>
      <c r="O190" s="11">
        <v>61.209118003045397</v>
      </c>
      <c r="P190" s="11">
        <v>53.903532339715497</v>
      </c>
      <c r="Q190" s="11">
        <v>58.524398476300703</v>
      </c>
      <c r="R190" s="11">
        <v>56.397959316475102</v>
      </c>
      <c r="S190" s="11">
        <v>36.5</v>
      </c>
      <c r="T190" s="11">
        <v>22.6</v>
      </c>
      <c r="U190" s="11">
        <v>30</v>
      </c>
      <c r="V190" s="11">
        <v>9.6285478485252671</v>
      </c>
      <c r="W190" s="11">
        <v>8.0554064769129514</v>
      </c>
      <c r="X190" s="11">
        <v>8.8562307351708718</v>
      </c>
      <c r="Y190" s="11">
        <v>482.1</v>
      </c>
      <c r="Z190" s="11">
        <v>690.2</v>
      </c>
      <c r="AA190" s="11">
        <v>593.70000000000005</v>
      </c>
      <c r="AB190" s="11">
        <v>61.395636363636399</v>
      </c>
      <c r="AC190" s="11">
        <v>70.442544382989098</v>
      </c>
      <c r="AD190" s="11">
        <v>66.141062481197494</v>
      </c>
      <c r="AE190" s="11">
        <v>36.4919285443844</v>
      </c>
      <c r="AF190" s="11">
        <v>37.551442162085102</v>
      </c>
      <c r="AG190" s="11">
        <v>37.012526589458702</v>
      </c>
      <c r="AH190" s="11">
        <v>21.661121699999999</v>
      </c>
      <c r="AI190" s="11">
        <v>60.563212900000003</v>
      </c>
      <c r="AJ190" s="11">
        <v>50</v>
      </c>
      <c r="AK190" s="11">
        <v>73.469387760000004</v>
      </c>
      <c r="AL190" s="11">
        <v>26.53061224</v>
      </c>
      <c r="AM190" s="11">
        <v>50</v>
      </c>
      <c r="AN190" s="11">
        <v>33.3333333333333</v>
      </c>
      <c r="AO190" s="11">
        <v>37.5</v>
      </c>
      <c r="AP190" s="11">
        <v>34.615384615384599</v>
      </c>
      <c r="AQ190" s="11">
        <v>75</v>
      </c>
      <c r="AR190" s="11">
        <v>87.5</v>
      </c>
      <c r="AS190" s="11">
        <v>79.1666666666667</v>
      </c>
      <c r="AT190" s="11">
        <v>39.493739227941902</v>
      </c>
      <c r="AU190" s="11">
        <v>37.006045737317002</v>
      </c>
      <c r="AV190" s="11">
        <v>38.283107164557698</v>
      </c>
      <c r="AW190" s="11">
        <v>54.5</v>
      </c>
      <c r="AX190" s="11">
        <v>52.3</v>
      </c>
      <c r="AY190" s="11">
        <v>53.4</v>
      </c>
      <c r="AZ190" s="11">
        <v>68.8</v>
      </c>
      <c r="BA190" s="11">
        <v>54.5</v>
      </c>
      <c r="BB190" s="11">
        <v>61.6</v>
      </c>
      <c r="BC190" s="11">
        <v>85.21</v>
      </c>
      <c r="BD190" s="11">
        <v>81.66</v>
      </c>
      <c r="BE190" s="11">
        <v>83.435000000000002</v>
      </c>
      <c r="BF190" s="11">
        <v>69.39</v>
      </c>
      <c r="BG190" s="11">
        <v>67.97</v>
      </c>
      <c r="BH190" s="11">
        <v>68.680000000000007</v>
      </c>
      <c r="BI190" s="11">
        <v>83.684989501944699</v>
      </c>
      <c r="BJ190" s="11">
        <v>83.821774064242604</v>
      </c>
      <c r="BK190" s="11">
        <v>83.752199374983604</v>
      </c>
    </row>
    <row r="191" spans="1:63">
      <c r="A191" s="4" t="s">
        <v>401</v>
      </c>
      <c r="B191" s="4" t="s">
        <v>402</v>
      </c>
      <c r="C191" s="4" t="s">
        <v>971</v>
      </c>
      <c r="D191" s="4" t="s">
        <v>970</v>
      </c>
      <c r="E191" s="4" t="s">
        <v>929</v>
      </c>
      <c r="F191" s="4" t="s">
        <v>928</v>
      </c>
      <c r="G191" s="11">
        <v>72.889652211249398</v>
      </c>
      <c r="H191" s="11">
        <v>79.292130472410307</v>
      </c>
      <c r="I191" s="11">
        <v>76.024194962304904</v>
      </c>
      <c r="J191" s="11">
        <v>32.9056830710634</v>
      </c>
      <c r="K191" s="11">
        <v>35.3657215880785</v>
      </c>
      <c r="L191" s="11">
        <v>34.088117100797398</v>
      </c>
      <c r="M191" s="11">
        <v>50.830983695557002</v>
      </c>
      <c r="N191" s="11">
        <v>59.5694972275871</v>
      </c>
      <c r="O191" s="11">
        <v>55.456081777338099</v>
      </c>
      <c r="P191" s="11">
        <v>54.203078755188201</v>
      </c>
      <c r="Q191" s="11">
        <v>56.336053828421903</v>
      </c>
      <c r="R191" s="11">
        <v>55.332014344008897</v>
      </c>
      <c r="S191" s="11">
        <v>48.8</v>
      </c>
      <c r="T191" s="11">
        <v>25.1</v>
      </c>
      <c r="U191" s="11">
        <v>36.6</v>
      </c>
      <c r="V191" s="11">
        <v>13.181818181818199</v>
      </c>
      <c r="W191" s="11">
        <v>6.4</v>
      </c>
      <c r="X191" s="11">
        <v>11.0625</v>
      </c>
      <c r="Y191" s="11">
        <v>437.8</v>
      </c>
      <c r="Z191" s="11">
        <v>641.20000000000005</v>
      </c>
      <c r="AA191" s="11">
        <v>518.5</v>
      </c>
      <c r="AB191" s="11">
        <v>54.568581725673099</v>
      </c>
      <c r="AC191" s="11">
        <v>51.9637785993677</v>
      </c>
      <c r="AD191" s="11">
        <v>53.245581011389397</v>
      </c>
      <c r="AE191" s="11">
        <v>34.236090175191698</v>
      </c>
      <c r="AF191" s="11">
        <v>36.363636363636303</v>
      </c>
      <c r="AG191" s="11">
        <v>35.2694414774489</v>
      </c>
      <c r="AH191" s="11">
        <v>23.669264299999998</v>
      </c>
      <c r="AI191" s="11">
        <v>57.4164575</v>
      </c>
      <c r="AJ191" s="11">
        <v>50</v>
      </c>
      <c r="AK191" s="11">
        <v>68.181818179999993</v>
      </c>
      <c r="AL191" s="11">
        <v>31.81818182</v>
      </c>
      <c r="AM191" s="11">
        <v>50</v>
      </c>
      <c r="AN191" s="11">
        <v>45.8333333333333</v>
      </c>
      <c r="AO191" s="11">
        <v>36.363636363636402</v>
      </c>
      <c r="AP191" s="11">
        <v>42.857142857142897</v>
      </c>
      <c r="AQ191" s="11">
        <v>85.714285714285694</v>
      </c>
      <c r="AR191" s="11">
        <v>90</v>
      </c>
      <c r="AS191" s="11">
        <v>87.096774193548399</v>
      </c>
      <c r="AT191" s="11">
        <v>35.6479903778691</v>
      </c>
      <c r="AU191" s="11">
        <v>32.127618098724199</v>
      </c>
      <c r="AV191" s="11">
        <v>33.9558998063589</v>
      </c>
      <c r="AW191" s="11">
        <v>45</v>
      </c>
      <c r="AX191" s="11">
        <v>47.4</v>
      </c>
      <c r="AY191" s="11">
        <v>46.2</v>
      </c>
      <c r="AZ191" s="11">
        <v>60.4</v>
      </c>
      <c r="BA191" s="11">
        <v>47.3</v>
      </c>
      <c r="BB191" s="11">
        <v>53.7</v>
      </c>
      <c r="BC191" s="11">
        <v>84.3</v>
      </c>
      <c r="BD191" s="11">
        <v>80.819999999999993</v>
      </c>
      <c r="BE191" s="11">
        <v>82.56</v>
      </c>
      <c r="BF191" s="11">
        <v>65.680000000000007</v>
      </c>
      <c r="BG191" s="11">
        <v>64.17</v>
      </c>
      <c r="BH191" s="11">
        <v>64.924999999999997</v>
      </c>
      <c r="BI191" s="11">
        <v>80.434127223394597</v>
      </c>
      <c r="BJ191" s="11">
        <v>81.328698613130896</v>
      </c>
      <c r="BK191" s="11">
        <v>80.868621438169697</v>
      </c>
    </row>
    <row r="192" spans="1:63">
      <c r="A192" s="4" t="s">
        <v>403</v>
      </c>
      <c r="B192" s="4" t="s">
        <v>404</v>
      </c>
      <c r="C192" s="4" t="s">
        <v>971</v>
      </c>
      <c r="D192" s="4" t="s">
        <v>970</v>
      </c>
      <c r="E192" s="4" t="s">
        <v>929</v>
      </c>
      <c r="F192" s="4" t="s">
        <v>928</v>
      </c>
      <c r="G192" s="11">
        <v>71.507607192254497</v>
      </c>
      <c r="H192" s="11">
        <v>79.554153862741899</v>
      </c>
      <c r="I192" s="11">
        <v>75.543118249043502</v>
      </c>
      <c r="J192" s="11">
        <v>27.078758046194601</v>
      </c>
      <c r="K192" s="11">
        <v>30.0394403783136</v>
      </c>
      <c r="L192" s="11">
        <v>28.532611313991602</v>
      </c>
      <c r="M192" s="11">
        <v>50.830983695557002</v>
      </c>
      <c r="N192" s="11">
        <v>59.5694972275871</v>
      </c>
      <c r="O192" s="11">
        <v>55.456081777338099</v>
      </c>
      <c r="P192" s="11">
        <v>54.203078755188201</v>
      </c>
      <c r="Q192" s="11">
        <v>56.336053828421903</v>
      </c>
      <c r="R192" s="11">
        <v>55.332014344008897</v>
      </c>
      <c r="S192" s="11">
        <v>48.8</v>
      </c>
      <c r="T192" s="11">
        <v>25.1</v>
      </c>
      <c r="U192" s="11">
        <v>36.6</v>
      </c>
      <c r="V192" s="11">
        <v>10.764705882352899</v>
      </c>
      <c r="W192" s="11">
        <v>5.2916666666666696</v>
      </c>
      <c r="X192" s="11">
        <v>8.5</v>
      </c>
      <c r="Y192" s="11">
        <v>437.8</v>
      </c>
      <c r="Z192" s="11">
        <v>641.20000000000005</v>
      </c>
      <c r="AA192" s="11">
        <v>518.5</v>
      </c>
      <c r="AB192" s="11">
        <v>54.568581725673099</v>
      </c>
      <c r="AC192" s="11">
        <v>51.9637785993677</v>
      </c>
      <c r="AD192" s="11">
        <v>53.245581011389397</v>
      </c>
      <c r="AE192" s="11">
        <v>35.080925586394301</v>
      </c>
      <c r="AF192" s="11">
        <v>37.039483222449498</v>
      </c>
      <c r="AG192" s="11">
        <v>36.050899517332098</v>
      </c>
      <c r="AH192" s="11">
        <v>28.483573400000001</v>
      </c>
      <c r="AI192" s="11">
        <v>57.307007599999999</v>
      </c>
      <c r="AJ192" s="11">
        <v>50</v>
      </c>
      <c r="AK192" s="11">
        <v>68.181818179999993</v>
      </c>
      <c r="AL192" s="11">
        <v>31.81818182</v>
      </c>
      <c r="AM192" s="11">
        <v>50</v>
      </c>
      <c r="AN192" s="11">
        <v>44.117647058823501</v>
      </c>
      <c r="AO192" s="11">
        <v>25</v>
      </c>
      <c r="AP192" s="11">
        <v>36.2068965517241</v>
      </c>
      <c r="AQ192" s="11">
        <v>80.645161290322605</v>
      </c>
      <c r="AR192" s="11">
        <v>66.6666666666667</v>
      </c>
      <c r="AS192" s="11">
        <v>74.545454545454504</v>
      </c>
      <c r="AT192" s="11">
        <v>26.6698220371071</v>
      </c>
      <c r="AU192" s="11">
        <v>25.496929144673501</v>
      </c>
      <c r="AV192" s="11">
        <v>26.093868938072699</v>
      </c>
      <c r="AW192" s="11">
        <v>45</v>
      </c>
      <c r="AX192" s="11">
        <v>47.4</v>
      </c>
      <c r="AY192" s="11">
        <v>46.2</v>
      </c>
      <c r="AZ192" s="11">
        <v>60.4</v>
      </c>
      <c r="BA192" s="11">
        <v>47.3</v>
      </c>
      <c r="BB192" s="11">
        <v>53.7</v>
      </c>
      <c r="BC192" s="11">
        <v>83.7</v>
      </c>
      <c r="BD192" s="11">
        <v>79.69</v>
      </c>
      <c r="BE192" s="11">
        <v>81.694999999999993</v>
      </c>
      <c r="BF192" s="11">
        <v>65.680000000000007</v>
      </c>
      <c r="BG192" s="11">
        <v>64.17</v>
      </c>
      <c r="BH192" s="11">
        <v>64.924999999999997</v>
      </c>
      <c r="BI192" s="11">
        <v>78.994120250363494</v>
      </c>
      <c r="BJ192" s="11">
        <v>80.527409507547105</v>
      </c>
      <c r="BK192" s="11">
        <v>79.753480394112302</v>
      </c>
    </row>
    <row r="193" spans="1:63">
      <c r="A193" s="4" t="s">
        <v>405</v>
      </c>
      <c r="B193" s="4" t="s">
        <v>406</v>
      </c>
      <c r="C193" s="4" t="s">
        <v>971</v>
      </c>
      <c r="D193" s="4" t="s">
        <v>970</v>
      </c>
      <c r="E193" s="4" t="s">
        <v>929</v>
      </c>
      <c r="F193" s="4" t="s">
        <v>928</v>
      </c>
      <c r="G193" s="11">
        <v>72.539691978355194</v>
      </c>
      <c r="H193" s="11">
        <v>80.188545362392205</v>
      </c>
      <c r="I193" s="11">
        <v>76.320958948043597</v>
      </c>
      <c r="J193" s="11">
        <v>29.725276209514</v>
      </c>
      <c r="K193" s="11">
        <v>35.188821211035403</v>
      </c>
      <c r="L193" s="11">
        <v>32.376071704227002</v>
      </c>
      <c r="M193" s="11">
        <v>50.830983695557002</v>
      </c>
      <c r="N193" s="11">
        <v>59.5694972275871</v>
      </c>
      <c r="O193" s="11">
        <v>55.456081777338099</v>
      </c>
      <c r="P193" s="11">
        <v>54.203078755188201</v>
      </c>
      <c r="Q193" s="11">
        <v>56.336053828421903</v>
      </c>
      <c r="R193" s="11">
        <v>55.332014344008897</v>
      </c>
      <c r="S193" s="11">
        <v>48.8</v>
      </c>
      <c r="T193" s="11">
        <v>25.1</v>
      </c>
      <c r="U193" s="11">
        <v>36.6</v>
      </c>
      <c r="V193" s="11">
        <v>11.424242424242401</v>
      </c>
      <c r="W193" s="11">
        <v>5.6666666666666696</v>
      </c>
      <c r="X193" s="11">
        <v>9.3921568627451002</v>
      </c>
      <c r="Y193" s="11">
        <v>437.8</v>
      </c>
      <c r="Z193" s="11">
        <v>641.20000000000005</v>
      </c>
      <c r="AA193" s="11">
        <v>518.5</v>
      </c>
      <c r="AB193" s="11">
        <v>54.568581725673099</v>
      </c>
      <c r="AC193" s="11">
        <v>51.9637785993677</v>
      </c>
      <c r="AD193" s="11">
        <v>53.245581011389397</v>
      </c>
      <c r="AE193" s="11">
        <v>32.458428801524398</v>
      </c>
      <c r="AF193" s="11">
        <v>34.636547586647502</v>
      </c>
      <c r="AG193" s="11">
        <v>33.524448228133203</v>
      </c>
      <c r="AH193" s="11">
        <v>21.8981101</v>
      </c>
      <c r="AI193" s="11">
        <v>58.394960300000001</v>
      </c>
      <c r="AJ193" s="11">
        <v>50</v>
      </c>
      <c r="AK193" s="11">
        <v>75</v>
      </c>
      <c r="AL193" s="11">
        <v>68.181818179999993</v>
      </c>
      <c r="AM193" s="11">
        <v>50</v>
      </c>
      <c r="AN193" s="11">
        <v>32.352941176470601</v>
      </c>
      <c r="AO193" s="11">
        <v>33.3333333333333</v>
      </c>
      <c r="AP193" s="11">
        <v>32.692307692307701</v>
      </c>
      <c r="AQ193" s="11">
        <v>85.294117647058798</v>
      </c>
      <c r="AR193" s="11">
        <v>93.75</v>
      </c>
      <c r="AS193" s="11">
        <v>88</v>
      </c>
      <c r="AT193" s="11">
        <v>30.071044598719499</v>
      </c>
      <c r="AU193" s="11">
        <v>29.110713006091</v>
      </c>
      <c r="AV193" s="11">
        <v>29.6051121943078</v>
      </c>
      <c r="AW193" s="11">
        <v>45</v>
      </c>
      <c r="AX193" s="11">
        <v>47.4</v>
      </c>
      <c r="AY193" s="11">
        <v>46.2</v>
      </c>
      <c r="AZ193" s="11">
        <v>60.4</v>
      </c>
      <c r="BA193" s="11">
        <v>47.3</v>
      </c>
      <c r="BB193" s="11">
        <v>53.7</v>
      </c>
      <c r="BC193" s="11">
        <v>84.85</v>
      </c>
      <c r="BD193" s="11">
        <v>80.53</v>
      </c>
      <c r="BE193" s="11">
        <v>82.69</v>
      </c>
      <c r="BF193" s="11">
        <v>65.680000000000007</v>
      </c>
      <c r="BG193" s="11">
        <v>64.17</v>
      </c>
      <c r="BH193" s="11">
        <v>64.924999999999997</v>
      </c>
      <c r="BI193" s="11">
        <v>79.898368911776004</v>
      </c>
      <c r="BJ193" s="11">
        <v>81.083671561608796</v>
      </c>
      <c r="BK193" s="11">
        <v>80.478482200253694</v>
      </c>
    </row>
    <row r="194" spans="1:63">
      <c r="A194" s="4" t="s">
        <v>407</v>
      </c>
      <c r="B194" s="4" t="s">
        <v>408</v>
      </c>
      <c r="C194" s="4" t="s">
        <v>969</v>
      </c>
      <c r="D194" s="4" t="s">
        <v>968</v>
      </c>
      <c r="E194" s="4" t="s">
        <v>959</v>
      </c>
      <c r="F194" s="4" t="s">
        <v>958</v>
      </c>
      <c r="G194" s="11">
        <v>70.562880324543599</v>
      </c>
      <c r="H194" s="11">
        <v>79.0634662586465</v>
      </c>
      <c r="I194" s="11">
        <v>74.800947189421905</v>
      </c>
      <c r="J194" s="11">
        <v>26.461721068249201</v>
      </c>
      <c r="K194" s="11">
        <v>27.9143536875495</v>
      </c>
      <c r="L194" s="11">
        <v>27.172423827248799</v>
      </c>
      <c r="M194" s="11">
        <v>51.835363992117898</v>
      </c>
      <c r="N194" s="11">
        <v>55.696803219594997</v>
      </c>
      <c r="O194" s="11">
        <v>53.954667140814401</v>
      </c>
      <c r="P194" s="11">
        <v>48.263994893286302</v>
      </c>
      <c r="Q194" s="11">
        <v>58.030279524361397</v>
      </c>
      <c r="R194" s="11">
        <v>53.624099390703499</v>
      </c>
      <c r="S194" s="11">
        <v>36.9</v>
      </c>
      <c r="T194" s="11">
        <v>25</v>
      </c>
      <c r="U194" s="11">
        <v>29.6</v>
      </c>
      <c r="V194" s="11">
        <v>7.799938351883636</v>
      </c>
      <c r="W194" s="11">
        <v>7.6405385008422089</v>
      </c>
      <c r="X194" s="11">
        <v>7.7369289615552974</v>
      </c>
      <c r="Y194" s="11">
        <v>455.3</v>
      </c>
      <c r="Z194" s="11">
        <v>617</v>
      </c>
      <c r="AA194" s="11">
        <v>534.29999999999995</v>
      </c>
      <c r="AB194" s="11">
        <v>54.0928929360418</v>
      </c>
      <c r="AC194" s="11">
        <v>55.010348492476403</v>
      </c>
      <c r="AD194" s="11">
        <v>54.5430343616204</v>
      </c>
      <c r="AE194" s="11">
        <v>39.2051915460926</v>
      </c>
      <c r="AF194" s="11">
        <v>41.779770560672098</v>
      </c>
      <c r="AG194" s="11">
        <v>40.473348057064399</v>
      </c>
      <c r="AH194" s="11">
        <v>22.198936</v>
      </c>
      <c r="AI194" s="11">
        <v>65.565049200000004</v>
      </c>
      <c r="AJ194" s="11">
        <v>50</v>
      </c>
      <c r="AK194" s="11">
        <v>56.097560979999997</v>
      </c>
      <c r="AL194" s="11">
        <v>43.902439020000003</v>
      </c>
      <c r="AM194" s="11">
        <v>50</v>
      </c>
      <c r="AN194" s="11">
        <v>11.1111111111111</v>
      </c>
      <c r="AO194" s="11">
        <v>14.285714285714301</v>
      </c>
      <c r="AP194" s="11">
        <v>12.5</v>
      </c>
      <c r="AQ194" s="11">
        <v>71.428571428571402</v>
      </c>
      <c r="AR194" s="11">
        <v>66.6666666666667</v>
      </c>
      <c r="AS194" s="11">
        <v>69.230769230769198</v>
      </c>
      <c r="AT194" s="11">
        <v>24.251632047477699</v>
      </c>
      <c r="AU194" s="11">
        <v>21.1439333862014</v>
      </c>
      <c r="AV194" s="11">
        <v>22.731185663881998</v>
      </c>
      <c r="AW194" s="11">
        <v>45.5</v>
      </c>
      <c r="AX194" s="11">
        <v>47.1</v>
      </c>
      <c r="AY194" s="11">
        <v>46.3</v>
      </c>
      <c r="AZ194" s="11">
        <v>64.7</v>
      </c>
      <c r="BA194" s="11">
        <v>48.3</v>
      </c>
      <c r="BB194" s="11">
        <v>56.5</v>
      </c>
      <c r="BC194" s="11">
        <v>82.11</v>
      </c>
      <c r="BD194" s="11">
        <v>78.42</v>
      </c>
      <c r="BE194" s="11">
        <v>80.265000000000001</v>
      </c>
      <c r="BF194" s="11">
        <v>60.65</v>
      </c>
      <c r="BG194" s="11">
        <v>63.07</v>
      </c>
      <c r="BH194" s="11">
        <v>61.86</v>
      </c>
      <c r="BI194" s="11">
        <v>77.549700035290002</v>
      </c>
      <c r="BJ194" s="11">
        <v>80.107852641783794</v>
      </c>
      <c r="BK194" s="11">
        <v>78.809765415149499</v>
      </c>
    </row>
    <row r="195" spans="1:63">
      <c r="A195" s="4" t="s">
        <v>409</v>
      </c>
      <c r="B195" s="4" t="s">
        <v>410</v>
      </c>
      <c r="C195" s="4" t="s">
        <v>969</v>
      </c>
      <c r="D195" s="4" t="s">
        <v>968</v>
      </c>
      <c r="E195" s="4" t="s">
        <v>959</v>
      </c>
      <c r="F195" s="4" t="s">
        <v>958</v>
      </c>
      <c r="G195" s="11">
        <v>69.907905439089006</v>
      </c>
      <c r="H195" s="11">
        <v>77.477867100844605</v>
      </c>
      <c r="I195" s="11">
        <v>73.751307784709496</v>
      </c>
      <c r="J195" s="11">
        <v>27.6725826556656</v>
      </c>
      <c r="K195" s="11">
        <v>29.833690235555402</v>
      </c>
      <c r="L195" s="11">
        <v>28.746965415688301</v>
      </c>
      <c r="M195" s="11">
        <v>51.835363992117898</v>
      </c>
      <c r="N195" s="11">
        <v>55.696803219594997</v>
      </c>
      <c r="O195" s="11">
        <v>53.954667140814401</v>
      </c>
      <c r="P195" s="11">
        <v>48.263994893286302</v>
      </c>
      <c r="Q195" s="11">
        <v>58.030279524361397</v>
      </c>
      <c r="R195" s="11">
        <v>53.624099390703499</v>
      </c>
      <c r="S195" s="11">
        <v>36.9</v>
      </c>
      <c r="T195" s="11">
        <v>25</v>
      </c>
      <c r="U195" s="11">
        <v>29.6</v>
      </c>
      <c r="V195" s="11">
        <v>9.4913476900481033</v>
      </c>
      <c r="W195" s="11">
        <v>6.497620235593029</v>
      </c>
      <c r="X195" s="11">
        <v>8.2821967545692807</v>
      </c>
      <c r="Y195" s="11">
        <v>462.6</v>
      </c>
      <c r="Z195" s="11">
        <v>675.5</v>
      </c>
      <c r="AA195" s="11">
        <v>570.79999999999995</v>
      </c>
      <c r="AB195" s="11">
        <v>54.0928929360418</v>
      </c>
      <c r="AC195" s="11">
        <v>55.010348492476403</v>
      </c>
      <c r="AD195" s="11">
        <v>54.5430343616204</v>
      </c>
      <c r="AE195" s="11">
        <v>36.833104783415301</v>
      </c>
      <c r="AF195" s="11">
        <v>38.022697230550897</v>
      </c>
      <c r="AG195" s="11">
        <v>37.4281360114176</v>
      </c>
      <c r="AH195" s="11">
        <v>20.682784300000002</v>
      </c>
      <c r="AI195" s="11">
        <v>67.1891605</v>
      </c>
      <c r="AJ195" s="11">
        <v>50</v>
      </c>
      <c r="AK195" s="11">
        <v>59.459459459999998</v>
      </c>
      <c r="AL195" s="11">
        <v>40.540540540000002</v>
      </c>
      <c r="AM195" s="11">
        <v>50</v>
      </c>
      <c r="AN195" s="11">
        <v>21.568627450980401</v>
      </c>
      <c r="AO195" s="11">
        <v>21.2121212121212</v>
      </c>
      <c r="AP195" s="11">
        <v>21.428571428571399</v>
      </c>
      <c r="AQ195" s="11">
        <v>72.340425531914903</v>
      </c>
      <c r="AR195" s="11">
        <v>80.645161290322605</v>
      </c>
      <c r="AS195" s="11">
        <v>75.641025641025607</v>
      </c>
      <c r="AT195" s="11">
        <v>29.2970063908509</v>
      </c>
      <c r="AU195" s="11">
        <v>28.0565173014189</v>
      </c>
      <c r="AV195" s="11">
        <v>28.680304055398501</v>
      </c>
      <c r="AW195" s="11">
        <v>45.5</v>
      </c>
      <c r="AX195" s="11">
        <v>47.1</v>
      </c>
      <c r="AY195" s="11">
        <v>46.3</v>
      </c>
      <c r="AZ195" s="11">
        <v>64.7</v>
      </c>
      <c r="BA195" s="11">
        <v>48.3</v>
      </c>
      <c r="BB195" s="11">
        <v>56.5</v>
      </c>
      <c r="BC195" s="11">
        <v>82.62</v>
      </c>
      <c r="BD195" s="11">
        <v>78.92</v>
      </c>
      <c r="BE195" s="11">
        <v>80.77000000000001</v>
      </c>
      <c r="BF195" s="11">
        <v>60.65</v>
      </c>
      <c r="BG195" s="11">
        <v>63.07</v>
      </c>
      <c r="BH195" s="11">
        <v>61.86</v>
      </c>
      <c r="BI195" s="11">
        <v>80.822779704767299</v>
      </c>
      <c r="BJ195" s="11">
        <v>81.550440081245796</v>
      </c>
      <c r="BK195" s="11">
        <v>81.186753642587007</v>
      </c>
    </row>
    <row r="196" spans="1:63">
      <c r="A196" s="4" t="s">
        <v>411</v>
      </c>
      <c r="B196" s="4" t="s">
        <v>412</v>
      </c>
      <c r="C196" s="4" t="s">
        <v>969</v>
      </c>
      <c r="D196" s="4" t="s">
        <v>968</v>
      </c>
      <c r="E196" s="4" t="s">
        <v>959</v>
      </c>
      <c r="F196" s="4" t="s">
        <v>958</v>
      </c>
      <c r="G196" s="11">
        <v>72.774652810881193</v>
      </c>
      <c r="H196" s="11">
        <v>79.216505284475602</v>
      </c>
      <c r="I196" s="11">
        <v>76.002473481425099</v>
      </c>
      <c r="J196" s="11">
        <v>35.6755680435407</v>
      </c>
      <c r="K196" s="11">
        <v>41.014769925574299</v>
      </c>
      <c r="L196" s="11">
        <v>38.290932075216098</v>
      </c>
      <c r="M196" s="11">
        <v>51.835363992117898</v>
      </c>
      <c r="N196" s="11">
        <v>55.696803219594997</v>
      </c>
      <c r="O196" s="11">
        <v>53.954667140814401</v>
      </c>
      <c r="P196" s="11">
        <v>48.263994893286302</v>
      </c>
      <c r="Q196" s="11">
        <v>58.030279524361397</v>
      </c>
      <c r="R196" s="11">
        <v>53.624099390703499</v>
      </c>
      <c r="S196" s="11">
        <v>36.9</v>
      </c>
      <c r="T196" s="11">
        <v>25</v>
      </c>
      <c r="U196" s="11">
        <v>29.6</v>
      </c>
      <c r="V196" s="11">
        <v>11.23033329065245</v>
      </c>
      <c r="W196" s="11">
        <v>6.2360228182758606</v>
      </c>
      <c r="X196" s="11">
        <v>8.4738843956488754</v>
      </c>
      <c r="Y196" s="11">
        <v>541.9</v>
      </c>
      <c r="Z196" s="11">
        <v>824.5</v>
      </c>
      <c r="AA196" s="11">
        <v>637.70000000000005</v>
      </c>
      <c r="AB196" s="11">
        <v>54.0928929360418</v>
      </c>
      <c r="AC196" s="11">
        <v>55.010348492476403</v>
      </c>
      <c r="AD196" s="11">
        <v>54.5430343616204</v>
      </c>
      <c r="AE196" s="11">
        <v>38.820980108900898</v>
      </c>
      <c r="AF196" s="11">
        <v>40.971321790862604</v>
      </c>
      <c r="AG196" s="11">
        <v>39.880493808602097</v>
      </c>
      <c r="AH196" s="11">
        <v>23.7906227</v>
      </c>
      <c r="AI196" s="11">
        <v>62.379062300000001</v>
      </c>
      <c r="AJ196" s="11">
        <v>50</v>
      </c>
      <c r="AK196" s="11">
        <v>68.085106379999999</v>
      </c>
      <c r="AL196" s="11">
        <v>31.914893620000001</v>
      </c>
      <c r="AM196" s="11">
        <v>50</v>
      </c>
      <c r="AN196" s="11">
        <v>44.827586206896598</v>
      </c>
      <c r="AO196" s="11">
        <v>60.606060606060602</v>
      </c>
      <c r="AP196" s="11">
        <v>53.225806451612897</v>
      </c>
      <c r="AQ196" s="11">
        <v>82.142857142857096</v>
      </c>
      <c r="AR196" s="11">
        <v>83.870967741935502</v>
      </c>
      <c r="AS196" s="11">
        <v>83.0508474576271</v>
      </c>
      <c r="AT196" s="11">
        <v>34.162260226996104</v>
      </c>
      <c r="AU196" s="11">
        <v>33.060669600681997</v>
      </c>
      <c r="AV196" s="11">
        <v>33.6226551389421</v>
      </c>
      <c r="AW196" s="11">
        <v>45.5</v>
      </c>
      <c r="AX196" s="11">
        <v>47.1</v>
      </c>
      <c r="AY196" s="11">
        <v>46.3</v>
      </c>
      <c r="AZ196" s="11">
        <v>64.7</v>
      </c>
      <c r="BA196" s="11">
        <v>48.3</v>
      </c>
      <c r="BB196" s="11">
        <v>56.5</v>
      </c>
      <c r="BC196" s="11">
        <v>84.02</v>
      </c>
      <c r="BD196" s="11">
        <v>80.91</v>
      </c>
      <c r="BE196" s="11">
        <v>82.465000000000003</v>
      </c>
      <c r="BF196" s="11">
        <v>60.65</v>
      </c>
      <c r="BG196" s="11">
        <v>63.07</v>
      </c>
      <c r="BH196" s="11">
        <v>61.86</v>
      </c>
      <c r="BI196" s="11">
        <v>80.775641737970901</v>
      </c>
      <c r="BJ196" s="11">
        <v>81.622301883914304</v>
      </c>
      <c r="BK196" s="11">
        <v>81.192807080178099</v>
      </c>
    </row>
    <row r="197" spans="1:63">
      <c r="A197" s="4" t="s">
        <v>413</v>
      </c>
      <c r="B197" s="4" t="s">
        <v>414</v>
      </c>
      <c r="C197" s="4" t="s">
        <v>969</v>
      </c>
      <c r="D197" s="4" t="s">
        <v>968</v>
      </c>
      <c r="E197" s="4" t="s">
        <v>959</v>
      </c>
      <c r="F197" s="4" t="s">
        <v>958</v>
      </c>
      <c r="G197" s="11">
        <v>68.198391559566602</v>
      </c>
      <c r="H197" s="11">
        <v>73.950336210091507</v>
      </c>
      <c r="I197" s="11">
        <v>71.0406174373732</v>
      </c>
      <c r="J197" s="11">
        <v>28.128416845756501</v>
      </c>
      <c r="K197" s="11">
        <v>29.6328061112551</v>
      </c>
      <c r="L197" s="11">
        <v>28.8594051345667</v>
      </c>
      <c r="M197" s="11">
        <v>51.835363992117898</v>
      </c>
      <c r="N197" s="11">
        <v>55.696803219594997</v>
      </c>
      <c r="O197" s="11">
        <v>53.954667140814401</v>
      </c>
      <c r="P197" s="11">
        <v>48.263994893286302</v>
      </c>
      <c r="Q197" s="11">
        <v>58.030279524361397</v>
      </c>
      <c r="R197" s="11">
        <v>53.624099390703499</v>
      </c>
      <c r="S197" s="11">
        <v>36.9</v>
      </c>
      <c r="T197" s="11">
        <v>25</v>
      </c>
      <c r="U197" s="11">
        <v>29.6</v>
      </c>
      <c r="V197" s="11">
        <v>13.28287103694738</v>
      </c>
      <c r="W197" s="11">
        <v>5.6622620457057078</v>
      </c>
      <c r="X197" s="11">
        <v>10.42039263374393</v>
      </c>
      <c r="Y197" s="11">
        <v>411.8</v>
      </c>
      <c r="Z197" s="11">
        <v>614.29999999999995</v>
      </c>
      <c r="AA197" s="11">
        <v>522.9</v>
      </c>
      <c r="AB197" s="11">
        <v>54.0928929360418</v>
      </c>
      <c r="AC197" s="11">
        <v>55.010348492476403</v>
      </c>
      <c r="AD197" s="11">
        <v>54.5430343616204</v>
      </c>
      <c r="AE197" s="11">
        <v>34.573520050922902</v>
      </c>
      <c r="AF197" s="11">
        <v>36.922542549496299</v>
      </c>
      <c r="AG197" s="11">
        <v>35.725350570564203</v>
      </c>
      <c r="AH197" s="11">
        <v>21.685453599999999</v>
      </c>
      <c r="AI197" s="11">
        <v>69.475755899999996</v>
      </c>
      <c r="AJ197" s="11">
        <v>50</v>
      </c>
      <c r="AK197" s="11">
        <v>70.454545449999998</v>
      </c>
      <c r="AL197" s="11">
        <v>29.545454549999999</v>
      </c>
      <c r="AM197" s="11">
        <v>50</v>
      </c>
      <c r="AN197" s="11">
        <v>30</v>
      </c>
      <c r="AO197" s="11">
        <v>28.571428571428601</v>
      </c>
      <c r="AP197" s="11">
        <v>29.411764705882401</v>
      </c>
      <c r="AQ197" s="11">
        <v>84.210526315789494</v>
      </c>
      <c r="AR197" s="11">
        <v>85.714285714285694</v>
      </c>
      <c r="AS197" s="11">
        <v>84.848484848484802</v>
      </c>
      <c r="AT197" s="11">
        <v>29.280247332503802</v>
      </c>
      <c r="AU197" s="11">
        <v>26.7387358637333</v>
      </c>
      <c r="AV197" s="11">
        <v>28.045317542618399</v>
      </c>
      <c r="AW197" s="11">
        <v>45.5</v>
      </c>
      <c r="AX197" s="11">
        <v>47.1</v>
      </c>
      <c r="AY197" s="11">
        <v>46.3</v>
      </c>
      <c r="AZ197" s="11">
        <v>64.7</v>
      </c>
      <c r="BA197" s="11">
        <v>48.3</v>
      </c>
      <c r="BB197" s="11">
        <v>56.5</v>
      </c>
      <c r="BC197" s="11">
        <v>82.49</v>
      </c>
      <c r="BD197" s="11">
        <v>78.48</v>
      </c>
      <c r="BE197" s="11">
        <v>80.484999999999999</v>
      </c>
      <c r="BF197" s="11">
        <v>60.65</v>
      </c>
      <c r="BG197" s="11">
        <v>63.07</v>
      </c>
      <c r="BH197" s="11">
        <v>61.86</v>
      </c>
      <c r="BI197" s="11">
        <v>76.187141947803994</v>
      </c>
      <c r="BJ197" s="11">
        <v>78.582179658942394</v>
      </c>
      <c r="BK197" s="11">
        <v>77.361535778879002</v>
      </c>
    </row>
    <row r="198" spans="1:63">
      <c r="A198" s="4" t="s">
        <v>415</v>
      </c>
      <c r="B198" s="4" t="s">
        <v>416</v>
      </c>
      <c r="C198" s="4" t="s">
        <v>969</v>
      </c>
      <c r="D198" s="4" t="s">
        <v>968</v>
      </c>
      <c r="E198" s="4" t="s">
        <v>959</v>
      </c>
      <c r="F198" s="4" t="s">
        <v>958</v>
      </c>
      <c r="G198" s="11">
        <v>72.183684359207703</v>
      </c>
      <c r="H198" s="11">
        <v>73.735489220563807</v>
      </c>
      <c r="I198" s="11">
        <v>72.982156734270902</v>
      </c>
      <c r="J198" s="11">
        <v>33.412514980311499</v>
      </c>
      <c r="K198" s="11">
        <v>36.478432381442403</v>
      </c>
      <c r="L198" s="11">
        <v>34.944094589384399</v>
      </c>
      <c r="M198" s="11">
        <v>51.835363992117898</v>
      </c>
      <c r="N198" s="11">
        <v>55.696803219594997</v>
      </c>
      <c r="O198" s="11">
        <v>53.954667140814401</v>
      </c>
      <c r="P198" s="11">
        <v>48.263994893286302</v>
      </c>
      <c r="Q198" s="11">
        <v>58.030279524361397</v>
      </c>
      <c r="R198" s="11">
        <v>53.624099390703499</v>
      </c>
      <c r="S198" s="11">
        <v>36.9</v>
      </c>
      <c r="T198" s="11">
        <v>25</v>
      </c>
      <c r="U198" s="11">
        <v>29.6</v>
      </c>
      <c r="V198" s="11">
        <v>10.50366835388804</v>
      </c>
      <c r="W198" s="11">
        <v>9.1269326814535123</v>
      </c>
      <c r="X198" s="11">
        <v>9.9317107818576282</v>
      </c>
      <c r="Y198" s="11">
        <v>474.1</v>
      </c>
      <c r="Z198" s="11">
        <v>717.3</v>
      </c>
      <c r="AA198" s="11">
        <v>579.70000000000005</v>
      </c>
      <c r="AB198" s="11">
        <v>54.0928929360418</v>
      </c>
      <c r="AC198" s="11">
        <v>55.010348492476403</v>
      </c>
      <c r="AD198" s="11">
        <v>54.5430343616204</v>
      </c>
      <c r="AE198" s="11">
        <v>37.738380102965699</v>
      </c>
      <c r="AF198" s="11">
        <v>38.168076950893102</v>
      </c>
      <c r="AG198" s="11">
        <v>37.953508581359898</v>
      </c>
      <c r="AH198" s="11">
        <v>22.7681027</v>
      </c>
      <c r="AI198" s="11">
        <v>61.961503200000003</v>
      </c>
      <c r="AJ198" s="11">
        <v>50</v>
      </c>
      <c r="AK198" s="11">
        <v>66.666666669999998</v>
      </c>
      <c r="AL198" s="11">
        <v>33.333333330000002</v>
      </c>
      <c r="AM198" s="11">
        <v>50</v>
      </c>
      <c r="AN198" s="11">
        <v>34.482758620689701</v>
      </c>
      <c r="AO198" s="11">
        <v>28.571428571428601</v>
      </c>
      <c r="AP198" s="11">
        <v>32</v>
      </c>
      <c r="AQ198" s="11">
        <v>88.8888888888889</v>
      </c>
      <c r="AR198" s="11">
        <v>60</v>
      </c>
      <c r="AS198" s="11">
        <v>76.595744680851098</v>
      </c>
      <c r="AT198" s="11">
        <v>30.1446670090737</v>
      </c>
      <c r="AU198" s="11">
        <v>28.644627390446701</v>
      </c>
      <c r="AV198" s="11">
        <v>29.395321938054199</v>
      </c>
      <c r="AW198" s="11">
        <v>45.5</v>
      </c>
      <c r="AX198" s="11">
        <v>47.1</v>
      </c>
      <c r="AY198" s="11">
        <v>46.3</v>
      </c>
      <c r="AZ198" s="11">
        <v>64.7</v>
      </c>
      <c r="BA198" s="11">
        <v>48.3</v>
      </c>
      <c r="BB198" s="11">
        <v>56.5</v>
      </c>
      <c r="BC198" s="11">
        <v>83.96</v>
      </c>
      <c r="BD198" s="11">
        <v>80.16</v>
      </c>
      <c r="BE198" s="11">
        <v>82.06</v>
      </c>
      <c r="BF198" s="11">
        <v>60.65</v>
      </c>
      <c r="BG198" s="11">
        <v>63.07</v>
      </c>
      <c r="BH198" s="11">
        <v>61.86</v>
      </c>
      <c r="BI198" s="11">
        <v>79.914436951635096</v>
      </c>
      <c r="BJ198" s="11">
        <v>77.256454762421299</v>
      </c>
      <c r="BK198" s="11">
        <v>78.583713520168004</v>
      </c>
    </row>
    <row r="199" spans="1:63">
      <c r="A199" s="4" t="s">
        <v>417</v>
      </c>
      <c r="B199" s="4" t="s">
        <v>418</v>
      </c>
      <c r="C199" s="4" t="s">
        <v>969</v>
      </c>
      <c r="D199" s="4" t="s">
        <v>968</v>
      </c>
      <c r="E199" s="4" t="s">
        <v>959</v>
      </c>
      <c r="F199" s="4" t="s">
        <v>958</v>
      </c>
      <c r="G199" s="11">
        <v>72.881561990906206</v>
      </c>
      <c r="H199" s="11">
        <v>79.545786831716896</v>
      </c>
      <c r="I199" s="11">
        <v>76.210065112882603</v>
      </c>
      <c r="J199" s="11">
        <v>35.806780657319202</v>
      </c>
      <c r="K199" s="11">
        <v>40.230214795424303</v>
      </c>
      <c r="L199" s="11">
        <v>37.978259912863599</v>
      </c>
      <c r="M199" s="11">
        <v>51.835363992117898</v>
      </c>
      <c r="N199" s="11">
        <v>55.696803219594997</v>
      </c>
      <c r="O199" s="11">
        <v>53.954667140814401</v>
      </c>
      <c r="P199" s="11">
        <v>48.263994893286302</v>
      </c>
      <c r="Q199" s="11">
        <v>58.030279524361397</v>
      </c>
      <c r="R199" s="11">
        <v>53.624099390703499</v>
      </c>
      <c r="S199" s="11">
        <v>36.9</v>
      </c>
      <c r="T199" s="11">
        <v>25</v>
      </c>
      <c r="U199" s="11">
        <v>29.6</v>
      </c>
      <c r="V199" s="11">
        <v>11.763378723410661</v>
      </c>
      <c r="W199" s="11">
        <v>6.4037590970659357</v>
      </c>
      <c r="X199" s="11">
        <v>9.0305403142684018</v>
      </c>
      <c r="Y199" s="11">
        <v>566.20000000000005</v>
      </c>
      <c r="Z199" s="11">
        <v>724.9</v>
      </c>
      <c r="AA199" s="11">
        <v>649.79999999999995</v>
      </c>
      <c r="AB199" s="11">
        <v>54.0928929360418</v>
      </c>
      <c r="AC199" s="11">
        <v>55.010348492476403</v>
      </c>
      <c r="AD199" s="11">
        <v>54.5430343616204</v>
      </c>
      <c r="AE199" s="11">
        <v>37.781468910233201</v>
      </c>
      <c r="AF199" s="11">
        <v>39.1634137686302</v>
      </c>
      <c r="AG199" s="11">
        <v>38.464348601196697</v>
      </c>
      <c r="AH199" s="11">
        <v>20.846395000000001</v>
      </c>
      <c r="AI199" s="11">
        <v>62.339697899999997</v>
      </c>
      <c r="AJ199" s="11">
        <v>50</v>
      </c>
      <c r="AK199" s="11">
        <v>67.5</v>
      </c>
      <c r="AL199" s="11">
        <v>32.5</v>
      </c>
      <c r="AM199" s="11">
        <v>50</v>
      </c>
      <c r="AN199" s="11">
        <v>17.7777777777778</v>
      </c>
      <c r="AO199" s="11">
        <v>38.461538461538503</v>
      </c>
      <c r="AP199" s="11">
        <v>27.380952380952401</v>
      </c>
      <c r="AQ199" s="11">
        <v>74.418604651162795</v>
      </c>
      <c r="AR199" s="11">
        <v>88.8888888888889</v>
      </c>
      <c r="AS199" s="11">
        <v>81.012658227848107</v>
      </c>
      <c r="AT199" s="11">
        <v>35.718607907885399</v>
      </c>
      <c r="AU199" s="11">
        <v>34.424642306450998</v>
      </c>
      <c r="AV199" s="11">
        <v>35.083395678387497</v>
      </c>
      <c r="AW199" s="11">
        <v>45.5</v>
      </c>
      <c r="AX199" s="11">
        <v>47.1</v>
      </c>
      <c r="AY199" s="11">
        <v>46.3</v>
      </c>
      <c r="AZ199" s="11">
        <v>64.7</v>
      </c>
      <c r="BA199" s="11">
        <v>48.3</v>
      </c>
      <c r="BB199" s="11">
        <v>56.5</v>
      </c>
      <c r="BC199" s="11">
        <v>83.83</v>
      </c>
      <c r="BD199" s="11">
        <v>80.349999999999994</v>
      </c>
      <c r="BE199" s="11">
        <v>82.09</v>
      </c>
      <c r="BF199" s="11">
        <v>60.65</v>
      </c>
      <c r="BG199" s="11">
        <v>63.07</v>
      </c>
      <c r="BH199" s="11">
        <v>61.86</v>
      </c>
      <c r="BI199" s="11">
        <v>80.408752798440105</v>
      </c>
      <c r="BJ199" s="11">
        <v>81.548675183345196</v>
      </c>
      <c r="BK199" s="11">
        <v>80.972038548371799</v>
      </c>
    </row>
    <row r="200" spans="1:63">
      <c r="A200" s="4" t="s">
        <v>419</v>
      </c>
      <c r="B200" s="4" t="s">
        <v>420</v>
      </c>
      <c r="C200" s="4" t="s">
        <v>969</v>
      </c>
      <c r="D200" s="4" t="s">
        <v>968</v>
      </c>
      <c r="E200" s="4" t="s">
        <v>959</v>
      </c>
      <c r="F200" s="4" t="s">
        <v>958</v>
      </c>
      <c r="G200" s="11">
        <v>73.012694439477897</v>
      </c>
      <c r="H200" s="11">
        <v>79.551346680109404</v>
      </c>
      <c r="I200" s="11">
        <v>76.270699894145693</v>
      </c>
      <c r="J200" s="11">
        <v>31.213060749927301</v>
      </c>
      <c r="K200" s="11">
        <v>31.3537691743953</v>
      </c>
      <c r="L200" s="11">
        <v>31.281924432626301</v>
      </c>
      <c r="M200" s="11">
        <v>51.835363992117898</v>
      </c>
      <c r="N200" s="11">
        <v>55.696803219594997</v>
      </c>
      <c r="O200" s="11">
        <v>53.954667140814401</v>
      </c>
      <c r="P200" s="11">
        <v>48.263994893286302</v>
      </c>
      <c r="Q200" s="11">
        <v>58.030279524361397</v>
      </c>
      <c r="R200" s="11">
        <v>53.624099390703499</v>
      </c>
      <c r="S200" s="11">
        <v>36.9</v>
      </c>
      <c r="T200" s="11">
        <v>25</v>
      </c>
      <c r="U200" s="11">
        <v>29.6</v>
      </c>
      <c r="V200" s="11">
        <v>15.816415039343539</v>
      </c>
      <c r="W200" s="11">
        <v>9.3543809767566426</v>
      </c>
      <c r="X200" s="11">
        <v>12.05784884904058</v>
      </c>
      <c r="Y200" s="11">
        <v>548.1</v>
      </c>
      <c r="Z200" s="11">
        <v>675</v>
      </c>
      <c r="AA200" s="11">
        <v>597.6</v>
      </c>
      <c r="AB200" s="11">
        <v>54.0928929360418</v>
      </c>
      <c r="AC200" s="11">
        <v>55.010348492476403</v>
      </c>
      <c r="AD200" s="11">
        <v>54.5430343616204</v>
      </c>
      <c r="AE200" s="11">
        <v>37.207099617015999</v>
      </c>
      <c r="AF200" s="11">
        <v>38.9284883352016</v>
      </c>
      <c r="AG200" s="11">
        <v>38.056236632062102</v>
      </c>
      <c r="AH200" s="11">
        <v>20.6072533</v>
      </c>
      <c r="AI200" s="11">
        <v>57.548495899999999</v>
      </c>
      <c r="AJ200" s="11">
        <v>50</v>
      </c>
      <c r="AK200" s="11">
        <v>73.214285709999999</v>
      </c>
      <c r="AL200" s="11">
        <v>26.785714290000001</v>
      </c>
      <c r="AM200" s="11">
        <v>50</v>
      </c>
      <c r="AN200" s="11">
        <v>25</v>
      </c>
      <c r="AO200" s="11">
        <v>52.631578947368403</v>
      </c>
      <c r="AP200" s="11">
        <v>40</v>
      </c>
      <c r="AQ200" s="11">
        <v>87.5</v>
      </c>
      <c r="AR200" s="11">
        <v>88.8888888888889</v>
      </c>
      <c r="AS200" s="11">
        <v>88.235294117647101</v>
      </c>
      <c r="AT200" s="11">
        <v>30.2029842069566</v>
      </c>
      <c r="AU200" s="11">
        <v>26.4714058274999</v>
      </c>
      <c r="AV200" s="11">
        <v>28.376723764764002</v>
      </c>
      <c r="AW200" s="11">
        <v>45.5</v>
      </c>
      <c r="AX200" s="11">
        <v>47.1</v>
      </c>
      <c r="AY200" s="11">
        <v>46.3</v>
      </c>
      <c r="AZ200" s="11">
        <v>64.7</v>
      </c>
      <c r="BA200" s="11">
        <v>48.3</v>
      </c>
      <c r="BB200" s="11">
        <v>56.5</v>
      </c>
      <c r="BC200" s="11">
        <v>83.6</v>
      </c>
      <c r="BD200" s="11">
        <v>79.72</v>
      </c>
      <c r="BE200" s="11">
        <v>81.66</v>
      </c>
      <c r="BF200" s="11">
        <v>60.65</v>
      </c>
      <c r="BG200" s="11">
        <v>63.07</v>
      </c>
      <c r="BH200" s="11">
        <v>61.86</v>
      </c>
      <c r="BI200" s="11">
        <v>79.141786434954497</v>
      </c>
      <c r="BJ200" s="11">
        <v>80.5643097358235</v>
      </c>
      <c r="BK200" s="11">
        <v>79.843497313370506</v>
      </c>
    </row>
    <row r="201" spans="1:63">
      <c r="A201" s="4" t="s">
        <v>421</v>
      </c>
      <c r="B201" s="4" t="s">
        <v>422</v>
      </c>
      <c r="C201" s="4" t="s">
        <v>969</v>
      </c>
      <c r="D201" s="4" t="s">
        <v>968</v>
      </c>
      <c r="E201" s="4" t="s">
        <v>959</v>
      </c>
      <c r="F201" s="4" t="s">
        <v>958</v>
      </c>
      <c r="G201" s="11">
        <v>71.006754843667807</v>
      </c>
      <c r="H201" s="11">
        <v>79.687823458783598</v>
      </c>
      <c r="I201" s="11">
        <v>75.296669121859395</v>
      </c>
      <c r="J201" s="11">
        <v>25.297564548617402</v>
      </c>
      <c r="K201" s="11">
        <v>28.452166064981899</v>
      </c>
      <c r="L201" s="11">
        <v>26.831791816899202</v>
      </c>
      <c r="M201" s="11">
        <v>51.835363992117898</v>
      </c>
      <c r="N201" s="11">
        <v>55.696803219594997</v>
      </c>
      <c r="O201" s="11">
        <v>53.954667140814401</v>
      </c>
      <c r="P201" s="11">
        <v>48.263994893286302</v>
      </c>
      <c r="Q201" s="11">
        <v>58.030279524361397</v>
      </c>
      <c r="R201" s="11">
        <v>53.624099390703499</v>
      </c>
      <c r="S201" s="11">
        <v>36.9</v>
      </c>
      <c r="T201" s="11">
        <v>25</v>
      </c>
      <c r="U201" s="11">
        <v>29.6</v>
      </c>
      <c r="V201" s="11">
        <v>11.122192770391759</v>
      </c>
      <c r="W201" s="11">
        <v>8.4207821419082283</v>
      </c>
      <c r="X201" s="11">
        <v>9.763766876287967</v>
      </c>
      <c r="Y201" s="11">
        <v>422.5</v>
      </c>
      <c r="Z201" s="11">
        <v>671.5</v>
      </c>
      <c r="AA201" s="11">
        <v>560.5</v>
      </c>
      <c r="AB201" s="11">
        <v>54.0928929360418</v>
      </c>
      <c r="AC201" s="11">
        <v>55.010348492476403</v>
      </c>
      <c r="AD201" s="11">
        <v>54.5430343616204</v>
      </c>
      <c r="AE201" s="11">
        <v>39.181198637001401</v>
      </c>
      <c r="AF201" s="11">
        <v>41.692053493055198</v>
      </c>
      <c r="AG201" s="11">
        <v>40.417821631106399</v>
      </c>
      <c r="AH201" s="11">
        <v>18.2153198</v>
      </c>
      <c r="AI201" s="11">
        <v>67.175572500000001</v>
      </c>
      <c r="AJ201" s="11">
        <v>50</v>
      </c>
      <c r="AK201" s="11">
        <v>80</v>
      </c>
      <c r="AL201" s="11">
        <v>20</v>
      </c>
      <c r="AM201" s="11">
        <v>50</v>
      </c>
      <c r="AN201" s="11">
        <v>6.25</v>
      </c>
      <c r="AO201" s="11">
        <v>44.4444444444444</v>
      </c>
      <c r="AP201" s="11">
        <v>20</v>
      </c>
      <c r="AQ201" s="11">
        <v>62.5</v>
      </c>
      <c r="AR201" s="11">
        <v>77.7777777777778</v>
      </c>
      <c r="AS201" s="11">
        <v>68</v>
      </c>
      <c r="AT201" s="11">
        <v>23.094060916804001</v>
      </c>
      <c r="AU201" s="11">
        <v>20.584063950489899</v>
      </c>
      <c r="AV201" s="11">
        <v>21.873334378429199</v>
      </c>
      <c r="AW201" s="11">
        <v>45.5</v>
      </c>
      <c r="AX201" s="11">
        <v>47.1</v>
      </c>
      <c r="AY201" s="11">
        <v>46.3</v>
      </c>
      <c r="AZ201" s="11">
        <v>64.7</v>
      </c>
      <c r="BA201" s="11">
        <v>48.3</v>
      </c>
      <c r="BB201" s="11">
        <v>56.5</v>
      </c>
      <c r="BC201" s="11">
        <v>82.66</v>
      </c>
      <c r="BD201" s="11">
        <v>78.88</v>
      </c>
      <c r="BE201" s="11">
        <v>80.77</v>
      </c>
      <c r="BF201" s="11">
        <v>60.65</v>
      </c>
      <c r="BG201" s="11">
        <v>63.07</v>
      </c>
      <c r="BH201" s="11">
        <v>61.86</v>
      </c>
      <c r="BI201" s="11">
        <v>79.078973742232904</v>
      </c>
      <c r="BJ201" s="11">
        <v>81.571745753085096</v>
      </c>
      <c r="BK201" s="11">
        <v>80.306690740787801</v>
      </c>
    </row>
    <row r="202" spans="1:63">
      <c r="A202" s="4" t="s">
        <v>423</v>
      </c>
      <c r="B202" s="4" t="s">
        <v>424</v>
      </c>
      <c r="C202" s="4" t="s">
        <v>945</v>
      </c>
      <c r="D202" s="4" t="s">
        <v>944</v>
      </c>
      <c r="E202" s="4" t="s">
        <v>919</v>
      </c>
      <c r="F202" s="4" t="s">
        <v>918</v>
      </c>
      <c r="G202" s="11">
        <v>71.989189589426502</v>
      </c>
      <c r="H202" s="11">
        <v>80.137834907851897</v>
      </c>
      <c r="I202" s="11">
        <v>75.972293192528198</v>
      </c>
      <c r="J202" s="11">
        <v>32.347527609193101</v>
      </c>
      <c r="K202" s="11">
        <v>38.326832548755803</v>
      </c>
      <c r="L202" s="11">
        <v>35.220150169942698</v>
      </c>
      <c r="M202" s="11">
        <v>56.404509078801901</v>
      </c>
      <c r="N202" s="11">
        <v>54.654221841800499</v>
      </c>
      <c r="O202" s="11">
        <v>55.554264679805101</v>
      </c>
      <c r="P202" s="11">
        <v>59.000321057826099</v>
      </c>
      <c r="Q202" s="11">
        <v>54.350234127183903</v>
      </c>
      <c r="R202" s="11">
        <v>56.741428754868799</v>
      </c>
      <c r="S202" s="11">
        <v>35</v>
      </c>
      <c r="T202" s="11">
        <v>19.8</v>
      </c>
      <c r="U202" s="11">
        <v>28.9</v>
      </c>
      <c r="V202" s="11">
        <v>9.7963949400833545</v>
      </c>
      <c r="W202" s="11">
        <v>4.4895964439039142</v>
      </c>
      <c r="X202" s="11">
        <v>7.1994403845805737</v>
      </c>
      <c r="Y202" s="11">
        <v>451.2</v>
      </c>
      <c r="Z202" s="11">
        <v>562.20000000000005</v>
      </c>
      <c r="AA202" s="11">
        <v>522.6</v>
      </c>
      <c r="AB202" s="11">
        <v>51.5200042883083</v>
      </c>
      <c r="AC202" s="11">
        <v>57.623937793234703</v>
      </c>
      <c r="AD202" s="11">
        <v>54.603862908519503</v>
      </c>
      <c r="AE202" s="11">
        <v>33.4735956238165</v>
      </c>
      <c r="AF202" s="11">
        <v>35.817098480283803</v>
      </c>
      <c r="AG202" s="11">
        <v>34.610844586911497</v>
      </c>
      <c r="AH202" s="11">
        <v>20.440429099999999</v>
      </c>
      <c r="AI202" s="11">
        <v>59.589685699999997</v>
      </c>
      <c r="AJ202" s="11">
        <v>50</v>
      </c>
      <c r="AK202" s="11">
        <v>56.25</v>
      </c>
      <c r="AL202" s="11">
        <v>43.75</v>
      </c>
      <c r="AM202" s="11">
        <v>50</v>
      </c>
      <c r="AN202" s="11">
        <v>37.931034482758598</v>
      </c>
      <c r="AO202" s="11">
        <v>34.7826086956522</v>
      </c>
      <c r="AP202" s="11">
        <v>36.538461538461497</v>
      </c>
      <c r="AQ202" s="11">
        <v>81.481481481481495</v>
      </c>
      <c r="AR202" s="11">
        <v>63.636363636363598</v>
      </c>
      <c r="AS202" s="11">
        <v>73.469387755102005</v>
      </c>
      <c r="AT202" s="11">
        <v>29.892548005173602</v>
      </c>
      <c r="AU202" s="11">
        <v>29.049092131809001</v>
      </c>
      <c r="AV202" s="11">
        <v>29.4873286033678</v>
      </c>
      <c r="AW202" s="11">
        <v>45.6</v>
      </c>
      <c r="AX202" s="11">
        <v>47.1</v>
      </c>
      <c r="AY202" s="11">
        <v>46.4</v>
      </c>
      <c r="AZ202" s="11">
        <v>63.4</v>
      </c>
      <c r="BA202" s="11">
        <v>48.6</v>
      </c>
      <c r="BB202" s="11">
        <v>55.9</v>
      </c>
      <c r="BC202" s="11">
        <v>84.63</v>
      </c>
      <c r="BD202" s="11">
        <v>81.63</v>
      </c>
      <c r="BE202" s="11">
        <v>83.13</v>
      </c>
      <c r="BF202" s="11">
        <v>64.37</v>
      </c>
      <c r="BG202" s="11">
        <v>66.989999999999995</v>
      </c>
      <c r="BH202" s="11">
        <v>65.680000000000007</v>
      </c>
      <c r="BI202" s="11">
        <v>80.753208499894797</v>
      </c>
      <c r="BJ202" s="11">
        <v>82.535538149115197</v>
      </c>
      <c r="BK202" s="11">
        <v>81.618132790418102</v>
      </c>
    </row>
    <row r="203" spans="1:63">
      <c r="A203" s="4" t="s">
        <v>425</v>
      </c>
      <c r="B203" s="4" t="s">
        <v>426</v>
      </c>
      <c r="C203" s="4" t="s">
        <v>945</v>
      </c>
      <c r="D203" s="4" t="s">
        <v>944</v>
      </c>
      <c r="E203" s="4" t="s">
        <v>919</v>
      </c>
      <c r="F203" s="4" t="s">
        <v>918</v>
      </c>
      <c r="G203" s="11">
        <v>69.260999186918397</v>
      </c>
      <c r="H203" s="11">
        <v>76.494757403623794</v>
      </c>
      <c r="I203" s="11">
        <v>72.888588639306406</v>
      </c>
      <c r="J203" s="11">
        <v>26.717139630100199</v>
      </c>
      <c r="K203" s="11">
        <v>29.300968057720802</v>
      </c>
      <c r="L203" s="11">
        <v>27.9917013932359</v>
      </c>
      <c r="M203" s="11">
        <v>56.404509078801901</v>
      </c>
      <c r="N203" s="11">
        <v>54.654221841800499</v>
      </c>
      <c r="O203" s="11">
        <v>55.554264679805101</v>
      </c>
      <c r="P203" s="11">
        <v>59.000321057826099</v>
      </c>
      <c r="Q203" s="11">
        <v>54.350234127183903</v>
      </c>
      <c r="R203" s="11">
        <v>56.741428754868799</v>
      </c>
      <c r="S203" s="11">
        <v>35</v>
      </c>
      <c r="T203" s="11">
        <v>19.8</v>
      </c>
      <c r="U203" s="11">
        <v>28.9</v>
      </c>
      <c r="V203" s="11">
        <v>9.6311404892941717</v>
      </c>
      <c r="W203" s="11">
        <v>6.1158880626013206</v>
      </c>
      <c r="X203" s="11">
        <v>7.9510161971766768</v>
      </c>
      <c r="Y203" s="11">
        <v>462.3</v>
      </c>
      <c r="Z203" s="11">
        <v>640.29999999999995</v>
      </c>
      <c r="AA203" s="11">
        <v>573.70000000000005</v>
      </c>
      <c r="AB203" s="11">
        <v>51.5200042883083</v>
      </c>
      <c r="AC203" s="11">
        <v>57.623937793234703</v>
      </c>
      <c r="AD203" s="11">
        <v>54.603862908519503</v>
      </c>
      <c r="AE203" s="11">
        <v>31.820379376048599</v>
      </c>
      <c r="AF203" s="11">
        <v>33.201558216707497</v>
      </c>
      <c r="AG203" s="11">
        <v>32.5059440258959</v>
      </c>
      <c r="AH203" s="11">
        <v>19.1358025</v>
      </c>
      <c r="AI203" s="11">
        <v>69.355513700000003</v>
      </c>
      <c r="AJ203" s="11">
        <v>50</v>
      </c>
      <c r="AK203" s="11">
        <v>70.833333330000002</v>
      </c>
      <c r="AL203" s="11">
        <v>29.166666670000001</v>
      </c>
      <c r="AM203" s="11">
        <v>50</v>
      </c>
      <c r="AN203" s="11">
        <v>25</v>
      </c>
      <c r="AO203" s="11">
        <v>25</v>
      </c>
      <c r="AP203" s="11">
        <v>25</v>
      </c>
      <c r="AQ203" s="11">
        <v>95.8333333333333</v>
      </c>
      <c r="AR203" s="11">
        <v>95</v>
      </c>
      <c r="AS203" s="11">
        <v>95.454545454545496</v>
      </c>
      <c r="AT203" s="11">
        <v>27.320697444585601</v>
      </c>
      <c r="AU203" s="11">
        <v>25.044414633262001</v>
      </c>
      <c r="AV203" s="11">
        <v>26.197843077638399</v>
      </c>
      <c r="AW203" s="11">
        <v>45.6</v>
      </c>
      <c r="AX203" s="11">
        <v>47.1</v>
      </c>
      <c r="AY203" s="11">
        <v>46.4</v>
      </c>
      <c r="AZ203" s="11">
        <v>63.4</v>
      </c>
      <c r="BA203" s="11">
        <v>48.6</v>
      </c>
      <c r="BB203" s="11">
        <v>55.9</v>
      </c>
      <c r="BC203" s="11">
        <v>82.67</v>
      </c>
      <c r="BD203" s="11">
        <v>79.03</v>
      </c>
      <c r="BE203" s="11">
        <v>80.849999999999994</v>
      </c>
      <c r="BF203" s="11">
        <v>64.37</v>
      </c>
      <c r="BG203" s="11">
        <v>66.989999999999995</v>
      </c>
      <c r="BH203" s="11">
        <v>65.680000000000007</v>
      </c>
      <c r="BI203" s="11">
        <v>79.676079970423501</v>
      </c>
      <c r="BJ203" s="11">
        <v>81.822247871879995</v>
      </c>
      <c r="BK203" s="11">
        <v>80.741356097281496</v>
      </c>
    </row>
    <row r="204" spans="1:63">
      <c r="A204" s="4" t="s">
        <v>427</v>
      </c>
      <c r="B204" s="4" t="s">
        <v>428</v>
      </c>
      <c r="C204" s="4" t="s">
        <v>945</v>
      </c>
      <c r="D204" s="4" t="s">
        <v>944</v>
      </c>
      <c r="E204" s="4" t="s">
        <v>919</v>
      </c>
      <c r="F204" s="4" t="s">
        <v>918</v>
      </c>
      <c r="G204" s="11">
        <v>73.555540931824098</v>
      </c>
      <c r="H204" s="11">
        <v>82.185923773257102</v>
      </c>
      <c r="I204" s="11">
        <v>77.838187273119004</v>
      </c>
      <c r="J204" s="11">
        <v>33.3628158026035</v>
      </c>
      <c r="K204" s="11">
        <v>38.5989434033782</v>
      </c>
      <c r="L204" s="11">
        <v>35.923758762528202</v>
      </c>
      <c r="M204" s="11">
        <v>56.404509078801901</v>
      </c>
      <c r="N204" s="11">
        <v>54.654221841800499</v>
      </c>
      <c r="O204" s="11">
        <v>55.554264679805101</v>
      </c>
      <c r="P204" s="11">
        <v>59.000321057826099</v>
      </c>
      <c r="Q204" s="11">
        <v>54.350234127183903</v>
      </c>
      <c r="R204" s="11">
        <v>56.741428754868799</v>
      </c>
      <c r="S204" s="11">
        <v>35</v>
      </c>
      <c r="T204" s="11">
        <v>19.8</v>
      </c>
      <c r="U204" s="11">
        <v>28.9</v>
      </c>
      <c r="V204" s="11">
        <v>9.8697909567732545</v>
      </c>
      <c r="W204" s="11">
        <v>5.6918128037612057</v>
      </c>
      <c r="X204" s="11">
        <v>7.8111522203544776</v>
      </c>
      <c r="Y204" s="11">
        <v>438.4</v>
      </c>
      <c r="Z204" s="11">
        <v>652.1</v>
      </c>
      <c r="AA204" s="11">
        <v>556.29999999999995</v>
      </c>
      <c r="AB204" s="11">
        <v>51.5200042883083</v>
      </c>
      <c r="AC204" s="11">
        <v>57.623937793234703</v>
      </c>
      <c r="AD204" s="11">
        <v>54.603862908519503</v>
      </c>
      <c r="AE204" s="11">
        <v>37.445018535236102</v>
      </c>
      <c r="AF204" s="11">
        <v>39.515364562761597</v>
      </c>
      <c r="AG204" s="11">
        <v>38.465807846230199</v>
      </c>
      <c r="AH204" s="11">
        <v>20.292781399999999</v>
      </c>
      <c r="AI204" s="11">
        <v>60.390375200000001</v>
      </c>
      <c r="AJ204" s="11">
        <v>50</v>
      </c>
      <c r="AK204" s="11">
        <v>73.529411760000002</v>
      </c>
      <c r="AL204" s="11">
        <v>26.470588240000001</v>
      </c>
      <c r="AM204" s="11">
        <v>50</v>
      </c>
      <c r="AN204" s="11">
        <v>31.25</v>
      </c>
      <c r="AO204" s="11">
        <v>60</v>
      </c>
      <c r="AP204" s="11">
        <v>43.859649122806999</v>
      </c>
      <c r="AQ204" s="11">
        <v>82.758620689655203</v>
      </c>
      <c r="AR204" s="11">
        <v>82.608695652173907</v>
      </c>
      <c r="AS204" s="11">
        <v>82.692307692307693</v>
      </c>
      <c r="AT204" s="11">
        <v>30.6889826280219</v>
      </c>
      <c r="AU204" s="11">
        <v>29.340693184241001</v>
      </c>
      <c r="AV204" s="11">
        <v>30.029546376223799</v>
      </c>
      <c r="AW204" s="11">
        <v>45.6</v>
      </c>
      <c r="AX204" s="11">
        <v>47.1</v>
      </c>
      <c r="AY204" s="11">
        <v>46.4</v>
      </c>
      <c r="AZ204" s="11">
        <v>63.4</v>
      </c>
      <c r="BA204" s="11">
        <v>48.6</v>
      </c>
      <c r="BB204" s="11">
        <v>55.9</v>
      </c>
      <c r="BC204" s="11">
        <v>85.12</v>
      </c>
      <c r="BD204" s="11">
        <v>80.790000000000006</v>
      </c>
      <c r="BE204" s="11">
        <v>82.955000000000013</v>
      </c>
      <c r="BF204" s="11">
        <v>64.37</v>
      </c>
      <c r="BG204" s="11">
        <v>66.989999999999995</v>
      </c>
      <c r="BH204" s="11">
        <v>65.680000000000007</v>
      </c>
      <c r="BI204" s="11">
        <v>81.896932562472401</v>
      </c>
      <c r="BJ204" s="11">
        <v>82.656607946915202</v>
      </c>
      <c r="BK204" s="11">
        <v>82.271492419595106</v>
      </c>
    </row>
    <row r="205" spans="1:63">
      <c r="A205" s="4" t="s">
        <v>429</v>
      </c>
      <c r="B205" s="4" t="s">
        <v>430</v>
      </c>
      <c r="C205" s="4" t="s">
        <v>925</v>
      </c>
      <c r="D205" s="4" t="s">
        <v>924</v>
      </c>
      <c r="E205" s="4" t="s">
        <v>915</v>
      </c>
      <c r="F205" s="4" t="s">
        <v>914</v>
      </c>
      <c r="G205" s="11">
        <v>70.901573075235007</v>
      </c>
      <c r="H205" s="11">
        <v>80.428901677241598</v>
      </c>
      <c r="I205" s="11">
        <v>75.516062558812607</v>
      </c>
      <c r="J205" s="11">
        <v>46.036612069720498</v>
      </c>
      <c r="K205" s="11">
        <v>55.423784557642797</v>
      </c>
      <c r="L205" s="11">
        <v>50.497361501829403</v>
      </c>
      <c r="M205" s="11">
        <v>54.870133894082798</v>
      </c>
      <c r="N205" s="11">
        <v>64.467709478818307</v>
      </c>
      <c r="O205" s="11">
        <v>59.907226188676702</v>
      </c>
      <c r="P205" s="11">
        <v>60.035859322390998</v>
      </c>
      <c r="Q205" s="11">
        <v>57.768352072532998</v>
      </c>
      <c r="R205" s="11">
        <v>58.845804271992499</v>
      </c>
      <c r="S205" s="11">
        <v>36.5</v>
      </c>
      <c r="T205" s="11">
        <v>22.6</v>
      </c>
      <c r="U205" s="11">
        <v>30</v>
      </c>
      <c r="V205" s="11">
        <v>10.892585798465451</v>
      </c>
      <c r="W205" s="11">
        <v>7.1953524827131448</v>
      </c>
      <c r="X205" s="11">
        <v>9.3927010607208636</v>
      </c>
      <c r="Y205" s="11">
        <v>538.5</v>
      </c>
      <c r="Z205" s="11">
        <v>992.5</v>
      </c>
      <c r="AA205" s="11">
        <v>682.8</v>
      </c>
      <c r="AB205" s="11">
        <v>56.287462247347598</v>
      </c>
      <c r="AC205" s="11">
        <v>63.761220516860902</v>
      </c>
      <c r="AD205" s="11">
        <v>60.047371388220299</v>
      </c>
      <c r="AE205" s="11">
        <v>44.883678788977001</v>
      </c>
      <c r="AF205" s="11">
        <v>47.398266008087901</v>
      </c>
      <c r="AG205" s="11">
        <v>46.098130504345797</v>
      </c>
      <c r="AH205" s="11">
        <v>21.404682300000001</v>
      </c>
      <c r="AI205" s="11">
        <v>64.086956499999999</v>
      </c>
      <c r="AJ205" s="11">
        <v>50</v>
      </c>
      <c r="AK205" s="11">
        <v>66.666666669999998</v>
      </c>
      <c r="AL205" s="11">
        <v>33.333333330000002</v>
      </c>
      <c r="AM205" s="11">
        <v>50</v>
      </c>
      <c r="AN205" s="11">
        <v>23.529411764705898</v>
      </c>
      <c r="AO205" s="11">
        <v>28.571428571428601</v>
      </c>
      <c r="AP205" s="11">
        <v>25.806451612903199</v>
      </c>
      <c r="AQ205" s="11">
        <v>80</v>
      </c>
      <c r="AR205" s="11">
        <v>92.857142857142904</v>
      </c>
      <c r="AS205" s="11">
        <v>86.2068965517241</v>
      </c>
      <c r="AT205" s="11">
        <v>51.428571428571402</v>
      </c>
      <c r="AU205" s="11">
        <v>52.852637892007898</v>
      </c>
      <c r="AV205" s="11">
        <v>52.105282512365001</v>
      </c>
      <c r="AW205" s="11">
        <v>57.3</v>
      </c>
      <c r="AX205" s="11">
        <v>60.5</v>
      </c>
      <c r="AY205" s="11">
        <v>58.9</v>
      </c>
      <c r="AZ205" s="11">
        <v>74.7</v>
      </c>
      <c r="BA205" s="11">
        <v>63.6</v>
      </c>
      <c r="BB205" s="11">
        <v>69</v>
      </c>
      <c r="BC205" s="11">
        <v>85.68</v>
      </c>
      <c r="BD205" s="11">
        <v>82.18</v>
      </c>
      <c r="BE205" s="11">
        <v>83.93</v>
      </c>
      <c r="BF205" s="11">
        <v>69.69</v>
      </c>
      <c r="BG205" s="11">
        <v>67.760000000000005</v>
      </c>
      <c r="BH205" s="11">
        <v>68.724999999999994</v>
      </c>
      <c r="BI205" s="11">
        <v>87.279240601608606</v>
      </c>
      <c r="BJ205" s="11">
        <v>88.660409174339307</v>
      </c>
      <c r="BK205" s="11">
        <v>87.946293440189095</v>
      </c>
    </row>
    <row r="206" spans="1:63">
      <c r="A206" s="4" t="s">
        <v>431</v>
      </c>
      <c r="B206" s="4" t="s">
        <v>432</v>
      </c>
      <c r="C206" s="4" t="s">
        <v>925</v>
      </c>
      <c r="D206" s="4" t="s">
        <v>924</v>
      </c>
      <c r="E206" s="4" t="s">
        <v>915</v>
      </c>
      <c r="F206" s="4" t="s">
        <v>914</v>
      </c>
      <c r="G206" s="11">
        <v>72.926630117811698</v>
      </c>
      <c r="H206" s="11">
        <v>80.059327620303193</v>
      </c>
      <c r="I206" s="11">
        <v>76.389750155027897</v>
      </c>
      <c r="J206" s="11">
        <v>41.829524288206201</v>
      </c>
      <c r="K206" s="11">
        <v>48.762344074844002</v>
      </c>
      <c r="L206" s="11">
        <v>45.132880338043798</v>
      </c>
      <c r="M206" s="11">
        <v>54.870133894082798</v>
      </c>
      <c r="N206" s="11">
        <v>64.467709478818307</v>
      </c>
      <c r="O206" s="11">
        <v>59.907226188676702</v>
      </c>
      <c r="P206" s="11">
        <v>60.035859322390998</v>
      </c>
      <c r="Q206" s="11">
        <v>57.768352072532998</v>
      </c>
      <c r="R206" s="11">
        <v>58.845804271992499</v>
      </c>
      <c r="S206" s="11">
        <v>36.5</v>
      </c>
      <c r="T206" s="11">
        <v>22.6</v>
      </c>
      <c r="U206" s="11">
        <v>30</v>
      </c>
      <c r="V206" s="11">
        <v>12.063530065520631</v>
      </c>
      <c r="W206" s="11">
        <v>5.5267502094020582</v>
      </c>
      <c r="X206" s="11">
        <v>8.4638320621340597</v>
      </c>
      <c r="Y206" s="11">
        <v>633.20000000000005</v>
      </c>
      <c r="Z206" s="11">
        <v>806.2</v>
      </c>
      <c r="AA206" s="11">
        <v>708</v>
      </c>
      <c r="AB206" s="11">
        <v>56.287462247347598</v>
      </c>
      <c r="AC206" s="11">
        <v>63.761220516860902</v>
      </c>
      <c r="AD206" s="11">
        <v>60.047371388220299</v>
      </c>
      <c r="AE206" s="11">
        <v>45.227142035652598</v>
      </c>
      <c r="AF206" s="11">
        <v>47.773072802408002</v>
      </c>
      <c r="AG206" s="11">
        <v>46.460253527391302</v>
      </c>
      <c r="AH206" s="11">
        <v>21.0518316</v>
      </c>
      <c r="AI206" s="11">
        <v>62.030703799999998</v>
      </c>
      <c r="AJ206" s="11">
        <v>50</v>
      </c>
      <c r="AK206" s="11">
        <v>65.714285709999999</v>
      </c>
      <c r="AL206" s="11">
        <v>34.285714290000001</v>
      </c>
      <c r="AM206" s="11">
        <v>50</v>
      </c>
      <c r="AN206" s="11">
        <v>46.6666666666667</v>
      </c>
      <c r="AO206" s="11">
        <v>37.037037037037003</v>
      </c>
      <c r="AP206" s="11">
        <v>42.105263157894697</v>
      </c>
      <c r="AQ206" s="11">
        <v>96.296296296296305</v>
      </c>
      <c r="AR206" s="11">
        <v>76</v>
      </c>
      <c r="AS206" s="11">
        <v>86.538461538461505</v>
      </c>
      <c r="AT206" s="11">
        <v>44.295302013422798</v>
      </c>
      <c r="AU206" s="11">
        <v>44.3737006237006</v>
      </c>
      <c r="AV206" s="11">
        <v>44.332657451978797</v>
      </c>
      <c r="AW206" s="11">
        <v>57.3</v>
      </c>
      <c r="AX206" s="11">
        <v>60.5</v>
      </c>
      <c r="AY206" s="11">
        <v>58.9</v>
      </c>
      <c r="AZ206" s="11">
        <v>74.7</v>
      </c>
      <c r="BA206" s="11">
        <v>63.6</v>
      </c>
      <c r="BB206" s="11">
        <v>69</v>
      </c>
      <c r="BC206" s="11">
        <v>85.41</v>
      </c>
      <c r="BD206" s="11">
        <v>80.97</v>
      </c>
      <c r="BE206" s="11">
        <v>83.19</v>
      </c>
      <c r="BF206" s="11">
        <v>69.69</v>
      </c>
      <c r="BG206" s="11">
        <v>67.760000000000005</v>
      </c>
      <c r="BH206" s="11">
        <v>68.724999999999994</v>
      </c>
      <c r="BI206" s="11">
        <v>85.4178646731838</v>
      </c>
      <c r="BJ206" s="11">
        <v>86.941992755471702</v>
      </c>
      <c r="BK206" s="11">
        <v>86.156070078331595</v>
      </c>
    </row>
    <row r="207" spans="1:63">
      <c r="A207" s="4" t="s">
        <v>433</v>
      </c>
      <c r="B207" s="4" t="s">
        <v>434</v>
      </c>
      <c r="C207" s="4" t="s">
        <v>925</v>
      </c>
      <c r="D207" s="4" t="s">
        <v>924</v>
      </c>
      <c r="E207" s="4" t="s">
        <v>915</v>
      </c>
      <c r="F207" s="4" t="s">
        <v>914</v>
      </c>
      <c r="G207" s="11">
        <v>66.701842510711003</v>
      </c>
      <c r="H207" s="11">
        <v>73.938953798833694</v>
      </c>
      <c r="I207" s="11">
        <v>70.298732457164604</v>
      </c>
      <c r="J207" s="11">
        <v>38.792185888093798</v>
      </c>
      <c r="K207" s="11">
        <v>44.999742652735598</v>
      </c>
      <c r="L207" s="11">
        <v>41.823620094507099</v>
      </c>
      <c r="M207" s="11">
        <v>54.870133894082798</v>
      </c>
      <c r="N207" s="11">
        <v>64.467709478818307</v>
      </c>
      <c r="O207" s="11">
        <v>59.907226188676702</v>
      </c>
      <c r="P207" s="11">
        <v>60.035859322390998</v>
      </c>
      <c r="Q207" s="11">
        <v>57.768352072532998</v>
      </c>
      <c r="R207" s="11">
        <v>58.845804271992499</v>
      </c>
      <c r="S207" s="11">
        <v>36.5</v>
      </c>
      <c r="T207" s="11">
        <v>22.6</v>
      </c>
      <c r="U207" s="11">
        <v>30</v>
      </c>
      <c r="V207" s="11">
        <v>8.5945042219260603</v>
      </c>
      <c r="W207" s="11">
        <v>5.8187907309950457</v>
      </c>
      <c r="X207" s="11">
        <v>7.0505005761055424</v>
      </c>
      <c r="Y207" s="11">
        <v>587.20000000000005</v>
      </c>
      <c r="Z207" s="11">
        <v>737.8</v>
      </c>
      <c r="AA207" s="11">
        <v>667.9</v>
      </c>
      <c r="AB207" s="11">
        <v>56.287462247347598</v>
      </c>
      <c r="AC207" s="11">
        <v>63.761220516860902</v>
      </c>
      <c r="AD207" s="11">
        <v>60.047371388220299</v>
      </c>
      <c r="AE207" s="11">
        <v>36.767266793730798</v>
      </c>
      <c r="AF207" s="11">
        <v>37.974576151355301</v>
      </c>
      <c r="AG207" s="11">
        <v>37.361642882004801</v>
      </c>
      <c r="AH207" s="11">
        <v>21.514488799999999</v>
      </c>
      <c r="AI207" s="11">
        <v>63.723346100000001</v>
      </c>
      <c r="AJ207" s="11">
        <v>50</v>
      </c>
      <c r="AK207" s="11">
        <v>47.916666669999998</v>
      </c>
      <c r="AL207" s="11">
        <v>52.083333330000002</v>
      </c>
      <c r="AM207" s="11">
        <v>50</v>
      </c>
      <c r="AN207" s="11">
        <v>38.636363636363598</v>
      </c>
      <c r="AO207" s="11">
        <v>40.909090909090899</v>
      </c>
      <c r="AP207" s="11">
        <v>39.325842696629202</v>
      </c>
      <c r="AQ207" s="11">
        <v>90</v>
      </c>
      <c r="AR207" s="11">
        <v>77.142857142857096</v>
      </c>
      <c r="AS207" s="11">
        <v>84.210526315789494</v>
      </c>
      <c r="AT207" s="11">
        <v>43.789811524668799</v>
      </c>
      <c r="AU207" s="11">
        <v>44.397550054042902</v>
      </c>
      <c r="AV207" s="11">
        <v>44.086598076343002</v>
      </c>
      <c r="AW207" s="11">
        <v>57.3</v>
      </c>
      <c r="AX207" s="11">
        <v>60.5</v>
      </c>
      <c r="AY207" s="11">
        <v>58.9</v>
      </c>
      <c r="AZ207" s="11">
        <v>74.7</v>
      </c>
      <c r="BA207" s="11">
        <v>63.6</v>
      </c>
      <c r="BB207" s="11">
        <v>69</v>
      </c>
      <c r="BC207" s="11">
        <v>84.93</v>
      </c>
      <c r="BD207" s="11">
        <v>81.95</v>
      </c>
      <c r="BE207" s="11">
        <v>83.44</v>
      </c>
      <c r="BF207" s="11">
        <v>69.69</v>
      </c>
      <c r="BG207" s="11">
        <v>67.760000000000005</v>
      </c>
      <c r="BH207" s="11">
        <v>68.724999999999994</v>
      </c>
      <c r="BI207" s="11">
        <v>82.020869612911198</v>
      </c>
      <c r="BJ207" s="11">
        <v>82.354604714299896</v>
      </c>
      <c r="BK207" s="11">
        <v>82.185172293769597</v>
      </c>
    </row>
    <row r="208" spans="1:63">
      <c r="A208" s="4" t="s">
        <v>435</v>
      </c>
      <c r="B208" s="4" t="s">
        <v>436</v>
      </c>
      <c r="C208" s="4" t="s">
        <v>925</v>
      </c>
      <c r="D208" s="4" t="s">
        <v>924</v>
      </c>
      <c r="E208" s="4" t="s">
        <v>915</v>
      </c>
      <c r="F208" s="4" t="s">
        <v>914</v>
      </c>
      <c r="G208" s="11">
        <v>73.1808095493151</v>
      </c>
      <c r="H208" s="11">
        <v>80.400172962773695</v>
      </c>
      <c r="I208" s="11">
        <v>76.741570855226101</v>
      </c>
      <c r="J208" s="11">
        <v>41.701604934974696</v>
      </c>
      <c r="K208" s="11">
        <v>49.6288441145281</v>
      </c>
      <c r="L208" s="11">
        <v>45.525173491111097</v>
      </c>
      <c r="M208" s="11">
        <v>54.870133894082798</v>
      </c>
      <c r="N208" s="11">
        <v>64.467709478818307</v>
      </c>
      <c r="O208" s="11">
        <v>59.907226188676702</v>
      </c>
      <c r="P208" s="11">
        <v>60.035859322390998</v>
      </c>
      <c r="Q208" s="11">
        <v>57.768352072532998</v>
      </c>
      <c r="R208" s="11">
        <v>58.845804271992499</v>
      </c>
      <c r="S208" s="11">
        <v>36.5</v>
      </c>
      <c r="T208" s="11">
        <v>22.6</v>
      </c>
      <c r="U208" s="11">
        <v>30</v>
      </c>
      <c r="V208" s="11">
        <v>7.0221998639572947</v>
      </c>
      <c r="W208" s="11">
        <v>6.3516616523179916</v>
      </c>
      <c r="X208" s="11">
        <v>6.6601802028787684</v>
      </c>
      <c r="Y208" s="11">
        <v>471.2</v>
      </c>
      <c r="Z208" s="11">
        <v>790</v>
      </c>
      <c r="AA208" s="11">
        <v>619.20000000000005</v>
      </c>
      <c r="AB208" s="11">
        <v>56.287462247347598</v>
      </c>
      <c r="AC208" s="11">
        <v>63.761220516860902</v>
      </c>
      <c r="AD208" s="11">
        <v>60.047371388220299</v>
      </c>
      <c r="AE208" s="11">
        <v>40.724979948311201</v>
      </c>
      <c r="AF208" s="11">
        <v>42.820168937201402</v>
      </c>
      <c r="AG208" s="11">
        <v>41.744006408422401</v>
      </c>
      <c r="AH208" s="11">
        <v>22.157508199999999</v>
      </c>
      <c r="AI208" s="11">
        <v>60.179792399999997</v>
      </c>
      <c r="AJ208" s="11">
        <v>50</v>
      </c>
      <c r="AK208" s="11">
        <v>51.282051279999997</v>
      </c>
      <c r="AL208" s="11">
        <v>48.717948720000003</v>
      </c>
      <c r="AM208" s="11">
        <v>50</v>
      </c>
      <c r="AN208" s="11">
        <v>50</v>
      </c>
      <c r="AO208" s="11">
        <v>46.6666666666667</v>
      </c>
      <c r="AP208" s="11">
        <v>48.148148148148103</v>
      </c>
      <c r="AQ208" s="11">
        <v>91.6666666666667</v>
      </c>
      <c r="AR208" s="11">
        <v>76.923076923076906</v>
      </c>
      <c r="AS208" s="11">
        <v>84</v>
      </c>
      <c r="AT208" s="11">
        <v>42.598873073944503</v>
      </c>
      <c r="AU208" s="11">
        <v>43.741939182023998</v>
      </c>
      <c r="AV208" s="11">
        <v>43.150211507091697</v>
      </c>
      <c r="AW208" s="11">
        <v>57.3</v>
      </c>
      <c r="AX208" s="11">
        <v>60.5</v>
      </c>
      <c r="AY208" s="11">
        <v>58.9</v>
      </c>
      <c r="AZ208" s="11">
        <v>74.7</v>
      </c>
      <c r="BA208" s="11">
        <v>63.6</v>
      </c>
      <c r="BB208" s="11">
        <v>69</v>
      </c>
      <c r="BC208" s="11">
        <v>85.46</v>
      </c>
      <c r="BD208" s="11">
        <v>82.2</v>
      </c>
      <c r="BE208" s="11">
        <v>83.83</v>
      </c>
      <c r="BF208" s="11">
        <v>69.69</v>
      </c>
      <c r="BG208" s="11">
        <v>67.760000000000005</v>
      </c>
      <c r="BH208" s="11">
        <v>68.724999999999994</v>
      </c>
      <c r="BI208" s="11">
        <v>84.444345423759003</v>
      </c>
      <c r="BJ208" s="11">
        <v>85.426225265287897</v>
      </c>
      <c r="BK208" s="11">
        <v>84.921897350803903</v>
      </c>
    </row>
    <row r="209" spans="1:63">
      <c r="A209" s="4" t="s">
        <v>437</v>
      </c>
      <c r="B209" s="4" t="s">
        <v>438</v>
      </c>
      <c r="C209" s="4" t="s">
        <v>925</v>
      </c>
      <c r="D209" s="4" t="s">
        <v>924</v>
      </c>
      <c r="E209" s="4" t="s">
        <v>915</v>
      </c>
      <c r="F209" s="4" t="s">
        <v>914</v>
      </c>
      <c r="G209" s="11">
        <v>73.8030312638721</v>
      </c>
      <c r="H209" s="11">
        <v>79.747549232237304</v>
      </c>
      <c r="I209" s="11">
        <v>76.737140716159004</v>
      </c>
      <c r="J209" s="11">
        <v>40.838406510891801</v>
      </c>
      <c r="K209" s="11">
        <v>46.866194763246497</v>
      </c>
      <c r="L209" s="11">
        <v>43.758896537946001</v>
      </c>
      <c r="M209" s="11">
        <v>54.870133894082798</v>
      </c>
      <c r="N209" s="11">
        <v>64.467709478818307</v>
      </c>
      <c r="O209" s="11">
        <v>59.907226188676702</v>
      </c>
      <c r="P209" s="11">
        <v>60.035859322390998</v>
      </c>
      <c r="Q209" s="11">
        <v>57.768352072532998</v>
      </c>
      <c r="R209" s="11">
        <v>58.845804271992499</v>
      </c>
      <c r="S209" s="11">
        <v>36.5</v>
      </c>
      <c r="T209" s="11">
        <v>22.6</v>
      </c>
      <c r="U209" s="11">
        <v>30</v>
      </c>
      <c r="V209" s="11">
        <v>8.7816102773518043</v>
      </c>
      <c r="W209" s="11">
        <v>6.2833735305052203</v>
      </c>
      <c r="X209" s="11">
        <v>7.5290619911633936</v>
      </c>
      <c r="Y209" s="11">
        <v>608.4</v>
      </c>
      <c r="Z209" s="11">
        <v>812</v>
      </c>
      <c r="AA209" s="11">
        <v>723.1</v>
      </c>
      <c r="AB209" s="11">
        <v>56.287462247347598</v>
      </c>
      <c r="AC209" s="11">
        <v>63.761220516860902</v>
      </c>
      <c r="AD209" s="11">
        <v>60.047371388220299</v>
      </c>
      <c r="AE209" s="11">
        <v>44.5774529024551</v>
      </c>
      <c r="AF209" s="11">
        <v>46.501957278502402</v>
      </c>
      <c r="AG209" s="11">
        <v>45.519330717013098</v>
      </c>
      <c r="AH209" s="11">
        <v>21.7455365</v>
      </c>
      <c r="AI209" s="11">
        <v>62.255156900000003</v>
      </c>
      <c r="AJ209" s="11">
        <v>50</v>
      </c>
      <c r="AK209" s="11">
        <v>71.111111109999996</v>
      </c>
      <c r="AL209" s="11">
        <v>28.88888889</v>
      </c>
      <c r="AM209" s="11">
        <v>50</v>
      </c>
      <c r="AN209" s="11">
        <v>50</v>
      </c>
      <c r="AO209" s="11">
        <v>41.6666666666667</v>
      </c>
      <c r="AP209" s="11">
        <v>46.6666666666667</v>
      </c>
      <c r="AQ209" s="11">
        <v>100</v>
      </c>
      <c r="AR209" s="11">
        <v>100</v>
      </c>
      <c r="AS209" s="11">
        <v>100</v>
      </c>
      <c r="AT209" s="11">
        <v>40.589726613593399</v>
      </c>
      <c r="AU209" s="11">
        <v>39.863239639887297</v>
      </c>
      <c r="AV209" s="11">
        <v>40.2377404666572</v>
      </c>
      <c r="AW209" s="11">
        <v>57.3</v>
      </c>
      <c r="AX209" s="11">
        <v>60.5</v>
      </c>
      <c r="AY209" s="11">
        <v>58.9</v>
      </c>
      <c r="AZ209" s="11">
        <v>74.7</v>
      </c>
      <c r="BA209" s="11">
        <v>63.6</v>
      </c>
      <c r="BB209" s="11">
        <v>69</v>
      </c>
      <c r="BC209" s="11">
        <v>84.59</v>
      </c>
      <c r="BD209" s="11">
        <v>81.239999999999995</v>
      </c>
      <c r="BE209" s="11">
        <v>82.914999999999992</v>
      </c>
      <c r="BF209" s="11">
        <v>69.69</v>
      </c>
      <c r="BG209" s="11">
        <v>67.760000000000005</v>
      </c>
      <c r="BH209" s="11">
        <v>68.724999999999994</v>
      </c>
      <c r="BI209" s="11">
        <v>84.767790602562897</v>
      </c>
      <c r="BJ209" s="11">
        <v>85.413195714305104</v>
      </c>
      <c r="BK209" s="11">
        <v>85.083660373355997</v>
      </c>
    </row>
    <row r="210" spans="1:63">
      <c r="A210" s="4" t="s">
        <v>439</v>
      </c>
      <c r="B210" s="4" t="s">
        <v>440</v>
      </c>
      <c r="C210" s="4" t="s">
        <v>925</v>
      </c>
      <c r="D210" s="4" t="s">
        <v>924</v>
      </c>
      <c r="E210" s="4" t="s">
        <v>915</v>
      </c>
      <c r="F210" s="4" t="s">
        <v>914</v>
      </c>
      <c r="G210" s="11">
        <v>66.930379746835399</v>
      </c>
      <c r="H210" s="11">
        <v>74.051201034074097</v>
      </c>
      <c r="I210" s="11">
        <v>70.376161932064903</v>
      </c>
      <c r="J210" s="11">
        <v>35.028189051056401</v>
      </c>
      <c r="K210" s="11">
        <v>39.985039415386296</v>
      </c>
      <c r="L210" s="11">
        <v>37.397546619726</v>
      </c>
      <c r="M210" s="11">
        <v>54.870133894082798</v>
      </c>
      <c r="N210" s="11">
        <v>64.467709478818307</v>
      </c>
      <c r="O210" s="11">
        <v>59.907226188676702</v>
      </c>
      <c r="P210" s="11">
        <v>60.035859322390998</v>
      </c>
      <c r="Q210" s="11">
        <v>57.768352072532998</v>
      </c>
      <c r="R210" s="11">
        <v>58.845804271992499</v>
      </c>
      <c r="S210" s="11">
        <v>36.5</v>
      </c>
      <c r="T210" s="11">
        <v>22.6</v>
      </c>
      <c r="U210" s="11">
        <v>30</v>
      </c>
      <c r="V210" s="11">
        <v>9.7526914769027666</v>
      </c>
      <c r="W210" s="11">
        <v>6.8853745940803996</v>
      </c>
      <c r="X210" s="11">
        <v>7.8280894386977016</v>
      </c>
      <c r="Y210" s="11">
        <v>547.20000000000005</v>
      </c>
      <c r="Z210" s="11">
        <v>869</v>
      </c>
      <c r="AA210" s="11">
        <v>676.2</v>
      </c>
      <c r="AB210" s="11">
        <v>56.287462247347598</v>
      </c>
      <c r="AC210" s="11">
        <v>63.761220516860902</v>
      </c>
      <c r="AD210" s="11">
        <v>60.047371388220299</v>
      </c>
      <c r="AE210" s="11">
        <v>38.078299628922103</v>
      </c>
      <c r="AF210" s="11">
        <v>40.280716603187997</v>
      </c>
      <c r="AG210" s="11">
        <v>39.1418872123255</v>
      </c>
      <c r="AH210" s="11">
        <v>19.4816468</v>
      </c>
      <c r="AI210" s="11">
        <v>61.408730200000001</v>
      </c>
      <c r="AJ210" s="11">
        <v>50</v>
      </c>
      <c r="AK210" s="11">
        <v>65.853658539999998</v>
      </c>
      <c r="AL210" s="11">
        <v>34.146341460000002</v>
      </c>
      <c r="AM210" s="11">
        <v>50</v>
      </c>
      <c r="AN210" s="11">
        <v>50</v>
      </c>
      <c r="AO210" s="11">
        <v>16.6666666666667</v>
      </c>
      <c r="AP210" s="11">
        <v>30</v>
      </c>
      <c r="AQ210" s="11">
        <v>100</v>
      </c>
      <c r="AR210" s="11">
        <v>83.3333333333333</v>
      </c>
      <c r="AS210" s="11">
        <v>88.8888888888889</v>
      </c>
      <c r="AT210" s="11">
        <v>35.394383265714701</v>
      </c>
      <c r="AU210" s="11">
        <v>35.122849415961703</v>
      </c>
      <c r="AV210" s="11">
        <v>35.264591011606797</v>
      </c>
      <c r="AW210" s="11">
        <v>57.3</v>
      </c>
      <c r="AX210" s="11">
        <v>60.5</v>
      </c>
      <c r="AY210" s="11">
        <v>58.9</v>
      </c>
      <c r="AZ210" s="11">
        <v>74.7</v>
      </c>
      <c r="BA210" s="11">
        <v>63.6</v>
      </c>
      <c r="BB210" s="11">
        <v>69</v>
      </c>
      <c r="BC210" s="11">
        <v>83.87</v>
      </c>
      <c r="BD210" s="11">
        <v>80.06</v>
      </c>
      <c r="BE210" s="11">
        <v>81.965000000000003</v>
      </c>
      <c r="BF210" s="11">
        <v>69.69</v>
      </c>
      <c r="BG210" s="11">
        <v>67.760000000000005</v>
      </c>
      <c r="BH210" s="11">
        <v>68.724999999999994</v>
      </c>
      <c r="BI210" s="11">
        <v>81.211163076652795</v>
      </c>
      <c r="BJ210" s="11">
        <v>83.236939859876799</v>
      </c>
      <c r="BK210" s="11">
        <v>82.189447869477803</v>
      </c>
    </row>
    <row r="211" spans="1:63">
      <c r="A211" s="4" t="s">
        <v>441</v>
      </c>
      <c r="B211" s="4" t="s">
        <v>442</v>
      </c>
      <c r="C211" s="4" t="s">
        <v>925</v>
      </c>
      <c r="D211" s="4" t="s">
        <v>924</v>
      </c>
      <c r="E211" s="4" t="s">
        <v>915</v>
      </c>
      <c r="F211" s="4" t="s">
        <v>914</v>
      </c>
      <c r="G211" s="11">
        <v>72.646797561797399</v>
      </c>
      <c r="H211" s="11">
        <v>80.0193020142585</v>
      </c>
      <c r="I211" s="11">
        <v>76.303112648221301</v>
      </c>
      <c r="J211" s="11">
        <v>35.290957086457801</v>
      </c>
      <c r="K211" s="11">
        <v>39.757847754789999</v>
      </c>
      <c r="L211" s="11">
        <v>37.464011516314699</v>
      </c>
      <c r="M211" s="11">
        <v>54.870133894082798</v>
      </c>
      <c r="N211" s="11">
        <v>64.467709478818307</v>
      </c>
      <c r="O211" s="11">
        <v>59.907226188676702</v>
      </c>
      <c r="P211" s="11">
        <v>60.035859322390998</v>
      </c>
      <c r="Q211" s="11">
        <v>57.768352072532998</v>
      </c>
      <c r="R211" s="11">
        <v>58.845804271992499</v>
      </c>
      <c r="S211" s="11">
        <v>36.5</v>
      </c>
      <c r="T211" s="11">
        <v>22.6</v>
      </c>
      <c r="U211" s="11">
        <v>30</v>
      </c>
      <c r="V211" s="11">
        <v>12.377055869180889</v>
      </c>
      <c r="W211" s="11">
        <v>8.2257230068210347</v>
      </c>
      <c r="X211" s="11">
        <v>10.244654567051541</v>
      </c>
      <c r="Y211" s="11">
        <v>583.4</v>
      </c>
      <c r="Z211" s="11">
        <v>827.7</v>
      </c>
      <c r="AA211" s="11">
        <v>679.8</v>
      </c>
      <c r="AB211" s="11">
        <v>56.287462247347598</v>
      </c>
      <c r="AC211" s="11">
        <v>63.761220516860902</v>
      </c>
      <c r="AD211" s="11">
        <v>60.047371388220299</v>
      </c>
      <c r="AE211" s="11">
        <v>41.668099742046401</v>
      </c>
      <c r="AF211" s="11">
        <v>43.981508919575603</v>
      </c>
      <c r="AG211" s="11">
        <v>42.805524797482299</v>
      </c>
      <c r="AH211" s="11">
        <v>19.691503900000001</v>
      </c>
      <c r="AI211" s="11">
        <v>64.249284700000004</v>
      </c>
      <c r="AJ211" s="11">
        <v>50</v>
      </c>
      <c r="AK211" s="11">
        <v>56.410256410000002</v>
      </c>
      <c r="AL211" s="11">
        <v>43.589743589999998</v>
      </c>
      <c r="AM211" s="11">
        <v>50</v>
      </c>
      <c r="AN211" s="11">
        <v>33.3333333333333</v>
      </c>
      <c r="AO211" s="11">
        <v>23.529411764705898</v>
      </c>
      <c r="AP211" s="11">
        <v>28.571428571428601</v>
      </c>
      <c r="AQ211" s="11">
        <v>88.235294117647101</v>
      </c>
      <c r="AR211" s="11">
        <v>86.6666666666667</v>
      </c>
      <c r="AS211" s="11">
        <v>87.5</v>
      </c>
      <c r="AT211" s="11">
        <v>34.148620552713297</v>
      </c>
      <c r="AU211" s="11">
        <v>32.988928069439901</v>
      </c>
      <c r="AV211" s="11">
        <v>33.584452975047903</v>
      </c>
      <c r="AW211" s="11">
        <v>57.3</v>
      </c>
      <c r="AX211" s="11">
        <v>60.5</v>
      </c>
      <c r="AY211" s="11">
        <v>58.9</v>
      </c>
      <c r="AZ211" s="11">
        <v>74.7</v>
      </c>
      <c r="BA211" s="11">
        <v>63.6</v>
      </c>
      <c r="BB211" s="11">
        <v>69</v>
      </c>
      <c r="BC211" s="11">
        <v>84.87</v>
      </c>
      <c r="BD211" s="11">
        <v>80.52</v>
      </c>
      <c r="BE211" s="11">
        <v>82.694999999999993</v>
      </c>
      <c r="BF211" s="11">
        <v>69.69</v>
      </c>
      <c r="BG211" s="11">
        <v>67.760000000000005</v>
      </c>
      <c r="BH211" s="11">
        <v>68.724999999999994</v>
      </c>
      <c r="BI211" s="11">
        <v>83.628546861564899</v>
      </c>
      <c r="BJ211" s="11">
        <v>85.598293131037707</v>
      </c>
      <c r="BK211" s="11">
        <v>84.597004487440998</v>
      </c>
    </row>
    <row r="212" spans="1:63">
      <c r="A212" s="4" t="s">
        <v>443</v>
      </c>
      <c r="B212" s="4" t="s">
        <v>444</v>
      </c>
      <c r="C212" s="4" t="s">
        <v>925</v>
      </c>
      <c r="D212" s="4" t="s">
        <v>924</v>
      </c>
      <c r="E212" s="4" t="s">
        <v>915</v>
      </c>
      <c r="F212" s="4" t="s">
        <v>914</v>
      </c>
      <c r="G212" s="11">
        <v>73.853959693443002</v>
      </c>
      <c r="H212" s="11">
        <v>80.613126079447298</v>
      </c>
      <c r="I212" s="11">
        <v>77.209875660997497</v>
      </c>
      <c r="J212" s="11">
        <v>39.970976253298097</v>
      </c>
      <c r="K212" s="11">
        <v>48.943818972243797</v>
      </c>
      <c r="L212" s="11">
        <v>44.334815136072798</v>
      </c>
      <c r="M212" s="11">
        <v>54.870133894082798</v>
      </c>
      <c r="N212" s="11">
        <v>64.467709478818307</v>
      </c>
      <c r="O212" s="11">
        <v>59.907226188676702</v>
      </c>
      <c r="P212" s="11">
        <v>60.035859322390998</v>
      </c>
      <c r="Q212" s="11">
        <v>57.768352072532998</v>
      </c>
      <c r="R212" s="11">
        <v>58.845804271992499</v>
      </c>
      <c r="S212" s="11">
        <v>36.5</v>
      </c>
      <c r="T212" s="11">
        <v>22.6</v>
      </c>
      <c r="U212" s="11">
        <v>30</v>
      </c>
      <c r="V212" s="11">
        <v>11.59466413257403</v>
      </c>
      <c r="W212" s="11">
        <v>8.8891411690133353</v>
      </c>
      <c r="X212" s="11">
        <v>10.402758430098901</v>
      </c>
      <c r="Y212" s="11">
        <v>598.1</v>
      </c>
      <c r="Z212" s="11">
        <v>791.6</v>
      </c>
      <c r="AA212" s="11">
        <v>761.6</v>
      </c>
      <c r="AB212" s="11">
        <v>56.287462247347598</v>
      </c>
      <c r="AC212" s="11">
        <v>63.761220516860902</v>
      </c>
      <c r="AD212" s="11">
        <v>60.047371388220299</v>
      </c>
      <c r="AE212" s="11">
        <v>44.734782608695603</v>
      </c>
      <c r="AF212" s="11">
        <v>46.512046431061997</v>
      </c>
      <c r="AG212" s="11">
        <v>45.6082164217881</v>
      </c>
      <c r="AH212" s="11">
        <v>21.268656700000001</v>
      </c>
      <c r="AI212" s="11">
        <v>62.140191899999998</v>
      </c>
      <c r="AJ212" s="11">
        <v>50</v>
      </c>
      <c r="AK212" s="11">
        <v>57.142857139999997</v>
      </c>
      <c r="AL212" s="11">
        <v>42.857142860000003</v>
      </c>
      <c r="AM212" s="11">
        <v>50</v>
      </c>
      <c r="AN212" s="11">
        <v>16.6666666666667</v>
      </c>
      <c r="AO212" s="11">
        <v>33.3333333333333</v>
      </c>
      <c r="AP212" s="11">
        <v>22.2222222222222</v>
      </c>
      <c r="AQ212" s="11">
        <v>75</v>
      </c>
      <c r="AR212" s="11">
        <v>60</v>
      </c>
      <c r="AS212" s="11">
        <v>70.588235294117695</v>
      </c>
      <c r="AT212" s="11">
        <v>38.422163588390497</v>
      </c>
      <c r="AU212" s="11">
        <v>40.037342548210901</v>
      </c>
      <c r="AV212" s="11">
        <v>39.207687303480398</v>
      </c>
      <c r="AW212" s="11">
        <v>57.3</v>
      </c>
      <c r="AX212" s="11">
        <v>60.5</v>
      </c>
      <c r="AY212" s="11">
        <v>58.9</v>
      </c>
      <c r="AZ212" s="11">
        <v>74.7</v>
      </c>
      <c r="BA212" s="11">
        <v>63.6</v>
      </c>
      <c r="BB212" s="11">
        <v>69</v>
      </c>
      <c r="BC212" s="11">
        <v>84.46</v>
      </c>
      <c r="BD212" s="11">
        <v>82.3</v>
      </c>
      <c r="BE212" s="11">
        <v>83.38</v>
      </c>
      <c r="BF212" s="11">
        <v>69.69</v>
      </c>
      <c r="BG212" s="11">
        <v>67.760000000000005</v>
      </c>
      <c r="BH212" s="11">
        <v>68.724999999999994</v>
      </c>
      <c r="BI212" s="11">
        <v>85.226086956521698</v>
      </c>
      <c r="BJ212" s="11">
        <v>86.347378129709995</v>
      </c>
      <c r="BK212" s="11">
        <v>85.777143931102302</v>
      </c>
    </row>
    <row r="213" spans="1:63">
      <c r="A213" s="4" t="s">
        <v>445</v>
      </c>
      <c r="B213" s="4" t="s">
        <v>446</v>
      </c>
      <c r="C213" s="4" t="s">
        <v>925</v>
      </c>
      <c r="D213" s="4" t="s">
        <v>924</v>
      </c>
      <c r="E213" s="4" t="s">
        <v>915</v>
      </c>
      <c r="F213" s="4" t="s">
        <v>914</v>
      </c>
      <c r="G213" s="11">
        <v>72.645175617158301</v>
      </c>
      <c r="H213" s="11">
        <v>80.182974713365795</v>
      </c>
      <c r="I213" s="11">
        <v>76.302703526587507</v>
      </c>
      <c r="J213" s="11">
        <v>40.220088466932701</v>
      </c>
      <c r="K213" s="11">
        <v>46.782222222222202</v>
      </c>
      <c r="L213" s="11">
        <v>43.347075932567101</v>
      </c>
      <c r="M213" s="11">
        <v>54.870133894082798</v>
      </c>
      <c r="N213" s="11">
        <v>64.467709478818307</v>
      </c>
      <c r="O213" s="11">
        <v>59.907226188676702</v>
      </c>
      <c r="P213" s="11">
        <v>60.035859322390998</v>
      </c>
      <c r="Q213" s="11">
        <v>57.768352072532998</v>
      </c>
      <c r="R213" s="11">
        <v>58.845804271992499</v>
      </c>
      <c r="S213" s="11">
        <v>36.5</v>
      </c>
      <c r="T213" s="11">
        <v>22.6</v>
      </c>
      <c r="U213" s="11">
        <v>30</v>
      </c>
      <c r="V213" s="11">
        <v>14.081348877627271</v>
      </c>
      <c r="W213" s="11">
        <v>8.5533119604803485</v>
      </c>
      <c r="X213" s="11">
        <v>11.4344348354768</v>
      </c>
      <c r="Y213" s="11">
        <v>485</v>
      </c>
      <c r="Z213" s="11">
        <v>735</v>
      </c>
      <c r="AA213" s="11">
        <v>589.5</v>
      </c>
      <c r="AB213" s="11">
        <v>56.287462247347598</v>
      </c>
      <c r="AC213" s="11">
        <v>63.761220516860902</v>
      </c>
      <c r="AD213" s="11">
        <v>60.047371388220299</v>
      </c>
      <c r="AE213" s="11">
        <v>43.886961486100702</v>
      </c>
      <c r="AF213" s="11">
        <v>47.545591987149201</v>
      </c>
      <c r="AG213" s="11">
        <v>45.649452625349902</v>
      </c>
      <c r="AH213" s="11">
        <v>21.433850700000001</v>
      </c>
      <c r="AI213" s="11">
        <v>61.111111100000002</v>
      </c>
      <c r="AJ213" s="11">
        <v>50</v>
      </c>
      <c r="AK213" s="11">
        <v>57.142857139999997</v>
      </c>
      <c r="AL213" s="11">
        <v>42.857142860000003</v>
      </c>
      <c r="AM213" s="11">
        <v>50</v>
      </c>
      <c r="AN213" s="11">
        <v>27.272727272727298</v>
      </c>
      <c r="AO213" s="11">
        <v>50</v>
      </c>
      <c r="AP213" s="11">
        <v>36.842105263157897</v>
      </c>
      <c r="AQ213" s="11">
        <v>90.909090909090907</v>
      </c>
      <c r="AR213" s="11">
        <v>100</v>
      </c>
      <c r="AS213" s="11">
        <v>94.736842105263193</v>
      </c>
      <c r="AT213" s="11">
        <v>37.385370590139097</v>
      </c>
      <c r="AU213" s="11">
        <v>37.496296296296201</v>
      </c>
      <c r="AV213" s="11">
        <v>37.438228898991802</v>
      </c>
      <c r="AW213" s="11">
        <v>57.3</v>
      </c>
      <c r="AX213" s="11">
        <v>60.5</v>
      </c>
      <c r="AY213" s="11">
        <v>58.9</v>
      </c>
      <c r="AZ213" s="11">
        <v>74.7</v>
      </c>
      <c r="BA213" s="11">
        <v>63.6</v>
      </c>
      <c r="BB213" s="11">
        <v>69</v>
      </c>
      <c r="BC213" s="11">
        <v>85.06</v>
      </c>
      <c r="BD213" s="11">
        <v>81.47</v>
      </c>
      <c r="BE213" s="11">
        <v>83.265000000000001</v>
      </c>
      <c r="BF213" s="11">
        <v>69.69</v>
      </c>
      <c r="BG213" s="11">
        <v>67.760000000000005</v>
      </c>
      <c r="BH213" s="11">
        <v>68.724999999999994</v>
      </c>
      <c r="BI213" s="11">
        <v>82.888322866804302</v>
      </c>
      <c r="BJ213" s="11">
        <v>85.216857223849601</v>
      </c>
      <c r="BK213" s="11">
        <v>84.010059858433706</v>
      </c>
    </row>
    <row r="214" spans="1:63">
      <c r="A214" s="4" t="s">
        <v>447</v>
      </c>
      <c r="B214" s="4" t="s">
        <v>448</v>
      </c>
      <c r="C214" s="4" t="s">
        <v>925</v>
      </c>
      <c r="D214" s="4" t="s">
        <v>924</v>
      </c>
      <c r="E214" s="4" t="s">
        <v>915</v>
      </c>
      <c r="F214" s="4" t="s">
        <v>914</v>
      </c>
      <c r="G214" s="11">
        <v>70.840338307943</v>
      </c>
      <c r="H214" s="11">
        <v>79.997835849158605</v>
      </c>
      <c r="I214" s="11">
        <v>75.316346903965396</v>
      </c>
      <c r="J214" s="11">
        <v>42.098359444280199</v>
      </c>
      <c r="K214" s="11">
        <v>51.483628577776798</v>
      </c>
      <c r="L214" s="11">
        <v>46.5817532686833</v>
      </c>
      <c r="M214" s="11">
        <v>54.870133894082798</v>
      </c>
      <c r="N214" s="11">
        <v>64.467709478818307</v>
      </c>
      <c r="O214" s="11">
        <v>59.907226188676702</v>
      </c>
      <c r="P214" s="11">
        <v>60.035859322390998</v>
      </c>
      <c r="Q214" s="11">
        <v>57.768352072532998</v>
      </c>
      <c r="R214" s="11">
        <v>58.845804271992499</v>
      </c>
      <c r="S214" s="11">
        <v>36.5</v>
      </c>
      <c r="T214" s="11">
        <v>22.6</v>
      </c>
      <c r="U214" s="11">
        <v>30</v>
      </c>
      <c r="V214" s="11">
        <v>8.8472653840275726</v>
      </c>
      <c r="W214" s="11">
        <v>5.9942036420248286</v>
      </c>
      <c r="X214" s="11">
        <v>7.4489053502300662</v>
      </c>
      <c r="Y214" s="11">
        <v>448.4</v>
      </c>
      <c r="Z214" s="11">
        <v>878.1</v>
      </c>
      <c r="AA214" s="11">
        <v>675.3</v>
      </c>
      <c r="AB214" s="11">
        <v>56.287462247347598</v>
      </c>
      <c r="AC214" s="11">
        <v>63.761220516860902</v>
      </c>
      <c r="AD214" s="11">
        <v>60.047371388220299</v>
      </c>
      <c r="AE214" s="11">
        <v>41.227605215731998</v>
      </c>
      <c r="AF214" s="11">
        <v>43.440303546737802</v>
      </c>
      <c r="AG214" s="11">
        <v>42.300883575478203</v>
      </c>
      <c r="AH214" s="11">
        <v>21.4841677</v>
      </c>
      <c r="AI214" s="11">
        <v>60.790730600000003</v>
      </c>
      <c r="AJ214" s="11">
        <v>50</v>
      </c>
      <c r="AK214" s="11">
        <v>68</v>
      </c>
      <c r="AL214" s="11">
        <v>32</v>
      </c>
      <c r="AM214" s="11">
        <v>50</v>
      </c>
      <c r="AN214" s="11">
        <v>37.142857142857103</v>
      </c>
      <c r="AO214" s="11">
        <v>53.571428571428598</v>
      </c>
      <c r="AP214" s="11">
        <v>44.4444444444444</v>
      </c>
      <c r="AQ214" s="11">
        <v>93.548387096774206</v>
      </c>
      <c r="AR214" s="11">
        <v>85.714285714285694</v>
      </c>
      <c r="AS214" s="11">
        <v>89.830508474576305</v>
      </c>
      <c r="AT214" s="11">
        <v>45.968814661543</v>
      </c>
      <c r="AU214" s="11">
        <v>47.286242349566699</v>
      </c>
      <c r="AV214" s="11">
        <v>46.598156993293699</v>
      </c>
      <c r="AW214" s="11">
        <v>57.3</v>
      </c>
      <c r="AX214" s="11">
        <v>60.5</v>
      </c>
      <c r="AY214" s="11">
        <v>58.9</v>
      </c>
      <c r="AZ214" s="11">
        <v>74.7</v>
      </c>
      <c r="BA214" s="11">
        <v>63.6</v>
      </c>
      <c r="BB214" s="11">
        <v>69</v>
      </c>
      <c r="BC214" s="11">
        <v>85.41</v>
      </c>
      <c r="BD214" s="11">
        <v>82.38</v>
      </c>
      <c r="BE214" s="11">
        <v>83.894999999999996</v>
      </c>
      <c r="BF214" s="11">
        <v>69.69</v>
      </c>
      <c r="BG214" s="11">
        <v>67.760000000000005</v>
      </c>
      <c r="BH214" s="11">
        <v>68.724999999999994</v>
      </c>
      <c r="BI214" s="11">
        <v>83.993881661643798</v>
      </c>
      <c r="BJ214" s="11">
        <v>85.132962474677598</v>
      </c>
      <c r="BK214" s="11">
        <v>84.546397460792804</v>
      </c>
    </row>
    <row r="215" spans="1:63">
      <c r="A215" s="4" t="s">
        <v>449</v>
      </c>
      <c r="B215" s="4" t="s">
        <v>450</v>
      </c>
      <c r="C215" s="4" t="s">
        <v>925</v>
      </c>
      <c r="D215" s="4" t="s">
        <v>924</v>
      </c>
      <c r="E215" s="4" t="s">
        <v>915</v>
      </c>
      <c r="F215" s="4" t="s">
        <v>914</v>
      </c>
      <c r="G215" s="11">
        <v>72.401324785026205</v>
      </c>
      <c r="H215" s="11">
        <v>81.158141374798404</v>
      </c>
      <c r="I215" s="11">
        <v>76.776537841700303</v>
      </c>
      <c r="J215" s="11">
        <v>40.528634361233401</v>
      </c>
      <c r="K215" s="11">
        <v>48.5293035350685</v>
      </c>
      <c r="L215" s="11">
        <v>44.458637103090901</v>
      </c>
      <c r="M215" s="11">
        <v>54.870133894082798</v>
      </c>
      <c r="N215" s="11">
        <v>64.467709478818307</v>
      </c>
      <c r="O215" s="11">
        <v>59.907226188676702</v>
      </c>
      <c r="P215" s="11">
        <v>60.035859322390998</v>
      </c>
      <c r="Q215" s="11">
        <v>57.768352072532998</v>
      </c>
      <c r="R215" s="11">
        <v>58.845804271992499</v>
      </c>
      <c r="S215" s="11">
        <v>36.5</v>
      </c>
      <c r="T215" s="11">
        <v>22.6</v>
      </c>
      <c r="U215" s="11">
        <v>30</v>
      </c>
      <c r="V215" s="11">
        <v>13.776374320064191</v>
      </c>
      <c r="W215" s="11">
        <v>7.9938287381344004</v>
      </c>
      <c r="X215" s="11">
        <v>11.516987549164931</v>
      </c>
      <c r="Y215" s="11">
        <v>621.20000000000005</v>
      </c>
      <c r="Z215" s="11">
        <v>780.3</v>
      </c>
      <c r="AA215" s="11">
        <v>725.5</v>
      </c>
      <c r="AB215" s="11">
        <v>56.287462247347598</v>
      </c>
      <c r="AC215" s="11">
        <v>63.761220516860902</v>
      </c>
      <c r="AD215" s="11">
        <v>60.047371388220299</v>
      </c>
      <c r="AE215" s="11">
        <v>41.147456363392998</v>
      </c>
      <c r="AF215" s="11">
        <v>42.5472995216793</v>
      </c>
      <c r="AG215" s="11">
        <v>41.842879956900603</v>
      </c>
      <c r="AH215" s="11">
        <v>20.487639699999999</v>
      </c>
      <c r="AI215" s="11">
        <v>65.808781999999994</v>
      </c>
      <c r="AJ215" s="11">
        <v>50</v>
      </c>
      <c r="AK215" s="11">
        <v>76.666666669999998</v>
      </c>
      <c r="AL215" s="11">
        <v>23.333333329999999</v>
      </c>
      <c r="AM215" s="11">
        <v>50</v>
      </c>
      <c r="AN215" s="11">
        <v>37.931034482758598</v>
      </c>
      <c r="AO215" s="11">
        <v>40</v>
      </c>
      <c r="AP215" s="11">
        <v>38.8888888888889</v>
      </c>
      <c r="AQ215" s="11">
        <v>85.185185185185205</v>
      </c>
      <c r="AR215" s="11">
        <v>88</v>
      </c>
      <c r="AS215" s="11">
        <v>86.538461538461505</v>
      </c>
      <c r="AT215" s="11">
        <v>44.187864146653403</v>
      </c>
      <c r="AU215" s="11">
        <v>45.273900350808297</v>
      </c>
      <c r="AV215" s="11">
        <v>44.721335181056801</v>
      </c>
      <c r="AW215" s="11">
        <v>57.3</v>
      </c>
      <c r="AX215" s="11">
        <v>60.5</v>
      </c>
      <c r="AY215" s="11">
        <v>58.9</v>
      </c>
      <c r="AZ215" s="11">
        <v>74.7</v>
      </c>
      <c r="BA215" s="11">
        <v>63.6</v>
      </c>
      <c r="BB215" s="11">
        <v>69</v>
      </c>
      <c r="BC215" s="11">
        <v>84.91</v>
      </c>
      <c r="BD215" s="11">
        <v>80.83</v>
      </c>
      <c r="BE215" s="11">
        <v>82.87</v>
      </c>
      <c r="BF215" s="11">
        <v>69.69</v>
      </c>
      <c r="BG215" s="11">
        <v>67.760000000000005</v>
      </c>
      <c r="BH215" s="11">
        <v>68.724999999999994</v>
      </c>
      <c r="BI215" s="11">
        <v>85.327011681037007</v>
      </c>
      <c r="BJ215" s="11">
        <v>87.156993745037695</v>
      </c>
      <c r="BK215" s="11">
        <v>86.236122602120304</v>
      </c>
    </row>
    <row r="216" spans="1:63">
      <c r="A216" s="4" t="s">
        <v>451</v>
      </c>
      <c r="B216" s="4" t="s">
        <v>452</v>
      </c>
      <c r="C216" s="4" t="s">
        <v>957</v>
      </c>
      <c r="D216" s="4" t="s">
        <v>956</v>
      </c>
      <c r="E216" s="4" t="s">
        <v>959</v>
      </c>
      <c r="F216" s="4" t="s">
        <v>958</v>
      </c>
      <c r="G216" s="11">
        <v>73.185029310085596</v>
      </c>
      <c r="H216" s="11">
        <v>79.242501270971005</v>
      </c>
      <c r="I216" s="11">
        <v>76.191677811703499</v>
      </c>
      <c r="J216" s="11">
        <v>29.668734806429299</v>
      </c>
      <c r="K216" s="11">
        <v>30.542900531510998</v>
      </c>
      <c r="L216" s="11">
        <v>30.095916587818401</v>
      </c>
      <c r="M216" s="11">
        <v>47.880843794820599</v>
      </c>
      <c r="N216" s="11">
        <v>56.590025906735796</v>
      </c>
      <c r="O216" s="11">
        <v>52.621084713399199</v>
      </c>
      <c r="P216" s="11">
        <v>57.587868435047497</v>
      </c>
      <c r="Q216" s="11">
        <v>68.214998920552702</v>
      </c>
      <c r="R216" s="11">
        <v>63.372011897330502</v>
      </c>
      <c r="S216" s="11">
        <v>36.9</v>
      </c>
      <c r="T216" s="11">
        <v>25</v>
      </c>
      <c r="U216" s="11">
        <v>29.6</v>
      </c>
      <c r="V216" s="11">
        <v>6.031671309667769</v>
      </c>
      <c r="W216" s="11">
        <v>8.6431106781902702</v>
      </c>
      <c r="X216" s="11">
        <v>7.6796641038808318</v>
      </c>
      <c r="Y216" s="11">
        <v>506.6</v>
      </c>
      <c r="Z216" s="11">
        <v>756.7</v>
      </c>
      <c r="AA216" s="11">
        <v>626.20000000000005</v>
      </c>
      <c r="AB216" s="11">
        <v>48.730867802366099</v>
      </c>
      <c r="AC216" s="11">
        <v>57.136052207464303</v>
      </c>
      <c r="AD216" s="11">
        <v>52.9322592166356</v>
      </c>
      <c r="AE216" s="11">
        <v>38.443424707160901</v>
      </c>
      <c r="AF216" s="11">
        <v>40.753274425017203</v>
      </c>
      <c r="AG216" s="11">
        <v>39.576862757157301</v>
      </c>
      <c r="AH216" s="11">
        <v>21.001118600000002</v>
      </c>
      <c r="AI216" s="11">
        <v>68.400447400000004</v>
      </c>
      <c r="AJ216" s="11">
        <v>50</v>
      </c>
      <c r="AK216" s="11">
        <v>62.857142860000003</v>
      </c>
      <c r="AL216" s="11">
        <v>37.142857139999997</v>
      </c>
      <c r="AM216" s="11">
        <v>50</v>
      </c>
      <c r="AN216" s="11">
        <v>0</v>
      </c>
      <c r="AO216" s="11">
        <v>33.3333333333333</v>
      </c>
      <c r="AP216" s="11">
        <v>14.285714285714301</v>
      </c>
      <c r="AQ216" s="11">
        <v>75</v>
      </c>
      <c r="AR216" s="11">
        <v>66.6666666666667</v>
      </c>
      <c r="AS216" s="11">
        <v>71.428571428571402</v>
      </c>
      <c r="AT216" s="11">
        <v>26.2508617249011</v>
      </c>
      <c r="AU216" s="11">
        <v>23.356112376613499</v>
      </c>
      <c r="AV216" s="11">
        <v>24.836273909574899</v>
      </c>
      <c r="AW216" s="11">
        <v>53.8</v>
      </c>
      <c r="AX216" s="11">
        <v>55.6</v>
      </c>
      <c r="AY216" s="11">
        <v>54.7</v>
      </c>
      <c r="AZ216" s="11">
        <v>70.900000000000006</v>
      </c>
      <c r="BA216" s="11">
        <v>57.6</v>
      </c>
      <c r="BB216" s="11">
        <v>64.2</v>
      </c>
      <c r="BC216" s="11">
        <v>82.07</v>
      </c>
      <c r="BD216" s="11">
        <v>78.19</v>
      </c>
      <c r="BE216" s="11">
        <v>80.13</v>
      </c>
      <c r="BF216" s="11">
        <v>64.09</v>
      </c>
      <c r="BG216" s="11">
        <v>62.12</v>
      </c>
      <c r="BH216" s="11">
        <v>63.104999999999997</v>
      </c>
      <c r="BI216" s="11">
        <v>79.108803284627498</v>
      </c>
      <c r="BJ216" s="11">
        <v>80.886131478348105</v>
      </c>
      <c r="BK216" s="11">
        <v>79.980934223069596</v>
      </c>
    </row>
    <row r="217" spans="1:63">
      <c r="A217" s="4" t="s">
        <v>453</v>
      </c>
      <c r="B217" s="4" t="s">
        <v>454</v>
      </c>
      <c r="C217" s="4" t="s">
        <v>957</v>
      </c>
      <c r="D217" s="4" t="s">
        <v>956</v>
      </c>
      <c r="E217" s="4" t="s">
        <v>959</v>
      </c>
      <c r="F217" s="4" t="s">
        <v>958</v>
      </c>
      <c r="G217" s="11">
        <v>70.246063695481197</v>
      </c>
      <c r="H217" s="11">
        <v>76.727059913677493</v>
      </c>
      <c r="I217" s="11">
        <v>73.448608266056098</v>
      </c>
      <c r="J217" s="11">
        <v>26.452295173056498</v>
      </c>
      <c r="K217" s="11">
        <v>28.151220713298098</v>
      </c>
      <c r="L217" s="11">
        <v>27.2783364644343</v>
      </c>
      <c r="M217" s="11">
        <v>47.880843794820599</v>
      </c>
      <c r="N217" s="11">
        <v>56.590025906735796</v>
      </c>
      <c r="O217" s="11">
        <v>52.621084713399199</v>
      </c>
      <c r="P217" s="11">
        <v>57.587868435047497</v>
      </c>
      <c r="Q217" s="11">
        <v>68.214998920552702</v>
      </c>
      <c r="R217" s="11">
        <v>63.372011897330502</v>
      </c>
      <c r="S217" s="11">
        <v>36.9</v>
      </c>
      <c r="T217" s="11">
        <v>25</v>
      </c>
      <c r="U217" s="11">
        <v>29.6</v>
      </c>
      <c r="V217" s="11">
        <v>10.89074365794079</v>
      </c>
      <c r="W217" s="11">
        <v>10.11693466527097</v>
      </c>
      <c r="X217" s="11">
        <v>10.41850363267311</v>
      </c>
      <c r="Y217" s="11">
        <v>455.9</v>
      </c>
      <c r="Z217" s="11">
        <v>612.5</v>
      </c>
      <c r="AA217" s="11">
        <v>551.4</v>
      </c>
      <c r="AB217" s="11">
        <v>48.730867802366099</v>
      </c>
      <c r="AC217" s="11">
        <v>57.136052207464303</v>
      </c>
      <c r="AD217" s="11">
        <v>52.9322592166356</v>
      </c>
      <c r="AE217" s="11">
        <v>39.313172731932298</v>
      </c>
      <c r="AF217" s="11">
        <v>41.4932030586236</v>
      </c>
      <c r="AG217" s="11">
        <v>40.383913202232499</v>
      </c>
      <c r="AH217" s="11">
        <v>20.4714855</v>
      </c>
      <c r="AI217" s="11">
        <v>70.774831000000006</v>
      </c>
      <c r="AJ217" s="11">
        <v>50</v>
      </c>
      <c r="AK217" s="11">
        <v>76.470588239999998</v>
      </c>
      <c r="AL217" s="11">
        <v>23.529411759999999</v>
      </c>
      <c r="AM217" s="11">
        <v>50</v>
      </c>
      <c r="AN217" s="11">
        <v>26.086956521739101</v>
      </c>
      <c r="AO217" s="11">
        <v>35.294117647058798</v>
      </c>
      <c r="AP217" s="11">
        <v>30</v>
      </c>
      <c r="AQ217" s="11">
        <v>63.636363636363598</v>
      </c>
      <c r="AR217" s="11">
        <v>93.75</v>
      </c>
      <c r="AS217" s="11">
        <v>76.315789473684205</v>
      </c>
      <c r="AT217" s="11">
        <v>25.419870588446098</v>
      </c>
      <c r="AU217" s="11">
        <v>23.478606739019199</v>
      </c>
      <c r="AV217" s="11">
        <v>24.4760010314215</v>
      </c>
      <c r="AW217" s="11">
        <v>53.8</v>
      </c>
      <c r="AX217" s="11">
        <v>55.6</v>
      </c>
      <c r="AY217" s="11">
        <v>54.7</v>
      </c>
      <c r="AZ217" s="11">
        <v>70.900000000000006</v>
      </c>
      <c r="BA217" s="11">
        <v>57.6</v>
      </c>
      <c r="BB217" s="11">
        <v>64.2</v>
      </c>
      <c r="BC217" s="11">
        <v>81.96</v>
      </c>
      <c r="BD217" s="11">
        <v>78.06</v>
      </c>
      <c r="BE217" s="11">
        <v>80.009999999999991</v>
      </c>
      <c r="BF217" s="11">
        <v>64.09</v>
      </c>
      <c r="BG217" s="11">
        <v>62.12</v>
      </c>
      <c r="BH217" s="11">
        <v>63.104999999999997</v>
      </c>
      <c r="BI217" s="11">
        <v>78.4828293182983</v>
      </c>
      <c r="BJ217" s="11">
        <v>80.722781891006207</v>
      </c>
      <c r="BK217" s="11">
        <v>79.583001110308004</v>
      </c>
    </row>
    <row r="218" spans="1:63">
      <c r="A218" s="4" t="s">
        <v>455</v>
      </c>
      <c r="B218" s="4" t="s">
        <v>456</v>
      </c>
      <c r="C218" s="4" t="s">
        <v>957</v>
      </c>
      <c r="D218" s="4" t="s">
        <v>956</v>
      </c>
      <c r="E218" s="4" t="s">
        <v>959</v>
      </c>
      <c r="F218" s="4" t="s">
        <v>958</v>
      </c>
      <c r="G218" s="11">
        <v>75.286202900189394</v>
      </c>
      <c r="H218" s="11">
        <v>81.512138214543597</v>
      </c>
      <c r="I218" s="11">
        <v>78.426427940991005</v>
      </c>
      <c r="J218" s="11">
        <v>33.513060663344199</v>
      </c>
      <c r="K218" s="11">
        <v>38.088663905506898</v>
      </c>
      <c r="L218" s="11">
        <v>35.778054998101602</v>
      </c>
      <c r="M218" s="11">
        <v>47.880843794820599</v>
      </c>
      <c r="N218" s="11">
        <v>56.590025906735796</v>
      </c>
      <c r="O218" s="11">
        <v>52.621084713399199</v>
      </c>
      <c r="P218" s="11">
        <v>57.587868435047497</v>
      </c>
      <c r="Q218" s="11">
        <v>68.214998920552702</v>
      </c>
      <c r="R218" s="11">
        <v>63.372011897330502</v>
      </c>
      <c r="S218" s="11">
        <v>36.9</v>
      </c>
      <c r="T218" s="11">
        <v>25</v>
      </c>
      <c r="U218" s="11">
        <v>29.6</v>
      </c>
      <c r="V218" s="11">
        <v>9.228847690489026</v>
      </c>
      <c r="W218" s="11">
        <v>5.6023674578629734</v>
      </c>
      <c r="X218" s="11">
        <v>7.3069839988509022</v>
      </c>
      <c r="Y218" s="11">
        <v>520.29999999999995</v>
      </c>
      <c r="Z218" s="11">
        <v>690.8</v>
      </c>
      <c r="AA218" s="11">
        <v>598.4</v>
      </c>
      <c r="AB218" s="11">
        <v>48.730867802366099</v>
      </c>
      <c r="AC218" s="11">
        <v>57.136052207464303</v>
      </c>
      <c r="AD218" s="11">
        <v>52.9322592166356</v>
      </c>
      <c r="AE218" s="11">
        <v>40.833638152967197</v>
      </c>
      <c r="AF218" s="11">
        <v>42.0333625987708</v>
      </c>
      <c r="AG218" s="11">
        <v>41.431082274551599</v>
      </c>
      <c r="AH218" s="11">
        <v>21.487935700000001</v>
      </c>
      <c r="AI218" s="11">
        <v>65.402144800000002</v>
      </c>
      <c r="AJ218" s="11">
        <v>50</v>
      </c>
      <c r="AK218" s="11">
        <v>57.142857139999997</v>
      </c>
      <c r="AL218" s="11">
        <v>42.857142860000003</v>
      </c>
      <c r="AM218" s="11">
        <v>50</v>
      </c>
      <c r="AN218" s="11">
        <v>20</v>
      </c>
      <c r="AO218" s="11">
        <v>25</v>
      </c>
      <c r="AP218" s="11">
        <v>22.727272727272702</v>
      </c>
      <c r="AQ218" s="11">
        <v>62.5</v>
      </c>
      <c r="AR218" s="11">
        <v>75</v>
      </c>
      <c r="AS218" s="11">
        <v>70</v>
      </c>
      <c r="AT218" s="11">
        <v>35.418456779515303</v>
      </c>
      <c r="AU218" s="11">
        <v>34.3742467074266</v>
      </c>
      <c r="AV218" s="11">
        <v>34.901556652383697</v>
      </c>
      <c r="AW218" s="11">
        <v>53.8</v>
      </c>
      <c r="AX218" s="11">
        <v>55.6</v>
      </c>
      <c r="AY218" s="11">
        <v>54.7</v>
      </c>
      <c r="AZ218" s="11">
        <v>70.900000000000006</v>
      </c>
      <c r="BA218" s="11">
        <v>57.6</v>
      </c>
      <c r="BB218" s="11">
        <v>64.2</v>
      </c>
      <c r="BC218" s="11">
        <v>82.92</v>
      </c>
      <c r="BD218" s="11">
        <v>79.44</v>
      </c>
      <c r="BE218" s="11">
        <v>81.180000000000007</v>
      </c>
      <c r="BF218" s="11">
        <v>64.09</v>
      </c>
      <c r="BG218" s="11">
        <v>62.12</v>
      </c>
      <c r="BH218" s="11">
        <v>63.104999999999997</v>
      </c>
      <c r="BI218" s="11">
        <v>81.803138771315602</v>
      </c>
      <c r="BJ218" s="11">
        <v>83.692712906057906</v>
      </c>
      <c r="BK218" s="11">
        <v>82.744117312720206</v>
      </c>
    </row>
    <row r="219" spans="1:63">
      <c r="A219" s="4" t="s">
        <v>457</v>
      </c>
      <c r="B219" s="4" t="s">
        <v>458</v>
      </c>
      <c r="C219" s="4" t="s">
        <v>957</v>
      </c>
      <c r="D219" s="4" t="s">
        <v>956</v>
      </c>
      <c r="E219" s="4" t="s">
        <v>959</v>
      </c>
      <c r="F219" s="4" t="s">
        <v>958</v>
      </c>
      <c r="G219" s="11">
        <v>74.4832554904104</v>
      </c>
      <c r="H219" s="11">
        <v>82.301874041535598</v>
      </c>
      <c r="I219" s="11">
        <v>78.304223563035805</v>
      </c>
      <c r="J219" s="11">
        <v>38.415113694648603</v>
      </c>
      <c r="K219" s="11">
        <v>45.232598939961903</v>
      </c>
      <c r="L219" s="11">
        <v>41.692486616536002</v>
      </c>
      <c r="M219" s="11">
        <v>47.880843794820599</v>
      </c>
      <c r="N219" s="11">
        <v>56.590025906735796</v>
      </c>
      <c r="O219" s="11">
        <v>52.621084713399199</v>
      </c>
      <c r="P219" s="11">
        <v>57.587868435047497</v>
      </c>
      <c r="Q219" s="11">
        <v>68.214998920552702</v>
      </c>
      <c r="R219" s="11">
        <v>63.372011897330502</v>
      </c>
      <c r="S219" s="11">
        <v>36.9</v>
      </c>
      <c r="T219" s="11">
        <v>25</v>
      </c>
      <c r="U219" s="11">
        <v>29.6</v>
      </c>
      <c r="V219" s="11">
        <v>8.8386997363577215</v>
      </c>
      <c r="W219" s="11">
        <v>4.9050880896215254</v>
      </c>
      <c r="X219" s="11">
        <v>7.0202326369422936</v>
      </c>
      <c r="Y219" s="11">
        <v>456.8</v>
      </c>
      <c r="Z219" s="11">
        <v>737.1</v>
      </c>
      <c r="AA219" s="11">
        <v>574</v>
      </c>
      <c r="AB219" s="11">
        <v>48.730867802366099</v>
      </c>
      <c r="AC219" s="11">
        <v>57.136052207464303</v>
      </c>
      <c r="AD219" s="11">
        <v>52.9322592166356</v>
      </c>
      <c r="AE219" s="11">
        <v>38.000894002970398</v>
      </c>
      <c r="AF219" s="11">
        <v>40.219353259705599</v>
      </c>
      <c r="AG219" s="11">
        <v>39.077379847838102</v>
      </c>
      <c r="AH219" s="11">
        <v>25.230093700000001</v>
      </c>
      <c r="AI219" s="11">
        <v>57.536097300000002</v>
      </c>
      <c r="AJ219" s="11">
        <v>50</v>
      </c>
      <c r="AK219" s="11">
        <v>60.975609759999998</v>
      </c>
      <c r="AL219" s="11">
        <v>39.024390240000002</v>
      </c>
      <c r="AM219" s="11">
        <v>50</v>
      </c>
      <c r="AN219" s="11">
        <v>50</v>
      </c>
      <c r="AO219" s="11">
        <v>40.740740740740698</v>
      </c>
      <c r="AP219" s="11">
        <v>45.614035087719301</v>
      </c>
      <c r="AQ219" s="11">
        <v>86.2068965517241</v>
      </c>
      <c r="AR219" s="11">
        <v>85.185185185185205</v>
      </c>
      <c r="AS219" s="11">
        <v>85.714285714285694</v>
      </c>
      <c r="AT219" s="11">
        <v>39.172508121046299</v>
      </c>
      <c r="AU219" s="11">
        <v>39.784668230253502</v>
      </c>
      <c r="AV219" s="11">
        <v>39.466792141265401</v>
      </c>
      <c r="AW219" s="11">
        <v>53.8</v>
      </c>
      <c r="AX219" s="11">
        <v>55.6</v>
      </c>
      <c r="AY219" s="11">
        <v>54.7</v>
      </c>
      <c r="AZ219" s="11">
        <v>70.900000000000006</v>
      </c>
      <c r="BA219" s="11">
        <v>57.6</v>
      </c>
      <c r="BB219" s="11">
        <v>64.2</v>
      </c>
      <c r="BC219" s="11">
        <v>84.91</v>
      </c>
      <c r="BD219" s="11">
        <v>81.19</v>
      </c>
      <c r="BE219" s="11">
        <v>83.05</v>
      </c>
      <c r="BF219" s="11">
        <v>64.09</v>
      </c>
      <c r="BG219" s="11">
        <v>62.12</v>
      </c>
      <c r="BH219" s="11">
        <v>63.104999999999997</v>
      </c>
      <c r="BI219" s="11">
        <v>82.839468789202797</v>
      </c>
      <c r="BJ219" s="11">
        <v>84.565729494906194</v>
      </c>
      <c r="BK219" s="11">
        <v>83.677120059380201</v>
      </c>
    </row>
    <row r="220" spans="1:63">
      <c r="A220" s="4" t="s">
        <v>459</v>
      </c>
      <c r="B220" s="4" t="s">
        <v>460</v>
      </c>
      <c r="C220" s="4" t="s">
        <v>957</v>
      </c>
      <c r="D220" s="4" t="s">
        <v>956</v>
      </c>
      <c r="E220" s="4" t="s">
        <v>959</v>
      </c>
      <c r="F220" s="4" t="s">
        <v>958</v>
      </c>
      <c r="G220" s="11">
        <v>70.298945398877294</v>
      </c>
      <c r="H220" s="11">
        <v>75.653076045232893</v>
      </c>
      <c r="I220" s="11">
        <v>73.0087055141924</v>
      </c>
      <c r="J220" s="11">
        <v>39.950567351982897</v>
      </c>
      <c r="K220" s="11">
        <v>46.3483468701288</v>
      </c>
      <c r="L220" s="11">
        <v>43.114107681822603</v>
      </c>
      <c r="M220" s="11">
        <v>47.880843794820599</v>
      </c>
      <c r="N220" s="11">
        <v>56.590025906735796</v>
      </c>
      <c r="O220" s="11">
        <v>52.621084713399199</v>
      </c>
      <c r="P220" s="11">
        <v>57.587868435047497</v>
      </c>
      <c r="Q220" s="11">
        <v>68.214998920552702</v>
      </c>
      <c r="R220" s="11">
        <v>63.372011897330502</v>
      </c>
      <c r="S220" s="11">
        <v>36.9</v>
      </c>
      <c r="T220" s="11">
        <v>25</v>
      </c>
      <c r="U220" s="11">
        <v>29.6</v>
      </c>
      <c r="V220" s="11">
        <v>8.6390100878716218</v>
      </c>
      <c r="W220" s="11">
        <v>5.4047114611945224</v>
      </c>
      <c r="X220" s="11">
        <v>7.4620000907132953</v>
      </c>
      <c r="Y220" s="11">
        <v>567.6</v>
      </c>
      <c r="Z220" s="11">
        <v>797</v>
      </c>
      <c r="AA220" s="11">
        <v>693.5</v>
      </c>
      <c r="AB220" s="11">
        <v>48.730867802366099</v>
      </c>
      <c r="AC220" s="11">
        <v>57.136052207464303</v>
      </c>
      <c r="AD220" s="11">
        <v>52.9322592166356</v>
      </c>
      <c r="AE220" s="11">
        <v>37.589973862341601</v>
      </c>
      <c r="AF220" s="11">
        <v>38.585182878112803</v>
      </c>
      <c r="AG220" s="11">
        <v>38.085037587907202</v>
      </c>
      <c r="AH220" s="11">
        <v>20.210253699999999</v>
      </c>
      <c r="AI220" s="11">
        <v>62.139102600000001</v>
      </c>
      <c r="AJ220" s="11">
        <v>50</v>
      </c>
      <c r="AK220" s="11">
        <v>72.727272729999996</v>
      </c>
      <c r="AL220" s="11">
        <v>27.272727270000001</v>
      </c>
      <c r="AM220" s="11">
        <v>50</v>
      </c>
      <c r="AN220" s="11">
        <v>35.714285714285701</v>
      </c>
      <c r="AO220" s="11">
        <v>24</v>
      </c>
      <c r="AP220" s="11">
        <v>30.188679245283002</v>
      </c>
      <c r="AQ220" s="11">
        <v>96.296296296296305</v>
      </c>
      <c r="AR220" s="11">
        <v>91.304347826086996</v>
      </c>
      <c r="AS220" s="11">
        <v>94</v>
      </c>
      <c r="AT220" s="11">
        <v>44.580865713322702</v>
      </c>
      <c r="AU220" s="11">
        <v>45.792107638034203</v>
      </c>
      <c r="AV220" s="11">
        <v>45.179794242689702</v>
      </c>
      <c r="AW220" s="11">
        <v>53.8</v>
      </c>
      <c r="AX220" s="11">
        <v>55.6</v>
      </c>
      <c r="AY220" s="11">
        <v>54.7</v>
      </c>
      <c r="AZ220" s="11">
        <v>70.900000000000006</v>
      </c>
      <c r="BA220" s="11">
        <v>57.6</v>
      </c>
      <c r="BB220" s="11">
        <v>64.2</v>
      </c>
      <c r="BC220" s="11">
        <v>83.7</v>
      </c>
      <c r="BD220" s="11">
        <v>79.91</v>
      </c>
      <c r="BE220" s="11">
        <v>81.805000000000007</v>
      </c>
      <c r="BF220" s="11">
        <v>64.09</v>
      </c>
      <c r="BG220" s="11">
        <v>62.12</v>
      </c>
      <c r="BH220" s="11">
        <v>63.104999999999997</v>
      </c>
      <c r="BI220" s="11">
        <v>82.247838616714702</v>
      </c>
      <c r="BJ220" s="11">
        <v>84.394762143350405</v>
      </c>
      <c r="BK220" s="11">
        <v>83.3158192547086</v>
      </c>
    </row>
    <row r="221" spans="1:63">
      <c r="A221" s="4" t="s">
        <v>461</v>
      </c>
      <c r="B221" s="4" t="s">
        <v>462</v>
      </c>
      <c r="C221" s="4" t="s">
        <v>937</v>
      </c>
      <c r="D221" s="4" t="s">
        <v>936</v>
      </c>
      <c r="E221" s="4" t="s">
        <v>915</v>
      </c>
      <c r="F221" s="4" t="s">
        <v>914</v>
      </c>
      <c r="G221" s="11">
        <v>71.984151808987505</v>
      </c>
      <c r="H221" s="11">
        <v>78.178286207640795</v>
      </c>
      <c r="I221" s="11">
        <v>75.027841120008404</v>
      </c>
      <c r="J221" s="11">
        <v>32.126762086743298</v>
      </c>
      <c r="K221" s="11">
        <v>33.954631979695399</v>
      </c>
      <c r="L221" s="11">
        <v>32.997186183974399</v>
      </c>
      <c r="M221" s="11">
        <v>56.628972561780401</v>
      </c>
      <c r="N221" s="11">
        <v>68.066199961592901</v>
      </c>
      <c r="O221" s="11">
        <v>62.127231018855298</v>
      </c>
      <c r="P221" s="11">
        <v>57.733936008016499</v>
      </c>
      <c r="Q221" s="11">
        <v>58.358501655581001</v>
      </c>
      <c r="R221" s="11">
        <v>58.034185643148902</v>
      </c>
      <c r="S221" s="11">
        <v>36.5</v>
      </c>
      <c r="T221" s="11">
        <v>22.6</v>
      </c>
      <c r="U221" s="11">
        <v>30</v>
      </c>
      <c r="V221" s="11">
        <v>8.8689970741021984</v>
      </c>
      <c r="W221" s="11">
        <v>8.3334029357185209</v>
      </c>
      <c r="X221" s="11">
        <v>8.5554966734182312</v>
      </c>
      <c r="Y221" s="11">
        <v>489.7</v>
      </c>
      <c r="Z221" s="11">
        <v>544.9</v>
      </c>
      <c r="AA221" s="11">
        <v>525.79999999999995</v>
      </c>
      <c r="AB221" s="11">
        <v>60.5785640190512</v>
      </c>
      <c r="AC221" s="11">
        <v>61.553475555749898</v>
      </c>
      <c r="AD221" s="11">
        <v>61.070864576546299</v>
      </c>
      <c r="AE221" s="11">
        <v>38.374988748537298</v>
      </c>
      <c r="AF221" s="11">
        <v>41.3551177318596</v>
      </c>
      <c r="AG221" s="11">
        <v>39.816249380267699</v>
      </c>
      <c r="AH221" s="11">
        <v>20.2504214</v>
      </c>
      <c r="AI221" s="11">
        <v>64.868769599999993</v>
      </c>
      <c r="AJ221" s="11">
        <v>50</v>
      </c>
      <c r="AK221" s="11">
        <v>62.068965519999999</v>
      </c>
      <c r="AL221" s="11">
        <v>37.931034480000001</v>
      </c>
      <c r="AM221" s="11">
        <v>50</v>
      </c>
      <c r="AN221" s="11">
        <v>10</v>
      </c>
      <c r="AO221" s="11">
        <v>16.6666666666667</v>
      </c>
      <c r="AP221" s="11">
        <v>12.5</v>
      </c>
      <c r="AQ221" s="11">
        <v>87.5</v>
      </c>
      <c r="AR221" s="11">
        <v>80</v>
      </c>
      <c r="AS221" s="11">
        <v>84.615384615384599</v>
      </c>
      <c r="AT221" s="11">
        <v>29.289396834553099</v>
      </c>
      <c r="AU221" s="11">
        <v>26.403870558375601</v>
      </c>
      <c r="AV221" s="11">
        <v>27.915321133835601</v>
      </c>
      <c r="AW221" s="11">
        <v>51</v>
      </c>
      <c r="AX221" s="11">
        <v>52.5</v>
      </c>
      <c r="AY221" s="11">
        <v>51.8</v>
      </c>
      <c r="AZ221" s="11">
        <v>67</v>
      </c>
      <c r="BA221" s="11">
        <v>54.7</v>
      </c>
      <c r="BB221" s="11">
        <v>60.7</v>
      </c>
      <c r="BC221" s="11">
        <v>83.95</v>
      </c>
      <c r="BD221" s="11">
        <v>80.84</v>
      </c>
      <c r="BE221" s="11">
        <v>82.39500000000001</v>
      </c>
      <c r="BF221" s="11">
        <v>63.94</v>
      </c>
      <c r="BG221" s="11">
        <v>63.83</v>
      </c>
      <c r="BH221" s="11">
        <v>63.884999999999998</v>
      </c>
      <c r="BI221" s="11">
        <v>78.493204116535196</v>
      </c>
      <c r="BJ221" s="11">
        <v>81.069998398205996</v>
      </c>
      <c r="BK221" s="11">
        <v>79.739402578086299</v>
      </c>
    </row>
    <row r="222" spans="1:63">
      <c r="A222" s="4" t="s">
        <v>463</v>
      </c>
      <c r="B222" s="4" t="s">
        <v>464</v>
      </c>
      <c r="C222" s="4" t="s">
        <v>937</v>
      </c>
      <c r="D222" s="4" t="s">
        <v>936</v>
      </c>
      <c r="E222" s="4" t="s">
        <v>915</v>
      </c>
      <c r="F222" s="4" t="s">
        <v>914</v>
      </c>
      <c r="G222" s="11">
        <v>71.246405007612907</v>
      </c>
      <c r="H222" s="11">
        <v>77.081726637727698</v>
      </c>
      <c r="I222" s="11">
        <v>74.104088657724603</v>
      </c>
      <c r="J222" s="11">
        <v>29.2660249398381</v>
      </c>
      <c r="K222" s="11">
        <v>33.449267506813001</v>
      </c>
      <c r="L222" s="11">
        <v>31.256941807055298</v>
      </c>
      <c r="M222" s="11">
        <v>56.628972561780401</v>
      </c>
      <c r="N222" s="11">
        <v>68.066199961592901</v>
      </c>
      <c r="O222" s="11">
        <v>62.127231018855298</v>
      </c>
      <c r="P222" s="11">
        <v>57.733936008016499</v>
      </c>
      <c r="Q222" s="11">
        <v>58.358501655581001</v>
      </c>
      <c r="R222" s="11">
        <v>58.034185643148902</v>
      </c>
      <c r="S222" s="11">
        <v>36.5</v>
      </c>
      <c r="T222" s="11">
        <v>22.6</v>
      </c>
      <c r="U222" s="11">
        <v>30</v>
      </c>
      <c r="V222" s="11">
        <v>11.22270565382944</v>
      </c>
      <c r="W222" s="11">
        <v>7.3155573557712641</v>
      </c>
      <c r="X222" s="11">
        <v>9.5022929496022428</v>
      </c>
      <c r="Y222" s="11">
        <v>426.8</v>
      </c>
      <c r="Z222" s="11">
        <v>554.20000000000005</v>
      </c>
      <c r="AA222" s="11">
        <v>498</v>
      </c>
      <c r="AB222" s="11">
        <v>60.5785640190512</v>
      </c>
      <c r="AC222" s="11">
        <v>61.553475555749898</v>
      </c>
      <c r="AD222" s="11">
        <v>61.070864576546299</v>
      </c>
      <c r="AE222" s="11">
        <v>33.281048811892703</v>
      </c>
      <c r="AF222" s="11">
        <v>35.696846132548004</v>
      </c>
      <c r="AG222" s="11">
        <v>34.445199165494103</v>
      </c>
      <c r="AH222" s="11">
        <v>20.2088374</v>
      </c>
      <c r="AI222" s="11">
        <v>60.830255999999999</v>
      </c>
      <c r="AJ222" s="11">
        <v>50</v>
      </c>
      <c r="AK222" s="11">
        <v>64.814814810000001</v>
      </c>
      <c r="AL222" s="11">
        <v>35.185185189999999</v>
      </c>
      <c r="AM222" s="11">
        <v>50</v>
      </c>
      <c r="AN222" s="11">
        <v>32.352941176470601</v>
      </c>
      <c r="AO222" s="11">
        <v>34.615384615384599</v>
      </c>
      <c r="AP222" s="11">
        <v>33.3333333333333</v>
      </c>
      <c r="AQ222" s="11">
        <v>78.125</v>
      </c>
      <c r="AR222" s="11">
        <v>83.3333333333333</v>
      </c>
      <c r="AS222" s="11">
        <v>80.357142857142904</v>
      </c>
      <c r="AT222" s="11">
        <v>26.7911835484576</v>
      </c>
      <c r="AU222" s="11">
        <v>25.964737943598699</v>
      </c>
      <c r="AV222" s="11">
        <v>26.397856011694401</v>
      </c>
      <c r="AW222" s="11">
        <v>51</v>
      </c>
      <c r="AX222" s="11">
        <v>52.5</v>
      </c>
      <c r="AY222" s="11">
        <v>51.8</v>
      </c>
      <c r="AZ222" s="11">
        <v>67</v>
      </c>
      <c r="BA222" s="11">
        <v>54.7</v>
      </c>
      <c r="BB222" s="11">
        <v>60.7</v>
      </c>
      <c r="BC222" s="11">
        <v>83.9</v>
      </c>
      <c r="BD222" s="11">
        <v>79.33</v>
      </c>
      <c r="BE222" s="11">
        <v>81.615000000000009</v>
      </c>
      <c r="BF222" s="11">
        <v>63.94</v>
      </c>
      <c r="BG222" s="11">
        <v>63.83</v>
      </c>
      <c r="BH222" s="11">
        <v>63.884999999999998</v>
      </c>
      <c r="BI222" s="11">
        <v>78.254711459674596</v>
      </c>
      <c r="BJ222" s="11">
        <v>79.178937300208901</v>
      </c>
      <c r="BK222" s="11">
        <v>78.7000873320072</v>
      </c>
    </row>
    <row r="223" spans="1:63">
      <c r="A223" s="4" t="s">
        <v>465</v>
      </c>
      <c r="B223" s="4" t="s">
        <v>466</v>
      </c>
      <c r="C223" s="4" t="s">
        <v>937</v>
      </c>
      <c r="D223" s="4" t="s">
        <v>936</v>
      </c>
      <c r="E223" s="4" t="s">
        <v>915</v>
      </c>
      <c r="F223" s="4" t="s">
        <v>914</v>
      </c>
      <c r="G223" s="11">
        <v>69.422683226422805</v>
      </c>
      <c r="H223" s="11">
        <v>77.966790524849003</v>
      </c>
      <c r="I223" s="11">
        <v>73.563299241731499</v>
      </c>
      <c r="J223" s="11">
        <v>35.905028338904202</v>
      </c>
      <c r="K223" s="11">
        <v>42.069548758633097</v>
      </c>
      <c r="L223" s="11">
        <v>38.828776346324602</v>
      </c>
      <c r="M223" s="11">
        <v>56.628972561780401</v>
      </c>
      <c r="N223" s="11">
        <v>68.066199961592901</v>
      </c>
      <c r="O223" s="11">
        <v>62.127231018855298</v>
      </c>
      <c r="P223" s="11">
        <v>57.733936008016499</v>
      </c>
      <c r="Q223" s="11">
        <v>58.358501655581001</v>
      </c>
      <c r="R223" s="11">
        <v>58.034185643148902</v>
      </c>
      <c r="S223" s="11">
        <v>36.5</v>
      </c>
      <c r="T223" s="11">
        <v>22.6</v>
      </c>
      <c r="U223" s="11">
        <v>30</v>
      </c>
      <c r="V223" s="11">
        <v>10.481142767108709</v>
      </c>
      <c r="W223" s="11">
        <v>5.2752047722758206</v>
      </c>
      <c r="X223" s="11">
        <v>7.6560336808903831</v>
      </c>
      <c r="Y223" s="11">
        <v>387.1</v>
      </c>
      <c r="Z223" s="11">
        <v>624.5</v>
      </c>
      <c r="AA223" s="11">
        <v>498.3</v>
      </c>
      <c r="AB223" s="11">
        <v>60.5785640190512</v>
      </c>
      <c r="AC223" s="11">
        <v>61.553475555749898</v>
      </c>
      <c r="AD223" s="11">
        <v>61.070864576546299</v>
      </c>
      <c r="AE223" s="11">
        <v>29.019565318420501</v>
      </c>
      <c r="AF223" s="11">
        <v>31.225216748437301</v>
      </c>
      <c r="AG223" s="11">
        <v>30.0776180996058</v>
      </c>
      <c r="AH223" s="11">
        <v>21.506720900000001</v>
      </c>
      <c r="AI223" s="11">
        <v>60.841929800000003</v>
      </c>
      <c r="AJ223" s="11">
        <v>50</v>
      </c>
      <c r="AK223" s="11">
        <v>63.888888889999997</v>
      </c>
      <c r="AL223" s="11">
        <v>36.111111110000003</v>
      </c>
      <c r="AM223" s="11">
        <v>50</v>
      </c>
      <c r="AN223" s="11">
        <v>50</v>
      </c>
      <c r="AO223" s="11">
        <v>26.086956521739101</v>
      </c>
      <c r="AP223" s="11">
        <v>39.2156862745098</v>
      </c>
      <c r="AQ223" s="11">
        <v>89.285714285714306</v>
      </c>
      <c r="AR223" s="11">
        <v>100</v>
      </c>
      <c r="AS223" s="11">
        <v>94</v>
      </c>
      <c r="AT223" s="11">
        <v>37.307440778956497</v>
      </c>
      <c r="AU223" s="11">
        <v>37.1604615105813</v>
      </c>
      <c r="AV223" s="11">
        <v>37.237730515418598</v>
      </c>
      <c r="AW223" s="11">
        <v>51</v>
      </c>
      <c r="AX223" s="11">
        <v>52.5</v>
      </c>
      <c r="AY223" s="11">
        <v>51.8</v>
      </c>
      <c r="AZ223" s="11">
        <v>67</v>
      </c>
      <c r="BA223" s="11">
        <v>54.7</v>
      </c>
      <c r="BB223" s="11">
        <v>60.7</v>
      </c>
      <c r="BC223" s="11">
        <v>84.54</v>
      </c>
      <c r="BD223" s="11">
        <v>80</v>
      </c>
      <c r="BE223" s="11">
        <v>82.27000000000001</v>
      </c>
      <c r="BF223" s="11">
        <v>63.94</v>
      </c>
      <c r="BG223" s="11">
        <v>63.83</v>
      </c>
      <c r="BH223" s="11">
        <v>63.884999999999998</v>
      </c>
      <c r="BI223" s="11">
        <v>80.874630148869898</v>
      </c>
      <c r="BJ223" s="11">
        <v>81.055514483500204</v>
      </c>
      <c r="BK223" s="11">
        <v>80.961400511006005</v>
      </c>
    </row>
    <row r="224" spans="1:63">
      <c r="A224" s="4" t="s">
        <v>467</v>
      </c>
      <c r="B224" s="4" t="s">
        <v>468</v>
      </c>
      <c r="C224" s="4" t="s">
        <v>937</v>
      </c>
      <c r="D224" s="4" t="s">
        <v>936</v>
      </c>
      <c r="E224" s="4" t="s">
        <v>915</v>
      </c>
      <c r="F224" s="4" t="s">
        <v>914</v>
      </c>
      <c r="G224" s="11">
        <v>68.802493945483505</v>
      </c>
      <c r="H224" s="11">
        <v>77.8606773837909</v>
      </c>
      <c r="I224" s="11">
        <v>73.342585810298502</v>
      </c>
      <c r="J224" s="11">
        <v>26.587126233613098</v>
      </c>
      <c r="K224" s="11">
        <v>30.838219326818599</v>
      </c>
      <c r="L224" s="11">
        <v>28.67921302085</v>
      </c>
      <c r="M224" s="11">
        <v>56.628972561780401</v>
      </c>
      <c r="N224" s="11">
        <v>68.066199961592901</v>
      </c>
      <c r="O224" s="11">
        <v>62.127231018855298</v>
      </c>
      <c r="P224" s="11">
        <v>57.733936008016499</v>
      </c>
      <c r="Q224" s="11">
        <v>58.358501655581001</v>
      </c>
      <c r="R224" s="11">
        <v>58.034185643148902</v>
      </c>
      <c r="S224" s="11">
        <v>36.5</v>
      </c>
      <c r="T224" s="11">
        <v>22.6</v>
      </c>
      <c r="U224" s="11">
        <v>30</v>
      </c>
      <c r="V224" s="11">
        <v>14.48594654469545</v>
      </c>
      <c r="W224" s="11">
        <v>8.3979697174363768</v>
      </c>
      <c r="X224" s="11">
        <v>10.843436948581109</v>
      </c>
      <c r="Y224" s="11">
        <v>474.6</v>
      </c>
      <c r="Z224" s="11">
        <v>645.1</v>
      </c>
      <c r="AA224" s="11">
        <v>575</v>
      </c>
      <c r="AB224" s="11">
        <v>60.5785640190512</v>
      </c>
      <c r="AC224" s="11">
        <v>61.553475555749898</v>
      </c>
      <c r="AD224" s="11">
        <v>61.070864576546299</v>
      </c>
      <c r="AE224" s="11">
        <v>36.042289978821302</v>
      </c>
      <c r="AF224" s="11">
        <v>37.406572547158603</v>
      </c>
      <c r="AG224" s="11">
        <v>36.721604766365303</v>
      </c>
      <c r="AH224" s="11">
        <v>20.0688073</v>
      </c>
      <c r="AI224" s="11">
        <v>72.1657929</v>
      </c>
      <c r="AJ224" s="11">
        <v>50</v>
      </c>
      <c r="AK224" s="11">
        <v>55.555555560000002</v>
      </c>
      <c r="AL224" s="11">
        <v>44.444444439999998</v>
      </c>
      <c r="AM224" s="11">
        <v>50</v>
      </c>
      <c r="AN224" s="11">
        <v>0</v>
      </c>
      <c r="AO224" s="11">
        <v>8.3333333333333304</v>
      </c>
      <c r="AP224" s="11">
        <v>3.8461538461538498</v>
      </c>
      <c r="AQ224" s="11">
        <v>69.230769230769198</v>
      </c>
      <c r="AR224" s="11">
        <v>81.818181818181799</v>
      </c>
      <c r="AS224" s="11">
        <v>75</v>
      </c>
      <c r="AT224" s="11">
        <v>27.2815268396355</v>
      </c>
      <c r="AU224" s="11">
        <v>27.813246471226901</v>
      </c>
      <c r="AV224" s="11">
        <v>27.543201564553801</v>
      </c>
      <c r="AW224" s="11">
        <v>51</v>
      </c>
      <c r="AX224" s="11">
        <v>52.5</v>
      </c>
      <c r="AY224" s="11">
        <v>51.8</v>
      </c>
      <c r="AZ224" s="11">
        <v>67</v>
      </c>
      <c r="BA224" s="11">
        <v>54.7</v>
      </c>
      <c r="BB224" s="11">
        <v>60.7</v>
      </c>
      <c r="BC224" s="11">
        <v>83.68</v>
      </c>
      <c r="BD224" s="11">
        <v>79.739999999999995</v>
      </c>
      <c r="BE224" s="11">
        <v>81.710000000000008</v>
      </c>
      <c r="BF224" s="11">
        <v>63.94</v>
      </c>
      <c r="BG224" s="11">
        <v>63.83</v>
      </c>
      <c r="BH224" s="11">
        <v>63.884999999999998</v>
      </c>
      <c r="BI224" s="11">
        <v>82.314182942817794</v>
      </c>
      <c r="BJ224" s="11">
        <v>85.239733572869198</v>
      </c>
      <c r="BK224" s="11">
        <v>83.770897153514397</v>
      </c>
    </row>
    <row r="225" spans="1:63">
      <c r="A225" s="4" t="s">
        <v>469</v>
      </c>
      <c r="B225" s="4" t="s">
        <v>470</v>
      </c>
      <c r="C225" s="4" t="s">
        <v>937</v>
      </c>
      <c r="D225" s="4" t="s">
        <v>936</v>
      </c>
      <c r="E225" s="4" t="s">
        <v>915</v>
      </c>
      <c r="F225" s="4" t="s">
        <v>914</v>
      </c>
      <c r="G225" s="11">
        <v>74.042870372461707</v>
      </c>
      <c r="H225" s="11">
        <v>82.0196986983957</v>
      </c>
      <c r="I225" s="11">
        <v>77.9706489337307</v>
      </c>
      <c r="J225" s="11">
        <v>38.207856628530202</v>
      </c>
      <c r="K225" s="11">
        <v>48.205198734699401</v>
      </c>
      <c r="L225" s="11">
        <v>43.027274309440301</v>
      </c>
      <c r="M225" s="11">
        <v>56.628972561780401</v>
      </c>
      <c r="N225" s="11">
        <v>68.066199961592901</v>
      </c>
      <c r="O225" s="11">
        <v>62.127231018855298</v>
      </c>
      <c r="P225" s="11">
        <v>57.733936008016499</v>
      </c>
      <c r="Q225" s="11">
        <v>58.358501655581001</v>
      </c>
      <c r="R225" s="11">
        <v>58.034185643148902</v>
      </c>
      <c r="S225" s="11">
        <v>36.5</v>
      </c>
      <c r="T225" s="11">
        <v>22.6</v>
      </c>
      <c r="U225" s="11">
        <v>30</v>
      </c>
      <c r="V225" s="11">
        <v>13.106851934456129</v>
      </c>
      <c r="W225" s="11">
        <v>8.6972381024176215</v>
      </c>
      <c r="X225" s="11">
        <v>10.644602626940509</v>
      </c>
      <c r="Y225" s="11">
        <v>497.7</v>
      </c>
      <c r="Z225" s="11">
        <v>703.2</v>
      </c>
      <c r="AA225" s="11">
        <v>621.9</v>
      </c>
      <c r="AB225" s="11">
        <v>60.5785640190512</v>
      </c>
      <c r="AC225" s="11">
        <v>61.553475555749898</v>
      </c>
      <c r="AD225" s="11">
        <v>61.070864576546299</v>
      </c>
      <c r="AE225" s="11">
        <v>40.946170736575901</v>
      </c>
      <c r="AF225" s="11">
        <v>43.170047324557103</v>
      </c>
      <c r="AG225" s="11">
        <v>42.0315033588139</v>
      </c>
      <c r="AH225" s="11">
        <v>21.646042000000001</v>
      </c>
      <c r="AI225" s="11">
        <v>60.685523500000002</v>
      </c>
      <c r="AJ225" s="11">
        <v>50</v>
      </c>
      <c r="AK225" s="11">
        <v>70.833333330000002</v>
      </c>
      <c r="AL225" s="11">
        <v>29.166666670000001</v>
      </c>
      <c r="AM225" s="11">
        <v>50</v>
      </c>
      <c r="AN225" s="11">
        <v>34.210526315789501</v>
      </c>
      <c r="AO225" s="11">
        <v>43.75</v>
      </c>
      <c r="AP225" s="11">
        <v>38.571428571428598</v>
      </c>
      <c r="AQ225" s="11">
        <v>94.285714285714306</v>
      </c>
      <c r="AR225" s="11">
        <v>93.548387096774206</v>
      </c>
      <c r="AS225" s="11">
        <v>93.939393939393895</v>
      </c>
      <c r="AT225" s="11">
        <v>36.190095207616601</v>
      </c>
      <c r="AU225" s="11">
        <v>37.8180442855178</v>
      </c>
      <c r="AV225" s="11">
        <v>36.974880452168399</v>
      </c>
      <c r="AW225" s="11">
        <v>51</v>
      </c>
      <c r="AX225" s="11">
        <v>52.5</v>
      </c>
      <c r="AY225" s="11">
        <v>51.8</v>
      </c>
      <c r="AZ225" s="11">
        <v>67</v>
      </c>
      <c r="BA225" s="11">
        <v>54.7</v>
      </c>
      <c r="BB225" s="11">
        <v>60.7</v>
      </c>
      <c r="BC225" s="11">
        <v>85.54</v>
      </c>
      <c r="BD225" s="11">
        <v>81.97</v>
      </c>
      <c r="BE225" s="11">
        <v>83.754999999999995</v>
      </c>
      <c r="BF225" s="11">
        <v>63.94</v>
      </c>
      <c r="BG225" s="11">
        <v>63.83</v>
      </c>
      <c r="BH225" s="11">
        <v>63.884999999999998</v>
      </c>
      <c r="BI225" s="11">
        <v>83.595714951094493</v>
      </c>
      <c r="BJ225" s="11">
        <v>85.140926667876499</v>
      </c>
      <c r="BK225" s="11">
        <v>84.349834443853993</v>
      </c>
    </row>
    <row r="226" spans="1:63">
      <c r="A226" s="4" t="s">
        <v>471</v>
      </c>
      <c r="B226" s="4" t="s">
        <v>472</v>
      </c>
      <c r="C226" s="4" t="s">
        <v>937</v>
      </c>
      <c r="D226" s="4" t="s">
        <v>936</v>
      </c>
      <c r="E226" s="4" t="s">
        <v>915</v>
      </c>
      <c r="F226" s="4" t="s">
        <v>914</v>
      </c>
      <c r="G226" s="11">
        <v>75.448615121377401</v>
      </c>
      <c r="H226" s="11">
        <v>82.822276458841799</v>
      </c>
      <c r="I226" s="11">
        <v>79.067791995643802</v>
      </c>
      <c r="J226" s="11">
        <v>39.723443394755698</v>
      </c>
      <c r="K226" s="11">
        <v>48.578671624133797</v>
      </c>
      <c r="L226" s="11">
        <v>43.972396120535798</v>
      </c>
      <c r="M226" s="11">
        <v>56.628972561780401</v>
      </c>
      <c r="N226" s="11">
        <v>68.066199961592901</v>
      </c>
      <c r="O226" s="11">
        <v>62.127231018855298</v>
      </c>
      <c r="P226" s="11">
        <v>57.733936008016499</v>
      </c>
      <c r="Q226" s="11">
        <v>58.358501655581001</v>
      </c>
      <c r="R226" s="11">
        <v>58.034185643148902</v>
      </c>
      <c r="S226" s="11">
        <v>36.5</v>
      </c>
      <c r="T226" s="11">
        <v>22.6</v>
      </c>
      <c r="U226" s="11">
        <v>30</v>
      </c>
      <c r="V226" s="11">
        <v>13.81039594085243</v>
      </c>
      <c r="W226" s="11">
        <v>5.7854408809340656</v>
      </c>
      <c r="X226" s="11">
        <v>9.5214825460856236</v>
      </c>
      <c r="Y226" s="11">
        <v>596.5</v>
      </c>
      <c r="Z226" s="11">
        <v>701.3</v>
      </c>
      <c r="AA226" s="11">
        <v>674.9</v>
      </c>
      <c r="AB226" s="11">
        <v>60.5785640190512</v>
      </c>
      <c r="AC226" s="11">
        <v>61.553475555749898</v>
      </c>
      <c r="AD226" s="11">
        <v>61.070864576546299</v>
      </c>
      <c r="AE226" s="11">
        <v>43.7057324840764</v>
      </c>
      <c r="AF226" s="11">
        <v>46.432911187319398</v>
      </c>
      <c r="AG226" s="11">
        <v>45.029692067695201</v>
      </c>
      <c r="AH226" s="11">
        <v>20.9430391</v>
      </c>
      <c r="AI226" s="11">
        <v>61.555670300000003</v>
      </c>
      <c r="AJ226" s="11">
        <v>50</v>
      </c>
      <c r="AK226" s="11">
        <v>72.916666669999998</v>
      </c>
      <c r="AL226" s="11">
        <v>27.083333329999999</v>
      </c>
      <c r="AM226" s="11">
        <v>50</v>
      </c>
      <c r="AN226" s="11">
        <v>51.515151515151501</v>
      </c>
      <c r="AO226" s="11">
        <v>55</v>
      </c>
      <c r="AP226" s="11">
        <v>52.830188679245303</v>
      </c>
      <c r="AQ226" s="11">
        <v>84.848484848484802</v>
      </c>
      <c r="AR226" s="11">
        <v>85</v>
      </c>
      <c r="AS226" s="11">
        <v>84.905660377358501</v>
      </c>
      <c r="AT226" s="11">
        <v>38.320394100957103</v>
      </c>
      <c r="AU226" s="11">
        <v>39.053574446509998</v>
      </c>
      <c r="AV226" s="11">
        <v>38.672191767491597</v>
      </c>
      <c r="AW226" s="11">
        <v>51</v>
      </c>
      <c r="AX226" s="11">
        <v>52.5</v>
      </c>
      <c r="AY226" s="11">
        <v>51.8</v>
      </c>
      <c r="AZ226" s="11">
        <v>67</v>
      </c>
      <c r="BA226" s="11">
        <v>54.7</v>
      </c>
      <c r="BB226" s="11">
        <v>60.7</v>
      </c>
      <c r="BC226" s="11">
        <v>85.26</v>
      </c>
      <c r="BD226" s="11">
        <v>81.13</v>
      </c>
      <c r="BE226" s="11">
        <v>83.194999999999993</v>
      </c>
      <c r="BF226" s="11">
        <v>63.94</v>
      </c>
      <c r="BG226" s="11">
        <v>63.83</v>
      </c>
      <c r="BH226" s="11">
        <v>63.884999999999998</v>
      </c>
      <c r="BI226" s="11">
        <v>84.512101910827994</v>
      </c>
      <c r="BJ226" s="11">
        <v>86.198795668727897</v>
      </c>
      <c r="BK226" s="11">
        <v>85.330938741266095</v>
      </c>
    </row>
    <row r="227" spans="1:63">
      <c r="A227" s="4" t="s">
        <v>473</v>
      </c>
      <c r="B227" s="4" t="s">
        <v>474</v>
      </c>
      <c r="C227" s="4" t="s">
        <v>937</v>
      </c>
      <c r="D227" s="4" t="s">
        <v>936</v>
      </c>
      <c r="E227" s="4" t="s">
        <v>915</v>
      </c>
      <c r="F227" s="4" t="s">
        <v>914</v>
      </c>
      <c r="G227" s="11">
        <v>73.797290985520704</v>
      </c>
      <c r="H227" s="11">
        <v>77.994328124057205</v>
      </c>
      <c r="I227" s="11">
        <v>75.861250407999705</v>
      </c>
      <c r="J227" s="11">
        <v>33.913403770457798</v>
      </c>
      <c r="K227" s="11">
        <v>37.414086423953698</v>
      </c>
      <c r="L227" s="11">
        <v>35.584429646472799</v>
      </c>
      <c r="M227" s="11">
        <v>56.628972561780401</v>
      </c>
      <c r="N227" s="11">
        <v>68.066199961592901</v>
      </c>
      <c r="O227" s="11">
        <v>62.127231018855298</v>
      </c>
      <c r="P227" s="11">
        <v>57.733936008016499</v>
      </c>
      <c r="Q227" s="11">
        <v>58.358501655581001</v>
      </c>
      <c r="R227" s="11">
        <v>58.034185643148902</v>
      </c>
      <c r="S227" s="11">
        <v>36.5</v>
      </c>
      <c r="T227" s="11">
        <v>22.6</v>
      </c>
      <c r="U227" s="11">
        <v>30</v>
      </c>
      <c r="V227" s="11">
        <v>6.5105960330946528</v>
      </c>
      <c r="W227" s="11">
        <v>6.2222562106254244</v>
      </c>
      <c r="X227" s="11">
        <v>6.3481123385931646</v>
      </c>
      <c r="Y227" s="11">
        <v>496.9</v>
      </c>
      <c r="Z227" s="11">
        <v>637.70000000000005</v>
      </c>
      <c r="AA227" s="11">
        <v>575</v>
      </c>
      <c r="AB227" s="11">
        <v>60.5785640190512</v>
      </c>
      <c r="AC227" s="11">
        <v>61.553475555749898</v>
      </c>
      <c r="AD227" s="11">
        <v>61.070864576546299</v>
      </c>
      <c r="AE227" s="11">
        <v>37.8508085550339</v>
      </c>
      <c r="AF227" s="11">
        <v>40.318415723866302</v>
      </c>
      <c r="AG227" s="11">
        <v>39.043821122876899</v>
      </c>
      <c r="AH227" s="11">
        <v>21.432991000000001</v>
      </c>
      <c r="AI227" s="11">
        <v>63.012003499999999</v>
      </c>
      <c r="AJ227" s="11">
        <v>50</v>
      </c>
      <c r="AK227" s="11">
        <v>48.648648649999998</v>
      </c>
      <c r="AL227" s="11">
        <v>51.351351350000002</v>
      </c>
      <c r="AM227" s="11">
        <v>50</v>
      </c>
      <c r="AN227" s="11">
        <v>50</v>
      </c>
      <c r="AO227" s="11">
        <v>30</v>
      </c>
      <c r="AP227" s="11">
        <v>40.909090909090899</v>
      </c>
      <c r="AQ227" s="11">
        <v>83.3333333333333</v>
      </c>
      <c r="AR227" s="11">
        <v>80</v>
      </c>
      <c r="AS227" s="11">
        <v>81.818181818181799</v>
      </c>
      <c r="AT227" s="11">
        <v>32.8485601823078</v>
      </c>
      <c r="AU227" s="11">
        <v>30.536463649767398</v>
      </c>
      <c r="AV227" s="11">
        <v>31.7448974067457</v>
      </c>
      <c r="AW227" s="11">
        <v>51</v>
      </c>
      <c r="AX227" s="11">
        <v>52.5</v>
      </c>
      <c r="AY227" s="11">
        <v>51.8</v>
      </c>
      <c r="AZ227" s="11">
        <v>67</v>
      </c>
      <c r="BA227" s="11">
        <v>54.7</v>
      </c>
      <c r="BB227" s="11">
        <v>60.7</v>
      </c>
      <c r="BC227" s="11">
        <v>83.13</v>
      </c>
      <c r="BD227" s="11">
        <v>79.319999999999993</v>
      </c>
      <c r="BE227" s="11">
        <v>81.224999999999994</v>
      </c>
      <c r="BF227" s="11">
        <v>63.94</v>
      </c>
      <c r="BG227" s="11">
        <v>63.83</v>
      </c>
      <c r="BH227" s="11">
        <v>63.884999999999998</v>
      </c>
      <c r="BI227" s="11">
        <v>79.393149017562195</v>
      </c>
      <c r="BJ227" s="11">
        <v>81.703171153095894</v>
      </c>
      <c r="BK227" s="11">
        <v>80.509974043237307</v>
      </c>
    </row>
    <row r="228" spans="1:63">
      <c r="A228" s="4" t="s">
        <v>475</v>
      </c>
      <c r="B228" s="4" t="s">
        <v>476</v>
      </c>
      <c r="C228" s="4" t="s">
        <v>982</v>
      </c>
      <c r="D228" s="4" t="s">
        <v>981</v>
      </c>
      <c r="E228" s="4" t="s">
        <v>959</v>
      </c>
      <c r="F228" s="4" t="s">
        <v>958</v>
      </c>
      <c r="G228" s="11">
        <v>74.606559041527007</v>
      </c>
      <c r="H228" s="11">
        <v>78.603408183805897</v>
      </c>
      <c r="I228" s="11">
        <v>76.579849211788897</v>
      </c>
      <c r="J228" s="11">
        <v>39.439809296781803</v>
      </c>
      <c r="K228" s="11">
        <v>43.431840821434903</v>
      </c>
      <c r="L228" s="11">
        <v>41.3669375223486</v>
      </c>
      <c r="M228" s="11">
        <v>50.425478935566836</v>
      </c>
      <c r="N228" s="11">
        <v>53.652788227181269</v>
      </c>
      <c r="O228" s="11">
        <v>52.515928752339903</v>
      </c>
      <c r="P228" s="11">
        <v>53.450582801238298</v>
      </c>
      <c r="Q228" s="11">
        <v>55.775179910069212</v>
      </c>
      <c r="R228" s="11">
        <v>54.931115779679473</v>
      </c>
      <c r="S228" s="11">
        <v>36.9</v>
      </c>
      <c r="T228" s="11">
        <v>25</v>
      </c>
      <c r="U228" s="11">
        <v>29.6</v>
      </c>
      <c r="V228" s="11">
        <v>10.75660374725695</v>
      </c>
      <c r="W228" s="11">
        <v>8.2425686052517584</v>
      </c>
      <c r="X228" s="11">
        <v>9.5215839940643203</v>
      </c>
      <c r="Y228" s="11">
        <v>557</v>
      </c>
      <c r="Z228" s="11">
        <v>749</v>
      </c>
      <c r="AA228" s="11">
        <v>646</v>
      </c>
      <c r="AB228" s="11">
        <v>52.065728040142183</v>
      </c>
      <c r="AC228" s="11">
        <v>55.75032314320017</v>
      </c>
      <c r="AD228" s="11">
        <v>54.412619462050444</v>
      </c>
      <c r="AE228" s="11">
        <v>43.528484131677502</v>
      </c>
      <c r="AF228" s="11">
        <v>45.873320537428</v>
      </c>
      <c r="AG228" s="11">
        <v>44.6739864694554</v>
      </c>
      <c r="AH228" s="11">
        <v>25.918708200000001</v>
      </c>
      <c r="AI228" s="11">
        <v>63.084632499999998</v>
      </c>
      <c r="AJ228" s="11">
        <v>50</v>
      </c>
      <c r="AK228" s="11">
        <v>64.516129030000002</v>
      </c>
      <c r="AL228" s="11">
        <v>35.483870969999998</v>
      </c>
      <c r="AM228" s="11">
        <v>50</v>
      </c>
      <c r="AN228" s="11">
        <v>19.354838709677399</v>
      </c>
      <c r="AO228" s="11">
        <v>42.105263157894697</v>
      </c>
      <c r="AP228" s="11">
        <v>28</v>
      </c>
      <c r="AQ228" s="11">
        <v>79.310344827586206</v>
      </c>
      <c r="AR228" s="11">
        <v>94.736842105263193</v>
      </c>
      <c r="AS228" s="11">
        <v>85.4166666666667</v>
      </c>
      <c r="AT228" s="11">
        <v>37.4541120381406</v>
      </c>
      <c r="AU228" s="11">
        <v>35.723225460396897</v>
      </c>
      <c r="AV228" s="11">
        <v>36.618537379317097</v>
      </c>
      <c r="AW228" s="11">
        <v>49.1</v>
      </c>
      <c r="AX228" s="11">
        <v>50.5</v>
      </c>
      <c r="AY228" s="11">
        <v>49.8</v>
      </c>
      <c r="AZ228" s="11">
        <v>66.099999999999994</v>
      </c>
      <c r="BA228" s="11">
        <v>50.6</v>
      </c>
      <c r="BB228" s="11">
        <v>58.2</v>
      </c>
      <c r="BC228" s="11">
        <v>83.66</v>
      </c>
      <c r="BD228" s="11">
        <v>80.260000000000005</v>
      </c>
      <c r="BE228" s="11">
        <v>81.960000000000008</v>
      </c>
      <c r="BF228" s="11">
        <v>66.23</v>
      </c>
      <c r="BG228" s="11">
        <v>65.34</v>
      </c>
      <c r="BH228" s="11">
        <v>65.784999999999997</v>
      </c>
      <c r="BI228" s="11">
        <v>82.430514488468404</v>
      </c>
      <c r="BJ228" s="11">
        <v>83.311662848533601</v>
      </c>
      <c r="BK228" s="11">
        <v>82.860974158877994</v>
      </c>
    </row>
    <row r="229" spans="1:63">
      <c r="A229" s="4" t="s">
        <v>477</v>
      </c>
      <c r="B229" s="4" t="s">
        <v>478</v>
      </c>
      <c r="C229" s="4" t="s">
        <v>982</v>
      </c>
      <c r="D229" s="4" t="s">
        <v>981</v>
      </c>
      <c r="E229" s="4" t="s">
        <v>959</v>
      </c>
      <c r="F229" s="4" t="s">
        <v>958</v>
      </c>
      <c r="G229" s="11">
        <v>70.413215897638096</v>
      </c>
      <c r="H229" s="11">
        <v>77.055275926177799</v>
      </c>
      <c r="I229" s="11">
        <v>73.677407853099695</v>
      </c>
      <c r="J229" s="11">
        <v>36.319194823867697</v>
      </c>
      <c r="K229" s="11">
        <v>42.151800896583701</v>
      </c>
      <c r="L229" s="11">
        <v>39.129916567342001</v>
      </c>
      <c r="M229" s="11">
        <v>50.425478935566836</v>
      </c>
      <c r="N229" s="11">
        <v>53.652788227181269</v>
      </c>
      <c r="O229" s="11">
        <v>52.515928752339903</v>
      </c>
      <c r="P229" s="11">
        <v>53.450582801238298</v>
      </c>
      <c r="Q229" s="11">
        <v>55.775179910069212</v>
      </c>
      <c r="R229" s="11">
        <v>54.931115779679473</v>
      </c>
      <c r="S229" s="11">
        <v>36.9</v>
      </c>
      <c r="T229" s="11">
        <v>25</v>
      </c>
      <c r="U229" s="11">
        <v>29.6</v>
      </c>
      <c r="V229" s="11">
        <v>14.648172177623779</v>
      </c>
      <c r="W229" s="11">
        <v>5.9940147658921932</v>
      </c>
      <c r="X229" s="11">
        <v>9.8566681310908084</v>
      </c>
      <c r="Y229" s="11">
        <v>452.4</v>
      </c>
      <c r="Z229" s="11">
        <v>676.5</v>
      </c>
      <c r="AA229" s="11">
        <v>574.9</v>
      </c>
      <c r="AB229" s="11">
        <v>52.065728040142183</v>
      </c>
      <c r="AC229" s="11">
        <v>55.75032314320017</v>
      </c>
      <c r="AD229" s="11">
        <v>54.412619462050444</v>
      </c>
      <c r="AE229" s="11">
        <v>32.233347205561898</v>
      </c>
      <c r="AF229" s="11">
        <v>34.368610399358097</v>
      </c>
      <c r="AG229" s="11">
        <v>33.271267896233297</v>
      </c>
      <c r="AH229" s="11">
        <v>23.693102799999998</v>
      </c>
      <c r="AI229" s="11">
        <v>56.151858500000003</v>
      </c>
      <c r="AJ229" s="11">
        <v>50</v>
      </c>
      <c r="AK229" s="11">
        <v>61.290322580000002</v>
      </c>
      <c r="AL229" s="11">
        <v>38.709677419999998</v>
      </c>
      <c r="AM229" s="11">
        <v>50</v>
      </c>
      <c r="AN229" s="11">
        <v>33.3333333333333</v>
      </c>
      <c r="AO229" s="11">
        <v>42.857142857142897</v>
      </c>
      <c r="AP229" s="11">
        <v>37.5</v>
      </c>
      <c r="AQ229" s="11">
        <v>80.769230769230802</v>
      </c>
      <c r="AR229" s="11">
        <v>77.7777777777778</v>
      </c>
      <c r="AS229" s="11">
        <v>79.545454545454504</v>
      </c>
      <c r="AT229" s="11">
        <v>38.740474478792201</v>
      </c>
      <c r="AU229" s="11">
        <v>38.797341165558798</v>
      </c>
      <c r="AV229" s="11">
        <v>38.767878426698402</v>
      </c>
      <c r="AW229" s="11">
        <v>49.1</v>
      </c>
      <c r="AX229" s="11">
        <v>50.5</v>
      </c>
      <c r="AY229" s="11">
        <v>49.8</v>
      </c>
      <c r="AZ229" s="11">
        <v>66.099999999999994</v>
      </c>
      <c r="BA229" s="11">
        <v>50.6</v>
      </c>
      <c r="BB229" s="11">
        <v>58.2</v>
      </c>
      <c r="BC229" s="11">
        <v>83.85</v>
      </c>
      <c r="BD229" s="11">
        <v>80.3</v>
      </c>
      <c r="BE229" s="11">
        <v>82.074999999999989</v>
      </c>
      <c r="BF229" s="11">
        <v>66.23</v>
      </c>
      <c r="BG229" s="11">
        <v>65.34</v>
      </c>
      <c r="BH229" s="11">
        <v>65.784999999999997</v>
      </c>
      <c r="BI229" s="11">
        <v>79.240617885382704</v>
      </c>
      <c r="BJ229" s="11">
        <v>80.976783911794399</v>
      </c>
      <c r="BK229" s="11">
        <v>80.084543189995699</v>
      </c>
    </row>
    <row r="230" spans="1:63">
      <c r="A230" s="4" t="s">
        <v>479</v>
      </c>
      <c r="B230" s="4" t="s">
        <v>480</v>
      </c>
      <c r="C230" s="4" t="s">
        <v>982</v>
      </c>
      <c r="D230" s="4" t="s">
        <v>981</v>
      </c>
      <c r="E230" s="4" t="s">
        <v>959</v>
      </c>
      <c r="F230" s="4" t="s">
        <v>958</v>
      </c>
      <c r="G230" s="11">
        <v>72.250484939428304</v>
      </c>
      <c r="H230" s="11">
        <v>78.901755696675295</v>
      </c>
      <c r="I230" s="11">
        <v>75.542121901170205</v>
      </c>
      <c r="J230" s="11">
        <v>28.233886229544598</v>
      </c>
      <c r="K230" s="11">
        <v>31.309187330633101</v>
      </c>
      <c r="L230" s="11">
        <v>29.7362315127186</v>
      </c>
      <c r="M230" s="11">
        <v>50.425478935566836</v>
      </c>
      <c r="N230" s="11">
        <v>53.652788227181269</v>
      </c>
      <c r="O230" s="11">
        <v>52.515928752339903</v>
      </c>
      <c r="P230" s="11">
        <v>53.450582801238298</v>
      </c>
      <c r="Q230" s="11">
        <v>55.775179910069212</v>
      </c>
      <c r="R230" s="11">
        <v>54.931115779679473</v>
      </c>
      <c r="S230" s="11">
        <v>36.9</v>
      </c>
      <c r="T230" s="11">
        <v>25</v>
      </c>
      <c r="U230" s="11">
        <v>29.6</v>
      </c>
      <c r="V230" s="11">
        <v>11.530211773758159</v>
      </c>
      <c r="W230" s="11">
        <v>6.3541507242111894</v>
      </c>
      <c r="X230" s="11">
        <v>9.7552816868139107</v>
      </c>
      <c r="Y230" s="11">
        <v>491</v>
      </c>
      <c r="Z230" s="11">
        <v>592.70000000000005</v>
      </c>
      <c r="AA230" s="11">
        <v>543.1</v>
      </c>
      <c r="AB230" s="11">
        <v>52.065728040142183</v>
      </c>
      <c r="AC230" s="11">
        <v>55.75032314320017</v>
      </c>
      <c r="AD230" s="11">
        <v>54.412619462050444</v>
      </c>
      <c r="AE230" s="11">
        <v>39.937342504937597</v>
      </c>
      <c r="AF230" s="11">
        <v>41.566054853792998</v>
      </c>
      <c r="AG230" s="11">
        <v>40.741762029504997</v>
      </c>
      <c r="AH230" s="11">
        <v>22.2763594</v>
      </c>
      <c r="AI230" s="11">
        <v>66.107971199999994</v>
      </c>
      <c r="AJ230" s="11">
        <v>50</v>
      </c>
      <c r="AK230" s="11">
        <v>62.068965519999999</v>
      </c>
      <c r="AL230" s="11">
        <v>37.931034480000001</v>
      </c>
      <c r="AM230" s="11">
        <v>50</v>
      </c>
      <c r="AN230" s="11">
        <v>18.518518518518501</v>
      </c>
      <c r="AO230" s="11">
        <v>7.1428571428571397</v>
      </c>
      <c r="AP230" s="11">
        <v>14.634146341463399</v>
      </c>
      <c r="AQ230" s="11">
        <v>70.8333333333333</v>
      </c>
      <c r="AR230" s="11">
        <v>69.230769230769198</v>
      </c>
      <c r="AS230" s="11">
        <v>70.270270270270302</v>
      </c>
      <c r="AT230" s="11">
        <v>27.0650116887454</v>
      </c>
      <c r="AU230" s="11">
        <v>24.584049651796299</v>
      </c>
      <c r="AV230" s="11">
        <v>25.8530127685015</v>
      </c>
      <c r="AW230" s="11">
        <v>49.1</v>
      </c>
      <c r="AX230" s="11">
        <v>50.5</v>
      </c>
      <c r="AY230" s="11">
        <v>49.8</v>
      </c>
      <c r="AZ230" s="11">
        <v>66.099999999999994</v>
      </c>
      <c r="BA230" s="11">
        <v>50.6</v>
      </c>
      <c r="BB230" s="11">
        <v>58.2</v>
      </c>
      <c r="BC230" s="11">
        <v>82.57</v>
      </c>
      <c r="BD230" s="11">
        <v>79.08</v>
      </c>
      <c r="BE230" s="11">
        <v>80.824999999999989</v>
      </c>
      <c r="BF230" s="11">
        <v>66.23</v>
      </c>
      <c r="BG230" s="11">
        <v>65.34</v>
      </c>
      <c r="BH230" s="11">
        <v>65.784999999999997</v>
      </c>
      <c r="BI230" s="11">
        <v>80.405911598447204</v>
      </c>
      <c r="BJ230" s="11">
        <v>82.694768185730595</v>
      </c>
      <c r="BK230" s="11">
        <v>81.536375752562193</v>
      </c>
    </row>
    <row r="231" spans="1:63">
      <c r="A231" s="4" t="s">
        <v>481</v>
      </c>
      <c r="B231" s="4" t="s">
        <v>482</v>
      </c>
      <c r="C231" s="4" t="s">
        <v>982</v>
      </c>
      <c r="D231" s="4" t="s">
        <v>981</v>
      </c>
      <c r="E231" s="4" t="s">
        <v>959</v>
      </c>
      <c r="F231" s="4" t="s">
        <v>958</v>
      </c>
      <c r="G231" s="11">
        <v>71.030231875550299</v>
      </c>
      <c r="H231" s="11">
        <v>76.929555435240303</v>
      </c>
      <c r="I231" s="11">
        <v>73.943787509655905</v>
      </c>
      <c r="J231" s="11">
        <v>31.0726769258704</v>
      </c>
      <c r="K231" s="11">
        <v>34.419600953091503</v>
      </c>
      <c r="L231" s="11">
        <v>32.697092527480201</v>
      </c>
      <c r="M231" s="11">
        <v>50.425478935566836</v>
      </c>
      <c r="N231" s="11">
        <v>53.652788227181269</v>
      </c>
      <c r="O231" s="11">
        <v>52.515928752339903</v>
      </c>
      <c r="P231" s="11">
        <v>53.450582801238298</v>
      </c>
      <c r="Q231" s="11">
        <v>55.775179910069212</v>
      </c>
      <c r="R231" s="11">
        <v>54.931115779679473</v>
      </c>
      <c r="S231" s="11">
        <v>36.9</v>
      </c>
      <c r="T231" s="11">
        <v>25</v>
      </c>
      <c r="U231" s="11">
        <v>29.6</v>
      </c>
      <c r="V231" s="11">
        <v>10.90739484556974</v>
      </c>
      <c r="W231" s="11">
        <v>4.105921661374758</v>
      </c>
      <c r="X231" s="11">
        <v>7.6570544540054239</v>
      </c>
      <c r="Y231" s="11">
        <v>494.7</v>
      </c>
      <c r="Z231" s="11">
        <v>702.8</v>
      </c>
      <c r="AA231" s="11">
        <v>579</v>
      </c>
      <c r="AB231" s="11">
        <v>52.065728040142183</v>
      </c>
      <c r="AC231" s="11">
        <v>55.75032314320017</v>
      </c>
      <c r="AD231" s="11">
        <v>54.412619462050444</v>
      </c>
      <c r="AE231" s="11">
        <v>34.745938602615098</v>
      </c>
      <c r="AF231" s="11">
        <v>36.874176871818001</v>
      </c>
      <c r="AG231" s="11">
        <v>35.7882778804682</v>
      </c>
      <c r="AH231" s="11">
        <v>24.962729800000002</v>
      </c>
      <c r="AI231" s="11">
        <v>67.301639899999998</v>
      </c>
      <c r="AJ231" s="11">
        <v>50</v>
      </c>
      <c r="AK231" s="11">
        <v>62.857142860000003</v>
      </c>
      <c r="AL231" s="11">
        <v>37.142857139999997</v>
      </c>
      <c r="AM231" s="11">
        <v>50</v>
      </c>
      <c r="AN231" s="11">
        <v>26.6666666666667</v>
      </c>
      <c r="AO231" s="11">
        <v>20</v>
      </c>
      <c r="AP231" s="11">
        <v>23.636363636363601</v>
      </c>
      <c r="AQ231" s="11">
        <v>79.310344827586206</v>
      </c>
      <c r="AR231" s="11">
        <v>79.1666666666667</v>
      </c>
      <c r="AS231" s="11">
        <v>79.245283018867894</v>
      </c>
      <c r="AT231" s="11">
        <v>35.0583321984656</v>
      </c>
      <c r="AU231" s="11">
        <v>32.3136537582131</v>
      </c>
      <c r="AV231" s="11">
        <v>33.726213977828898</v>
      </c>
      <c r="AW231" s="11">
        <v>49.1</v>
      </c>
      <c r="AX231" s="11">
        <v>50.5</v>
      </c>
      <c r="AY231" s="11">
        <v>49.8</v>
      </c>
      <c r="AZ231" s="11">
        <v>66.099999999999994</v>
      </c>
      <c r="BA231" s="11">
        <v>50.6</v>
      </c>
      <c r="BB231" s="11">
        <v>58.2</v>
      </c>
      <c r="BC231" s="11">
        <v>83.03</v>
      </c>
      <c r="BD231" s="11">
        <v>78.36</v>
      </c>
      <c r="BE231" s="11">
        <v>80.694999999999993</v>
      </c>
      <c r="BF231" s="11">
        <v>66.23</v>
      </c>
      <c r="BG231" s="11">
        <v>65.34</v>
      </c>
      <c r="BH231" s="11">
        <v>65.784999999999997</v>
      </c>
      <c r="BI231" s="11">
        <v>80.167550331138301</v>
      </c>
      <c r="BJ231" s="11">
        <v>82.3540974583767</v>
      </c>
      <c r="BK231" s="11">
        <v>81.238447319778203</v>
      </c>
    </row>
    <row r="232" spans="1:63">
      <c r="A232" s="4" t="s">
        <v>483</v>
      </c>
      <c r="B232" s="4" t="s">
        <v>484</v>
      </c>
      <c r="C232" s="4" t="s">
        <v>982</v>
      </c>
      <c r="D232" s="4" t="s">
        <v>981</v>
      </c>
      <c r="E232" s="4" t="s">
        <v>959</v>
      </c>
      <c r="F232" s="4" t="s">
        <v>958</v>
      </c>
      <c r="G232" s="11">
        <v>73.519853762567195</v>
      </c>
      <c r="H232" s="11">
        <v>79.810922728338099</v>
      </c>
      <c r="I232" s="11">
        <v>76.625313363759005</v>
      </c>
      <c r="J232" s="11">
        <v>33.748088785785797</v>
      </c>
      <c r="K232" s="11">
        <v>39.224394232198598</v>
      </c>
      <c r="L232" s="11">
        <v>36.4099460787412</v>
      </c>
      <c r="M232" s="11">
        <v>50.425478935566836</v>
      </c>
      <c r="N232" s="11">
        <v>53.652788227181269</v>
      </c>
      <c r="O232" s="11">
        <v>52.515928752339903</v>
      </c>
      <c r="P232" s="11">
        <v>53.450582801238298</v>
      </c>
      <c r="Q232" s="11">
        <v>55.775179910069212</v>
      </c>
      <c r="R232" s="11">
        <v>54.931115779679473</v>
      </c>
      <c r="S232" s="11">
        <v>36.9</v>
      </c>
      <c r="T232" s="11">
        <v>25</v>
      </c>
      <c r="U232" s="11">
        <v>29.6</v>
      </c>
      <c r="V232" s="11">
        <v>13.65505650078622</v>
      </c>
      <c r="W232" s="11">
        <v>7.1052629918875372</v>
      </c>
      <c r="X232" s="11">
        <v>9.6806151076695492</v>
      </c>
      <c r="Y232" s="11">
        <v>447.2</v>
      </c>
      <c r="Z232" s="11">
        <v>620.6</v>
      </c>
      <c r="AA232" s="11">
        <v>547</v>
      </c>
      <c r="AB232" s="11">
        <v>52.065728040142183</v>
      </c>
      <c r="AC232" s="11">
        <v>55.75032314320017</v>
      </c>
      <c r="AD232" s="11">
        <v>54.412619462050444</v>
      </c>
      <c r="AE232" s="11">
        <v>36.545726603356997</v>
      </c>
      <c r="AF232" s="11">
        <v>38.587232471189203</v>
      </c>
      <c r="AG232" s="11">
        <v>37.547172659481298</v>
      </c>
      <c r="AH232" s="11">
        <v>31.502069299999999</v>
      </c>
      <c r="AI232" s="11">
        <v>55.286861999999999</v>
      </c>
      <c r="AJ232" s="11">
        <v>50</v>
      </c>
      <c r="AK232" s="11">
        <v>60.465116279999997</v>
      </c>
      <c r="AL232" s="11">
        <v>39.534883720000003</v>
      </c>
      <c r="AM232" s="11">
        <v>50</v>
      </c>
      <c r="AN232" s="11">
        <v>28.571428571428601</v>
      </c>
      <c r="AO232" s="11">
        <v>50</v>
      </c>
      <c r="AP232" s="11">
        <v>40</v>
      </c>
      <c r="AQ232" s="11">
        <v>88.8888888888889</v>
      </c>
      <c r="AR232" s="11">
        <v>73.684210526315795</v>
      </c>
      <c r="AS232" s="11">
        <v>81.081081081081095</v>
      </c>
      <c r="AT232" s="11">
        <v>33.486230470466197</v>
      </c>
      <c r="AU232" s="11">
        <v>32.586962984985803</v>
      </c>
      <c r="AV232" s="11">
        <v>33.049125247252</v>
      </c>
      <c r="AW232" s="11">
        <v>49.1</v>
      </c>
      <c r="AX232" s="11">
        <v>50.5</v>
      </c>
      <c r="AY232" s="11">
        <v>49.8</v>
      </c>
      <c r="AZ232" s="11">
        <v>66.099999999999994</v>
      </c>
      <c r="BA232" s="11">
        <v>50.6</v>
      </c>
      <c r="BB232" s="11">
        <v>58.2</v>
      </c>
      <c r="BC232" s="11">
        <v>84.45</v>
      </c>
      <c r="BD232" s="11">
        <v>79.94</v>
      </c>
      <c r="BE232" s="11">
        <v>82.194999999999993</v>
      </c>
      <c r="BF232" s="11">
        <v>66.23</v>
      </c>
      <c r="BG232" s="11">
        <v>65.34</v>
      </c>
      <c r="BH232" s="11">
        <v>65.784999999999997</v>
      </c>
      <c r="BI232" s="11">
        <v>81.522689225025601</v>
      </c>
      <c r="BJ232" s="11">
        <v>82.359638730324804</v>
      </c>
      <c r="BK232" s="11">
        <v>81.933248799927497</v>
      </c>
    </row>
    <row r="233" spans="1:63">
      <c r="A233" s="4" t="s">
        <v>485</v>
      </c>
      <c r="B233" s="4" t="s">
        <v>486</v>
      </c>
      <c r="C233" s="4" t="s">
        <v>982</v>
      </c>
      <c r="D233" s="4" t="s">
        <v>981</v>
      </c>
      <c r="E233" s="4" t="s">
        <v>959</v>
      </c>
      <c r="F233" s="4" t="s">
        <v>958</v>
      </c>
      <c r="G233" s="11">
        <v>70.196209961428806</v>
      </c>
      <c r="H233" s="11">
        <v>76.727872911079004</v>
      </c>
      <c r="I233" s="11">
        <v>73.421396675552202</v>
      </c>
      <c r="J233" s="11">
        <v>28.3649544609878</v>
      </c>
      <c r="K233" s="11">
        <v>31.322301947576499</v>
      </c>
      <c r="L233" s="11">
        <v>29.7979021557891</v>
      </c>
      <c r="M233" s="11">
        <v>50.425478935566836</v>
      </c>
      <c r="N233" s="11">
        <v>53.652788227181269</v>
      </c>
      <c r="O233" s="11">
        <v>52.515928752339903</v>
      </c>
      <c r="P233" s="11">
        <v>53.450582801238298</v>
      </c>
      <c r="Q233" s="11">
        <v>55.775179910069212</v>
      </c>
      <c r="R233" s="11">
        <v>54.931115779679473</v>
      </c>
      <c r="S233" s="11">
        <v>36.9</v>
      </c>
      <c r="T233" s="11">
        <v>25</v>
      </c>
      <c r="U233" s="11">
        <v>29.6</v>
      </c>
      <c r="V233" s="11">
        <v>8.9876915046111225</v>
      </c>
      <c r="W233" s="11">
        <v>6.0781954209336329</v>
      </c>
      <c r="X233" s="11">
        <v>7.9397992805117381</v>
      </c>
      <c r="Y233" s="11">
        <v>458.3</v>
      </c>
      <c r="Z233" s="11">
        <v>578</v>
      </c>
      <c r="AA233" s="11">
        <v>522</v>
      </c>
      <c r="AB233" s="11">
        <v>52.065728040142183</v>
      </c>
      <c r="AC233" s="11">
        <v>55.75032314320017</v>
      </c>
      <c r="AD233" s="11">
        <v>54.412619462050444</v>
      </c>
      <c r="AE233" s="11">
        <v>34.565397910511102</v>
      </c>
      <c r="AF233" s="11">
        <v>36.630404239091099</v>
      </c>
      <c r="AG233" s="11">
        <v>35.5779735249249</v>
      </c>
      <c r="AH233" s="11">
        <v>38.697187100000001</v>
      </c>
      <c r="AI233" s="11">
        <v>54.469878100000003</v>
      </c>
      <c r="AJ233" s="11">
        <v>50</v>
      </c>
      <c r="AK233" s="11">
        <v>75.757575759999995</v>
      </c>
      <c r="AL233" s="11">
        <v>24.242424239999998</v>
      </c>
      <c r="AM233" s="11">
        <v>50</v>
      </c>
      <c r="AN233" s="11">
        <v>34.482758620689701</v>
      </c>
      <c r="AO233" s="11">
        <v>15</v>
      </c>
      <c r="AP233" s="11">
        <v>26.530612244897998</v>
      </c>
      <c r="AQ233" s="11">
        <v>69.230769230769198</v>
      </c>
      <c r="AR233" s="11">
        <v>80</v>
      </c>
      <c r="AS233" s="11">
        <v>73.913043478260903</v>
      </c>
      <c r="AT233" s="11">
        <v>27.399114455481801</v>
      </c>
      <c r="AU233" s="11">
        <v>24.683945916922902</v>
      </c>
      <c r="AV233" s="11">
        <v>26.083511701334999</v>
      </c>
      <c r="AW233" s="11">
        <v>49.1</v>
      </c>
      <c r="AX233" s="11">
        <v>50.5</v>
      </c>
      <c r="AY233" s="11">
        <v>49.8</v>
      </c>
      <c r="AZ233" s="11">
        <v>66.099999999999994</v>
      </c>
      <c r="BA233" s="11">
        <v>50.6</v>
      </c>
      <c r="BB233" s="11">
        <v>58.2</v>
      </c>
      <c r="BC233" s="11">
        <v>82.67</v>
      </c>
      <c r="BD233" s="11">
        <v>78.47</v>
      </c>
      <c r="BE233" s="11">
        <v>80.569999999999993</v>
      </c>
      <c r="BF233" s="11">
        <v>66.23</v>
      </c>
      <c r="BG233" s="11">
        <v>65.34</v>
      </c>
      <c r="BH233" s="11">
        <v>65.784999999999997</v>
      </c>
      <c r="BI233" s="11">
        <v>77.9889152810768</v>
      </c>
      <c r="BJ233" s="11">
        <v>79.488980771546693</v>
      </c>
      <c r="BK233" s="11">
        <v>78.724472220855304</v>
      </c>
    </row>
    <row r="234" spans="1:63">
      <c r="A234" s="4" t="s">
        <v>487</v>
      </c>
      <c r="B234" s="4" t="s">
        <v>488</v>
      </c>
      <c r="C234" s="4" t="s">
        <v>935</v>
      </c>
      <c r="D234" s="4" t="s">
        <v>934</v>
      </c>
      <c r="E234" s="4" t="s">
        <v>919</v>
      </c>
      <c r="F234" s="4" t="s">
        <v>918</v>
      </c>
      <c r="G234" s="11">
        <v>72.864712879852902</v>
      </c>
      <c r="H234" s="11">
        <v>81.0472691206636</v>
      </c>
      <c r="I234" s="11">
        <v>76.871454115984903</v>
      </c>
      <c r="J234" s="11">
        <v>47.559151934068801</v>
      </c>
      <c r="K234" s="11">
        <v>55.7550932799112</v>
      </c>
      <c r="L234" s="11">
        <v>51.506146040605998</v>
      </c>
      <c r="M234" s="11">
        <v>56.651950408224998</v>
      </c>
      <c r="N234" s="11">
        <v>55.118671044800102</v>
      </c>
      <c r="O234" s="11">
        <v>55.88531072651255</v>
      </c>
      <c r="P234" s="11">
        <v>60.851930248966802</v>
      </c>
      <c r="Q234" s="11">
        <v>53.507633868562401</v>
      </c>
      <c r="R234" s="11">
        <v>57.179782058764602</v>
      </c>
      <c r="S234" s="11">
        <v>35</v>
      </c>
      <c r="T234" s="11">
        <v>19.8</v>
      </c>
      <c r="U234" s="11">
        <v>28.9</v>
      </c>
      <c r="V234" s="11">
        <v>8.5632582023720136</v>
      </c>
      <c r="W234" s="11">
        <v>10.79988663542051</v>
      </c>
      <c r="X234" s="11">
        <v>9.7522560621536361</v>
      </c>
      <c r="Y234" s="11">
        <v>636.79999999999995</v>
      </c>
      <c r="Z234" s="11">
        <v>883.7</v>
      </c>
      <c r="AA234" s="11">
        <v>758.4</v>
      </c>
      <c r="AB234" s="11">
        <v>62.3808005344995</v>
      </c>
      <c r="AC234" s="11">
        <v>66.228780768600302</v>
      </c>
      <c r="AD234" s="11">
        <v>64.304790651549894</v>
      </c>
      <c r="AE234" s="11">
        <v>43.704445703892098</v>
      </c>
      <c r="AF234" s="11">
        <v>45.681642137877603</v>
      </c>
      <c r="AG234" s="11">
        <v>44.669190845464897</v>
      </c>
      <c r="AH234" s="11">
        <v>22.487732000000001</v>
      </c>
      <c r="AI234" s="11">
        <v>66.652442899999997</v>
      </c>
      <c r="AJ234" s="11">
        <v>50</v>
      </c>
      <c r="AK234" s="11">
        <v>60.714285709999999</v>
      </c>
      <c r="AL234" s="11">
        <v>39.285714290000001</v>
      </c>
      <c r="AM234" s="11">
        <v>50</v>
      </c>
      <c r="AN234" s="11">
        <v>45.714285714285701</v>
      </c>
      <c r="AO234" s="11">
        <v>38.461538461538503</v>
      </c>
      <c r="AP234" s="11">
        <v>42.622950819672099</v>
      </c>
      <c r="AQ234" s="11">
        <v>91.428571428571402</v>
      </c>
      <c r="AR234" s="11">
        <v>83.3333333333333</v>
      </c>
      <c r="AS234" s="11">
        <v>88.135593220339004</v>
      </c>
      <c r="AT234" s="11">
        <v>52.5770969028313</v>
      </c>
      <c r="AU234" s="11">
        <v>53.469154130967503</v>
      </c>
      <c r="AV234" s="11">
        <v>53.0066930252991</v>
      </c>
      <c r="AW234" s="11">
        <v>59.5</v>
      </c>
      <c r="AX234" s="11">
        <v>59.4</v>
      </c>
      <c r="AY234" s="11">
        <v>59.4</v>
      </c>
      <c r="AZ234" s="11">
        <v>76</v>
      </c>
      <c r="BA234" s="11">
        <v>62.8</v>
      </c>
      <c r="BB234" s="11">
        <v>69.2</v>
      </c>
      <c r="BC234" s="11">
        <v>85.29</v>
      </c>
      <c r="BD234" s="11">
        <v>82.01</v>
      </c>
      <c r="BE234" s="11">
        <v>83.65</v>
      </c>
      <c r="BF234" s="11">
        <v>66.27</v>
      </c>
      <c r="BG234" s="11">
        <v>66.27</v>
      </c>
      <c r="BH234" s="11">
        <v>66.27</v>
      </c>
      <c r="BI234" s="11">
        <v>86.594350937775999</v>
      </c>
      <c r="BJ234" s="11">
        <v>88.313323005422106</v>
      </c>
      <c r="BK234" s="11">
        <v>87.433099138134693</v>
      </c>
    </row>
    <row r="235" spans="1:63">
      <c r="A235" s="4" t="s">
        <v>489</v>
      </c>
      <c r="B235" s="4" t="s">
        <v>490</v>
      </c>
      <c r="C235" s="4" t="s">
        <v>935</v>
      </c>
      <c r="D235" s="4" t="s">
        <v>934</v>
      </c>
      <c r="E235" s="4" t="s">
        <v>919</v>
      </c>
      <c r="F235" s="4" t="s">
        <v>918</v>
      </c>
      <c r="G235" s="11">
        <v>67.161849128814595</v>
      </c>
      <c r="H235" s="11">
        <v>74.665058261896206</v>
      </c>
      <c r="I235" s="11">
        <v>70.877500699051794</v>
      </c>
      <c r="J235" s="11">
        <v>32.746211363908998</v>
      </c>
      <c r="K235" s="11">
        <v>37.534760259543198</v>
      </c>
      <c r="L235" s="11">
        <v>35.077857333360598</v>
      </c>
      <c r="M235" s="11">
        <v>56.651950408224998</v>
      </c>
      <c r="N235" s="11">
        <v>55.118671044800102</v>
      </c>
      <c r="O235" s="11">
        <v>55.88531072651255</v>
      </c>
      <c r="P235" s="11">
        <v>60.851930248966802</v>
      </c>
      <c r="Q235" s="11">
        <v>53.507633868562401</v>
      </c>
      <c r="R235" s="11">
        <v>57.179782058764602</v>
      </c>
      <c r="S235" s="11">
        <v>35</v>
      </c>
      <c r="T235" s="11">
        <v>19.8</v>
      </c>
      <c r="U235" s="11">
        <v>28.9</v>
      </c>
      <c r="V235" s="11">
        <v>14.263805667016371</v>
      </c>
      <c r="W235" s="11">
        <v>6.2492081972197777</v>
      </c>
      <c r="X235" s="11">
        <v>10.12936928438612</v>
      </c>
      <c r="Y235" s="11">
        <v>575.29999999999995</v>
      </c>
      <c r="Z235" s="11">
        <v>670.7</v>
      </c>
      <c r="AA235" s="11">
        <v>613.1</v>
      </c>
      <c r="AB235" s="11">
        <v>62.3808005344995</v>
      </c>
      <c r="AC235" s="11">
        <v>66.228780768600302</v>
      </c>
      <c r="AD235" s="11">
        <v>64.304790651549894</v>
      </c>
      <c r="AE235" s="11">
        <v>33.780834058196902</v>
      </c>
      <c r="AF235" s="11">
        <v>35.189366289235501</v>
      </c>
      <c r="AG235" s="11">
        <v>34.473205494083601</v>
      </c>
      <c r="AH235" s="11">
        <v>20.5590416</v>
      </c>
      <c r="AI235" s="11">
        <v>65.077010799999996</v>
      </c>
      <c r="AJ235" s="11">
        <v>50</v>
      </c>
      <c r="AK235" s="11">
        <v>64.583333330000002</v>
      </c>
      <c r="AL235" s="11">
        <v>35.416666669999998</v>
      </c>
      <c r="AM235" s="11">
        <v>50</v>
      </c>
      <c r="AN235" s="11">
        <v>30</v>
      </c>
      <c r="AO235" s="11">
        <v>26.315789473684202</v>
      </c>
      <c r="AP235" s="11">
        <v>28.205128205128201</v>
      </c>
      <c r="AQ235" s="11">
        <v>84.210526315789494</v>
      </c>
      <c r="AR235" s="11">
        <v>83.3333333333333</v>
      </c>
      <c r="AS235" s="11">
        <v>83.783783783783804</v>
      </c>
      <c r="AT235" s="11">
        <v>37.116638010316201</v>
      </c>
      <c r="AU235" s="11">
        <v>37.526333529957</v>
      </c>
      <c r="AV235" s="11">
        <v>37.316127443940601</v>
      </c>
      <c r="AW235" s="11">
        <v>59.5</v>
      </c>
      <c r="AX235" s="11">
        <v>59.4</v>
      </c>
      <c r="AY235" s="11">
        <v>59.4</v>
      </c>
      <c r="AZ235" s="11">
        <v>76</v>
      </c>
      <c r="BA235" s="11">
        <v>62.8</v>
      </c>
      <c r="BB235" s="11">
        <v>69.2</v>
      </c>
      <c r="BC235" s="11">
        <v>84.24</v>
      </c>
      <c r="BD235" s="11">
        <v>80.64</v>
      </c>
      <c r="BE235" s="11">
        <v>82.44</v>
      </c>
      <c r="BF235" s="11">
        <v>66.27</v>
      </c>
      <c r="BG235" s="11">
        <v>66.27</v>
      </c>
      <c r="BH235" s="11">
        <v>66.27</v>
      </c>
      <c r="BI235" s="11">
        <v>80.216966732861806</v>
      </c>
      <c r="BJ235" s="11">
        <v>83.114061147232107</v>
      </c>
      <c r="BK235" s="11">
        <v>81.641048749144701</v>
      </c>
    </row>
    <row r="236" spans="1:63">
      <c r="A236" s="4" t="s">
        <v>491</v>
      </c>
      <c r="B236" s="4" t="s">
        <v>492</v>
      </c>
      <c r="C236" s="4" t="s">
        <v>935</v>
      </c>
      <c r="D236" s="4" t="s">
        <v>934</v>
      </c>
      <c r="E236" s="4" t="s">
        <v>919</v>
      </c>
      <c r="F236" s="4" t="s">
        <v>918</v>
      </c>
      <c r="G236" s="11">
        <v>74.152569020816301</v>
      </c>
      <c r="H236" s="11">
        <v>81.695217004277097</v>
      </c>
      <c r="I236" s="11">
        <v>77.8577675390883</v>
      </c>
      <c r="J236" s="11">
        <v>40.223803053312999</v>
      </c>
      <c r="K236" s="11">
        <v>46.7505205311124</v>
      </c>
      <c r="L236" s="11">
        <v>43.380465377345203</v>
      </c>
      <c r="M236" s="11">
        <v>56.651950408224998</v>
      </c>
      <c r="N236" s="11">
        <v>55.118671044800102</v>
      </c>
      <c r="O236" s="11">
        <v>55.88531072651255</v>
      </c>
      <c r="P236" s="11">
        <v>60.851930248966802</v>
      </c>
      <c r="Q236" s="11">
        <v>53.507633868562401</v>
      </c>
      <c r="R236" s="11">
        <v>57.179782058764602</v>
      </c>
      <c r="S236" s="11">
        <v>35</v>
      </c>
      <c r="T236" s="11">
        <v>19.8</v>
      </c>
      <c r="U236" s="11">
        <v>28.9</v>
      </c>
      <c r="V236" s="11">
        <v>9.0350057277457498</v>
      </c>
      <c r="W236" s="11">
        <v>7.8484312705199386</v>
      </c>
      <c r="X236" s="11">
        <v>8.443739716118003</v>
      </c>
      <c r="Y236" s="11">
        <v>555.20000000000005</v>
      </c>
      <c r="Z236" s="11">
        <v>901.1</v>
      </c>
      <c r="AA236" s="11">
        <v>737.5</v>
      </c>
      <c r="AB236" s="11">
        <v>62.3808005344995</v>
      </c>
      <c r="AC236" s="11">
        <v>66.228780768600302</v>
      </c>
      <c r="AD236" s="11">
        <v>64.304790651549894</v>
      </c>
      <c r="AE236" s="11">
        <v>43.156082033084502</v>
      </c>
      <c r="AF236" s="11">
        <v>45.111083901337302</v>
      </c>
      <c r="AG236" s="11">
        <v>44.113083147414301</v>
      </c>
      <c r="AH236" s="11">
        <v>21.361428799999999</v>
      </c>
      <c r="AI236" s="11">
        <v>63.473288400000001</v>
      </c>
      <c r="AJ236" s="11">
        <v>50</v>
      </c>
      <c r="AK236" s="11">
        <v>72</v>
      </c>
      <c r="AL236" s="11">
        <v>28</v>
      </c>
      <c r="AM236" s="11">
        <v>50</v>
      </c>
      <c r="AN236" s="11">
        <v>35.294117647058798</v>
      </c>
      <c r="AO236" s="11">
        <v>34.615384615384599</v>
      </c>
      <c r="AP236" s="11">
        <v>35</v>
      </c>
      <c r="AQ236" s="11">
        <v>77.419354838709694</v>
      </c>
      <c r="AR236" s="11">
        <v>87.5</v>
      </c>
      <c r="AS236" s="11">
        <v>81.818181818181799</v>
      </c>
      <c r="AT236" s="11">
        <v>39.028055311326</v>
      </c>
      <c r="AU236" s="11">
        <v>38.075570877564203</v>
      </c>
      <c r="AV236" s="11">
        <v>38.567383965199802</v>
      </c>
      <c r="AW236" s="11">
        <v>59.5</v>
      </c>
      <c r="AX236" s="11">
        <v>59.4</v>
      </c>
      <c r="AY236" s="11">
        <v>59.4</v>
      </c>
      <c r="AZ236" s="11">
        <v>76</v>
      </c>
      <c r="BA236" s="11">
        <v>62.8</v>
      </c>
      <c r="BB236" s="11">
        <v>69.2</v>
      </c>
      <c r="BC236" s="11">
        <v>85.15</v>
      </c>
      <c r="BD236" s="11">
        <v>81.42</v>
      </c>
      <c r="BE236" s="11">
        <v>83.284999999999997</v>
      </c>
      <c r="BF236" s="11">
        <v>66.27</v>
      </c>
      <c r="BG236" s="11">
        <v>66.27</v>
      </c>
      <c r="BH236" s="11">
        <v>66.27</v>
      </c>
      <c r="BI236" s="11">
        <v>85.114543651828996</v>
      </c>
      <c r="BJ236" s="11">
        <v>86.351577486633204</v>
      </c>
      <c r="BK236" s="11">
        <v>85.720089241117506</v>
      </c>
    </row>
    <row r="237" spans="1:63">
      <c r="A237" s="4" t="s">
        <v>493</v>
      </c>
      <c r="B237" s="4" t="s">
        <v>494</v>
      </c>
      <c r="C237" s="4" t="s">
        <v>935</v>
      </c>
      <c r="D237" s="4" t="s">
        <v>934</v>
      </c>
      <c r="E237" s="4" t="s">
        <v>919</v>
      </c>
      <c r="F237" s="4" t="s">
        <v>918</v>
      </c>
      <c r="G237" s="11">
        <v>73.083141274809904</v>
      </c>
      <c r="H237" s="11">
        <v>79.497571713077804</v>
      </c>
      <c r="I237" s="11">
        <v>76.265340081813704</v>
      </c>
      <c r="J237" s="11">
        <v>31.921708185053301</v>
      </c>
      <c r="K237" s="11">
        <v>33.867342822566698</v>
      </c>
      <c r="L237" s="11">
        <v>32.869616486046297</v>
      </c>
      <c r="M237" s="11">
        <v>56.651950408224998</v>
      </c>
      <c r="N237" s="11">
        <v>55.118671044800102</v>
      </c>
      <c r="O237" s="11">
        <v>55.88531072651255</v>
      </c>
      <c r="P237" s="11">
        <v>60.851930248966802</v>
      </c>
      <c r="Q237" s="11">
        <v>53.507633868562401</v>
      </c>
      <c r="R237" s="11">
        <v>57.179782058764602</v>
      </c>
      <c r="S237" s="11">
        <v>35</v>
      </c>
      <c r="T237" s="11">
        <v>19.8</v>
      </c>
      <c r="U237" s="11">
        <v>28.9</v>
      </c>
      <c r="V237" s="11">
        <v>9.7046432632813033</v>
      </c>
      <c r="W237" s="11">
        <v>6.636437137993755</v>
      </c>
      <c r="X237" s="11">
        <v>8.1807569251248538</v>
      </c>
      <c r="Y237" s="11">
        <v>514.5</v>
      </c>
      <c r="Z237" s="11">
        <v>646.6</v>
      </c>
      <c r="AA237" s="11">
        <v>583.70000000000005</v>
      </c>
      <c r="AB237" s="11">
        <v>62.3808005344995</v>
      </c>
      <c r="AC237" s="11">
        <v>66.228780768600302</v>
      </c>
      <c r="AD237" s="11">
        <v>64.304790651549894</v>
      </c>
      <c r="AE237" s="11">
        <v>36.557337274190999</v>
      </c>
      <c r="AF237" s="11">
        <v>38.774401014538697</v>
      </c>
      <c r="AG237" s="11">
        <v>37.651265433823099</v>
      </c>
      <c r="AH237" s="11">
        <v>19.171054399999999</v>
      </c>
      <c r="AI237" s="11">
        <v>64.992574599999998</v>
      </c>
      <c r="AJ237" s="11">
        <v>50</v>
      </c>
      <c r="AK237" s="11">
        <v>53.84615385</v>
      </c>
      <c r="AL237" s="11">
        <v>46.15384615</v>
      </c>
      <c r="AM237" s="11">
        <v>50</v>
      </c>
      <c r="AN237" s="11">
        <v>28.571428571428601</v>
      </c>
      <c r="AO237" s="11">
        <v>38.461538461538503</v>
      </c>
      <c r="AP237" s="11">
        <v>32.352941176470601</v>
      </c>
      <c r="AQ237" s="11">
        <v>90.476190476190496</v>
      </c>
      <c r="AR237" s="11">
        <v>92.307692307692307</v>
      </c>
      <c r="AS237" s="11">
        <v>91.176470588235304</v>
      </c>
      <c r="AT237" s="11">
        <v>30.413358883109701</v>
      </c>
      <c r="AU237" s="11">
        <v>28.7731228029735</v>
      </c>
      <c r="AV237" s="11">
        <v>29.614239991015701</v>
      </c>
      <c r="AW237" s="11">
        <v>59.5</v>
      </c>
      <c r="AX237" s="11">
        <v>59.4</v>
      </c>
      <c r="AY237" s="11">
        <v>59.4</v>
      </c>
      <c r="AZ237" s="11">
        <v>76</v>
      </c>
      <c r="BA237" s="11">
        <v>62.8</v>
      </c>
      <c r="BB237" s="11">
        <v>69.2</v>
      </c>
      <c r="BC237" s="11">
        <v>82.09</v>
      </c>
      <c r="BD237" s="11">
        <v>79.59</v>
      </c>
      <c r="BE237" s="11">
        <v>80.84</v>
      </c>
      <c r="BF237" s="11">
        <v>66.27</v>
      </c>
      <c r="BG237" s="11">
        <v>66.27</v>
      </c>
      <c r="BH237" s="11">
        <v>66.27</v>
      </c>
      <c r="BI237" s="11">
        <v>81.408121401945394</v>
      </c>
      <c r="BJ237" s="11">
        <v>83.556773404592604</v>
      </c>
      <c r="BK237" s="11">
        <v>82.468294318118296</v>
      </c>
    </row>
    <row r="238" spans="1:63">
      <c r="A238" s="4" t="s">
        <v>495</v>
      </c>
      <c r="B238" s="4" t="s">
        <v>496</v>
      </c>
      <c r="C238" s="4" t="s">
        <v>945</v>
      </c>
      <c r="D238" s="4" t="s">
        <v>944</v>
      </c>
      <c r="E238" s="4" t="s">
        <v>919</v>
      </c>
      <c r="F238" s="4" t="s">
        <v>918</v>
      </c>
      <c r="G238" s="11">
        <v>68.342588637334401</v>
      </c>
      <c r="H238" s="11">
        <v>75.924024640656995</v>
      </c>
      <c r="I238" s="11">
        <v>72.077162054764798</v>
      </c>
      <c r="J238" s="11">
        <v>28.873733546630699</v>
      </c>
      <c r="K238" s="11">
        <v>34.195500170296299</v>
      </c>
      <c r="L238" s="11">
        <v>31.443650559455101</v>
      </c>
      <c r="M238" s="11">
        <v>56.404509078801901</v>
      </c>
      <c r="N238" s="11">
        <v>54.654221841800499</v>
      </c>
      <c r="O238" s="11">
        <v>55.554264679805101</v>
      </c>
      <c r="P238" s="11">
        <v>59.000321057826099</v>
      </c>
      <c r="Q238" s="11">
        <v>54.350234127183903</v>
      </c>
      <c r="R238" s="11">
        <v>56.741428754868799</v>
      </c>
      <c r="S238" s="11">
        <v>35</v>
      </c>
      <c r="T238" s="11">
        <v>19.8</v>
      </c>
      <c r="U238" s="11">
        <v>28.9</v>
      </c>
      <c r="V238" s="11">
        <v>14.17216722617316</v>
      </c>
      <c r="W238" s="11">
        <v>6.9491378999072406</v>
      </c>
      <c r="X238" s="11">
        <v>10.47695319206821</v>
      </c>
      <c r="Y238" s="11">
        <v>420.6</v>
      </c>
      <c r="Z238" s="11">
        <v>657.4</v>
      </c>
      <c r="AA238" s="11">
        <v>541.4</v>
      </c>
      <c r="AB238" s="11">
        <v>51.5200042883083</v>
      </c>
      <c r="AC238" s="11">
        <v>57.623937793234703</v>
      </c>
      <c r="AD238" s="11">
        <v>54.603862908519503</v>
      </c>
      <c r="AE238" s="11">
        <v>30.483350894844801</v>
      </c>
      <c r="AF238" s="11">
        <v>32.449618225059403</v>
      </c>
      <c r="AG238" s="11">
        <v>31.440961074218201</v>
      </c>
      <c r="AH238" s="11">
        <v>20.621493300000001</v>
      </c>
      <c r="AI238" s="11">
        <v>61.234354799999998</v>
      </c>
      <c r="AJ238" s="11">
        <v>50</v>
      </c>
      <c r="AK238" s="11">
        <v>63.636363639999999</v>
      </c>
      <c r="AL238" s="11">
        <v>36.363636360000001</v>
      </c>
      <c r="AM238" s="11">
        <v>50</v>
      </c>
      <c r="AN238" s="11">
        <v>12.9032258064516</v>
      </c>
      <c r="AO238" s="11">
        <v>28</v>
      </c>
      <c r="AP238" s="11">
        <v>19.6428571428571</v>
      </c>
      <c r="AQ238" s="11">
        <v>69.491525423728802</v>
      </c>
      <c r="AR238" s="11">
        <v>77.0833333333333</v>
      </c>
      <c r="AS238" s="11">
        <v>72.897196261682197</v>
      </c>
      <c r="AT238" s="11">
        <v>27.709017428643499</v>
      </c>
      <c r="AU238" s="11">
        <v>27.3946667200929</v>
      </c>
      <c r="AV238" s="11">
        <v>27.5572153503064</v>
      </c>
      <c r="AW238" s="11">
        <v>45.6</v>
      </c>
      <c r="AX238" s="11">
        <v>47.1</v>
      </c>
      <c r="AY238" s="11">
        <v>46.4</v>
      </c>
      <c r="AZ238" s="11">
        <v>63.4</v>
      </c>
      <c r="BA238" s="11">
        <v>48.6</v>
      </c>
      <c r="BB238" s="11">
        <v>55.9</v>
      </c>
      <c r="BC238" s="11">
        <v>83.65</v>
      </c>
      <c r="BD238" s="11">
        <v>80.36</v>
      </c>
      <c r="BE238" s="11">
        <v>82.004999999999995</v>
      </c>
      <c r="BF238" s="11">
        <v>64.37</v>
      </c>
      <c r="BG238" s="11">
        <v>66.989999999999995</v>
      </c>
      <c r="BH238" s="11">
        <v>65.680000000000007</v>
      </c>
      <c r="BI238" s="11">
        <v>78.047582453277101</v>
      </c>
      <c r="BJ238" s="11">
        <v>79.217257061793305</v>
      </c>
      <c r="BK238" s="11">
        <v>78.617236586495906</v>
      </c>
    </row>
    <row r="239" spans="1:63">
      <c r="A239" s="4" t="s">
        <v>497</v>
      </c>
      <c r="B239" s="4" t="s">
        <v>498</v>
      </c>
      <c r="C239" s="4" t="s">
        <v>945</v>
      </c>
      <c r="D239" s="4" t="s">
        <v>944</v>
      </c>
      <c r="E239" s="4" t="s">
        <v>919</v>
      </c>
      <c r="F239" s="4" t="s">
        <v>918</v>
      </c>
      <c r="G239" s="11">
        <v>73.233851034788003</v>
      </c>
      <c r="H239" s="11">
        <v>80.659251268811104</v>
      </c>
      <c r="I239" s="11">
        <v>77.024818757166202</v>
      </c>
      <c r="J239" s="11">
        <v>31.1951629156869</v>
      </c>
      <c r="K239" s="11">
        <v>34.606512890094898</v>
      </c>
      <c r="L239" s="11">
        <v>32.892489451476699</v>
      </c>
      <c r="M239" s="11">
        <v>56.404509078801901</v>
      </c>
      <c r="N239" s="11">
        <v>54.654221841800499</v>
      </c>
      <c r="O239" s="11">
        <v>55.554264679805101</v>
      </c>
      <c r="P239" s="11">
        <v>59.000321057826099</v>
      </c>
      <c r="Q239" s="11">
        <v>54.350234127183903</v>
      </c>
      <c r="R239" s="11">
        <v>56.741428754868799</v>
      </c>
      <c r="S239" s="11">
        <v>35</v>
      </c>
      <c r="T239" s="11">
        <v>19.8</v>
      </c>
      <c r="U239" s="11">
        <v>28.9</v>
      </c>
      <c r="V239" s="11">
        <v>9.6280819327569489</v>
      </c>
      <c r="W239" s="11">
        <v>8.3013295742243649</v>
      </c>
      <c r="X239" s="11">
        <v>9.0899310061587251</v>
      </c>
      <c r="Y239" s="11">
        <v>470.8</v>
      </c>
      <c r="Z239" s="11">
        <v>653.29999999999995</v>
      </c>
      <c r="AA239" s="11">
        <v>581.79999999999995</v>
      </c>
      <c r="AB239" s="11">
        <v>51.5200042883083</v>
      </c>
      <c r="AC239" s="11">
        <v>57.623937793234703</v>
      </c>
      <c r="AD239" s="11">
        <v>54.603862908519503</v>
      </c>
      <c r="AE239" s="11">
        <v>33.001981432419797</v>
      </c>
      <c r="AF239" s="11">
        <v>33.246404474431799</v>
      </c>
      <c r="AG239" s="11">
        <v>33.124381758972099</v>
      </c>
      <c r="AH239" s="11">
        <v>22.291142799999999</v>
      </c>
      <c r="AI239" s="11">
        <v>64.140821500000001</v>
      </c>
      <c r="AJ239" s="11">
        <v>50</v>
      </c>
      <c r="AK239" s="11">
        <v>57.8125</v>
      </c>
      <c r="AL239" s="11">
        <v>42.1875</v>
      </c>
      <c r="AM239" s="11">
        <v>50</v>
      </c>
      <c r="AN239" s="11">
        <v>25</v>
      </c>
      <c r="AO239" s="11">
        <v>34.7826086956522</v>
      </c>
      <c r="AP239" s="11">
        <v>29.787234042553202</v>
      </c>
      <c r="AQ239" s="11">
        <v>75</v>
      </c>
      <c r="AR239" s="11">
        <v>73.913043478260903</v>
      </c>
      <c r="AS239" s="11">
        <v>74.468085106383</v>
      </c>
      <c r="AT239" s="11">
        <v>29.9428955324151</v>
      </c>
      <c r="AU239" s="11">
        <v>27.069199457259099</v>
      </c>
      <c r="AV239" s="11">
        <v>28.513080168776298</v>
      </c>
      <c r="AW239" s="11">
        <v>45.6</v>
      </c>
      <c r="AX239" s="11">
        <v>47.1</v>
      </c>
      <c r="AY239" s="11">
        <v>46.4</v>
      </c>
      <c r="AZ239" s="11">
        <v>63.4</v>
      </c>
      <c r="BA239" s="11">
        <v>48.6</v>
      </c>
      <c r="BB239" s="11">
        <v>55.9</v>
      </c>
      <c r="BC239" s="11">
        <v>84.3</v>
      </c>
      <c r="BD239" s="11">
        <v>80.81</v>
      </c>
      <c r="BE239" s="11">
        <v>82.555000000000007</v>
      </c>
      <c r="BF239" s="11">
        <v>64.37</v>
      </c>
      <c r="BG239" s="11">
        <v>66.989999999999995</v>
      </c>
      <c r="BH239" s="11">
        <v>65.680000000000007</v>
      </c>
      <c r="BI239" s="11">
        <v>81.729634659482997</v>
      </c>
      <c r="BJ239" s="11">
        <v>81.187855113636402</v>
      </c>
      <c r="BK239" s="11">
        <v>81.458326386804899</v>
      </c>
    </row>
    <row r="240" spans="1:63">
      <c r="A240" s="4" t="s">
        <v>499</v>
      </c>
      <c r="B240" s="4" t="s">
        <v>500</v>
      </c>
      <c r="C240" s="4" t="s">
        <v>971</v>
      </c>
      <c r="D240" s="4" t="s">
        <v>970</v>
      </c>
      <c r="E240" s="4" t="s">
        <v>929</v>
      </c>
      <c r="F240" s="4" t="s">
        <v>928</v>
      </c>
      <c r="G240" s="11">
        <v>73.002243700379694</v>
      </c>
      <c r="H240" s="11">
        <v>78.508032805302705</v>
      </c>
      <c r="I240" s="11">
        <v>75.699175627634602</v>
      </c>
      <c r="J240" s="11">
        <v>32.256692335900198</v>
      </c>
      <c r="K240" s="11">
        <v>35.655893536121603</v>
      </c>
      <c r="L240" s="11">
        <v>33.890856468258498</v>
      </c>
      <c r="M240" s="11">
        <v>50.830983695557002</v>
      </c>
      <c r="N240" s="11">
        <v>59.5694972275871</v>
      </c>
      <c r="O240" s="11">
        <v>55.456081777338099</v>
      </c>
      <c r="P240" s="11">
        <v>54.203078755188201</v>
      </c>
      <c r="Q240" s="11">
        <v>56.336053828421903</v>
      </c>
      <c r="R240" s="11">
        <v>55.332014344008897</v>
      </c>
      <c r="S240" s="11">
        <v>48.8</v>
      </c>
      <c r="T240" s="11">
        <v>25.1</v>
      </c>
      <c r="U240" s="11">
        <v>36.6</v>
      </c>
      <c r="V240" s="11">
        <v>11.974358974358999</v>
      </c>
      <c r="W240" s="11">
        <v>7.4857142857142902</v>
      </c>
      <c r="X240" s="11">
        <v>9.8513513513513509</v>
      </c>
      <c r="Y240" s="11">
        <v>437.8</v>
      </c>
      <c r="Z240" s="11">
        <v>641.20000000000005</v>
      </c>
      <c r="AA240" s="11">
        <v>518.5</v>
      </c>
      <c r="AB240" s="11">
        <v>54.568581725673099</v>
      </c>
      <c r="AC240" s="11">
        <v>51.9637785993677</v>
      </c>
      <c r="AD240" s="11">
        <v>53.245581011389397</v>
      </c>
      <c r="AE240" s="11">
        <v>31.866123255526698</v>
      </c>
      <c r="AF240" s="11">
        <v>33.482837528604101</v>
      </c>
      <c r="AG240" s="11">
        <v>32.651402076915701</v>
      </c>
      <c r="AH240" s="11">
        <v>20.140237299999999</v>
      </c>
      <c r="AI240" s="11">
        <v>60.658036699999997</v>
      </c>
      <c r="AJ240" s="11">
        <v>50</v>
      </c>
      <c r="AK240" s="11">
        <v>68.181818179999993</v>
      </c>
      <c r="AL240" s="11">
        <v>31.81818182</v>
      </c>
      <c r="AM240" s="11">
        <v>50</v>
      </c>
      <c r="AN240" s="11">
        <v>32.5</v>
      </c>
      <c r="AO240" s="11">
        <v>23.684210526315798</v>
      </c>
      <c r="AP240" s="11">
        <v>28.205128205128201</v>
      </c>
      <c r="AQ240" s="11">
        <v>85</v>
      </c>
      <c r="AR240" s="11">
        <v>81.578947368421098</v>
      </c>
      <c r="AS240" s="11">
        <v>83.3333333333333</v>
      </c>
      <c r="AT240" s="11">
        <v>33.334800146681303</v>
      </c>
      <c r="AU240" s="11">
        <v>31.5335868187579</v>
      </c>
      <c r="AV240" s="11">
        <v>32.468867816748499</v>
      </c>
      <c r="AW240" s="11">
        <v>45</v>
      </c>
      <c r="AX240" s="11">
        <v>47.4</v>
      </c>
      <c r="AY240" s="11">
        <v>46.2</v>
      </c>
      <c r="AZ240" s="11">
        <v>60.4</v>
      </c>
      <c r="BA240" s="11">
        <v>47.3</v>
      </c>
      <c r="BB240" s="11">
        <v>53.7</v>
      </c>
      <c r="BC240" s="11">
        <v>83.88</v>
      </c>
      <c r="BD240" s="11">
        <v>80.03</v>
      </c>
      <c r="BE240" s="11">
        <v>81.954999999999998</v>
      </c>
      <c r="BF240" s="11">
        <v>65.680000000000007</v>
      </c>
      <c r="BG240" s="11">
        <v>64.17</v>
      </c>
      <c r="BH240" s="11">
        <v>64.924999999999997</v>
      </c>
      <c r="BI240" s="11">
        <v>79.130542176114602</v>
      </c>
      <c r="BJ240" s="11">
        <v>80.257600523046705</v>
      </c>
      <c r="BK240" s="11">
        <v>79.677982787640104</v>
      </c>
    </row>
    <row r="241" spans="1:63">
      <c r="A241" s="4" t="s">
        <v>501</v>
      </c>
      <c r="B241" s="4" t="s">
        <v>502</v>
      </c>
      <c r="C241" s="4" t="s">
        <v>501</v>
      </c>
      <c r="D241" s="4" t="s">
        <v>502</v>
      </c>
      <c r="E241" s="4" t="s">
        <v>933</v>
      </c>
      <c r="F241" s="4" t="s">
        <v>932</v>
      </c>
      <c r="G241" s="11">
        <v>62.0634764879686</v>
      </c>
      <c r="H241" s="11">
        <v>71.401064042917795</v>
      </c>
      <c r="I241" s="11">
        <v>66.684107619860598</v>
      </c>
      <c r="J241" s="11">
        <v>26.022345430107499</v>
      </c>
      <c r="K241" s="11">
        <v>27.492118996529701</v>
      </c>
      <c r="L241" s="11">
        <v>26.7389048892103</v>
      </c>
      <c r="M241" s="11">
        <v>60.569557223839404</v>
      </c>
      <c r="N241" s="11">
        <v>51.618384686252398</v>
      </c>
      <c r="O241" s="11">
        <v>56.243259021778897</v>
      </c>
      <c r="P241" s="11">
        <v>56.421403401256299</v>
      </c>
      <c r="Q241" s="11">
        <v>44.301361449483103</v>
      </c>
      <c r="R241" s="11">
        <v>50.563521041747101</v>
      </c>
      <c r="S241" s="11">
        <v>22.9</v>
      </c>
      <c r="T241" s="11">
        <v>17.7</v>
      </c>
      <c r="U241" s="11">
        <v>20.6</v>
      </c>
      <c r="V241" s="11">
        <v>10.7912701255807</v>
      </c>
      <c r="W241" s="11">
        <v>4.5254066629724479</v>
      </c>
      <c r="X241" s="11">
        <v>7.9172625814743789</v>
      </c>
      <c r="Y241" s="11">
        <v>478.9</v>
      </c>
      <c r="Z241" s="11">
        <v>596.5</v>
      </c>
      <c r="AA241" s="11">
        <v>533.70000000000005</v>
      </c>
      <c r="AB241" s="11">
        <v>50.110162238933697</v>
      </c>
      <c r="AC241" s="11">
        <v>54.628745593419502</v>
      </c>
      <c r="AD241" s="11">
        <v>52.360055950193399</v>
      </c>
      <c r="AE241" s="11">
        <v>33.7180785839953</v>
      </c>
      <c r="AF241" s="11">
        <v>34.969329358143902</v>
      </c>
      <c r="AG241" s="11">
        <v>34.3349292643287</v>
      </c>
      <c r="AH241" s="11">
        <v>22.178433699999999</v>
      </c>
      <c r="AI241" s="11">
        <v>72.295824199999998</v>
      </c>
      <c r="AJ241" s="11">
        <v>50</v>
      </c>
      <c r="AK241" s="11">
        <v>66.666666669999998</v>
      </c>
      <c r="AL241" s="11">
        <v>33.333333330000002</v>
      </c>
      <c r="AM241" s="11">
        <v>50</v>
      </c>
      <c r="AN241" s="11">
        <v>14.285714285714301</v>
      </c>
      <c r="AO241" s="11">
        <v>18.181818181818201</v>
      </c>
      <c r="AP241" s="11">
        <v>15.8730158730159</v>
      </c>
      <c r="AQ241" s="11">
        <v>66.990291262135898</v>
      </c>
      <c r="AR241" s="11">
        <v>69.014084507042298</v>
      </c>
      <c r="AS241" s="11">
        <v>67.816091954022994</v>
      </c>
      <c r="AT241" s="11">
        <v>28.1434811827957</v>
      </c>
      <c r="AU241" s="11">
        <v>26.646180472771899</v>
      </c>
      <c r="AV241" s="11">
        <v>27.4135014012837</v>
      </c>
      <c r="AW241" s="11">
        <v>47.3</v>
      </c>
      <c r="AX241" s="11">
        <v>49.4</v>
      </c>
      <c r="AY241" s="11">
        <v>48.4</v>
      </c>
      <c r="AZ241" s="11">
        <v>65.2</v>
      </c>
      <c r="BA241" s="11">
        <v>53.8</v>
      </c>
      <c r="BB241" s="11">
        <v>59.4</v>
      </c>
      <c r="BC241" s="11">
        <v>81.33</v>
      </c>
      <c r="BD241" s="11">
        <v>76.73</v>
      </c>
      <c r="BE241" s="11">
        <v>79.03</v>
      </c>
      <c r="BF241" s="11">
        <v>62.39</v>
      </c>
      <c r="BG241" s="11">
        <v>60.26</v>
      </c>
      <c r="BH241" s="11">
        <v>61.325000000000003</v>
      </c>
      <c r="BI241" s="11">
        <v>79.405688542944006</v>
      </c>
      <c r="BJ241" s="11">
        <v>81.423529008601506</v>
      </c>
      <c r="BK241" s="11">
        <v>80.400458168474898</v>
      </c>
    </row>
    <row r="242" spans="1:63">
      <c r="A242" s="4" t="s">
        <v>503</v>
      </c>
      <c r="B242" s="4" t="s">
        <v>504</v>
      </c>
      <c r="C242" s="4" t="s">
        <v>503</v>
      </c>
      <c r="D242" s="4" t="s">
        <v>504</v>
      </c>
      <c r="E242" s="4" t="s">
        <v>933</v>
      </c>
      <c r="F242" s="4" t="s">
        <v>932</v>
      </c>
      <c r="G242" s="11">
        <v>68.2953024569984</v>
      </c>
      <c r="H242" s="11">
        <v>74.076086033917804</v>
      </c>
      <c r="I242" s="11">
        <v>71.146632280537204</v>
      </c>
      <c r="J242" s="11">
        <v>32.489044697633602</v>
      </c>
      <c r="K242" s="11">
        <v>34.189264858811299</v>
      </c>
      <c r="L242" s="11">
        <v>33.312456416746301</v>
      </c>
      <c r="M242" s="11">
        <v>56.981142648995501</v>
      </c>
      <c r="N242" s="11">
        <v>57.739850475084097</v>
      </c>
      <c r="O242" s="11">
        <v>57.3489070485981</v>
      </c>
      <c r="P242" s="11">
        <v>58.222421474403902</v>
      </c>
      <c r="Q242" s="11">
        <v>50.227861674559897</v>
      </c>
      <c r="R242" s="11">
        <v>54.347261124426097</v>
      </c>
      <c r="S242" s="11">
        <v>22.9</v>
      </c>
      <c r="T242" s="11">
        <v>17.7</v>
      </c>
      <c r="U242" s="11">
        <v>20.6</v>
      </c>
      <c r="V242" s="11">
        <v>10.333447283319479</v>
      </c>
      <c r="W242" s="11">
        <v>5.6980294084717382</v>
      </c>
      <c r="X242" s="11">
        <v>8.358021913552685</v>
      </c>
      <c r="Y242" s="11">
        <v>517.1</v>
      </c>
      <c r="Z242" s="11">
        <v>586</v>
      </c>
      <c r="AA242" s="11">
        <v>574.1</v>
      </c>
      <c r="AB242" s="11">
        <v>54.260960882121303</v>
      </c>
      <c r="AC242" s="11">
        <v>54.810710987996302</v>
      </c>
      <c r="AD242" s="11">
        <v>54.535166787288603</v>
      </c>
      <c r="AE242" s="11">
        <v>39.218585433038903</v>
      </c>
      <c r="AF242" s="11">
        <v>41.174429607822503</v>
      </c>
      <c r="AG242" s="11">
        <v>40.178175327824</v>
      </c>
      <c r="AH242" s="11">
        <v>28.462855900000001</v>
      </c>
      <c r="AI242" s="11">
        <v>72.104474400000001</v>
      </c>
      <c r="AJ242" s="11">
        <v>50</v>
      </c>
      <c r="AK242" s="11">
        <v>58.823529409999999</v>
      </c>
      <c r="AL242" s="11">
        <v>41.176470590000001</v>
      </c>
      <c r="AM242" s="11">
        <v>50</v>
      </c>
      <c r="AN242" s="11">
        <v>30.3571428571429</v>
      </c>
      <c r="AO242" s="11">
        <v>33.3333333333333</v>
      </c>
      <c r="AP242" s="11">
        <v>31.578947368421101</v>
      </c>
      <c r="AQ242" s="11">
        <v>92.592592592592595</v>
      </c>
      <c r="AR242" s="11">
        <v>94.736842105263193</v>
      </c>
      <c r="AS242" s="11">
        <v>93.478260869565204</v>
      </c>
      <c r="AT242" s="11">
        <v>33.7047702516589</v>
      </c>
      <c r="AU242" s="11">
        <v>30.8188678239074</v>
      </c>
      <c r="AV242" s="11">
        <v>32.307136031405697</v>
      </c>
      <c r="AW242" s="11">
        <v>43.9</v>
      </c>
      <c r="AX242" s="11">
        <v>48.1</v>
      </c>
      <c r="AY242" s="11">
        <v>46</v>
      </c>
      <c r="AZ242" s="11">
        <v>65.599999999999994</v>
      </c>
      <c r="BA242" s="11">
        <v>53.1</v>
      </c>
      <c r="BB242" s="11">
        <v>59.3</v>
      </c>
      <c r="BC242" s="11">
        <v>81.290000000000006</v>
      </c>
      <c r="BD242" s="11">
        <v>77.45</v>
      </c>
      <c r="BE242" s="11">
        <v>79.37</v>
      </c>
      <c r="BF242" s="11">
        <v>62.24</v>
      </c>
      <c r="BG242" s="11">
        <v>63.4</v>
      </c>
      <c r="BH242" s="11">
        <v>62.82</v>
      </c>
      <c r="BI242" s="11">
        <v>80.009924653649804</v>
      </c>
      <c r="BJ242" s="11">
        <v>81.723267795184498</v>
      </c>
      <c r="BK242" s="11">
        <v>80.850537002073693</v>
      </c>
    </row>
    <row r="243" spans="1:63">
      <c r="A243" s="4" t="s">
        <v>505</v>
      </c>
      <c r="B243" s="4" t="s">
        <v>506</v>
      </c>
      <c r="C243" s="4" t="s">
        <v>505</v>
      </c>
      <c r="D243" s="4" t="s">
        <v>506</v>
      </c>
      <c r="E243" s="4" t="s">
        <v>933</v>
      </c>
      <c r="F243" s="4" t="s">
        <v>932</v>
      </c>
      <c r="G243" s="11">
        <v>55.585179073305298</v>
      </c>
      <c r="H243" s="11">
        <v>63.135895765472299</v>
      </c>
      <c r="I243" s="11">
        <v>59.340573887348</v>
      </c>
      <c r="J243" s="11">
        <v>26.0061584516408</v>
      </c>
      <c r="K243" s="11">
        <v>27.546403390269599</v>
      </c>
      <c r="L243" s="11">
        <v>26.766326374506999</v>
      </c>
      <c r="M243" s="11">
        <v>51.859333171087897</v>
      </c>
      <c r="N243" s="11">
        <v>50.458351461305398</v>
      </c>
      <c r="O243" s="11">
        <v>51.1375121419835</v>
      </c>
      <c r="P243" s="11">
        <v>49.983775452259302</v>
      </c>
      <c r="Q243" s="11">
        <v>55.368551212475097</v>
      </c>
      <c r="R243" s="11">
        <v>52.758147418427498</v>
      </c>
      <c r="S243" s="11">
        <v>22.9</v>
      </c>
      <c r="T243" s="11">
        <v>17.7</v>
      </c>
      <c r="U243" s="11">
        <v>20.6</v>
      </c>
      <c r="V243" s="11">
        <v>12.82702066149634</v>
      </c>
      <c r="W243" s="11">
        <v>8.8200925185952705</v>
      </c>
      <c r="X243" s="11">
        <v>11.10174258979637</v>
      </c>
      <c r="Y243" s="11">
        <v>479.1</v>
      </c>
      <c r="Z243" s="11">
        <v>622.5</v>
      </c>
      <c r="AA243" s="11">
        <v>536.6</v>
      </c>
      <c r="AB243" s="11">
        <v>62.2165165270427</v>
      </c>
      <c r="AC243" s="11">
        <v>65.618374558303898</v>
      </c>
      <c r="AD243" s="11">
        <v>63.972078742695302</v>
      </c>
      <c r="AE243" s="11">
        <v>23.0134196065165</v>
      </c>
      <c r="AF243" s="11">
        <v>23.719258556520401</v>
      </c>
      <c r="AG243" s="11">
        <v>23.363898415942401</v>
      </c>
      <c r="AH243" s="11">
        <v>20.731985300000002</v>
      </c>
      <c r="AI243" s="11">
        <v>76.834033399999996</v>
      </c>
      <c r="AJ243" s="11">
        <v>50</v>
      </c>
      <c r="AK243" s="11">
        <v>50</v>
      </c>
      <c r="AL243" s="11">
        <v>50</v>
      </c>
      <c r="AM243" s="11">
        <v>50</v>
      </c>
      <c r="AN243" s="11">
        <v>23.2</v>
      </c>
      <c r="AO243" s="11">
        <v>22.727272727272702</v>
      </c>
      <c r="AP243" s="11">
        <v>23.004694835680802</v>
      </c>
      <c r="AQ243" s="11">
        <v>81.308411214953296</v>
      </c>
      <c r="AR243" s="11">
        <v>75.641025641025607</v>
      </c>
      <c r="AS243" s="11">
        <v>78.918918918918905</v>
      </c>
      <c r="AT243" s="11">
        <v>38.066534721314198</v>
      </c>
      <c r="AU243" s="11">
        <v>37.163425060606599</v>
      </c>
      <c r="AV243" s="11">
        <v>37.6208166555164</v>
      </c>
      <c r="AW243" s="11">
        <v>45.6</v>
      </c>
      <c r="AX243" s="11">
        <v>46.9</v>
      </c>
      <c r="AY243" s="11">
        <v>46.2</v>
      </c>
      <c r="AZ243" s="11">
        <v>65.2</v>
      </c>
      <c r="BA243" s="11">
        <v>51.7</v>
      </c>
      <c r="BB243" s="11">
        <v>58.3</v>
      </c>
      <c r="BC243" s="11">
        <v>79.64</v>
      </c>
      <c r="BD243" s="11">
        <v>75.239999999999995</v>
      </c>
      <c r="BE243" s="11">
        <v>77.44</v>
      </c>
      <c r="BF243" s="11">
        <v>59.7</v>
      </c>
      <c r="BG243" s="11">
        <v>61.24</v>
      </c>
      <c r="BH243" s="11">
        <v>60.47</v>
      </c>
      <c r="BI243" s="11">
        <v>77.816084094761393</v>
      </c>
      <c r="BJ243" s="11">
        <v>80.113113916660595</v>
      </c>
      <c r="BK243" s="11">
        <v>78.956656285047004</v>
      </c>
    </row>
    <row r="244" spans="1:63">
      <c r="A244" s="4" t="s">
        <v>507</v>
      </c>
      <c r="B244" s="4" t="s">
        <v>508</v>
      </c>
      <c r="C244" s="4" t="s">
        <v>507</v>
      </c>
      <c r="D244" s="4" t="s">
        <v>508</v>
      </c>
      <c r="E244" s="4" t="s">
        <v>933</v>
      </c>
      <c r="F244" s="4" t="s">
        <v>932</v>
      </c>
      <c r="G244" s="11">
        <v>58.838057000977301</v>
      </c>
      <c r="H244" s="11">
        <v>69.067825752052897</v>
      </c>
      <c r="I244" s="11">
        <v>63.848968124027202</v>
      </c>
      <c r="J244" s="11">
        <v>23.9496493659626</v>
      </c>
      <c r="K244" s="11">
        <v>24.482296820178998</v>
      </c>
      <c r="L244" s="11">
        <v>24.206958130383398</v>
      </c>
      <c r="M244" s="11">
        <v>50.617232200867697</v>
      </c>
      <c r="N244" s="11">
        <v>54.179950838423899</v>
      </c>
      <c r="O244" s="11">
        <v>52.2657147361546</v>
      </c>
      <c r="P244" s="11">
        <v>50.944187118814597</v>
      </c>
      <c r="Q244" s="11">
        <v>45.803012971841603</v>
      </c>
      <c r="R244" s="11">
        <v>48.565347627305698</v>
      </c>
      <c r="S244" s="11">
        <v>22.9</v>
      </c>
      <c r="T244" s="11">
        <v>17.7</v>
      </c>
      <c r="U244" s="11">
        <v>20.6</v>
      </c>
      <c r="V244" s="11">
        <v>9.6632930078341488</v>
      </c>
      <c r="W244" s="11">
        <v>6.6578109159732124</v>
      </c>
      <c r="X244" s="11">
        <v>8.1623165642108884</v>
      </c>
      <c r="Y244" s="11">
        <v>459</v>
      </c>
      <c r="Z244" s="11">
        <v>548.29999999999995</v>
      </c>
      <c r="AA244" s="11">
        <v>507.5</v>
      </c>
      <c r="AB244" s="11">
        <v>67.965943860582698</v>
      </c>
      <c r="AC244" s="11">
        <v>58.6864149569018</v>
      </c>
      <c r="AD244" s="11">
        <v>63.536801603949598</v>
      </c>
      <c r="AE244" s="11">
        <v>33.7173883183724</v>
      </c>
      <c r="AF244" s="11">
        <v>35.656149899847001</v>
      </c>
      <c r="AG244" s="11">
        <v>34.664953776757002</v>
      </c>
      <c r="AH244" s="11">
        <v>22.080747299999999</v>
      </c>
      <c r="AI244" s="11">
        <v>71.220167599999996</v>
      </c>
      <c r="AJ244" s="11">
        <v>50</v>
      </c>
      <c r="AK244" s="11">
        <v>65</v>
      </c>
      <c r="AL244" s="11">
        <v>35</v>
      </c>
      <c r="AM244" s="11">
        <v>50</v>
      </c>
      <c r="AN244" s="11">
        <v>15.909090909090899</v>
      </c>
      <c r="AO244" s="11">
        <v>10.526315789473699</v>
      </c>
      <c r="AP244" s="11">
        <v>13.4146341463415</v>
      </c>
      <c r="AQ244" s="11">
        <v>71.794871794871796</v>
      </c>
      <c r="AR244" s="11">
        <v>81.818181818181799</v>
      </c>
      <c r="AS244" s="11">
        <v>76.3888888888889</v>
      </c>
      <c r="AT244" s="11">
        <v>25.534225605593502</v>
      </c>
      <c r="AU244" s="11">
        <v>23.614569844273898</v>
      </c>
      <c r="AV244" s="11">
        <v>24.606887554602601</v>
      </c>
      <c r="AW244" s="11">
        <v>43.2</v>
      </c>
      <c r="AX244" s="11">
        <v>43.5</v>
      </c>
      <c r="AY244" s="11">
        <v>43.3</v>
      </c>
      <c r="AZ244" s="11">
        <v>63.5</v>
      </c>
      <c r="BA244" s="11">
        <v>47.1</v>
      </c>
      <c r="BB244" s="11">
        <v>55.2</v>
      </c>
      <c r="BC244" s="11">
        <v>80.5</v>
      </c>
      <c r="BD244" s="11">
        <v>76.62</v>
      </c>
      <c r="BE244" s="11">
        <v>78.56</v>
      </c>
      <c r="BF244" s="11">
        <v>58.18</v>
      </c>
      <c r="BG244" s="11">
        <v>56.63</v>
      </c>
      <c r="BH244" s="11">
        <v>57.405000000000001</v>
      </c>
      <c r="BI244" s="11">
        <v>78.603343379091399</v>
      </c>
      <c r="BJ244" s="11">
        <v>80.695408176201596</v>
      </c>
      <c r="BK244" s="11">
        <v>79.625835446907303</v>
      </c>
    </row>
    <row r="245" spans="1:63">
      <c r="A245" s="4" t="s">
        <v>509</v>
      </c>
      <c r="B245" s="4" t="s">
        <v>510</v>
      </c>
      <c r="C245" s="4" t="s">
        <v>509</v>
      </c>
      <c r="D245" s="4" t="s">
        <v>510</v>
      </c>
      <c r="E245" s="4" t="s">
        <v>933</v>
      </c>
      <c r="F245" s="4" t="s">
        <v>932</v>
      </c>
      <c r="G245" s="11">
        <v>61.748858576978698</v>
      </c>
      <c r="H245" s="11">
        <v>70.4058975042188</v>
      </c>
      <c r="I245" s="11">
        <v>65.984212050984894</v>
      </c>
      <c r="J245" s="11">
        <v>25.410062712220501</v>
      </c>
      <c r="K245" s="11">
        <v>26.125582605815399</v>
      </c>
      <c r="L245" s="11">
        <v>25.755800328099301</v>
      </c>
      <c r="M245" s="11">
        <v>46.202406786348398</v>
      </c>
      <c r="N245" s="11">
        <v>59.221663127890402</v>
      </c>
      <c r="O245" s="11">
        <v>52.1759438431666</v>
      </c>
      <c r="P245" s="11">
        <v>47.792957190767403</v>
      </c>
      <c r="Q245" s="11">
        <v>51.679706814810501</v>
      </c>
      <c r="R245" s="11">
        <v>49.576288150747999</v>
      </c>
      <c r="S245" s="11">
        <v>22.9</v>
      </c>
      <c r="T245" s="11">
        <v>17.7</v>
      </c>
      <c r="U245" s="11">
        <v>20.6</v>
      </c>
      <c r="V245" s="11">
        <v>10.75038865449493</v>
      </c>
      <c r="W245" s="11">
        <v>9.5277746574034197</v>
      </c>
      <c r="X245" s="11">
        <v>10.11640400769347</v>
      </c>
      <c r="Y245" s="11">
        <v>468.9</v>
      </c>
      <c r="Z245" s="11">
        <v>646</v>
      </c>
      <c r="AA245" s="11">
        <v>552.9</v>
      </c>
      <c r="AB245" s="11">
        <v>50.749831227698003</v>
      </c>
      <c r="AC245" s="11">
        <v>54.601275496758497</v>
      </c>
      <c r="AD245" s="11">
        <v>52.589962478910103</v>
      </c>
      <c r="AE245" s="11">
        <v>35.529349875060198</v>
      </c>
      <c r="AF245" s="11">
        <v>37.225432472338099</v>
      </c>
      <c r="AG245" s="11">
        <v>36.360955075009002</v>
      </c>
      <c r="AH245" s="11">
        <v>20.478162399999999</v>
      </c>
      <c r="AI245" s="11">
        <v>69.567935000000006</v>
      </c>
      <c r="AJ245" s="11">
        <v>50</v>
      </c>
      <c r="AK245" s="11">
        <v>60</v>
      </c>
      <c r="AL245" s="11">
        <v>40</v>
      </c>
      <c r="AM245" s="11">
        <v>50</v>
      </c>
      <c r="AN245" s="11">
        <v>21.818181818181799</v>
      </c>
      <c r="AO245" s="11">
        <v>32</v>
      </c>
      <c r="AP245" s="11">
        <v>26.6666666666667</v>
      </c>
      <c r="AQ245" s="11">
        <v>71.698113207547195</v>
      </c>
      <c r="AR245" s="11">
        <v>78.260869565217405</v>
      </c>
      <c r="AS245" s="11">
        <v>74.747474747474797</v>
      </c>
      <c r="AT245" s="11">
        <v>27.846659219359999</v>
      </c>
      <c r="AU245" s="11">
        <v>24.9142356921475</v>
      </c>
      <c r="AV245" s="11">
        <v>26.429718714810701</v>
      </c>
      <c r="AW245" s="11">
        <v>40.4</v>
      </c>
      <c r="AX245" s="11">
        <v>43.8</v>
      </c>
      <c r="AY245" s="11">
        <v>42.1</v>
      </c>
      <c r="AZ245" s="11">
        <v>56</v>
      </c>
      <c r="BA245" s="11">
        <v>43.3</v>
      </c>
      <c r="BB245" s="11">
        <v>49.3</v>
      </c>
      <c r="BC245" s="11">
        <v>80.900000000000006</v>
      </c>
      <c r="BD245" s="11">
        <v>76.52</v>
      </c>
      <c r="BE245" s="11">
        <v>78.710000000000008</v>
      </c>
      <c r="BF245" s="11">
        <v>58.53</v>
      </c>
      <c r="BG245" s="11">
        <v>57.35</v>
      </c>
      <c r="BH245" s="11">
        <v>57.94</v>
      </c>
      <c r="BI245" s="11">
        <v>78.844417167156195</v>
      </c>
      <c r="BJ245" s="11">
        <v>80.278532237189907</v>
      </c>
      <c r="BK245" s="11">
        <v>79.547577232284496</v>
      </c>
    </row>
    <row r="246" spans="1:63">
      <c r="A246" s="4" t="s">
        <v>511</v>
      </c>
      <c r="B246" s="4" t="s">
        <v>512</v>
      </c>
      <c r="C246" s="4" t="s">
        <v>511</v>
      </c>
      <c r="D246" s="4" t="s">
        <v>512</v>
      </c>
      <c r="E246" s="4" t="s">
        <v>933</v>
      </c>
      <c r="F246" s="4" t="s">
        <v>932</v>
      </c>
      <c r="G246" s="11">
        <v>66.7535606001275</v>
      </c>
      <c r="H246" s="11">
        <v>70.428300115697695</v>
      </c>
      <c r="I246" s="11">
        <v>68.613638749385302</v>
      </c>
      <c r="J246" s="11">
        <v>29.680436764042401</v>
      </c>
      <c r="K246" s="11">
        <v>31.2226469447676</v>
      </c>
      <c r="L246" s="11">
        <v>30.450436329941901</v>
      </c>
      <c r="M246" s="11">
        <v>52.476426417775698</v>
      </c>
      <c r="N246" s="11">
        <v>56.473463316155801</v>
      </c>
      <c r="O246" s="11">
        <v>54.555924083287302</v>
      </c>
      <c r="P246" s="11">
        <v>47.323846286800702</v>
      </c>
      <c r="Q246" s="11">
        <v>61.587773822805403</v>
      </c>
      <c r="R246" s="11">
        <v>54.744794545789603</v>
      </c>
      <c r="S246" s="11">
        <v>22.9</v>
      </c>
      <c r="T246" s="11">
        <v>17.7</v>
      </c>
      <c r="U246" s="11">
        <v>20.6</v>
      </c>
      <c r="V246" s="11">
        <v>12.540458613869969</v>
      </c>
      <c r="W246" s="11">
        <v>7.1320333537142693</v>
      </c>
      <c r="X246" s="11">
        <v>9.6238836319610552</v>
      </c>
      <c r="Y246" s="11">
        <v>472.5</v>
      </c>
      <c r="Z246" s="11">
        <v>603.79999999999995</v>
      </c>
      <c r="AA246" s="11">
        <v>536.6</v>
      </c>
      <c r="AB246" s="11">
        <v>59.694295170646598</v>
      </c>
      <c r="AC246" s="11">
        <v>66.051489936704399</v>
      </c>
      <c r="AD246" s="11">
        <v>62.874192917237302</v>
      </c>
      <c r="AE246" s="11">
        <v>29.289689862491802</v>
      </c>
      <c r="AF246" s="11">
        <v>30.187997107736798</v>
      </c>
      <c r="AG246" s="11">
        <v>29.740743759400701</v>
      </c>
      <c r="AH246" s="11">
        <v>21.114300499999999</v>
      </c>
      <c r="AI246" s="11">
        <v>72.288362899999996</v>
      </c>
      <c r="AJ246" s="11">
        <v>50</v>
      </c>
      <c r="AK246" s="11">
        <v>61.666666669999998</v>
      </c>
      <c r="AL246" s="11">
        <v>38.333333330000002</v>
      </c>
      <c r="AM246" s="11">
        <v>50</v>
      </c>
      <c r="AN246" s="11">
        <v>28.571428571428601</v>
      </c>
      <c r="AO246" s="11">
        <v>40.740740740740698</v>
      </c>
      <c r="AP246" s="11">
        <v>35.4166666666667</v>
      </c>
      <c r="AQ246" s="11">
        <v>90.476190476190496</v>
      </c>
      <c r="AR246" s="11">
        <v>76</v>
      </c>
      <c r="AS246" s="11">
        <v>82.608695652173907</v>
      </c>
      <c r="AT246" s="11">
        <v>34.299419059631497</v>
      </c>
      <c r="AU246" s="11">
        <v>32.705482614074903</v>
      </c>
      <c r="AV246" s="11">
        <v>33.5035934409905</v>
      </c>
      <c r="AW246" s="11">
        <v>41.4</v>
      </c>
      <c r="AX246" s="11">
        <v>42.2</v>
      </c>
      <c r="AY246" s="11">
        <v>41.8</v>
      </c>
      <c r="AZ246" s="11">
        <v>57.5</v>
      </c>
      <c r="BA246" s="11">
        <v>45</v>
      </c>
      <c r="BB246" s="11">
        <v>51.1</v>
      </c>
      <c r="BC246" s="11">
        <v>80.849999999999994</v>
      </c>
      <c r="BD246" s="11">
        <v>76.25</v>
      </c>
      <c r="BE246" s="11">
        <v>78.55</v>
      </c>
      <c r="BF246" s="11">
        <v>57.41</v>
      </c>
      <c r="BG246" s="11">
        <v>58.65</v>
      </c>
      <c r="BH246" s="11">
        <v>58.03</v>
      </c>
      <c r="BI246" s="11">
        <v>79.640157152211401</v>
      </c>
      <c r="BJ246" s="11">
        <v>80.773827969365598</v>
      </c>
      <c r="BK246" s="11">
        <v>80.209390721901599</v>
      </c>
    </row>
    <row r="247" spans="1:63">
      <c r="A247" s="4" t="s">
        <v>513</v>
      </c>
      <c r="B247" s="4" t="s">
        <v>514</v>
      </c>
      <c r="C247" s="4" t="s">
        <v>513</v>
      </c>
      <c r="D247" s="4" t="s">
        <v>514</v>
      </c>
      <c r="E247" s="4" t="s">
        <v>933</v>
      </c>
      <c r="F247" s="4" t="s">
        <v>932</v>
      </c>
      <c r="G247" s="11">
        <v>72.182460887211107</v>
      </c>
      <c r="H247" s="11">
        <v>77.172307202763804</v>
      </c>
      <c r="I247" s="11">
        <v>74.626500122458907</v>
      </c>
      <c r="J247" s="11">
        <v>37.2594024321494</v>
      </c>
      <c r="K247" s="11">
        <v>40.858313001045602</v>
      </c>
      <c r="L247" s="11">
        <v>38.987988113673403</v>
      </c>
      <c r="M247" s="11">
        <v>45.022876820849397</v>
      </c>
      <c r="N247" s="11">
        <v>57.498014870425202</v>
      </c>
      <c r="O247" s="11">
        <v>51.6130508397016</v>
      </c>
      <c r="P247" s="11">
        <v>48.156112072171098</v>
      </c>
      <c r="Q247" s="11">
        <v>56.779037031689903</v>
      </c>
      <c r="R247" s="11">
        <v>52.711298219923997</v>
      </c>
      <c r="S247" s="11">
        <v>22.9</v>
      </c>
      <c r="T247" s="11">
        <v>17.7</v>
      </c>
      <c r="U247" s="11">
        <v>20.6</v>
      </c>
      <c r="V247" s="11">
        <v>12.967396451544341</v>
      </c>
      <c r="W247" s="11">
        <v>8.1645068074643721</v>
      </c>
      <c r="X247" s="11">
        <v>10.318048603803391</v>
      </c>
      <c r="Y247" s="11">
        <v>494.3</v>
      </c>
      <c r="Z247" s="11">
        <v>710.1</v>
      </c>
      <c r="AA247" s="11">
        <v>592.20000000000005</v>
      </c>
      <c r="AB247" s="11">
        <v>57.8202442389249</v>
      </c>
      <c r="AC247" s="11">
        <v>63.406334666494601</v>
      </c>
      <c r="AD247" s="11">
        <v>60.689523777967402</v>
      </c>
      <c r="AE247" s="11">
        <v>42.523913962583201</v>
      </c>
      <c r="AF247" s="11">
        <v>44.857043235704303</v>
      </c>
      <c r="AG247" s="11">
        <v>43.658913887154903</v>
      </c>
      <c r="AH247" s="11">
        <v>21.285190199999999</v>
      </c>
      <c r="AI247" s="11">
        <v>64.362557199999998</v>
      </c>
      <c r="AJ247" s="11">
        <v>50</v>
      </c>
      <c r="AK247" s="11">
        <v>55.555555560000002</v>
      </c>
      <c r="AL247" s="11">
        <v>44.444444439999998</v>
      </c>
      <c r="AM247" s="11">
        <v>50</v>
      </c>
      <c r="AN247" s="11">
        <v>23.529411764705898</v>
      </c>
      <c r="AO247" s="11">
        <v>40</v>
      </c>
      <c r="AP247" s="11">
        <v>32.075471698113198</v>
      </c>
      <c r="AQ247" s="11">
        <v>87.5</v>
      </c>
      <c r="AR247" s="11">
        <v>90.740740740740705</v>
      </c>
      <c r="AS247" s="11">
        <v>89.215686274509807</v>
      </c>
      <c r="AT247" s="11">
        <v>38.3192397519529</v>
      </c>
      <c r="AU247" s="11">
        <v>36.737539212268999</v>
      </c>
      <c r="AV247" s="11">
        <v>37.559536265851897</v>
      </c>
      <c r="AW247" s="11">
        <v>52.6</v>
      </c>
      <c r="AX247" s="11">
        <v>53.8</v>
      </c>
      <c r="AY247" s="11">
        <v>53.2</v>
      </c>
      <c r="AZ247" s="11">
        <v>67.599999999999994</v>
      </c>
      <c r="BA247" s="11">
        <v>55.4</v>
      </c>
      <c r="BB247" s="11">
        <v>61.3</v>
      </c>
      <c r="BC247" s="11">
        <v>83.44</v>
      </c>
      <c r="BD247" s="11">
        <v>79.28</v>
      </c>
      <c r="BE247" s="11">
        <v>81.36</v>
      </c>
      <c r="BF247" s="11">
        <v>62.16</v>
      </c>
      <c r="BG247" s="11">
        <v>65.11</v>
      </c>
      <c r="BH247" s="11">
        <v>63.634999999999998</v>
      </c>
      <c r="BI247" s="11">
        <v>80.870811753514403</v>
      </c>
      <c r="BJ247" s="11">
        <v>82.935843793584397</v>
      </c>
      <c r="BK247" s="11">
        <v>81.875390126740299</v>
      </c>
    </row>
    <row r="248" spans="1:63">
      <c r="A248" s="4" t="s">
        <v>515</v>
      </c>
      <c r="B248" s="4" t="s">
        <v>516</v>
      </c>
      <c r="C248" s="4" t="s">
        <v>515</v>
      </c>
      <c r="D248" s="4" t="s">
        <v>516</v>
      </c>
      <c r="E248" s="4" t="s">
        <v>933</v>
      </c>
      <c r="F248" s="4" t="s">
        <v>932</v>
      </c>
      <c r="G248" s="11">
        <v>67.321336341642393</v>
      </c>
      <c r="H248" s="11">
        <v>74.170255890549697</v>
      </c>
      <c r="I248" s="11">
        <v>70.685935555248193</v>
      </c>
      <c r="J248" s="11">
        <v>26.4563844163462</v>
      </c>
      <c r="K248" s="11">
        <v>26.950354609929001</v>
      </c>
      <c r="L248" s="11">
        <v>26.695654522375499</v>
      </c>
      <c r="M248" s="11">
        <v>54.366183893947301</v>
      </c>
      <c r="N248" s="11">
        <v>53.5121270755523</v>
      </c>
      <c r="O248" s="11">
        <v>53.929064947028998</v>
      </c>
      <c r="P248" s="11">
        <v>61.952163041939897</v>
      </c>
      <c r="Q248" s="11">
        <v>52.258920937767201</v>
      </c>
      <c r="R248" s="11">
        <v>56.991017964071901</v>
      </c>
      <c r="S248" s="11">
        <v>22.9</v>
      </c>
      <c r="T248" s="11">
        <v>17.7</v>
      </c>
      <c r="U248" s="11">
        <v>20.6</v>
      </c>
      <c r="V248" s="11">
        <v>9.8406162196807028</v>
      </c>
      <c r="W248" s="11">
        <v>8.9857934280709806</v>
      </c>
      <c r="X248" s="11">
        <v>9.3186116000747354</v>
      </c>
      <c r="Y248" s="11">
        <v>434.4</v>
      </c>
      <c r="Z248" s="11">
        <v>622.70000000000005</v>
      </c>
      <c r="AA248" s="11">
        <v>538.70000000000005</v>
      </c>
      <c r="AB248" s="11">
        <v>61.403624672436202</v>
      </c>
      <c r="AC248" s="11">
        <v>70.254069159715897</v>
      </c>
      <c r="AD248" s="11">
        <v>65.899141816920903</v>
      </c>
      <c r="AE248" s="11">
        <v>35.998132348571602</v>
      </c>
      <c r="AF248" s="11">
        <v>37.815600833362701</v>
      </c>
      <c r="AG248" s="11">
        <v>36.889094693838601</v>
      </c>
      <c r="AH248" s="11">
        <v>20.986060899999998</v>
      </c>
      <c r="AI248" s="11">
        <v>67.733608700000005</v>
      </c>
      <c r="AJ248" s="11">
        <v>50</v>
      </c>
      <c r="AK248" s="11">
        <v>61.403508770000002</v>
      </c>
      <c r="AL248" s="11">
        <v>38.596491229999998</v>
      </c>
      <c r="AM248" s="11">
        <v>50</v>
      </c>
      <c r="AN248" s="11">
        <v>25</v>
      </c>
      <c r="AO248" s="11">
        <v>30</v>
      </c>
      <c r="AP248" s="11">
        <v>27.586206896551701</v>
      </c>
      <c r="AQ248" s="11">
        <v>74.074074074074105</v>
      </c>
      <c r="AR248" s="11">
        <v>88.8888888888889</v>
      </c>
      <c r="AS248" s="11">
        <v>81.481481481481495</v>
      </c>
      <c r="AT248" s="11">
        <v>25.844603442315499</v>
      </c>
      <c r="AU248" s="11">
        <v>22.9080244435523</v>
      </c>
      <c r="AV248" s="11">
        <v>24.422178410349201</v>
      </c>
      <c r="AW248" s="11">
        <v>47.8</v>
      </c>
      <c r="AX248" s="11">
        <v>45.8</v>
      </c>
      <c r="AY248" s="11">
        <v>46.8</v>
      </c>
      <c r="AZ248" s="11">
        <v>65.5</v>
      </c>
      <c r="BA248" s="11">
        <v>46.1</v>
      </c>
      <c r="BB248" s="11">
        <v>55.6</v>
      </c>
      <c r="BC248" s="11">
        <v>80.55</v>
      </c>
      <c r="BD248" s="11">
        <v>76.489999999999995</v>
      </c>
      <c r="BE248" s="11">
        <v>78.52</v>
      </c>
      <c r="BF248" s="11">
        <v>58.16</v>
      </c>
      <c r="BG248" s="11">
        <v>61.64</v>
      </c>
      <c r="BH248" s="11">
        <v>59.9</v>
      </c>
      <c r="BI248" s="11">
        <v>77.659493187316997</v>
      </c>
      <c r="BJ248" s="11">
        <v>80.051378932871899</v>
      </c>
      <c r="BK248" s="11">
        <v>78.832047292823404</v>
      </c>
    </row>
    <row r="249" spans="1:63">
      <c r="A249" s="4" t="s">
        <v>517</v>
      </c>
      <c r="B249" s="4" t="s">
        <v>518</v>
      </c>
      <c r="C249" s="4" t="s">
        <v>517</v>
      </c>
      <c r="D249" s="4" t="s">
        <v>518</v>
      </c>
      <c r="E249" s="4" t="s">
        <v>933</v>
      </c>
      <c r="F249" s="4" t="s">
        <v>932</v>
      </c>
      <c r="G249" s="11">
        <v>71.280921950362696</v>
      </c>
      <c r="H249" s="11">
        <v>77.067276474407805</v>
      </c>
      <c r="I249" s="11">
        <v>74.110686943855697</v>
      </c>
      <c r="J249" s="11">
        <v>39.817933827936102</v>
      </c>
      <c r="K249" s="11">
        <v>44.623096460899802</v>
      </c>
      <c r="L249" s="11">
        <v>42.124941579685299</v>
      </c>
      <c r="M249" s="11">
        <v>44.013569513285098</v>
      </c>
      <c r="N249" s="11">
        <v>55.826224606455</v>
      </c>
      <c r="O249" s="11">
        <v>49.686417771771303</v>
      </c>
      <c r="P249" s="11">
        <v>47.523766961891603</v>
      </c>
      <c r="Q249" s="11">
        <v>53.878286870108198</v>
      </c>
      <c r="R249" s="11">
        <v>50.575428667961802</v>
      </c>
      <c r="S249" s="11">
        <v>22.9</v>
      </c>
      <c r="T249" s="11">
        <v>17.7</v>
      </c>
      <c r="U249" s="11">
        <v>20.6</v>
      </c>
      <c r="V249" s="11">
        <v>14.317062925877311</v>
      </c>
      <c r="W249" s="11">
        <v>4.7231828040633257</v>
      </c>
      <c r="X249" s="11">
        <v>9.1436292079161738</v>
      </c>
      <c r="Y249" s="11">
        <v>513.29999999999995</v>
      </c>
      <c r="Z249" s="11">
        <v>728.2</v>
      </c>
      <c r="AA249" s="11">
        <v>609.4</v>
      </c>
      <c r="AB249" s="11">
        <v>66.147797156971507</v>
      </c>
      <c r="AC249" s="11">
        <v>63.638001441268301</v>
      </c>
      <c r="AD249" s="11">
        <v>64.888348685598302</v>
      </c>
      <c r="AE249" s="11">
        <v>42.546666224594603</v>
      </c>
      <c r="AF249" s="11">
        <v>44.580798545556199</v>
      </c>
      <c r="AG249" s="11">
        <v>43.5367493150451</v>
      </c>
      <c r="AH249" s="11">
        <v>21.8196926</v>
      </c>
      <c r="AI249" s="11">
        <v>67.590361400000006</v>
      </c>
      <c r="AJ249" s="11">
        <v>50</v>
      </c>
      <c r="AK249" s="11">
        <v>55.555555560000002</v>
      </c>
      <c r="AL249" s="11">
        <v>44.444444439999998</v>
      </c>
      <c r="AM249" s="11">
        <v>50</v>
      </c>
      <c r="AN249" s="11">
        <v>34</v>
      </c>
      <c r="AO249" s="11">
        <v>45.945945945945901</v>
      </c>
      <c r="AP249" s="11">
        <v>39.080459770114899</v>
      </c>
      <c r="AQ249" s="11">
        <v>88</v>
      </c>
      <c r="AR249" s="11">
        <v>81.081081081081095</v>
      </c>
      <c r="AS249" s="11">
        <v>85.057471264367805</v>
      </c>
      <c r="AT249" s="11">
        <v>43.186467998925302</v>
      </c>
      <c r="AU249" s="11">
        <v>42.704172401060703</v>
      </c>
      <c r="AV249" s="11">
        <v>42.954912947016098</v>
      </c>
      <c r="AW249" s="11">
        <v>67.3</v>
      </c>
      <c r="AX249" s="11">
        <v>69.2</v>
      </c>
      <c r="AY249" s="11">
        <v>68.3</v>
      </c>
      <c r="AZ249" s="11">
        <v>80</v>
      </c>
      <c r="BA249" s="11">
        <v>70.8</v>
      </c>
      <c r="BB249" s="11">
        <v>75.3</v>
      </c>
      <c r="BC249" s="11">
        <v>83.54</v>
      </c>
      <c r="BD249" s="11">
        <v>79.38</v>
      </c>
      <c r="BE249" s="11">
        <v>81.460000000000008</v>
      </c>
      <c r="BF249" s="11">
        <v>66.900000000000006</v>
      </c>
      <c r="BG249" s="11">
        <v>66.34</v>
      </c>
      <c r="BH249" s="11">
        <v>66.62</v>
      </c>
      <c r="BI249" s="11">
        <v>82.967242465435504</v>
      </c>
      <c r="BJ249" s="11">
        <v>84.971330676176507</v>
      </c>
      <c r="BK249" s="11">
        <v>83.942702040399595</v>
      </c>
    </row>
    <row r="250" spans="1:63">
      <c r="A250" s="4" t="s">
        <v>519</v>
      </c>
      <c r="B250" s="4" t="s">
        <v>520</v>
      </c>
      <c r="C250" s="4" t="s">
        <v>519</v>
      </c>
      <c r="D250" s="4" t="s">
        <v>520</v>
      </c>
      <c r="E250" s="4" t="s">
        <v>933</v>
      </c>
      <c r="F250" s="4" t="s">
        <v>932</v>
      </c>
      <c r="G250" s="11">
        <v>70.507539250738304</v>
      </c>
      <c r="H250" s="11">
        <v>75.377582882256704</v>
      </c>
      <c r="I250" s="11">
        <v>72.933478309628399</v>
      </c>
      <c r="J250" s="11">
        <v>28.0282173554262</v>
      </c>
      <c r="K250" s="11">
        <v>28.0106559803274</v>
      </c>
      <c r="L250" s="11">
        <v>28.019605945797</v>
      </c>
      <c r="M250" s="11">
        <v>58.222396737134098</v>
      </c>
      <c r="N250" s="11">
        <v>52.826308922797701</v>
      </c>
      <c r="O250" s="11">
        <v>55.676579801291297</v>
      </c>
      <c r="P250" s="11">
        <v>58.527657095086703</v>
      </c>
      <c r="Q250" s="11">
        <v>46.959555278234703</v>
      </c>
      <c r="R250" s="11">
        <v>53.069949486501898</v>
      </c>
      <c r="S250" s="11">
        <v>22.9</v>
      </c>
      <c r="T250" s="11">
        <v>17.7</v>
      </c>
      <c r="U250" s="11">
        <v>20.6</v>
      </c>
      <c r="V250" s="11">
        <v>10.122574571653731</v>
      </c>
      <c r="W250" s="11">
        <v>7.622483328156429</v>
      </c>
      <c r="X250" s="11">
        <v>8.9186740221682115</v>
      </c>
      <c r="Y250" s="11">
        <v>470.5</v>
      </c>
      <c r="Z250" s="11">
        <v>621.9</v>
      </c>
      <c r="AA250" s="11">
        <v>537.1</v>
      </c>
      <c r="AB250" s="11">
        <v>45.435881890957198</v>
      </c>
      <c r="AC250" s="11">
        <v>52.969829367656601</v>
      </c>
      <c r="AD250" s="11">
        <v>49.0732228754677</v>
      </c>
      <c r="AE250" s="11">
        <v>38.341529693267702</v>
      </c>
      <c r="AF250" s="11">
        <v>39.9442934532537</v>
      </c>
      <c r="AG250" s="11">
        <v>39.13479144083</v>
      </c>
      <c r="AH250" s="11">
        <v>21.864281399999999</v>
      </c>
      <c r="AI250" s="11">
        <v>67.227116800000005</v>
      </c>
      <c r="AJ250" s="11">
        <v>50</v>
      </c>
      <c r="AK250" s="11">
        <v>56</v>
      </c>
      <c r="AL250" s="11">
        <v>44</v>
      </c>
      <c r="AM250" s="11">
        <v>50</v>
      </c>
      <c r="AN250" s="11">
        <v>32.5</v>
      </c>
      <c r="AO250" s="11">
        <v>41.379310344827601</v>
      </c>
      <c r="AP250" s="11">
        <v>36.231884057971001</v>
      </c>
      <c r="AQ250" s="11">
        <v>86.842105263157904</v>
      </c>
      <c r="AR250" s="11">
        <v>86.2068965517241</v>
      </c>
      <c r="AS250" s="11">
        <v>86.567164179104495</v>
      </c>
      <c r="AT250" s="11">
        <v>27.4790597135909</v>
      </c>
      <c r="AU250" s="11">
        <v>24.080694004872601</v>
      </c>
      <c r="AV250" s="11">
        <v>25.812634446619501</v>
      </c>
      <c r="AW250" s="11">
        <v>44.2</v>
      </c>
      <c r="AX250" s="11">
        <v>46.3</v>
      </c>
      <c r="AY250" s="11">
        <v>45.2</v>
      </c>
      <c r="AZ250" s="11">
        <v>62.8</v>
      </c>
      <c r="BA250" s="11">
        <v>50.5</v>
      </c>
      <c r="BB250" s="11">
        <v>56.7</v>
      </c>
      <c r="BC250" s="11">
        <v>80.930000000000007</v>
      </c>
      <c r="BD250" s="11">
        <v>77.260000000000005</v>
      </c>
      <c r="BE250" s="11">
        <v>79.094999999999999</v>
      </c>
      <c r="BF250" s="11">
        <v>61.38</v>
      </c>
      <c r="BG250" s="11">
        <v>59.16</v>
      </c>
      <c r="BH250" s="11">
        <v>60.269999999999897</v>
      </c>
      <c r="BI250" s="11">
        <v>78.730746570153997</v>
      </c>
      <c r="BJ250" s="11">
        <v>80.1603710497739</v>
      </c>
      <c r="BK250" s="11">
        <v>79.438315858513207</v>
      </c>
    </row>
    <row r="251" spans="1:63">
      <c r="A251" s="4" t="s">
        <v>521</v>
      </c>
      <c r="B251" s="4" t="s">
        <v>522</v>
      </c>
      <c r="C251" s="4" t="s">
        <v>521</v>
      </c>
      <c r="D251" s="4" t="s">
        <v>522</v>
      </c>
      <c r="E251" s="4" t="s">
        <v>933</v>
      </c>
      <c r="F251" s="4" t="s">
        <v>932</v>
      </c>
      <c r="G251" s="11">
        <v>66.021055080555996</v>
      </c>
      <c r="H251" s="11">
        <v>70.678600628254202</v>
      </c>
      <c r="I251" s="11">
        <v>68.2286833168463</v>
      </c>
      <c r="J251" s="11">
        <v>24.708430523158899</v>
      </c>
      <c r="K251" s="11">
        <v>22.952451224325198</v>
      </c>
      <c r="L251" s="11">
        <v>23.885147909476299</v>
      </c>
      <c r="M251" s="11">
        <v>61.213933022068503</v>
      </c>
      <c r="N251" s="11">
        <v>42.3781782875174</v>
      </c>
      <c r="O251" s="11">
        <v>51.317572414672597</v>
      </c>
      <c r="P251" s="11">
        <v>54.052601524974001</v>
      </c>
      <c r="Q251" s="11">
        <v>39.507858486558703</v>
      </c>
      <c r="R251" s="11">
        <v>46.410751008305603</v>
      </c>
      <c r="S251" s="11">
        <v>22.9</v>
      </c>
      <c r="T251" s="11">
        <v>17.7</v>
      </c>
      <c r="U251" s="11">
        <v>20.6</v>
      </c>
      <c r="V251" s="11">
        <v>11.178586791760599</v>
      </c>
      <c r="W251" s="11">
        <v>7.2909166324183854</v>
      </c>
      <c r="X251" s="11">
        <v>9.1383058889488353</v>
      </c>
      <c r="Y251" s="11">
        <v>506.9</v>
      </c>
      <c r="Z251" s="11">
        <v>668</v>
      </c>
      <c r="AA251" s="11">
        <v>578.5</v>
      </c>
      <c r="AB251" s="11">
        <v>64.534521435692895</v>
      </c>
      <c r="AC251" s="11">
        <v>65.775298804780903</v>
      </c>
      <c r="AD251" s="11">
        <v>65.147862803485097</v>
      </c>
      <c r="AE251" s="11">
        <v>36.058014131647397</v>
      </c>
      <c r="AF251" s="11">
        <v>39.078389687064103</v>
      </c>
      <c r="AG251" s="11">
        <v>37.501537027808801</v>
      </c>
      <c r="AH251" s="11">
        <v>18.428598699999998</v>
      </c>
      <c r="AI251" s="11">
        <v>74.173198200000002</v>
      </c>
      <c r="AJ251" s="11">
        <v>50</v>
      </c>
      <c r="AK251" s="11">
        <v>64.444444439999998</v>
      </c>
      <c r="AL251" s="11">
        <v>35.555555560000002</v>
      </c>
      <c r="AM251" s="11">
        <v>50</v>
      </c>
      <c r="AN251" s="11">
        <v>17.948717948717899</v>
      </c>
      <c r="AO251" s="11">
        <v>27.027027027027</v>
      </c>
      <c r="AP251" s="11">
        <v>22.3684210526316</v>
      </c>
      <c r="AQ251" s="11">
        <v>88.8888888888889</v>
      </c>
      <c r="AR251" s="11">
        <v>79.411764705882305</v>
      </c>
      <c r="AS251" s="11">
        <v>84.285714285714306</v>
      </c>
      <c r="AT251" s="11">
        <v>25.380933628184501</v>
      </c>
      <c r="AU251" s="11">
        <v>22.0001029565694</v>
      </c>
      <c r="AV251" s="11">
        <v>23.795847110596199</v>
      </c>
      <c r="AW251" s="11">
        <v>25</v>
      </c>
      <c r="AX251" s="11">
        <v>24.1</v>
      </c>
      <c r="AY251" s="11">
        <v>24.6</v>
      </c>
      <c r="AZ251" s="11">
        <v>45.2</v>
      </c>
      <c r="BA251" s="11">
        <v>31.3</v>
      </c>
      <c r="BB251" s="11">
        <v>37.9</v>
      </c>
      <c r="BC251" s="11">
        <v>79.5</v>
      </c>
      <c r="BD251" s="11">
        <v>76.33</v>
      </c>
      <c r="BE251" s="11">
        <v>77.914999999999992</v>
      </c>
      <c r="BF251" s="11">
        <v>60</v>
      </c>
      <c r="BG251" s="11">
        <v>58.72</v>
      </c>
      <c r="BH251" s="11">
        <v>59.36</v>
      </c>
      <c r="BI251" s="11">
        <v>76.118755423329603</v>
      </c>
      <c r="BJ251" s="11">
        <v>78.706549851724503</v>
      </c>
      <c r="BK251" s="11">
        <v>77.355535565205599</v>
      </c>
    </row>
    <row r="252" spans="1:63">
      <c r="A252" s="4" t="s">
        <v>523</v>
      </c>
      <c r="B252" s="4" t="s">
        <v>524</v>
      </c>
      <c r="C252" s="4" t="s">
        <v>523</v>
      </c>
      <c r="D252" s="4" t="s">
        <v>524</v>
      </c>
      <c r="E252" s="4" t="s">
        <v>933</v>
      </c>
      <c r="F252" s="4" t="s">
        <v>932</v>
      </c>
      <c r="G252" s="11">
        <v>59.015721120984203</v>
      </c>
      <c r="H252" s="11">
        <v>61.715930973881498</v>
      </c>
      <c r="I252" s="11">
        <v>60.333854569128597</v>
      </c>
      <c r="J252" s="11">
        <v>25.458740850316101</v>
      </c>
      <c r="K252" s="11">
        <v>24.651670692949899</v>
      </c>
      <c r="L252" s="11">
        <v>25.069970324642401</v>
      </c>
      <c r="M252" s="11">
        <v>51.546201152109603</v>
      </c>
      <c r="N252" s="11">
        <v>53.129250572272198</v>
      </c>
      <c r="O252" s="11">
        <v>52.400823856004301</v>
      </c>
      <c r="P252" s="11">
        <v>50.979877004514996</v>
      </c>
      <c r="Q252" s="11">
        <v>54.194174435192302</v>
      </c>
      <c r="R252" s="11">
        <v>52.715142831557301</v>
      </c>
      <c r="S252" s="11">
        <v>22.9</v>
      </c>
      <c r="T252" s="11">
        <v>17.7</v>
      </c>
      <c r="U252" s="11">
        <v>20.6</v>
      </c>
      <c r="V252" s="11">
        <v>12.72857585615292</v>
      </c>
      <c r="W252" s="11">
        <v>7.4365777140652503</v>
      </c>
      <c r="X252" s="11">
        <v>10.08889228679546</v>
      </c>
      <c r="Y252" s="11">
        <v>473.3</v>
      </c>
      <c r="Z252" s="11">
        <v>631.20000000000005</v>
      </c>
      <c r="AA252" s="11">
        <v>549.5</v>
      </c>
      <c r="AB252" s="11">
        <v>50.099602452548702</v>
      </c>
      <c r="AC252" s="11">
        <v>51.508041128394403</v>
      </c>
      <c r="AD252" s="11">
        <v>50.797167368150703</v>
      </c>
      <c r="AE252" s="11">
        <v>26.345706726529301</v>
      </c>
      <c r="AF252" s="11">
        <v>27.356018729820601</v>
      </c>
      <c r="AG252" s="11">
        <v>26.837527361300801</v>
      </c>
      <c r="AH252" s="11">
        <v>20.882121099999999</v>
      </c>
      <c r="AI252" s="11">
        <v>73.156383700000006</v>
      </c>
      <c r="AJ252" s="11">
        <v>50</v>
      </c>
      <c r="AK252" s="11">
        <v>52.941176470000002</v>
      </c>
      <c r="AL252" s="11">
        <v>47.058823529999998</v>
      </c>
      <c r="AM252" s="11">
        <v>50</v>
      </c>
      <c r="AN252" s="11">
        <v>22.9508196721311</v>
      </c>
      <c r="AO252" s="11">
        <v>24.4444444444444</v>
      </c>
      <c r="AP252" s="11">
        <v>23.584905660377402</v>
      </c>
      <c r="AQ252" s="11">
        <v>92.727272727272705</v>
      </c>
      <c r="AR252" s="11">
        <v>82.5</v>
      </c>
      <c r="AS252" s="11">
        <v>88.421052631578902</v>
      </c>
      <c r="AT252" s="11">
        <v>31.966086927381699</v>
      </c>
      <c r="AU252" s="11">
        <v>29.5542930138404</v>
      </c>
      <c r="AV252" s="11">
        <v>30.804311362982201</v>
      </c>
      <c r="AW252" s="11">
        <v>42.2</v>
      </c>
      <c r="AX252" s="11">
        <v>40.4</v>
      </c>
      <c r="AY252" s="11">
        <v>41.3</v>
      </c>
      <c r="AZ252" s="11">
        <v>59.1</v>
      </c>
      <c r="BA252" s="11">
        <v>44.9</v>
      </c>
      <c r="BB252" s="11">
        <v>51.9</v>
      </c>
      <c r="BC252" s="11">
        <v>79.69</v>
      </c>
      <c r="BD252" s="11">
        <v>75.86</v>
      </c>
      <c r="BE252" s="11">
        <v>77.775000000000006</v>
      </c>
      <c r="BF252" s="11">
        <v>57.87</v>
      </c>
      <c r="BG252" s="11">
        <v>58.34</v>
      </c>
      <c r="BH252" s="11">
        <v>58.104999999999997</v>
      </c>
      <c r="BI252" s="11">
        <v>74.053154814399093</v>
      </c>
      <c r="BJ252" s="11">
        <v>75.826191321398994</v>
      </c>
      <c r="BK252" s="11">
        <v>74.916270304965394</v>
      </c>
    </row>
    <row r="253" spans="1:63">
      <c r="A253" s="4" t="s">
        <v>525</v>
      </c>
      <c r="B253" s="4" t="s">
        <v>526</v>
      </c>
      <c r="C253" s="4" t="s">
        <v>525</v>
      </c>
      <c r="D253" s="4" t="s">
        <v>526</v>
      </c>
      <c r="E253" s="4" t="s">
        <v>933</v>
      </c>
      <c r="F253" s="4" t="s">
        <v>932</v>
      </c>
      <c r="G253" s="11">
        <v>68.093821109749697</v>
      </c>
      <c r="H253" s="11">
        <v>73.150537634408593</v>
      </c>
      <c r="I253" s="11">
        <v>70.592402373151501</v>
      </c>
      <c r="J253" s="11">
        <v>28.378587852326401</v>
      </c>
      <c r="K253" s="11">
        <v>28.124060253150699</v>
      </c>
      <c r="L253" s="11">
        <v>28.254921233695502</v>
      </c>
      <c r="M253" s="11">
        <v>46.9772703356835</v>
      </c>
      <c r="N253" s="11">
        <v>43.798428462293998</v>
      </c>
      <c r="O253" s="11">
        <v>45.416800600021404</v>
      </c>
      <c r="P253" s="11">
        <v>50.9076081237504</v>
      </c>
      <c r="Q253" s="11">
        <v>53.582342027720202</v>
      </c>
      <c r="R253" s="11">
        <v>52.220615021965102</v>
      </c>
      <c r="S253" s="11">
        <v>22.9</v>
      </c>
      <c r="T253" s="11">
        <v>17.7</v>
      </c>
      <c r="U253" s="11">
        <v>20.6</v>
      </c>
      <c r="V253" s="11">
        <v>10.53614882551879</v>
      </c>
      <c r="W253" s="11">
        <v>8.4373801636753747</v>
      </c>
      <c r="X253" s="11">
        <v>9.6006369238134148</v>
      </c>
      <c r="Y253" s="11">
        <v>430.2</v>
      </c>
      <c r="Z253" s="11">
        <v>672</v>
      </c>
      <c r="AA253" s="11">
        <v>566.79999999999995</v>
      </c>
      <c r="AB253" s="11">
        <v>66.594784208861697</v>
      </c>
      <c r="AC253" s="11">
        <v>67.578921203082302</v>
      </c>
      <c r="AD253" s="11">
        <v>67.122611953232294</v>
      </c>
      <c r="AE253" s="11">
        <v>35.663316690595003</v>
      </c>
      <c r="AF253" s="11">
        <v>37.613301451370702</v>
      </c>
      <c r="AG253" s="11">
        <v>36.620117981544198</v>
      </c>
      <c r="AH253" s="11">
        <v>19.5313616</v>
      </c>
      <c r="AI253" s="11">
        <v>69.824260600000002</v>
      </c>
      <c r="AJ253" s="11">
        <v>50</v>
      </c>
      <c r="AK253" s="11">
        <v>58.333333330000002</v>
      </c>
      <c r="AL253" s="11">
        <v>41.666666669999998</v>
      </c>
      <c r="AM253" s="11">
        <v>50</v>
      </c>
      <c r="AN253" s="11">
        <v>21.2765957446809</v>
      </c>
      <c r="AO253" s="11">
        <v>20.930232558139501</v>
      </c>
      <c r="AP253" s="11">
        <v>21.1111111111111</v>
      </c>
      <c r="AQ253" s="11">
        <v>66.6666666666667</v>
      </c>
      <c r="AR253" s="11">
        <v>85.365853658536594</v>
      </c>
      <c r="AS253" s="11">
        <v>75.581395348837205</v>
      </c>
      <c r="AT253" s="11">
        <v>28.737696023974902</v>
      </c>
      <c r="AU253" s="11">
        <v>25.500970502200701</v>
      </c>
      <c r="AV253" s="11">
        <v>27.165077172382599</v>
      </c>
      <c r="AW253" s="11">
        <v>43.5</v>
      </c>
      <c r="AX253" s="11">
        <v>43.2</v>
      </c>
      <c r="AY253" s="11">
        <v>43.4</v>
      </c>
      <c r="AZ253" s="11">
        <v>59.8</v>
      </c>
      <c r="BA253" s="11">
        <v>46.2</v>
      </c>
      <c r="BB253" s="11">
        <v>52.8</v>
      </c>
      <c r="BC253" s="11">
        <v>80.5</v>
      </c>
      <c r="BD253" s="11">
        <v>76.75</v>
      </c>
      <c r="BE253" s="11">
        <v>78.625</v>
      </c>
      <c r="BF253" s="11">
        <v>61.89</v>
      </c>
      <c r="BG253" s="11">
        <v>59.32</v>
      </c>
      <c r="BH253" s="11">
        <v>60.604999999999997</v>
      </c>
      <c r="BI253" s="11">
        <v>76.9837358304584</v>
      </c>
      <c r="BJ253" s="11">
        <v>78.494133348162194</v>
      </c>
      <c r="BK253" s="11">
        <v>77.724844337486203</v>
      </c>
    </row>
    <row r="254" spans="1:63">
      <c r="A254" s="4" t="s">
        <v>527</v>
      </c>
      <c r="B254" s="4" t="s">
        <v>528</v>
      </c>
      <c r="C254" s="4" t="s">
        <v>527</v>
      </c>
      <c r="D254" s="4" t="s">
        <v>528</v>
      </c>
      <c r="E254" s="4" t="s">
        <v>933</v>
      </c>
      <c r="F254" s="4" t="s">
        <v>932</v>
      </c>
      <c r="G254" s="11">
        <v>68.631970608195005</v>
      </c>
      <c r="H254" s="11">
        <v>72.735571188627304</v>
      </c>
      <c r="I254" s="11">
        <v>70.643329276731805</v>
      </c>
      <c r="J254" s="11">
        <v>30.777480777480701</v>
      </c>
      <c r="K254" s="11">
        <v>32.4192083179679</v>
      </c>
      <c r="L254" s="11">
        <v>31.562912824396602</v>
      </c>
      <c r="M254" s="11">
        <v>52.187118170710399</v>
      </c>
      <c r="N254" s="11">
        <v>48.428036303322799</v>
      </c>
      <c r="O254" s="11">
        <v>50.369088500121698</v>
      </c>
      <c r="P254" s="11">
        <v>45.334264269506001</v>
      </c>
      <c r="Q254" s="11">
        <v>48.616261950465002</v>
      </c>
      <c r="R254" s="11">
        <v>46.921558553930197</v>
      </c>
      <c r="S254" s="11">
        <v>22.9</v>
      </c>
      <c r="T254" s="11">
        <v>17.7</v>
      </c>
      <c r="U254" s="11">
        <v>20.6</v>
      </c>
      <c r="V254" s="11">
        <v>12.11580738890785</v>
      </c>
      <c r="W254" s="11">
        <v>7.0696829848369793</v>
      </c>
      <c r="X254" s="11">
        <v>9.9862189847201073</v>
      </c>
      <c r="Y254" s="11">
        <v>464.1</v>
      </c>
      <c r="Z254" s="11">
        <v>564.70000000000005</v>
      </c>
      <c r="AA254" s="11">
        <v>516.70000000000005</v>
      </c>
      <c r="AB254" s="11">
        <v>59.902276914977598</v>
      </c>
      <c r="AC254" s="11">
        <v>62.7484939759036</v>
      </c>
      <c r="AD254" s="11">
        <v>61.2296319707824</v>
      </c>
      <c r="AE254" s="11">
        <v>36.039502194566303</v>
      </c>
      <c r="AF254" s="11">
        <v>37.907042086894798</v>
      </c>
      <c r="AG254" s="11">
        <v>36.944018679539802</v>
      </c>
      <c r="AH254" s="11">
        <v>21.899555899999999</v>
      </c>
      <c r="AI254" s="11">
        <v>66.477622100000005</v>
      </c>
      <c r="AJ254" s="11">
        <v>50</v>
      </c>
      <c r="AK254" s="11">
        <v>54.545454550000002</v>
      </c>
      <c r="AL254" s="11">
        <v>45.454545449999998</v>
      </c>
      <c r="AM254" s="11">
        <v>50</v>
      </c>
      <c r="AN254" s="11">
        <v>35.4166666666667</v>
      </c>
      <c r="AO254" s="11">
        <v>41.025641025641001</v>
      </c>
      <c r="AP254" s="11">
        <v>37.931034482758598</v>
      </c>
      <c r="AQ254" s="11">
        <v>80.851063829787194</v>
      </c>
      <c r="AR254" s="11">
        <v>84.210526315789494</v>
      </c>
      <c r="AS254" s="11">
        <v>82.352941176470594</v>
      </c>
      <c r="AT254" s="11">
        <v>31.079431079431</v>
      </c>
      <c r="AU254" s="11">
        <v>28.625394626779698</v>
      </c>
      <c r="AV254" s="11">
        <v>29.905375807360802</v>
      </c>
      <c r="AW254" s="11">
        <v>41.3</v>
      </c>
      <c r="AX254" s="11">
        <v>43.2</v>
      </c>
      <c r="AY254" s="11">
        <v>42.2</v>
      </c>
      <c r="AZ254" s="11">
        <v>60</v>
      </c>
      <c r="BA254" s="11">
        <v>47.5</v>
      </c>
      <c r="BB254" s="11">
        <v>53.7</v>
      </c>
      <c r="BC254" s="11">
        <v>81.7</v>
      </c>
      <c r="BD254" s="11">
        <v>78.03</v>
      </c>
      <c r="BE254" s="11">
        <v>79.865000000000009</v>
      </c>
      <c r="BF254" s="11">
        <v>63.75</v>
      </c>
      <c r="BG254" s="11">
        <v>63.56</v>
      </c>
      <c r="BH254" s="11">
        <v>63.655000000000001</v>
      </c>
      <c r="BI254" s="11">
        <v>77.173731873993006</v>
      </c>
      <c r="BJ254" s="11">
        <v>79.486705510041105</v>
      </c>
      <c r="BK254" s="11">
        <v>78.293987881218797</v>
      </c>
    </row>
    <row r="255" spans="1:63">
      <c r="A255" s="4" t="s">
        <v>529</v>
      </c>
      <c r="B255" s="4" t="s">
        <v>530</v>
      </c>
      <c r="C255" s="4" t="s">
        <v>529</v>
      </c>
      <c r="D255" s="4" t="s">
        <v>530</v>
      </c>
      <c r="E255" s="4" t="s">
        <v>933</v>
      </c>
      <c r="F255" s="4" t="s">
        <v>932</v>
      </c>
      <c r="G255" s="11">
        <v>67.7445243610061</v>
      </c>
      <c r="H255" s="11">
        <v>71.287372833206405</v>
      </c>
      <c r="I255" s="11">
        <v>69.468336471606804</v>
      </c>
      <c r="J255" s="11">
        <v>31.651031210074802</v>
      </c>
      <c r="K255" s="11">
        <v>33.214262881984403</v>
      </c>
      <c r="L255" s="11">
        <v>32.397343110361597</v>
      </c>
      <c r="M255" s="11">
        <v>52.464830965884801</v>
      </c>
      <c r="N255" s="11">
        <v>53.111183163355498</v>
      </c>
      <c r="O255" s="11">
        <v>52.812309350066997</v>
      </c>
      <c r="P255" s="11">
        <v>51.688627679443499</v>
      </c>
      <c r="Q255" s="11">
        <v>50.449507752166497</v>
      </c>
      <c r="R255" s="11">
        <v>51.022477874703903</v>
      </c>
      <c r="S255" s="11">
        <v>22.9</v>
      </c>
      <c r="T255" s="11">
        <v>17.7</v>
      </c>
      <c r="U255" s="11">
        <v>20.6</v>
      </c>
      <c r="V255" s="11">
        <v>11.106607654182129</v>
      </c>
      <c r="W255" s="11">
        <v>8.1387177720765873</v>
      </c>
      <c r="X255" s="11">
        <v>9.5414171995009802</v>
      </c>
      <c r="Y255" s="11">
        <v>492.2</v>
      </c>
      <c r="Z255" s="11">
        <v>680.6</v>
      </c>
      <c r="AA255" s="11">
        <v>590.70000000000005</v>
      </c>
      <c r="AB255" s="11">
        <v>55.1580538315593</v>
      </c>
      <c r="AC255" s="11">
        <v>60.563806195820199</v>
      </c>
      <c r="AD255" s="11">
        <v>57.801639856060703</v>
      </c>
      <c r="AE255" s="11">
        <v>36.177493005171897</v>
      </c>
      <c r="AF255" s="11">
        <v>38.150725123648201</v>
      </c>
      <c r="AG255" s="11">
        <v>37.1331578174822</v>
      </c>
      <c r="AH255" s="11">
        <v>21.4787228</v>
      </c>
      <c r="AI255" s="11">
        <v>64.222480000000004</v>
      </c>
      <c r="AJ255" s="11">
        <v>50</v>
      </c>
      <c r="AK255" s="11">
        <v>59.090909089999997</v>
      </c>
      <c r="AL255" s="11">
        <v>40.909090910000003</v>
      </c>
      <c r="AM255" s="11">
        <v>50</v>
      </c>
      <c r="AN255" s="11">
        <v>26.966292134831502</v>
      </c>
      <c r="AO255" s="11">
        <v>27.536231884058001</v>
      </c>
      <c r="AP255" s="11">
        <v>27.2151898734177</v>
      </c>
      <c r="AQ255" s="11">
        <v>87.058823529411796</v>
      </c>
      <c r="AR255" s="11">
        <v>92.1875</v>
      </c>
      <c r="AS255" s="11">
        <v>89.261744966442905</v>
      </c>
      <c r="AT255" s="11">
        <v>32.200036503011397</v>
      </c>
      <c r="AU255" s="11">
        <v>30.6426607850658</v>
      </c>
      <c r="AV255" s="11">
        <v>31.4565203291735</v>
      </c>
      <c r="AW255" s="11">
        <v>48.8</v>
      </c>
      <c r="AX255" s="11">
        <v>47.7</v>
      </c>
      <c r="AY255" s="11">
        <v>48.2</v>
      </c>
      <c r="AZ255" s="11">
        <v>66.099999999999994</v>
      </c>
      <c r="BA255" s="11">
        <v>51.9</v>
      </c>
      <c r="BB255" s="11">
        <v>58.8</v>
      </c>
      <c r="BC255" s="11">
        <v>81.91</v>
      </c>
      <c r="BD255" s="11">
        <v>77.459999999999994</v>
      </c>
      <c r="BE255" s="11">
        <v>79.685000000000002</v>
      </c>
      <c r="BF255" s="11">
        <v>63.05</v>
      </c>
      <c r="BG255" s="11">
        <v>60.83</v>
      </c>
      <c r="BH255" s="11">
        <v>61.94</v>
      </c>
      <c r="BI255" s="11">
        <v>77.528736328290606</v>
      </c>
      <c r="BJ255" s="11">
        <v>79.2012999993552</v>
      </c>
      <c r="BK255" s="11">
        <v>78.338783069278804</v>
      </c>
    </row>
    <row r="256" spans="1:63">
      <c r="A256" s="4" t="s">
        <v>531</v>
      </c>
      <c r="B256" s="4" t="s">
        <v>532</v>
      </c>
      <c r="C256" s="4" t="s">
        <v>531</v>
      </c>
      <c r="D256" s="4" t="s">
        <v>532</v>
      </c>
      <c r="E256" s="4" t="s">
        <v>955</v>
      </c>
      <c r="F256" s="4" t="s">
        <v>954</v>
      </c>
      <c r="G256" s="11">
        <v>67.523021573389698</v>
      </c>
      <c r="H256" s="11">
        <v>74.538225242356901</v>
      </c>
      <c r="I256" s="11">
        <v>70.989276703111798</v>
      </c>
      <c r="J256" s="11">
        <v>25.130046943774801</v>
      </c>
      <c r="K256" s="11">
        <v>24.839972463961601</v>
      </c>
      <c r="L256" s="11">
        <v>24.9887381750838</v>
      </c>
      <c r="M256" s="11">
        <v>43.624310375511698</v>
      </c>
      <c r="N256" s="11">
        <v>37.346574993633801</v>
      </c>
      <c r="O256" s="11">
        <v>40.063741490703599</v>
      </c>
      <c r="P256" s="11">
        <v>49.168001423740897</v>
      </c>
      <c r="Q256" s="11">
        <v>45.004668534080302</v>
      </c>
      <c r="R256" s="11">
        <v>46.806666859239201</v>
      </c>
      <c r="S256" s="11">
        <v>38.5</v>
      </c>
      <c r="T256" s="11">
        <v>11.4</v>
      </c>
      <c r="U256" s="11">
        <v>26.7</v>
      </c>
      <c r="V256" s="11">
        <v>10.82533547786189</v>
      </c>
      <c r="W256" s="11">
        <v>7.9918522622116823</v>
      </c>
      <c r="X256" s="11">
        <v>9.4219327600516607</v>
      </c>
      <c r="Y256" s="11">
        <v>479.1</v>
      </c>
      <c r="Z256" s="11">
        <v>638.5</v>
      </c>
      <c r="AA256" s="11">
        <v>532</v>
      </c>
      <c r="AB256" s="11">
        <v>41.929361460764902</v>
      </c>
      <c r="AC256" s="11">
        <v>45.865031121464703</v>
      </c>
      <c r="AD256" s="11">
        <v>44.075011162375397</v>
      </c>
      <c r="AE256" s="11">
        <v>34.851520198241197</v>
      </c>
      <c r="AF256" s="11">
        <v>36.675562650171599</v>
      </c>
      <c r="AG256" s="11">
        <v>35.748573017352697</v>
      </c>
      <c r="AH256" s="11">
        <v>18.527968600000001</v>
      </c>
      <c r="AI256" s="11">
        <v>67.134445499999998</v>
      </c>
      <c r="AJ256" s="11">
        <v>50</v>
      </c>
      <c r="AK256" s="11">
        <v>60.317460320000002</v>
      </c>
      <c r="AL256" s="11">
        <v>39.682539679999998</v>
      </c>
      <c r="AM256" s="11">
        <v>50</v>
      </c>
      <c r="AN256" s="11">
        <v>23.529411764705898</v>
      </c>
      <c r="AO256" s="11">
        <v>11.764705882352899</v>
      </c>
      <c r="AP256" s="11">
        <v>17.647058823529399</v>
      </c>
      <c r="AQ256" s="11">
        <v>77.419354838709694</v>
      </c>
      <c r="AR256" s="11">
        <v>68.75</v>
      </c>
      <c r="AS256" s="11">
        <v>73.015873015872998</v>
      </c>
      <c r="AT256" s="11">
        <v>25.076369030772</v>
      </c>
      <c r="AU256" s="11">
        <v>21.683602700175602</v>
      </c>
      <c r="AV256" s="11">
        <v>23.423594774513202</v>
      </c>
      <c r="AW256" s="11">
        <v>48.6</v>
      </c>
      <c r="AX256" s="11">
        <v>48.1</v>
      </c>
      <c r="AY256" s="11">
        <v>48.4</v>
      </c>
      <c r="AZ256" s="11">
        <v>63.7</v>
      </c>
      <c r="BA256" s="11">
        <v>53.4</v>
      </c>
      <c r="BB256" s="11">
        <v>58.3</v>
      </c>
      <c r="BC256" s="11">
        <v>80.489999999999995</v>
      </c>
      <c r="BD256" s="11">
        <v>76.540000000000006</v>
      </c>
      <c r="BE256" s="11">
        <v>78.515000000000001</v>
      </c>
      <c r="BF256" s="11">
        <v>60.06</v>
      </c>
      <c r="BG256" s="11">
        <v>55.94</v>
      </c>
      <c r="BH256" s="11">
        <v>58</v>
      </c>
      <c r="BI256" s="11">
        <v>75.850611056133502</v>
      </c>
      <c r="BJ256" s="11">
        <v>77.7808262456455</v>
      </c>
      <c r="BK256" s="11">
        <v>76.799878972245395</v>
      </c>
    </row>
    <row r="257" spans="1:63">
      <c r="A257" s="4" t="s">
        <v>533</v>
      </c>
      <c r="B257" s="4" t="s">
        <v>534</v>
      </c>
      <c r="C257" s="4" t="s">
        <v>533</v>
      </c>
      <c r="D257" s="4" t="s">
        <v>534</v>
      </c>
      <c r="E257" s="4" t="s">
        <v>955</v>
      </c>
      <c r="F257" s="4" t="s">
        <v>954</v>
      </c>
      <c r="G257" s="11">
        <v>66.254444759117604</v>
      </c>
      <c r="H257" s="11">
        <v>72.672766775298697</v>
      </c>
      <c r="I257" s="11">
        <v>69.470307160090599</v>
      </c>
      <c r="J257" s="11">
        <v>24.0625514919927</v>
      </c>
      <c r="K257" s="11">
        <v>24.346037350783099</v>
      </c>
      <c r="L257" s="11">
        <v>24.202052406097401</v>
      </c>
      <c r="M257" s="11">
        <v>50.407974108458802</v>
      </c>
      <c r="N257" s="11">
        <v>51.272123893805301</v>
      </c>
      <c r="O257" s="11">
        <v>50.805425854046803</v>
      </c>
      <c r="P257" s="11">
        <v>62.022700682236</v>
      </c>
      <c r="Q257" s="11">
        <v>30.944904367684799</v>
      </c>
      <c r="R257" s="11">
        <v>47.728969891925999</v>
      </c>
      <c r="S257" s="11">
        <v>38.5</v>
      </c>
      <c r="T257" s="11">
        <v>11.4</v>
      </c>
      <c r="U257" s="11">
        <v>26.7</v>
      </c>
      <c r="V257" s="11">
        <v>14.382462540343059</v>
      </c>
      <c r="W257" s="11">
        <v>5.4715435449222474</v>
      </c>
      <c r="X257" s="11">
        <v>9.9868708190180833</v>
      </c>
      <c r="Y257" s="11">
        <v>421.6</v>
      </c>
      <c r="Z257" s="11">
        <v>655.8</v>
      </c>
      <c r="AA257" s="11">
        <v>537</v>
      </c>
      <c r="AB257" s="11">
        <v>44.194522886977097</v>
      </c>
      <c r="AC257" s="11">
        <v>48.459049611085703</v>
      </c>
      <c r="AD257" s="11">
        <v>46.331815501539701</v>
      </c>
      <c r="AE257" s="11">
        <v>34.641293147861902</v>
      </c>
      <c r="AF257" s="11">
        <v>35.567246410951</v>
      </c>
      <c r="AG257" s="11">
        <v>35.100582267141803</v>
      </c>
      <c r="AH257" s="11">
        <v>20.6267426</v>
      </c>
      <c r="AI257" s="11">
        <v>71.578373099999993</v>
      </c>
      <c r="AJ257" s="11">
        <v>50</v>
      </c>
      <c r="AK257" s="11">
        <v>54.545454550000002</v>
      </c>
      <c r="AL257" s="11">
        <v>45.454545449999998</v>
      </c>
      <c r="AM257" s="11">
        <v>50</v>
      </c>
      <c r="AN257" s="11">
        <v>20.289855072463801</v>
      </c>
      <c r="AO257" s="11">
        <v>16.393442622950801</v>
      </c>
      <c r="AP257" s="11">
        <v>18.461538461538499</v>
      </c>
      <c r="AQ257" s="11">
        <v>58.730158730158699</v>
      </c>
      <c r="AR257" s="11">
        <v>66.6666666666667</v>
      </c>
      <c r="AS257" s="11">
        <v>62.5</v>
      </c>
      <c r="AT257" s="11">
        <v>23.857760480827299</v>
      </c>
      <c r="AU257" s="11">
        <v>21.481559468083301</v>
      </c>
      <c r="AV257" s="11">
        <v>22.688452724917799</v>
      </c>
      <c r="AW257" s="11">
        <v>46.6</v>
      </c>
      <c r="AX257" s="11">
        <v>48.5</v>
      </c>
      <c r="AY257" s="11">
        <v>47.6</v>
      </c>
      <c r="AZ257" s="11">
        <v>67.400000000000006</v>
      </c>
      <c r="BA257" s="11">
        <v>53.3</v>
      </c>
      <c r="BB257" s="11">
        <v>60.3</v>
      </c>
      <c r="BC257" s="11">
        <v>81.02</v>
      </c>
      <c r="BD257" s="11">
        <v>76.930000000000007</v>
      </c>
      <c r="BE257" s="11">
        <v>78.974999999999994</v>
      </c>
      <c r="BF257" s="11">
        <v>56.06</v>
      </c>
      <c r="BG257" s="11">
        <v>57.38</v>
      </c>
      <c r="BH257" s="11">
        <v>56.72</v>
      </c>
      <c r="BI257" s="11">
        <v>77.249484801648606</v>
      </c>
      <c r="BJ257" s="11">
        <v>77.908209336107703</v>
      </c>
      <c r="BK257" s="11">
        <v>77.576223767145095</v>
      </c>
    </row>
    <row r="258" spans="1:63">
      <c r="A258" s="4" t="s">
        <v>535</v>
      </c>
      <c r="B258" s="4" t="s">
        <v>536</v>
      </c>
      <c r="C258" s="4" t="s">
        <v>535</v>
      </c>
      <c r="D258" s="4" t="s">
        <v>536</v>
      </c>
      <c r="E258" s="4" t="s">
        <v>955</v>
      </c>
      <c r="F258" s="4" t="s">
        <v>954</v>
      </c>
      <c r="G258" s="11">
        <v>65.653664188471495</v>
      </c>
      <c r="H258" s="11">
        <v>73.858539676229</v>
      </c>
      <c r="I258" s="11">
        <v>69.696654320609696</v>
      </c>
      <c r="J258" s="11">
        <v>25.560764514965701</v>
      </c>
      <c r="K258" s="11">
        <v>26.061364700486301</v>
      </c>
      <c r="L258" s="11">
        <v>25.803788043957201</v>
      </c>
      <c r="M258" s="11">
        <v>52.661480083946302</v>
      </c>
      <c r="N258" s="11">
        <v>60.941781464659698</v>
      </c>
      <c r="O258" s="11">
        <v>57.053406998158401</v>
      </c>
      <c r="P258" s="11">
        <v>53.871918258325699</v>
      </c>
      <c r="Q258" s="11">
        <v>51.591531849405101</v>
      </c>
      <c r="R258" s="11">
        <v>52.662386143049098</v>
      </c>
      <c r="S258" s="11">
        <v>38.5</v>
      </c>
      <c r="T258" s="11">
        <v>11.4</v>
      </c>
      <c r="U258" s="11">
        <v>26.7</v>
      </c>
      <c r="V258" s="11">
        <v>12.64999776991249</v>
      </c>
      <c r="W258" s="11">
        <v>6.162143578458676</v>
      </c>
      <c r="X258" s="11">
        <v>9.2148083560033331</v>
      </c>
      <c r="Y258" s="11">
        <v>413.5</v>
      </c>
      <c r="Z258" s="11">
        <v>646.5</v>
      </c>
      <c r="AA258" s="11">
        <v>495.3</v>
      </c>
      <c r="AB258" s="11">
        <v>53.948511411197998</v>
      </c>
      <c r="AC258" s="11">
        <v>50.004778013493102</v>
      </c>
      <c r="AD258" s="11">
        <v>51.944646758922097</v>
      </c>
      <c r="AE258" s="11">
        <v>35.910791090913101</v>
      </c>
      <c r="AF258" s="11">
        <v>37.8988177491171</v>
      </c>
      <c r="AG258" s="11">
        <v>36.885033125538399</v>
      </c>
      <c r="AH258" s="11">
        <v>18.540549599999999</v>
      </c>
      <c r="AI258" s="11">
        <v>68.079758699999999</v>
      </c>
      <c r="AJ258" s="11">
        <v>50</v>
      </c>
      <c r="AK258" s="11">
        <v>57.627118639999999</v>
      </c>
      <c r="AL258" s="11">
        <v>42.372881360000001</v>
      </c>
      <c r="AM258" s="11">
        <v>50</v>
      </c>
      <c r="AN258" s="11">
        <v>18.867924528301899</v>
      </c>
      <c r="AO258" s="11">
        <v>26.315789473684202</v>
      </c>
      <c r="AP258" s="11">
        <v>21.978021978021999</v>
      </c>
      <c r="AQ258" s="11">
        <v>81.25</v>
      </c>
      <c r="AR258" s="11">
        <v>66.6666666666667</v>
      </c>
      <c r="AS258" s="11">
        <v>75</v>
      </c>
      <c r="AT258" s="11">
        <v>23.876667868734199</v>
      </c>
      <c r="AU258" s="11">
        <v>22.286030978567201</v>
      </c>
      <c r="AV258" s="11">
        <v>23.1044704114151</v>
      </c>
      <c r="AW258" s="11">
        <v>44.7</v>
      </c>
      <c r="AX258" s="11">
        <v>47.2</v>
      </c>
      <c r="AY258" s="11">
        <v>46</v>
      </c>
      <c r="AZ258" s="11">
        <v>59.6</v>
      </c>
      <c r="BA258" s="11">
        <v>46.3</v>
      </c>
      <c r="BB258" s="11">
        <v>52.7</v>
      </c>
      <c r="BC258" s="11">
        <v>80.88</v>
      </c>
      <c r="BD258" s="11">
        <v>77.8</v>
      </c>
      <c r="BE258" s="11">
        <v>79.34</v>
      </c>
      <c r="BF258" s="11">
        <v>56.5</v>
      </c>
      <c r="BG258" s="11">
        <v>58.72</v>
      </c>
      <c r="BH258" s="11">
        <v>57.61</v>
      </c>
      <c r="BI258" s="11">
        <v>77.053715685334197</v>
      </c>
      <c r="BJ258" s="11">
        <v>78.925994165515107</v>
      </c>
      <c r="BK258" s="11">
        <v>77.971234768083605</v>
      </c>
    </row>
    <row r="259" spans="1:63">
      <c r="A259" s="4" t="s">
        <v>537</v>
      </c>
      <c r="B259" s="4" t="s">
        <v>538</v>
      </c>
      <c r="C259" s="4" t="s">
        <v>537</v>
      </c>
      <c r="D259" s="4" t="s">
        <v>538</v>
      </c>
      <c r="E259" s="4" t="s">
        <v>955</v>
      </c>
      <c r="F259" s="4" t="s">
        <v>954</v>
      </c>
      <c r="G259" s="11">
        <v>62.129549131166797</v>
      </c>
      <c r="H259" s="11">
        <v>67.339488343879196</v>
      </c>
      <c r="I259" s="11">
        <v>64.7197651544286</v>
      </c>
      <c r="J259" s="11">
        <v>28.959217860340701</v>
      </c>
      <c r="K259" s="11">
        <v>29.970785821026102</v>
      </c>
      <c r="L259" s="11">
        <v>29.453279795199101</v>
      </c>
      <c r="M259" s="11">
        <v>56.727257319605101</v>
      </c>
      <c r="N259" s="11">
        <v>52.712809621223002</v>
      </c>
      <c r="O259" s="11">
        <v>54.457659144232601</v>
      </c>
      <c r="P259" s="11">
        <v>51.551205457395902</v>
      </c>
      <c r="Q259" s="11">
        <v>61.8375962578342</v>
      </c>
      <c r="R259" s="11">
        <v>57.366693799977199</v>
      </c>
      <c r="S259" s="11">
        <v>38.5</v>
      </c>
      <c r="T259" s="11">
        <v>11.4</v>
      </c>
      <c r="U259" s="11">
        <v>26.7</v>
      </c>
      <c r="V259" s="11">
        <v>11.80424028233695</v>
      </c>
      <c r="W259" s="11">
        <v>7.2492018954018311</v>
      </c>
      <c r="X259" s="11">
        <v>9.526505236807747</v>
      </c>
      <c r="Y259" s="11">
        <v>467</v>
      </c>
      <c r="Z259" s="11">
        <v>623.20000000000005</v>
      </c>
      <c r="AA259" s="11">
        <v>540.5</v>
      </c>
      <c r="AB259" s="11">
        <v>53.921077187651797</v>
      </c>
      <c r="AC259" s="11">
        <v>59.824438887762497</v>
      </c>
      <c r="AD259" s="11">
        <v>56.912084734671502</v>
      </c>
      <c r="AE259" s="11">
        <v>31.488309655116201</v>
      </c>
      <c r="AF259" s="11">
        <v>32.669078601855603</v>
      </c>
      <c r="AG259" s="11">
        <v>32.0700640948467</v>
      </c>
      <c r="AH259" s="11">
        <v>21.961267700000001</v>
      </c>
      <c r="AI259" s="11">
        <v>71.758523400000001</v>
      </c>
      <c r="AJ259" s="11">
        <v>50</v>
      </c>
      <c r="AK259" s="11">
        <v>60.714285709999999</v>
      </c>
      <c r="AL259" s="11">
        <v>39.285714290000001</v>
      </c>
      <c r="AM259" s="11">
        <v>50</v>
      </c>
      <c r="AN259" s="11">
        <v>25.543478260869598</v>
      </c>
      <c r="AO259" s="11">
        <v>27.108433734939801</v>
      </c>
      <c r="AP259" s="11">
        <v>26.285714285714299</v>
      </c>
      <c r="AQ259" s="11">
        <v>79.310344827586206</v>
      </c>
      <c r="AR259" s="11">
        <v>85.161290322580598</v>
      </c>
      <c r="AS259" s="11">
        <v>82.066869300911804</v>
      </c>
      <c r="AT259" s="11">
        <v>33.974405662115302</v>
      </c>
      <c r="AU259" s="11">
        <v>32.711802797560502</v>
      </c>
      <c r="AV259" s="11">
        <v>33.357735266784701</v>
      </c>
      <c r="AW259" s="11">
        <v>47.4</v>
      </c>
      <c r="AX259" s="11">
        <v>47.5</v>
      </c>
      <c r="AY259" s="11">
        <v>47.4</v>
      </c>
      <c r="AZ259" s="11">
        <v>64.2</v>
      </c>
      <c r="BA259" s="11">
        <v>50.1</v>
      </c>
      <c r="BB259" s="11">
        <v>57</v>
      </c>
      <c r="BC259" s="11">
        <v>81.88</v>
      </c>
      <c r="BD259" s="11">
        <v>78.430000000000007</v>
      </c>
      <c r="BE259" s="11">
        <v>80.155000000000001</v>
      </c>
      <c r="BF259" s="11">
        <v>64.290000000000006</v>
      </c>
      <c r="BG259" s="11">
        <v>62.54</v>
      </c>
      <c r="BH259" s="11">
        <v>63.414999999999999</v>
      </c>
      <c r="BI259" s="11">
        <v>76.439377034431701</v>
      </c>
      <c r="BJ259" s="11">
        <v>78.462901908151906</v>
      </c>
      <c r="BK259" s="11">
        <v>77.436349882034605</v>
      </c>
    </row>
    <row r="260" spans="1:63">
      <c r="A260" s="4" t="s">
        <v>539</v>
      </c>
      <c r="B260" s="4" t="s">
        <v>540</v>
      </c>
      <c r="C260" s="4" t="s">
        <v>539</v>
      </c>
      <c r="D260" s="4" t="s">
        <v>540</v>
      </c>
      <c r="E260" s="4" t="s">
        <v>989</v>
      </c>
      <c r="F260" s="4" t="s">
        <v>988</v>
      </c>
      <c r="G260" s="11">
        <v>57.325282605934397</v>
      </c>
      <c r="H260" s="11">
        <v>61.661285241770301</v>
      </c>
      <c r="I260" s="11">
        <v>59.485130065952298</v>
      </c>
      <c r="J260" s="11">
        <v>26.934674160141402</v>
      </c>
      <c r="K260" s="11">
        <v>28.5324770250404</v>
      </c>
      <c r="L260" s="11">
        <v>27.717739111535</v>
      </c>
      <c r="M260" s="11">
        <v>51.307760190765897</v>
      </c>
      <c r="N260" s="11">
        <v>56.395730376203701</v>
      </c>
      <c r="O260" s="11">
        <v>54.277472914028401</v>
      </c>
      <c r="P260" s="11">
        <v>56.565087590829698</v>
      </c>
      <c r="Q260" s="11">
        <v>61.170262632756099</v>
      </c>
      <c r="R260" s="11">
        <v>59.253005643887903</v>
      </c>
      <c r="S260" s="11">
        <v>28.8</v>
      </c>
      <c r="T260" s="11">
        <v>19.399999999999999</v>
      </c>
      <c r="U260" s="11">
        <v>23.8</v>
      </c>
      <c r="V260" s="11">
        <v>9.7248824615970637</v>
      </c>
      <c r="W260" s="11">
        <v>6.5384558722276838</v>
      </c>
      <c r="X260" s="11">
        <v>8.1290976961825709</v>
      </c>
      <c r="Y260" s="11">
        <v>463.7</v>
      </c>
      <c r="Z260" s="11">
        <v>607.1</v>
      </c>
      <c r="AA260" s="11">
        <v>536.6</v>
      </c>
      <c r="AB260" s="11">
        <v>58.0681685731888</v>
      </c>
      <c r="AC260" s="11">
        <v>64.806407401062202</v>
      </c>
      <c r="AD260" s="11">
        <v>61.695913175148497</v>
      </c>
      <c r="AE260" s="11">
        <v>26.9536576529099</v>
      </c>
      <c r="AF260" s="11">
        <v>27.6565333764824</v>
      </c>
      <c r="AG260" s="11">
        <v>27.301018232220901</v>
      </c>
      <c r="AH260" s="11">
        <v>20.391027900000001</v>
      </c>
      <c r="AI260" s="11">
        <v>72.046299599999998</v>
      </c>
      <c r="AJ260" s="11">
        <v>50</v>
      </c>
      <c r="AK260" s="11">
        <v>53.84615385</v>
      </c>
      <c r="AL260" s="11">
        <v>46.15384615</v>
      </c>
      <c r="AM260" s="11">
        <v>50</v>
      </c>
      <c r="AN260" s="11">
        <v>18.644067796610202</v>
      </c>
      <c r="AO260" s="11">
        <v>31.372549019607799</v>
      </c>
      <c r="AP260" s="11">
        <v>24.545454545454501</v>
      </c>
      <c r="AQ260" s="11">
        <v>79.629629629629605</v>
      </c>
      <c r="AR260" s="11">
        <v>75</v>
      </c>
      <c r="AS260" s="11">
        <v>77.551020408163296</v>
      </c>
      <c r="AT260" s="11">
        <v>34.6931043192725</v>
      </c>
      <c r="AU260" s="11">
        <v>34.584397559192801</v>
      </c>
      <c r="AV260" s="11">
        <v>34.639828376621502</v>
      </c>
      <c r="AW260" s="11">
        <v>45.3</v>
      </c>
      <c r="AX260" s="11">
        <v>45.1</v>
      </c>
      <c r="AY260" s="11">
        <v>45.2</v>
      </c>
      <c r="AZ260" s="11">
        <v>62.7</v>
      </c>
      <c r="BA260" s="11">
        <v>47.6</v>
      </c>
      <c r="BB260" s="11">
        <v>55</v>
      </c>
      <c r="BC260" s="11">
        <v>81.92</v>
      </c>
      <c r="BD260" s="11">
        <v>77.38</v>
      </c>
      <c r="BE260" s="11">
        <v>79.650000000000006</v>
      </c>
      <c r="BF260" s="11">
        <v>60.71</v>
      </c>
      <c r="BG260" s="11">
        <v>60.84</v>
      </c>
      <c r="BH260" s="11">
        <v>60.774999999999999</v>
      </c>
      <c r="BI260" s="11">
        <v>74.7116366391094</v>
      </c>
      <c r="BJ260" s="11">
        <v>76.930078275115804</v>
      </c>
      <c r="BK260" s="11">
        <v>75.807988591534297</v>
      </c>
    </row>
    <row r="261" spans="1:63">
      <c r="A261" s="4" t="s">
        <v>541</v>
      </c>
      <c r="B261" s="4" t="s">
        <v>542</v>
      </c>
      <c r="C261" s="4" t="s">
        <v>541</v>
      </c>
      <c r="D261" s="4" t="s">
        <v>542</v>
      </c>
      <c r="E261" s="4" t="s">
        <v>989</v>
      </c>
      <c r="F261" s="4" t="s">
        <v>988</v>
      </c>
      <c r="G261" s="11">
        <v>71.118548582505397</v>
      </c>
      <c r="H261" s="11">
        <v>75.091083413231004</v>
      </c>
      <c r="I261" s="11">
        <v>73.051503747706207</v>
      </c>
      <c r="J261" s="11">
        <v>32.991762105686099</v>
      </c>
      <c r="K261" s="11">
        <v>34.929140778535903</v>
      </c>
      <c r="L261" s="11">
        <v>33.9171705274941</v>
      </c>
      <c r="M261" s="11">
        <v>56.5763530428233</v>
      </c>
      <c r="N261" s="11">
        <v>47.278638437885597</v>
      </c>
      <c r="O261" s="11">
        <v>51.641406266242498</v>
      </c>
      <c r="P261" s="11">
        <v>52.951992733556402</v>
      </c>
      <c r="Q261" s="11">
        <v>49.466303687890502</v>
      </c>
      <c r="R261" s="11">
        <v>51.101894010270499</v>
      </c>
      <c r="S261" s="11">
        <v>28.8</v>
      </c>
      <c r="T261" s="11">
        <v>19.399999999999999</v>
      </c>
      <c r="U261" s="11">
        <v>23.8</v>
      </c>
      <c r="V261" s="11">
        <v>10.6845474562842</v>
      </c>
      <c r="W261" s="11">
        <v>7.7830958247151152</v>
      </c>
      <c r="X261" s="11">
        <v>9.3119555394721765</v>
      </c>
      <c r="Y261" s="11">
        <v>509.2</v>
      </c>
      <c r="Z261" s="11">
        <v>631.6</v>
      </c>
      <c r="AA261" s="11">
        <v>566.70000000000005</v>
      </c>
      <c r="AB261" s="11">
        <v>66.565095591487704</v>
      </c>
      <c r="AC261" s="11">
        <v>74.661107746774107</v>
      </c>
      <c r="AD261" s="11">
        <v>70.721528674606603</v>
      </c>
      <c r="AE261" s="11">
        <v>38.164080646659798</v>
      </c>
      <c r="AF261" s="11">
        <v>40.518483431029999</v>
      </c>
      <c r="AG261" s="11">
        <v>39.305813441549702</v>
      </c>
      <c r="AH261" s="11">
        <v>20.276243099999999</v>
      </c>
      <c r="AI261" s="11">
        <v>67.226519300000007</v>
      </c>
      <c r="AJ261" s="11">
        <v>50</v>
      </c>
      <c r="AK261" s="11">
        <v>53.333333330000002</v>
      </c>
      <c r="AL261" s="11">
        <v>46.666666669999998</v>
      </c>
      <c r="AM261" s="11">
        <v>50</v>
      </c>
      <c r="AN261" s="11">
        <v>22.3684210526316</v>
      </c>
      <c r="AO261" s="11">
        <v>30.3571428571429</v>
      </c>
      <c r="AP261" s="11">
        <v>25.7575757575758</v>
      </c>
      <c r="AQ261" s="11">
        <v>91.549295774647902</v>
      </c>
      <c r="AR261" s="11">
        <v>91.071428571428598</v>
      </c>
      <c r="AS261" s="11">
        <v>91.338582677165306</v>
      </c>
      <c r="AT261" s="11">
        <v>33.434911704953898</v>
      </c>
      <c r="AU261" s="11">
        <v>32.252236856560401</v>
      </c>
      <c r="AV261" s="11">
        <v>32.8699951606038</v>
      </c>
      <c r="AW261" s="11">
        <v>53.1</v>
      </c>
      <c r="AX261" s="11">
        <v>49.8</v>
      </c>
      <c r="AY261" s="11">
        <v>51.3</v>
      </c>
      <c r="AZ261" s="11">
        <v>67.900000000000006</v>
      </c>
      <c r="BA261" s="11">
        <v>55.9</v>
      </c>
      <c r="BB261" s="11">
        <v>61.5</v>
      </c>
      <c r="BC261" s="11">
        <v>82.14</v>
      </c>
      <c r="BD261" s="11">
        <v>77.69</v>
      </c>
      <c r="BE261" s="11">
        <v>79.914999999999992</v>
      </c>
      <c r="BF261" s="11">
        <v>57.22</v>
      </c>
      <c r="BG261" s="11">
        <v>61.62</v>
      </c>
      <c r="BH261" s="11">
        <v>59.42</v>
      </c>
      <c r="BI261" s="11">
        <v>78.022856081018304</v>
      </c>
      <c r="BJ261" s="11">
        <v>80.402431562950198</v>
      </c>
      <c r="BK261" s="11">
        <v>79.176796003139302</v>
      </c>
    </row>
    <row r="262" spans="1:63">
      <c r="A262" s="4" t="s">
        <v>543</v>
      </c>
      <c r="B262" s="4" t="s">
        <v>544</v>
      </c>
      <c r="C262" s="4" t="s">
        <v>543</v>
      </c>
      <c r="D262" s="4" t="s">
        <v>544</v>
      </c>
      <c r="E262" s="4" t="s">
        <v>989</v>
      </c>
      <c r="F262" s="4" t="s">
        <v>988</v>
      </c>
      <c r="G262" s="11">
        <v>64.102287673300395</v>
      </c>
      <c r="H262" s="11">
        <v>69.082246171298905</v>
      </c>
      <c r="I262" s="11">
        <v>66.528843390010394</v>
      </c>
      <c r="J262" s="11">
        <v>25.333059080408798</v>
      </c>
      <c r="K262" s="11">
        <v>26.290239283869798</v>
      </c>
      <c r="L262" s="11">
        <v>25.791478415724001</v>
      </c>
      <c r="M262" s="11">
        <v>50.378668900289703</v>
      </c>
      <c r="N262" s="11">
        <v>46.208058305830598</v>
      </c>
      <c r="O262" s="11">
        <v>48.277653660310698</v>
      </c>
      <c r="P262" s="11">
        <v>48.131085750183203</v>
      </c>
      <c r="Q262" s="11">
        <v>40.817519251925198</v>
      </c>
      <c r="R262" s="11">
        <v>44.4467536066227</v>
      </c>
      <c r="S262" s="11">
        <v>28.8</v>
      </c>
      <c r="T262" s="11">
        <v>19.399999999999999</v>
      </c>
      <c r="U262" s="11">
        <v>23.8</v>
      </c>
      <c r="V262" s="11">
        <v>13.02810068264527</v>
      </c>
      <c r="W262" s="11">
        <v>6.8611150304610158</v>
      </c>
      <c r="X262" s="11">
        <v>9.4746080185182606</v>
      </c>
      <c r="Y262" s="11">
        <v>420.4</v>
      </c>
      <c r="Z262" s="11">
        <v>618.4</v>
      </c>
      <c r="AA262" s="11">
        <v>503.1</v>
      </c>
      <c r="AB262" s="11">
        <v>54.503979486496398</v>
      </c>
      <c r="AC262" s="11">
        <v>67.093900863534401</v>
      </c>
      <c r="AD262" s="11">
        <v>60.733812223474601</v>
      </c>
      <c r="AE262" s="11">
        <v>32.136940916620603</v>
      </c>
      <c r="AF262" s="11">
        <v>34.273642524472201</v>
      </c>
      <c r="AG262" s="11">
        <v>33.173857730619297</v>
      </c>
      <c r="AH262" s="11">
        <v>19.2459943</v>
      </c>
      <c r="AI262" s="11">
        <v>70.593779499999997</v>
      </c>
      <c r="AJ262" s="11">
        <v>50</v>
      </c>
      <c r="AK262" s="11">
        <v>50</v>
      </c>
      <c r="AL262" s="11">
        <v>50</v>
      </c>
      <c r="AM262" s="11">
        <v>50</v>
      </c>
      <c r="AN262" s="11">
        <v>15.384615384615399</v>
      </c>
      <c r="AO262" s="11">
        <v>17.647058823529399</v>
      </c>
      <c r="AP262" s="11">
        <v>16.438356164383599</v>
      </c>
      <c r="AQ262" s="11">
        <v>80.5555555555556</v>
      </c>
      <c r="AR262" s="11">
        <v>78.125</v>
      </c>
      <c r="AS262" s="11">
        <v>79.411764705882305</v>
      </c>
      <c r="AT262" s="11">
        <v>26.363089775639999</v>
      </c>
      <c r="AU262" s="11">
        <v>25.8994663453262</v>
      </c>
      <c r="AV262" s="11">
        <v>26.141048049335399</v>
      </c>
      <c r="AW262" s="11">
        <v>44.3</v>
      </c>
      <c r="AX262" s="11">
        <v>44.3</v>
      </c>
      <c r="AY262" s="11">
        <v>44.3</v>
      </c>
      <c r="AZ262" s="11">
        <v>62.5</v>
      </c>
      <c r="BA262" s="11">
        <v>48.6</v>
      </c>
      <c r="BB262" s="11">
        <v>55.6</v>
      </c>
      <c r="BC262" s="11">
        <v>80.790000000000006</v>
      </c>
      <c r="BD262" s="11">
        <v>76.67</v>
      </c>
      <c r="BE262" s="11">
        <v>78.73</v>
      </c>
      <c r="BF262" s="11">
        <v>58.92</v>
      </c>
      <c r="BG262" s="11">
        <v>57.26</v>
      </c>
      <c r="BH262" s="11">
        <v>58.09</v>
      </c>
      <c r="BI262" s="11">
        <v>75.501564513160304</v>
      </c>
      <c r="BJ262" s="11">
        <v>77.675209861393895</v>
      </c>
      <c r="BK262" s="11">
        <v>76.556409701169301</v>
      </c>
    </row>
    <row r="263" spans="1:63">
      <c r="A263" s="4" t="s">
        <v>545</v>
      </c>
      <c r="B263" s="4" t="s">
        <v>546</v>
      </c>
      <c r="C263" s="4" t="s">
        <v>545</v>
      </c>
      <c r="D263" s="4" t="s">
        <v>546</v>
      </c>
      <c r="E263" s="4" t="s">
        <v>989</v>
      </c>
      <c r="F263" s="4" t="s">
        <v>988</v>
      </c>
      <c r="G263" s="11">
        <v>64.033402730650195</v>
      </c>
      <c r="H263" s="11">
        <v>69.287765790553394</v>
      </c>
      <c r="I263" s="11">
        <v>66.597567798356906</v>
      </c>
      <c r="J263" s="11">
        <v>24.4570622285311</v>
      </c>
      <c r="K263" s="11">
        <v>24.6486017855825</v>
      </c>
      <c r="L263" s="11">
        <v>24.548924895276201</v>
      </c>
      <c r="M263" s="11">
        <v>52.042121248451402</v>
      </c>
      <c r="N263" s="11">
        <v>35.308467612505602</v>
      </c>
      <c r="O263" s="11">
        <v>42.762162450825102</v>
      </c>
      <c r="P263" s="11">
        <v>48.149702273907998</v>
      </c>
      <c r="Q263" s="11">
        <v>42.192013866598202</v>
      </c>
      <c r="R263" s="11">
        <v>44.845755380315801</v>
      </c>
      <c r="S263" s="11">
        <v>28.8</v>
      </c>
      <c r="T263" s="11">
        <v>19.399999999999999</v>
      </c>
      <c r="U263" s="11">
        <v>23.8</v>
      </c>
      <c r="V263" s="11">
        <v>11.70825430691294</v>
      </c>
      <c r="W263" s="11">
        <v>4.7798447566030093</v>
      </c>
      <c r="X263" s="11">
        <v>8.8478090584252396</v>
      </c>
      <c r="Y263" s="11">
        <v>448</v>
      </c>
      <c r="Z263" s="11">
        <v>564.20000000000005</v>
      </c>
      <c r="AA263" s="11">
        <v>504.1</v>
      </c>
      <c r="AB263" s="11">
        <v>54.909291831660397</v>
      </c>
      <c r="AC263" s="11">
        <v>66.685928922276801</v>
      </c>
      <c r="AD263" s="11">
        <v>60.855650080695902</v>
      </c>
      <c r="AE263" s="11">
        <v>31.96861333012</v>
      </c>
      <c r="AF263" s="11">
        <v>34.321865161954399</v>
      </c>
      <c r="AG263" s="11">
        <v>33.110966838335003</v>
      </c>
      <c r="AH263" s="11">
        <v>19.796183899999999</v>
      </c>
      <c r="AI263" s="11">
        <v>68.874674799999994</v>
      </c>
      <c r="AJ263" s="11">
        <v>50</v>
      </c>
      <c r="AK263" s="11">
        <v>65.333333330000002</v>
      </c>
      <c r="AL263" s="11">
        <v>34.666666669999998</v>
      </c>
      <c r="AM263" s="11">
        <v>50</v>
      </c>
      <c r="AN263" s="11">
        <v>8.5106382978723403</v>
      </c>
      <c r="AO263" s="11">
        <v>17.1428571428571</v>
      </c>
      <c r="AP263" s="11">
        <v>12.1951219512195</v>
      </c>
      <c r="AQ263" s="11">
        <v>73.3333333333333</v>
      </c>
      <c r="AR263" s="11">
        <v>67.647058823529406</v>
      </c>
      <c r="AS263" s="11">
        <v>70.886075949367097</v>
      </c>
      <c r="AT263" s="11">
        <v>25.111562555781202</v>
      </c>
      <c r="AU263" s="11">
        <v>23.969785287390199</v>
      </c>
      <c r="AV263" s="11">
        <v>24.5639644182579</v>
      </c>
      <c r="AW263" s="11">
        <v>44.3</v>
      </c>
      <c r="AX263" s="11">
        <v>43.3</v>
      </c>
      <c r="AY263" s="11">
        <v>43.8</v>
      </c>
      <c r="AZ263" s="11">
        <v>59.8</v>
      </c>
      <c r="BA263" s="11">
        <v>48.3</v>
      </c>
      <c r="BB263" s="11">
        <v>54</v>
      </c>
      <c r="BC263" s="11">
        <v>80.930000000000007</v>
      </c>
      <c r="BD263" s="11">
        <v>76.489999999999995</v>
      </c>
      <c r="BE263" s="11">
        <v>78.710000000000008</v>
      </c>
      <c r="BF263" s="11">
        <v>56.87</v>
      </c>
      <c r="BG263" s="11">
        <v>56.12</v>
      </c>
      <c r="BH263" s="11">
        <v>56.494999999999997</v>
      </c>
      <c r="BI263" s="11">
        <v>74.235711906095204</v>
      </c>
      <c r="BJ263" s="11">
        <v>76.584042737033499</v>
      </c>
      <c r="BK263" s="11">
        <v>75.375676582583196</v>
      </c>
    </row>
    <row r="264" spans="1:63">
      <c r="A264" s="4" t="s">
        <v>547</v>
      </c>
      <c r="B264" s="4" t="s">
        <v>548</v>
      </c>
      <c r="C264" s="4" t="s">
        <v>547</v>
      </c>
      <c r="D264" s="4" t="s">
        <v>548</v>
      </c>
      <c r="E264" s="4" t="s">
        <v>959</v>
      </c>
      <c r="F264" s="4" t="s">
        <v>958</v>
      </c>
      <c r="G264" s="11">
        <v>53.045972593006901</v>
      </c>
      <c r="H264" s="11">
        <v>63.045994954839401</v>
      </c>
      <c r="I264" s="11">
        <v>57.942673452986803</v>
      </c>
      <c r="J264" s="11">
        <v>23.946027560579701</v>
      </c>
      <c r="K264" s="11">
        <v>25.2497203364799</v>
      </c>
      <c r="L264" s="11">
        <v>24.576140679816</v>
      </c>
      <c r="M264" s="11">
        <v>60.709859426614898</v>
      </c>
      <c r="N264" s="11">
        <v>67.8503076356007</v>
      </c>
      <c r="O264" s="11">
        <v>64.825532106137302</v>
      </c>
      <c r="P264" s="11">
        <v>53.965712632314997</v>
      </c>
      <c r="Q264" s="11">
        <v>59.729153080609002</v>
      </c>
      <c r="R264" s="11">
        <v>57.287693787958297</v>
      </c>
      <c r="S264" s="11">
        <v>36.9</v>
      </c>
      <c r="T264" s="11">
        <v>25</v>
      </c>
      <c r="U264" s="11">
        <v>29.6</v>
      </c>
      <c r="V264" s="11">
        <v>11.45924225942171</v>
      </c>
      <c r="W264" s="11">
        <v>8.2131343999384701</v>
      </c>
      <c r="X264" s="11">
        <v>9.8911457088324024</v>
      </c>
      <c r="Y264" s="11">
        <v>462.5</v>
      </c>
      <c r="Z264" s="11">
        <v>599.4</v>
      </c>
      <c r="AA264" s="11">
        <v>528</v>
      </c>
      <c r="AB264" s="11">
        <v>51.611337329864597</v>
      </c>
      <c r="AC264" s="11">
        <v>55.662022402418899</v>
      </c>
      <c r="AD264" s="11">
        <v>53.730652381037999</v>
      </c>
      <c r="AE264" s="11">
        <v>29.907646930004599</v>
      </c>
      <c r="AF264" s="11">
        <v>31.1889412104785</v>
      </c>
      <c r="AG264" s="11">
        <v>30.534823860901898</v>
      </c>
      <c r="AH264" s="11">
        <v>20.986586299999999</v>
      </c>
      <c r="AI264" s="11">
        <v>71.772958000000003</v>
      </c>
      <c r="AJ264" s="11">
        <v>50</v>
      </c>
      <c r="AK264" s="11">
        <v>60.396039600000002</v>
      </c>
      <c r="AL264" s="11">
        <v>39.603960399999998</v>
      </c>
      <c r="AM264" s="11">
        <v>50</v>
      </c>
      <c r="AN264" s="11">
        <v>18.367346938775501</v>
      </c>
      <c r="AO264" s="11">
        <v>20.7920792079208</v>
      </c>
      <c r="AP264" s="11">
        <v>19.354838709677399</v>
      </c>
      <c r="AQ264" s="11">
        <v>75.285171102661593</v>
      </c>
      <c r="AR264" s="11">
        <v>78.074866310160402</v>
      </c>
      <c r="AS264" s="11">
        <v>76.4444444444444</v>
      </c>
      <c r="AT264" s="11">
        <v>30.830733483885201</v>
      </c>
      <c r="AU264" s="11">
        <v>28.860810128819601</v>
      </c>
      <c r="AV264" s="11">
        <v>29.878611501725999</v>
      </c>
      <c r="AW264" s="11">
        <v>49.5</v>
      </c>
      <c r="AX264" s="11">
        <v>49.6</v>
      </c>
      <c r="AY264" s="11">
        <v>49.5</v>
      </c>
      <c r="AZ264" s="11">
        <v>69.7</v>
      </c>
      <c r="BA264" s="11">
        <v>54.2</v>
      </c>
      <c r="BB264" s="11">
        <v>61.8</v>
      </c>
      <c r="BC264" s="11">
        <v>81.3</v>
      </c>
      <c r="BD264" s="11">
        <v>76.61</v>
      </c>
      <c r="BE264" s="11">
        <v>78.954999999999998</v>
      </c>
      <c r="BF264" s="11">
        <v>60.23</v>
      </c>
      <c r="BG264" s="11">
        <v>59.17</v>
      </c>
      <c r="BH264" s="11">
        <v>59.7</v>
      </c>
      <c r="BI264" s="11">
        <v>77.749548328816601</v>
      </c>
      <c r="BJ264" s="11">
        <v>80.497409992095299</v>
      </c>
      <c r="BK264" s="11">
        <v>79.094590971064306</v>
      </c>
    </row>
    <row r="265" spans="1:63">
      <c r="A265" s="4" t="s">
        <v>549</v>
      </c>
      <c r="B265" s="4" t="s">
        <v>550</v>
      </c>
      <c r="C265" s="4" t="s">
        <v>549</v>
      </c>
      <c r="D265" s="4" t="s">
        <v>550</v>
      </c>
      <c r="E265" s="4" t="s">
        <v>959</v>
      </c>
      <c r="F265" s="4" t="s">
        <v>958</v>
      </c>
      <c r="G265" s="11">
        <v>61.578886527534401</v>
      </c>
      <c r="H265" s="11">
        <v>66.779726377969993</v>
      </c>
      <c r="I265" s="11">
        <v>64.198130280104806</v>
      </c>
      <c r="J265" s="11">
        <v>25.1537031741492</v>
      </c>
      <c r="K265" s="11">
        <v>26.123613960041101</v>
      </c>
      <c r="L265" s="11">
        <v>25.633598318350401</v>
      </c>
      <c r="M265" s="11">
        <v>43.888357362013799</v>
      </c>
      <c r="N265" s="11">
        <v>48.722274491991897</v>
      </c>
      <c r="O265" s="11">
        <v>46.808107596135599</v>
      </c>
      <c r="P265" s="11">
        <v>41.475042063937202</v>
      </c>
      <c r="Q265" s="11">
        <v>38.612940553050201</v>
      </c>
      <c r="R265" s="11">
        <v>39.746294687473501</v>
      </c>
      <c r="S265" s="11">
        <v>36.9</v>
      </c>
      <c r="T265" s="11">
        <v>25</v>
      </c>
      <c r="U265" s="11">
        <v>29.6</v>
      </c>
      <c r="V265" s="11">
        <v>9.962339147999149</v>
      </c>
      <c r="W265" s="11">
        <v>8.3321768726724788</v>
      </c>
      <c r="X265" s="11">
        <v>9.2980175909175315</v>
      </c>
      <c r="Y265" s="11">
        <v>486.3</v>
      </c>
      <c r="Z265" s="11">
        <v>698.6</v>
      </c>
      <c r="AA265" s="11">
        <v>577.4</v>
      </c>
      <c r="AB265" s="11">
        <v>50.5217704210148</v>
      </c>
      <c r="AC265" s="11">
        <v>66.118691816316399</v>
      </c>
      <c r="AD265" s="11">
        <v>58.585059455312603</v>
      </c>
      <c r="AE265" s="11">
        <v>31.417679845207498</v>
      </c>
      <c r="AF265" s="11">
        <v>32.185356618095398</v>
      </c>
      <c r="AG265" s="11">
        <v>31.800464494008398</v>
      </c>
      <c r="AH265" s="11">
        <v>19.903524999999998</v>
      </c>
      <c r="AI265" s="11">
        <v>65.844155799999996</v>
      </c>
      <c r="AJ265" s="11">
        <v>50</v>
      </c>
      <c r="AK265" s="11">
        <v>66.666666669999998</v>
      </c>
      <c r="AL265" s="11">
        <v>33.333333330000002</v>
      </c>
      <c r="AM265" s="11">
        <v>50</v>
      </c>
      <c r="AN265" s="11">
        <v>11.2676056338028</v>
      </c>
      <c r="AO265" s="11">
        <v>34.6938775510204</v>
      </c>
      <c r="AP265" s="11">
        <v>20.8333333333333</v>
      </c>
      <c r="AQ265" s="11">
        <v>73.846153846153797</v>
      </c>
      <c r="AR265" s="11">
        <v>85.106382978723403</v>
      </c>
      <c r="AS265" s="11">
        <v>78.571428571428598</v>
      </c>
      <c r="AT265" s="11">
        <v>31.1802973977695</v>
      </c>
      <c r="AU265" s="11">
        <v>29.984451533312399</v>
      </c>
      <c r="AV265" s="11">
        <v>30.588613469810799</v>
      </c>
      <c r="AW265" s="11">
        <v>44.8</v>
      </c>
      <c r="AX265" s="11">
        <v>46.1</v>
      </c>
      <c r="AY265" s="11">
        <v>45.5</v>
      </c>
      <c r="AZ265" s="11">
        <v>65.8</v>
      </c>
      <c r="BA265" s="11">
        <v>51.2</v>
      </c>
      <c r="BB265" s="11">
        <v>58.4</v>
      </c>
      <c r="BC265" s="11">
        <v>81.73</v>
      </c>
      <c r="BD265" s="11">
        <v>77.36</v>
      </c>
      <c r="BE265" s="11">
        <v>79.545000000000002</v>
      </c>
      <c r="BF265" s="11">
        <v>63.95</v>
      </c>
      <c r="BG265" s="11">
        <v>61.07</v>
      </c>
      <c r="BH265" s="11">
        <v>62.51</v>
      </c>
      <c r="BI265" s="11">
        <v>77.827129118895698</v>
      </c>
      <c r="BJ265" s="11">
        <v>80.3707596973058</v>
      </c>
      <c r="BK265" s="11">
        <v>79.095452939575196</v>
      </c>
    </row>
    <row r="266" spans="1:63">
      <c r="A266" s="4" t="s">
        <v>551</v>
      </c>
      <c r="B266" s="4" t="s">
        <v>552</v>
      </c>
      <c r="C266" s="4" t="s">
        <v>551</v>
      </c>
      <c r="D266" s="4" t="s">
        <v>552</v>
      </c>
      <c r="E266" s="4" t="s">
        <v>959</v>
      </c>
      <c r="F266" s="4" t="s">
        <v>958</v>
      </c>
      <c r="G266" s="11">
        <v>66.407188651622903</v>
      </c>
      <c r="H266" s="11">
        <v>75.226164193664303</v>
      </c>
      <c r="I266" s="11">
        <v>70.779412513363496</v>
      </c>
      <c r="J266" s="11">
        <v>26.4334636875653</v>
      </c>
      <c r="K266" s="11">
        <v>29.494155503534799</v>
      </c>
      <c r="L266" s="11">
        <v>27.922800280393702</v>
      </c>
      <c r="M266" s="11">
        <v>47.509729992702503</v>
      </c>
      <c r="N266" s="11">
        <v>33.260828801800102</v>
      </c>
      <c r="O266" s="11">
        <v>41.129749970614398</v>
      </c>
      <c r="P266" s="11">
        <v>68.4672220870834</v>
      </c>
      <c r="Q266" s="11">
        <v>36.114757172323301</v>
      </c>
      <c r="R266" s="11">
        <v>53.9813275569661</v>
      </c>
      <c r="S266" s="11">
        <v>36.9</v>
      </c>
      <c r="T266" s="11">
        <v>25</v>
      </c>
      <c r="U266" s="11">
        <v>29.6</v>
      </c>
      <c r="V266" s="11">
        <v>12.72289407261799</v>
      </c>
      <c r="W266" s="11">
        <v>6.7865274581097319</v>
      </c>
      <c r="X266" s="11">
        <v>9.9086671184294453</v>
      </c>
      <c r="Y266" s="11">
        <v>444.2</v>
      </c>
      <c r="Z266" s="11">
        <v>605.70000000000005</v>
      </c>
      <c r="AA266" s="11">
        <v>518.20000000000005</v>
      </c>
      <c r="AB266" s="11">
        <v>58.419843966276602</v>
      </c>
      <c r="AC266" s="11">
        <v>51.2243343780206</v>
      </c>
      <c r="AD266" s="11">
        <v>54.6936856315127</v>
      </c>
      <c r="AE266" s="11">
        <v>35.119261146341898</v>
      </c>
      <c r="AF266" s="11">
        <v>37.117415119138201</v>
      </c>
      <c r="AG266" s="11">
        <v>36.101493718468603</v>
      </c>
      <c r="AH266" s="11">
        <v>22.194719500000001</v>
      </c>
      <c r="AI266" s="11">
        <v>65.254319499999994</v>
      </c>
      <c r="AJ266" s="11">
        <v>50</v>
      </c>
      <c r="AK266" s="11">
        <v>69.444444439999998</v>
      </c>
      <c r="AL266" s="11">
        <v>30.555555559999998</v>
      </c>
      <c r="AM266" s="11">
        <v>50</v>
      </c>
      <c r="AN266" s="11">
        <v>34</v>
      </c>
      <c r="AO266" s="11">
        <v>19.512195121951201</v>
      </c>
      <c r="AP266" s="11">
        <v>27.472527472527499</v>
      </c>
      <c r="AQ266" s="11">
        <v>72.340425531914903</v>
      </c>
      <c r="AR266" s="11">
        <v>74.358974358974393</v>
      </c>
      <c r="AS266" s="11">
        <v>73.255813953488399</v>
      </c>
      <c r="AT266" s="11">
        <v>26.239045421153001</v>
      </c>
      <c r="AU266" s="11">
        <v>23.666883274483801</v>
      </c>
      <c r="AV266" s="11">
        <v>24.987427996708401</v>
      </c>
      <c r="AW266" s="11">
        <v>39.799999999999997</v>
      </c>
      <c r="AX266" s="11">
        <v>44.7</v>
      </c>
      <c r="AY266" s="11">
        <v>42.3</v>
      </c>
      <c r="AZ266" s="11">
        <v>63.6</v>
      </c>
      <c r="BA266" s="11">
        <v>48.8</v>
      </c>
      <c r="BB266" s="11">
        <v>56</v>
      </c>
      <c r="BC266" s="11">
        <v>82.71</v>
      </c>
      <c r="BD266" s="11">
        <v>78.56</v>
      </c>
      <c r="BE266" s="11">
        <v>80.634999999999991</v>
      </c>
      <c r="BF266" s="11">
        <v>62.67</v>
      </c>
      <c r="BG266" s="11">
        <v>62.92</v>
      </c>
      <c r="BH266" s="11">
        <v>62.795000000000002</v>
      </c>
      <c r="BI266" s="11">
        <v>77.997336916538501</v>
      </c>
      <c r="BJ266" s="11">
        <v>80.139230396749994</v>
      </c>
      <c r="BK266" s="11">
        <v>79.050227520031697</v>
      </c>
    </row>
    <row r="267" spans="1:63">
      <c r="A267" s="4" t="s">
        <v>553</v>
      </c>
      <c r="B267" s="4" t="s">
        <v>554</v>
      </c>
      <c r="C267" s="4" t="s">
        <v>553</v>
      </c>
      <c r="D267" s="4" t="s">
        <v>554</v>
      </c>
      <c r="E267" s="4" t="s">
        <v>959</v>
      </c>
      <c r="F267" s="4" t="s">
        <v>958</v>
      </c>
      <c r="G267" s="11">
        <v>58.634787369957998</v>
      </c>
      <c r="H267" s="11">
        <v>68.160909848889304</v>
      </c>
      <c r="I267" s="11">
        <v>63.335382737850303</v>
      </c>
      <c r="J267" s="11">
        <v>20.142711966018101</v>
      </c>
      <c r="K267" s="11">
        <v>19.9073106948603</v>
      </c>
      <c r="L267" s="11">
        <v>20.028342881200398</v>
      </c>
      <c r="M267" s="11">
        <v>48.689950378973798</v>
      </c>
      <c r="N267" s="11">
        <v>57.006522926641203</v>
      </c>
      <c r="O267" s="11">
        <v>52.507411613740601</v>
      </c>
      <c r="P267" s="11">
        <v>51.578602977261603</v>
      </c>
      <c r="Q267" s="11">
        <v>66.0856013624241</v>
      </c>
      <c r="R267" s="11">
        <v>58.237584625141999</v>
      </c>
      <c r="S267" s="11">
        <v>36.9</v>
      </c>
      <c r="T267" s="11">
        <v>25</v>
      </c>
      <c r="U267" s="11">
        <v>29.6</v>
      </c>
      <c r="V267" s="11">
        <v>12.77270977017881</v>
      </c>
      <c r="W267" s="11">
        <v>7.9671232421045266</v>
      </c>
      <c r="X267" s="11">
        <v>10.282225464481311</v>
      </c>
      <c r="Y267" s="11">
        <v>460</v>
      </c>
      <c r="Z267" s="11">
        <v>583.4</v>
      </c>
      <c r="AA267" s="11">
        <v>517.5</v>
      </c>
      <c r="AB267" s="11">
        <v>42.873099423369602</v>
      </c>
      <c r="AC267" s="11">
        <v>46.032128627940303</v>
      </c>
      <c r="AD267" s="11">
        <v>44.440458101187502</v>
      </c>
      <c r="AE267" s="11">
        <v>31.468454922023</v>
      </c>
      <c r="AF267" s="11">
        <v>32.637960238923</v>
      </c>
      <c r="AG267" s="11">
        <v>32.044103536240002</v>
      </c>
      <c r="AH267" s="11">
        <v>19.893775600000001</v>
      </c>
      <c r="AI267" s="11">
        <v>73.089824800000002</v>
      </c>
      <c r="AJ267" s="11">
        <v>50</v>
      </c>
      <c r="AK267" s="11">
        <v>59.722222219999999</v>
      </c>
      <c r="AL267" s="11">
        <v>40.277777780000001</v>
      </c>
      <c r="AM267" s="11">
        <v>50</v>
      </c>
      <c r="AN267" s="11">
        <v>16.6666666666667</v>
      </c>
      <c r="AO267" s="11">
        <v>16.129032258064498</v>
      </c>
      <c r="AP267" s="11">
        <v>16.438356164383599</v>
      </c>
      <c r="AQ267" s="11">
        <v>75.641025641025607</v>
      </c>
      <c r="AR267" s="11">
        <v>83.3333333333333</v>
      </c>
      <c r="AS267" s="11">
        <v>78.985507246376798</v>
      </c>
      <c r="AT267" s="11">
        <v>24.446004138062101</v>
      </c>
      <c r="AU267" s="11">
        <v>20.796292427794398</v>
      </c>
      <c r="AV267" s="11">
        <v>22.672801359255399</v>
      </c>
      <c r="AW267" s="11">
        <v>39.5</v>
      </c>
      <c r="AX267" s="11">
        <v>40.6</v>
      </c>
      <c r="AY267" s="11">
        <v>40.1</v>
      </c>
      <c r="AZ267" s="11">
        <v>61.9</v>
      </c>
      <c r="BA267" s="11">
        <v>46.2</v>
      </c>
      <c r="BB267" s="11">
        <v>53.7</v>
      </c>
      <c r="BC267" s="11">
        <v>80.819999999999993</v>
      </c>
      <c r="BD267" s="11">
        <v>76.28</v>
      </c>
      <c r="BE267" s="11">
        <v>78.55</v>
      </c>
      <c r="BF267" s="11">
        <v>60.49</v>
      </c>
      <c r="BG267" s="11">
        <v>61.55</v>
      </c>
      <c r="BH267" s="11">
        <v>61.019999999999897</v>
      </c>
      <c r="BI267" s="11">
        <v>77.325912995385295</v>
      </c>
      <c r="BJ267" s="11">
        <v>80.392261745564795</v>
      </c>
      <c r="BK267" s="11">
        <v>78.835217299726196</v>
      </c>
    </row>
    <row r="268" spans="1:63">
      <c r="A268" s="4" t="s">
        <v>555</v>
      </c>
      <c r="B268" s="4" t="s">
        <v>556</v>
      </c>
      <c r="C268" s="4" t="s">
        <v>555</v>
      </c>
      <c r="D268" s="4" t="s">
        <v>556</v>
      </c>
      <c r="E268" s="4" t="s">
        <v>959</v>
      </c>
      <c r="F268" s="4" t="s">
        <v>958</v>
      </c>
      <c r="G268" s="11">
        <v>69.082454864897599</v>
      </c>
      <c r="H268" s="11">
        <v>76.451597512683094</v>
      </c>
      <c r="I268" s="11">
        <v>72.677129314290596</v>
      </c>
      <c r="J268" s="11">
        <v>35.668034855901098</v>
      </c>
      <c r="K268" s="11">
        <v>42.053631392113502</v>
      </c>
      <c r="L268" s="11">
        <v>38.719326999117399</v>
      </c>
      <c r="M268" s="11">
        <v>62.176373245075503</v>
      </c>
      <c r="N268" s="11">
        <v>55.984189723320199</v>
      </c>
      <c r="O268" s="11">
        <v>58.822377998801102</v>
      </c>
      <c r="P268" s="11">
        <v>66.8205839961565</v>
      </c>
      <c r="Q268" s="11">
        <v>51.950310559006198</v>
      </c>
      <c r="R268" s="11">
        <v>58.766102690204399</v>
      </c>
      <c r="S268" s="11">
        <v>36.9</v>
      </c>
      <c r="T268" s="11">
        <v>25</v>
      </c>
      <c r="U268" s="11">
        <v>29.6</v>
      </c>
      <c r="V268" s="11">
        <v>10.118526091270031</v>
      </c>
      <c r="W268" s="11">
        <v>8.8010212140190749</v>
      </c>
      <c r="X268" s="11">
        <v>9.4623796340868935</v>
      </c>
      <c r="Y268" s="11">
        <v>522.29999999999995</v>
      </c>
      <c r="Z268" s="11">
        <v>758.4</v>
      </c>
      <c r="AA268" s="11">
        <v>643.6</v>
      </c>
      <c r="AB268" s="11">
        <v>60.376966732801201</v>
      </c>
      <c r="AC268" s="11">
        <v>64.828148665967603</v>
      </c>
      <c r="AD268" s="11">
        <v>62.591437613753598</v>
      </c>
      <c r="AE268" s="11">
        <v>40.534687275341398</v>
      </c>
      <c r="AF268" s="11">
        <v>43.650498756681003</v>
      </c>
      <c r="AG268" s="11">
        <v>42.0470678548471</v>
      </c>
      <c r="AH268" s="11">
        <v>19.303543900000001</v>
      </c>
      <c r="AI268" s="11">
        <v>65.830508499999993</v>
      </c>
      <c r="AJ268" s="11">
        <v>50</v>
      </c>
      <c r="AK268" s="11">
        <v>66.666666669999998</v>
      </c>
      <c r="AL268" s="11">
        <v>33.333333330000002</v>
      </c>
      <c r="AM268" s="11">
        <v>50</v>
      </c>
      <c r="AN268" s="11">
        <v>35</v>
      </c>
      <c r="AO268" s="11">
        <v>31.428571428571399</v>
      </c>
      <c r="AP268" s="11">
        <v>33.3333333333333</v>
      </c>
      <c r="AQ268" s="11">
        <v>82.051282051282101</v>
      </c>
      <c r="AR268" s="11">
        <v>82.352941176470594</v>
      </c>
      <c r="AS268" s="11">
        <v>82.191780821917803</v>
      </c>
      <c r="AT268" s="11">
        <v>35.055642134375198</v>
      </c>
      <c r="AU268" s="11">
        <v>35.864194569701603</v>
      </c>
      <c r="AV268" s="11">
        <v>35.442000664748797</v>
      </c>
      <c r="AW268" s="11">
        <v>50.5</v>
      </c>
      <c r="AX268" s="11">
        <v>49.3</v>
      </c>
      <c r="AY268" s="11">
        <v>49.9</v>
      </c>
      <c r="AZ268" s="11">
        <v>70.5</v>
      </c>
      <c r="BA268" s="11">
        <v>55.2</v>
      </c>
      <c r="BB268" s="11">
        <v>62.4</v>
      </c>
      <c r="BC268" s="11">
        <v>84.11</v>
      </c>
      <c r="BD268" s="11">
        <v>79.77</v>
      </c>
      <c r="BE268" s="11">
        <v>81.94</v>
      </c>
      <c r="BF268" s="11">
        <v>65.680000000000007</v>
      </c>
      <c r="BG268" s="11">
        <v>67.44</v>
      </c>
      <c r="BH268" s="11">
        <v>66.56</v>
      </c>
      <c r="BI268" s="11">
        <v>81.258087706685799</v>
      </c>
      <c r="BJ268" s="11">
        <v>83.694896199540807</v>
      </c>
      <c r="BK268" s="11">
        <v>82.4408877132459</v>
      </c>
    </row>
    <row r="269" spans="1:63">
      <c r="A269" s="4" t="s">
        <v>557</v>
      </c>
      <c r="B269" s="4" t="s">
        <v>558</v>
      </c>
      <c r="C269" s="4" t="s">
        <v>557</v>
      </c>
      <c r="D269" s="4" t="s">
        <v>558</v>
      </c>
      <c r="E269" s="4" t="s">
        <v>959</v>
      </c>
      <c r="F269" s="4" t="s">
        <v>958</v>
      </c>
      <c r="G269" s="11">
        <v>60.692305958204599</v>
      </c>
      <c r="H269" s="11">
        <v>70.951483749411196</v>
      </c>
      <c r="I269" s="11">
        <v>65.709694882456603</v>
      </c>
      <c r="J269" s="11">
        <v>22.618666435896301</v>
      </c>
      <c r="K269" s="11">
        <v>24.379562043795602</v>
      </c>
      <c r="L269" s="11">
        <v>23.467503361721199</v>
      </c>
      <c r="M269" s="11">
        <v>48.863270201568099</v>
      </c>
      <c r="N269" s="11">
        <v>39.294673518595197</v>
      </c>
      <c r="O269" s="11">
        <v>44.809690366380899</v>
      </c>
      <c r="P269" s="11">
        <v>54.620314346067097</v>
      </c>
      <c r="Q269" s="11">
        <v>32.852724128692898</v>
      </c>
      <c r="R269" s="11">
        <v>45.398829974927999</v>
      </c>
      <c r="S269" s="11">
        <v>36.9</v>
      </c>
      <c r="T269" s="11">
        <v>25</v>
      </c>
      <c r="U269" s="11">
        <v>29.6</v>
      </c>
      <c r="V269" s="11">
        <v>13.510922912661391</v>
      </c>
      <c r="W269" s="11">
        <v>5.6388114237819078</v>
      </c>
      <c r="X269" s="11">
        <v>10.090487379294281</v>
      </c>
      <c r="Y269" s="11">
        <v>435.9</v>
      </c>
      <c r="Z269" s="11">
        <v>626.29999999999995</v>
      </c>
      <c r="AA269" s="11">
        <v>522.20000000000005</v>
      </c>
      <c r="AB269" s="11">
        <v>47.077047413793103</v>
      </c>
      <c r="AC269" s="11">
        <v>49.614825189893899</v>
      </c>
      <c r="AD269" s="11">
        <v>48.389793510872501</v>
      </c>
      <c r="AE269" s="11">
        <v>32.607395491760997</v>
      </c>
      <c r="AF269" s="11">
        <v>34.601210180517299</v>
      </c>
      <c r="AG269" s="11">
        <v>33.580408554011598</v>
      </c>
      <c r="AH269" s="11">
        <v>23.1365357</v>
      </c>
      <c r="AI269" s="11">
        <v>69.936109799999997</v>
      </c>
      <c r="AJ269" s="11">
        <v>50</v>
      </c>
      <c r="AK269" s="11">
        <v>60</v>
      </c>
      <c r="AL269" s="11">
        <v>40</v>
      </c>
      <c r="AM269" s="11">
        <v>50</v>
      </c>
      <c r="AN269" s="11">
        <v>11.9402985074627</v>
      </c>
      <c r="AO269" s="11">
        <v>24.074074074074101</v>
      </c>
      <c r="AP269" s="11">
        <v>17.355371900826398</v>
      </c>
      <c r="AQ269" s="11">
        <v>69.354838709677395</v>
      </c>
      <c r="AR269" s="11">
        <v>70.588235294117695</v>
      </c>
      <c r="AS269" s="11">
        <v>69.911504424778798</v>
      </c>
      <c r="AT269" s="11">
        <v>24.790792263424301</v>
      </c>
      <c r="AU269" s="11">
        <v>22.554279603886702</v>
      </c>
      <c r="AV269" s="11">
        <v>23.712684894666001</v>
      </c>
      <c r="AW269" s="11">
        <v>44.1</v>
      </c>
      <c r="AX269" s="11">
        <v>45.5</v>
      </c>
      <c r="AY269" s="11">
        <v>44.8</v>
      </c>
      <c r="AZ269" s="11">
        <v>60.3</v>
      </c>
      <c r="BA269" s="11">
        <v>46.9</v>
      </c>
      <c r="BB269" s="11">
        <v>53.5</v>
      </c>
      <c r="BC269" s="11">
        <v>81.599999999999994</v>
      </c>
      <c r="BD269" s="11">
        <v>77.37</v>
      </c>
      <c r="BE269" s="11">
        <v>79.484999999999999</v>
      </c>
      <c r="BF269" s="11">
        <v>58.35</v>
      </c>
      <c r="BG269" s="11">
        <v>59.01</v>
      </c>
      <c r="BH269" s="11">
        <v>58.68</v>
      </c>
      <c r="BI269" s="11">
        <v>77.274570864869702</v>
      </c>
      <c r="BJ269" s="11">
        <v>79.892829067411</v>
      </c>
      <c r="BK269" s="11">
        <v>78.552322225507197</v>
      </c>
    </row>
    <row r="270" spans="1:63">
      <c r="A270" s="4" t="s">
        <v>559</v>
      </c>
      <c r="B270" s="4" t="s">
        <v>560</v>
      </c>
      <c r="C270" s="4" t="s">
        <v>559</v>
      </c>
      <c r="D270" s="4" t="s">
        <v>560</v>
      </c>
      <c r="E270" s="4" t="s">
        <v>959</v>
      </c>
      <c r="F270" s="4" t="s">
        <v>958</v>
      </c>
      <c r="G270" s="11">
        <v>61.494122561011999</v>
      </c>
      <c r="H270" s="11">
        <v>68.7384010323849</v>
      </c>
      <c r="I270" s="11">
        <v>65.062969241947201</v>
      </c>
      <c r="J270" s="11">
        <v>22.6779342023125</v>
      </c>
      <c r="K270" s="11">
        <v>23.4707703262686</v>
      </c>
      <c r="L270" s="11">
        <v>23.062530584047298</v>
      </c>
      <c r="M270" s="11">
        <v>39.767441860465098</v>
      </c>
      <c r="N270" s="11">
        <v>46.489835851723001</v>
      </c>
      <c r="O270" s="11">
        <v>43.159800318174298</v>
      </c>
      <c r="P270" s="11">
        <v>45.986710963455202</v>
      </c>
      <c r="Q270" s="11">
        <v>39.584737471464301</v>
      </c>
      <c r="R270" s="11">
        <v>42.756048055296503</v>
      </c>
      <c r="S270" s="11">
        <v>36.9</v>
      </c>
      <c r="T270" s="11">
        <v>25</v>
      </c>
      <c r="U270" s="11">
        <v>29.6</v>
      </c>
      <c r="V270" s="11">
        <v>11.896624178190301</v>
      </c>
      <c r="W270" s="11">
        <v>9.0268377389971874</v>
      </c>
      <c r="X270" s="11">
        <v>10.60177612903367</v>
      </c>
      <c r="Y270" s="11">
        <v>495.9</v>
      </c>
      <c r="Z270" s="11">
        <v>609.9</v>
      </c>
      <c r="AA270" s="11">
        <v>533.70000000000005</v>
      </c>
      <c r="AB270" s="11">
        <v>52.220163862416697</v>
      </c>
      <c r="AC270" s="11">
        <v>57.268754685243103</v>
      </c>
      <c r="AD270" s="11">
        <v>54.799447008051999</v>
      </c>
      <c r="AE270" s="11">
        <v>30.367803242034601</v>
      </c>
      <c r="AF270" s="11">
        <v>31.510899098431501</v>
      </c>
      <c r="AG270" s="11">
        <v>30.929332226127698</v>
      </c>
      <c r="AH270" s="11">
        <v>27.2675795</v>
      </c>
      <c r="AI270" s="11">
        <v>66.920621800000006</v>
      </c>
      <c r="AJ270" s="11">
        <v>50</v>
      </c>
      <c r="AK270" s="11">
        <v>55</v>
      </c>
      <c r="AL270" s="11">
        <v>45</v>
      </c>
      <c r="AM270" s="11">
        <v>50</v>
      </c>
      <c r="AN270" s="11">
        <v>20.454545454545499</v>
      </c>
      <c r="AO270" s="11">
        <v>18.032786885245901</v>
      </c>
      <c r="AP270" s="11">
        <v>19.4630872483221</v>
      </c>
      <c r="AQ270" s="11">
        <v>71.794871794871796</v>
      </c>
      <c r="AR270" s="11">
        <v>82.456140350877206</v>
      </c>
      <c r="AS270" s="11">
        <v>76.296296296296305</v>
      </c>
      <c r="AT270" s="11">
        <v>27.743666669772299</v>
      </c>
      <c r="AU270" s="11">
        <v>24.660528319800601</v>
      </c>
      <c r="AV270" s="11">
        <v>26.2480690072058</v>
      </c>
      <c r="AW270" s="11">
        <v>46.9</v>
      </c>
      <c r="AX270" s="11">
        <v>42.6</v>
      </c>
      <c r="AY270" s="11">
        <v>44.8</v>
      </c>
      <c r="AZ270" s="11">
        <v>65.3</v>
      </c>
      <c r="BA270" s="11">
        <v>46.6</v>
      </c>
      <c r="BB270" s="11">
        <v>56.4</v>
      </c>
      <c r="BC270" s="11">
        <v>80.900000000000006</v>
      </c>
      <c r="BD270" s="11">
        <v>76.959999999999994</v>
      </c>
      <c r="BE270" s="11">
        <v>78.930000000000007</v>
      </c>
      <c r="BF270" s="11">
        <v>59.33</v>
      </c>
      <c r="BG270" s="11">
        <v>60.04</v>
      </c>
      <c r="BH270" s="11">
        <v>59.685000000000002</v>
      </c>
      <c r="BI270" s="11">
        <v>76.951742127818207</v>
      </c>
      <c r="BJ270" s="11">
        <v>80.225700876868004</v>
      </c>
      <c r="BK270" s="11">
        <v>78.560026087582997</v>
      </c>
    </row>
    <row r="271" spans="1:63">
      <c r="A271" s="4" t="s">
        <v>561</v>
      </c>
      <c r="B271" s="4" t="s">
        <v>562</v>
      </c>
      <c r="C271" s="4" t="s">
        <v>561</v>
      </c>
      <c r="D271" s="4" t="s">
        <v>562</v>
      </c>
      <c r="E271" s="4" t="s">
        <v>955</v>
      </c>
      <c r="F271" s="4" t="s">
        <v>954</v>
      </c>
      <c r="G271" s="11">
        <v>57.196894979288203</v>
      </c>
      <c r="H271" s="11">
        <v>69.246180967107193</v>
      </c>
      <c r="I271" s="11">
        <v>63.111943362288102</v>
      </c>
      <c r="J271" s="11">
        <v>24.973439849883398</v>
      </c>
      <c r="K271" s="11">
        <v>26.6587637097524</v>
      </c>
      <c r="L271" s="11">
        <v>25.789541100731999</v>
      </c>
      <c r="M271" s="11">
        <v>62.138062115820098</v>
      </c>
      <c r="N271" s="11">
        <v>59.561164273564401</v>
      </c>
      <c r="O271" s="11">
        <v>60.809718582380199</v>
      </c>
      <c r="P271" s="11">
        <v>58.249757360077602</v>
      </c>
      <c r="Q271" s="11">
        <v>68.562143053984997</v>
      </c>
      <c r="R271" s="11">
        <v>63.565602880305697</v>
      </c>
      <c r="S271" s="11">
        <v>38.5</v>
      </c>
      <c r="T271" s="11">
        <v>11.4</v>
      </c>
      <c r="U271" s="11">
        <v>26.7</v>
      </c>
      <c r="V271" s="11">
        <v>11.44971915944013</v>
      </c>
      <c r="W271" s="11">
        <v>7.0684055881715002</v>
      </c>
      <c r="X271" s="11">
        <v>9.1701568674705065</v>
      </c>
      <c r="Y271" s="11">
        <v>456.3</v>
      </c>
      <c r="Z271" s="11">
        <v>595.5</v>
      </c>
      <c r="AA271" s="11">
        <v>514.1</v>
      </c>
      <c r="AB271" s="11">
        <v>44.535589243487998</v>
      </c>
      <c r="AC271" s="11">
        <v>54.604980165368303</v>
      </c>
      <c r="AD271" s="11">
        <v>49.464488749350799</v>
      </c>
      <c r="AE271" s="11">
        <v>35.838904522072603</v>
      </c>
      <c r="AF271" s="11">
        <v>37.4197962938035</v>
      </c>
      <c r="AG271" s="11">
        <v>36.612683905279702</v>
      </c>
      <c r="AH271" s="11">
        <v>20.257183699999999</v>
      </c>
      <c r="AI271" s="11">
        <v>72.401968600000004</v>
      </c>
      <c r="AJ271" s="11">
        <v>50</v>
      </c>
      <c r="AK271" s="11">
        <v>54.444444439999998</v>
      </c>
      <c r="AL271" s="11">
        <v>45.555555560000002</v>
      </c>
      <c r="AM271" s="11">
        <v>50</v>
      </c>
      <c r="AN271" s="11">
        <v>15.9509202453988</v>
      </c>
      <c r="AO271" s="11">
        <v>21.739130434782599</v>
      </c>
      <c r="AP271" s="11">
        <v>18.604651162790699</v>
      </c>
      <c r="AQ271" s="11">
        <v>71.126760563380302</v>
      </c>
      <c r="AR271" s="11">
        <v>75</v>
      </c>
      <c r="AS271" s="11">
        <v>72.932330827067702</v>
      </c>
      <c r="AT271" s="11">
        <v>28.256780311915001</v>
      </c>
      <c r="AU271" s="11">
        <v>26.561772874896501</v>
      </c>
      <c r="AV271" s="11">
        <v>27.435989885524201</v>
      </c>
      <c r="AW271" s="11">
        <v>40.4</v>
      </c>
      <c r="AX271" s="11">
        <v>41.6</v>
      </c>
      <c r="AY271" s="11">
        <v>41</v>
      </c>
      <c r="AZ271" s="11">
        <v>59.8</v>
      </c>
      <c r="BA271" s="11">
        <v>43.8</v>
      </c>
      <c r="BB271" s="11">
        <v>51.6</v>
      </c>
      <c r="BC271" s="11">
        <v>81.42</v>
      </c>
      <c r="BD271" s="11">
        <v>76.83</v>
      </c>
      <c r="BE271" s="11">
        <v>79.125</v>
      </c>
      <c r="BF271" s="11">
        <v>63.35</v>
      </c>
      <c r="BG271" s="11">
        <v>60.87</v>
      </c>
      <c r="BH271" s="11">
        <v>62.11</v>
      </c>
      <c r="BI271" s="11">
        <v>78.843224060365998</v>
      </c>
      <c r="BJ271" s="11">
        <v>81.433496358116102</v>
      </c>
      <c r="BK271" s="11">
        <v>80.111052343574102</v>
      </c>
    </row>
    <row r="272" spans="1:63">
      <c r="A272" s="4" t="s">
        <v>563</v>
      </c>
      <c r="B272" s="4" t="s">
        <v>564</v>
      </c>
      <c r="C272" s="4" t="s">
        <v>563</v>
      </c>
      <c r="D272" s="4" t="s">
        <v>564</v>
      </c>
      <c r="E272" s="4" t="s">
        <v>955</v>
      </c>
      <c r="F272" s="4" t="s">
        <v>954</v>
      </c>
      <c r="G272" s="11">
        <v>67.247392112580798</v>
      </c>
      <c r="H272" s="11">
        <v>74.033486518623207</v>
      </c>
      <c r="I272" s="11">
        <v>70.564303946593299</v>
      </c>
      <c r="J272" s="11">
        <v>31.848609084381401</v>
      </c>
      <c r="K272" s="11">
        <v>32.936018632689397</v>
      </c>
      <c r="L272" s="11">
        <v>32.372550784649</v>
      </c>
      <c r="M272" s="11">
        <v>56.673678171909401</v>
      </c>
      <c r="N272" s="11">
        <v>54.490754973868</v>
      </c>
      <c r="O272" s="11">
        <v>55.535971799391099</v>
      </c>
      <c r="P272" s="11">
        <v>56.334257577206202</v>
      </c>
      <c r="Q272" s="11">
        <v>57.655145153498196</v>
      </c>
      <c r="R272" s="11">
        <v>57.0226840936663</v>
      </c>
      <c r="S272" s="11">
        <v>38.5</v>
      </c>
      <c r="T272" s="11">
        <v>11.4</v>
      </c>
      <c r="U272" s="11">
        <v>26.7</v>
      </c>
      <c r="V272" s="11">
        <v>10.58151122526864</v>
      </c>
      <c r="W272" s="11">
        <v>5.8992521194814138</v>
      </c>
      <c r="X272" s="11">
        <v>8.6641962369729644</v>
      </c>
      <c r="Y272" s="11">
        <v>454.5</v>
      </c>
      <c r="Z272" s="11">
        <v>628.1</v>
      </c>
      <c r="AA272" s="11">
        <v>545.1</v>
      </c>
      <c r="AB272" s="11">
        <v>61.3701963216526</v>
      </c>
      <c r="AC272" s="11">
        <v>63.673721466068102</v>
      </c>
      <c r="AD272" s="11">
        <v>62.5243989526303</v>
      </c>
      <c r="AE272" s="11">
        <v>36.557383241109697</v>
      </c>
      <c r="AF272" s="11">
        <v>38.342102650650197</v>
      </c>
      <c r="AG272" s="11">
        <v>37.427407177978203</v>
      </c>
      <c r="AH272" s="11">
        <v>23.827505500000001</v>
      </c>
      <c r="AI272" s="11">
        <v>64.942224899999999</v>
      </c>
      <c r="AJ272" s="11">
        <v>50</v>
      </c>
      <c r="AK272" s="11">
        <v>52.941176470000002</v>
      </c>
      <c r="AL272" s="11">
        <v>47.058823529999998</v>
      </c>
      <c r="AM272" s="11">
        <v>50</v>
      </c>
      <c r="AN272" s="11">
        <v>26.415094339622598</v>
      </c>
      <c r="AO272" s="11">
        <v>29.729729729729701</v>
      </c>
      <c r="AP272" s="11">
        <v>27.7777777777778</v>
      </c>
      <c r="AQ272" s="11">
        <v>78</v>
      </c>
      <c r="AR272" s="11">
        <v>70.588235294117695</v>
      </c>
      <c r="AS272" s="11">
        <v>75</v>
      </c>
      <c r="AT272" s="11">
        <v>32.767007157251001</v>
      </c>
      <c r="AU272" s="11">
        <v>28.805938546998899</v>
      </c>
      <c r="AV272" s="11">
        <v>30.858463107990499</v>
      </c>
      <c r="AW272" s="11">
        <v>50.4</v>
      </c>
      <c r="AX272" s="11">
        <v>50.8</v>
      </c>
      <c r="AY272" s="11">
        <v>50.6</v>
      </c>
      <c r="AZ272" s="11">
        <v>68.599999999999994</v>
      </c>
      <c r="BA272" s="11">
        <v>55.3</v>
      </c>
      <c r="BB272" s="11">
        <v>61.9</v>
      </c>
      <c r="BC272" s="11">
        <v>82.33</v>
      </c>
      <c r="BD272" s="11">
        <v>77.62</v>
      </c>
      <c r="BE272" s="11">
        <v>79.974999999999994</v>
      </c>
      <c r="BF272" s="11">
        <v>63.42</v>
      </c>
      <c r="BG272" s="11">
        <v>59.02</v>
      </c>
      <c r="BH272" s="11">
        <v>61.22</v>
      </c>
      <c r="BI272" s="11">
        <v>79.707654246378695</v>
      </c>
      <c r="BJ272" s="11">
        <v>81.510969919586998</v>
      </c>
      <c r="BK272" s="11">
        <v>80.586743582794497</v>
      </c>
    </row>
    <row r="273" spans="1:63">
      <c r="A273" s="4" t="s">
        <v>565</v>
      </c>
      <c r="B273" s="4" t="s">
        <v>566</v>
      </c>
      <c r="C273" s="4" t="s">
        <v>565</v>
      </c>
      <c r="D273" s="4" t="s">
        <v>566</v>
      </c>
      <c r="E273" s="4" t="s">
        <v>955</v>
      </c>
      <c r="F273" s="4" t="s">
        <v>954</v>
      </c>
      <c r="G273" s="11">
        <v>63.2916010039105</v>
      </c>
      <c r="H273" s="11">
        <v>73.053421853639307</v>
      </c>
      <c r="I273" s="11">
        <v>68.088012083291503</v>
      </c>
      <c r="J273" s="11">
        <v>28.8725292456635</v>
      </c>
      <c r="K273" s="11">
        <v>30.837723794311799</v>
      </c>
      <c r="L273" s="11">
        <v>29.824764061038</v>
      </c>
      <c r="M273" s="11">
        <v>62.053393389166501</v>
      </c>
      <c r="N273" s="11">
        <v>48.6623159553289</v>
      </c>
      <c r="O273" s="11">
        <v>55.033624466333698</v>
      </c>
      <c r="P273" s="11">
        <v>59.149130832570897</v>
      </c>
      <c r="Q273" s="11">
        <v>46.3712725298357</v>
      </c>
      <c r="R273" s="11">
        <v>52.450818985964197</v>
      </c>
      <c r="S273" s="11">
        <v>38.5</v>
      </c>
      <c r="T273" s="11">
        <v>11.4</v>
      </c>
      <c r="U273" s="11">
        <v>26.7</v>
      </c>
      <c r="V273" s="11">
        <v>13.979950701267249</v>
      </c>
      <c r="W273" s="11">
        <v>6.7859879287270548</v>
      </c>
      <c r="X273" s="11">
        <v>10.18081466182686</v>
      </c>
      <c r="Y273" s="11">
        <v>459.1</v>
      </c>
      <c r="Z273" s="11">
        <v>605.5</v>
      </c>
      <c r="AA273" s="11">
        <v>534.4</v>
      </c>
      <c r="AB273" s="11">
        <v>56.270871519321098</v>
      </c>
      <c r="AC273" s="11">
        <v>61.896041844262697</v>
      </c>
      <c r="AD273" s="11">
        <v>59.330863957222903</v>
      </c>
      <c r="AE273" s="11">
        <v>36.440892832888103</v>
      </c>
      <c r="AF273" s="11">
        <v>38.162535849340898</v>
      </c>
      <c r="AG273" s="11">
        <v>37.2847787598362</v>
      </c>
      <c r="AH273" s="11">
        <v>22.552539100000001</v>
      </c>
      <c r="AI273" s="11">
        <v>68.5625608</v>
      </c>
      <c r="AJ273" s="11">
        <v>50</v>
      </c>
      <c r="AK273" s="11">
        <v>59.420289859999997</v>
      </c>
      <c r="AL273" s="11">
        <v>40.579710140000003</v>
      </c>
      <c r="AM273" s="11">
        <v>50</v>
      </c>
      <c r="AN273" s="11">
        <v>27.737226277372301</v>
      </c>
      <c r="AO273" s="11">
        <v>25.984251968503902</v>
      </c>
      <c r="AP273" s="11">
        <v>26.893939393939402</v>
      </c>
      <c r="AQ273" s="11">
        <v>84</v>
      </c>
      <c r="AR273" s="11">
        <v>78.7610619469027</v>
      </c>
      <c r="AS273" s="11">
        <v>81.512605042016801</v>
      </c>
      <c r="AT273" s="11">
        <v>30.8760252790103</v>
      </c>
      <c r="AU273" s="11">
        <v>28.859036403080001</v>
      </c>
      <c r="AV273" s="11">
        <v>29.8986935277062</v>
      </c>
      <c r="AW273" s="11">
        <v>51</v>
      </c>
      <c r="AX273" s="11">
        <v>52.8</v>
      </c>
      <c r="AY273" s="11">
        <v>51.9</v>
      </c>
      <c r="AZ273" s="11">
        <v>68.099999999999994</v>
      </c>
      <c r="BA273" s="11">
        <v>53.6</v>
      </c>
      <c r="BB273" s="11">
        <v>60.8</v>
      </c>
      <c r="BC273" s="11">
        <v>81.64</v>
      </c>
      <c r="BD273" s="11">
        <v>77.89</v>
      </c>
      <c r="BE273" s="11">
        <v>79.765000000000001</v>
      </c>
      <c r="BF273" s="11">
        <v>61.21</v>
      </c>
      <c r="BG273" s="11">
        <v>62.82</v>
      </c>
      <c r="BH273" s="11">
        <v>62.015000000000001</v>
      </c>
      <c r="BI273" s="11">
        <v>79.270158917009994</v>
      </c>
      <c r="BJ273" s="11">
        <v>81.350807875788206</v>
      </c>
      <c r="BK273" s="11">
        <v>80.290016319765797</v>
      </c>
    </row>
    <row r="274" spans="1:63">
      <c r="A274" s="4" t="s">
        <v>567</v>
      </c>
      <c r="B274" s="4" t="s">
        <v>568</v>
      </c>
      <c r="C274" s="4" t="s">
        <v>567</v>
      </c>
      <c r="D274" s="4" t="s">
        <v>568</v>
      </c>
      <c r="E274" s="4" t="s">
        <v>955</v>
      </c>
      <c r="F274" s="4" t="s">
        <v>954</v>
      </c>
      <c r="G274" s="11">
        <v>65.512478128741094</v>
      </c>
      <c r="H274" s="11">
        <v>71.024701035998604</v>
      </c>
      <c r="I274" s="11">
        <v>68.210311318075497</v>
      </c>
      <c r="J274" s="11">
        <v>31.167123930808799</v>
      </c>
      <c r="K274" s="11">
        <v>33.8091835417735</v>
      </c>
      <c r="L274" s="11">
        <v>32.441774289567299</v>
      </c>
      <c r="M274" s="11">
        <v>56.586418351124202</v>
      </c>
      <c r="N274" s="11">
        <v>56.587544929433498</v>
      </c>
      <c r="O274" s="11">
        <v>56.586978491615298</v>
      </c>
      <c r="P274" s="11">
        <v>55.019872813990503</v>
      </c>
      <c r="Q274" s="11">
        <v>50.474271080947602</v>
      </c>
      <c r="R274" s="11">
        <v>52.759776408722097</v>
      </c>
      <c r="S274" s="11">
        <v>38.5</v>
      </c>
      <c r="T274" s="11">
        <v>11.4</v>
      </c>
      <c r="U274" s="11">
        <v>26.7</v>
      </c>
      <c r="V274" s="11">
        <v>10.488140664784989</v>
      </c>
      <c r="W274" s="11">
        <v>7.2704702167504474</v>
      </c>
      <c r="X274" s="11">
        <v>8.9680921202485795</v>
      </c>
      <c r="Y274" s="11">
        <v>476.6</v>
      </c>
      <c r="Z274" s="11">
        <v>658.8</v>
      </c>
      <c r="AA274" s="11">
        <v>574.4</v>
      </c>
      <c r="AB274" s="11">
        <v>58.420976387078099</v>
      </c>
      <c r="AC274" s="11">
        <v>60.7363868503991</v>
      </c>
      <c r="AD274" s="11">
        <v>59.583029057500198</v>
      </c>
      <c r="AE274" s="11">
        <v>33.746892889197902</v>
      </c>
      <c r="AF274" s="11">
        <v>35.444123761277098</v>
      </c>
      <c r="AG274" s="11">
        <v>34.575438293994097</v>
      </c>
      <c r="AH274" s="11">
        <v>20.9428637</v>
      </c>
      <c r="AI274" s="11">
        <v>71.825911000000005</v>
      </c>
      <c r="AJ274" s="11">
        <v>50</v>
      </c>
      <c r="AK274" s="11">
        <v>58.585858590000001</v>
      </c>
      <c r="AL274" s="11">
        <v>41.414141409999999</v>
      </c>
      <c r="AM274" s="11">
        <v>50</v>
      </c>
      <c r="AN274" s="11">
        <v>24.193548387096801</v>
      </c>
      <c r="AO274" s="11">
        <v>28.4671532846715</v>
      </c>
      <c r="AP274" s="11">
        <v>26.006191950464402</v>
      </c>
      <c r="AQ274" s="11">
        <v>81.502890173410407</v>
      </c>
      <c r="AR274" s="11">
        <v>85.6</v>
      </c>
      <c r="AS274" s="11">
        <v>83.221476510067106</v>
      </c>
      <c r="AT274" s="11">
        <v>35.242887953168299</v>
      </c>
      <c r="AU274" s="11">
        <v>34.076121343376997</v>
      </c>
      <c r="AV274" s="11">
        <v>34.679986392739501</v>
      </c>
      <c r="AW274" s="11">
        <v>52</v>
      </c>
      <c r="AX274" s="11">
        <v>51.1</v>
      </c>
      <c r="AY274" s="11">
        <v>51.5</v>
      </c>
      <c r="AZ274" s="11">
        <v>66.7</v>
      </c>
      <c r="BA274" s="11">
        <v>52.8</v>
      </c>
      <c r="BB274" s="11">
        <v>59.5</v>
      </c>
      <c r="BC274" s="11">
        <v>82.49</v>
      </c>
      <c r="BD274" s="11">
        <v>78.319999999999993</v>
      </c>
      <c r="BE274" s="11">
        <v>80.405000000000001</v>
      </c>
      <c r="BF274" s="11">
        <v>63.93</v>
      </c>
      <c r="BG274" s="11">
        <v>61.39</v>
      </c>
      <c r="BH274" s="11">
        <v>62.66</v>
      </c>
      <c r="BI274" s="11">
        <v>79.902016223148905</v>
      </c>
      <c r="BJ274" s="11">
        <v>81.667406704745005</v>
      </c>
      <c r="BK274" s="11">
        <v>80.763835434229705</v>
      </c>
    </row>
    <row r="275" spans="1:63">
      <c r="A275" s="4" t="s">
        <v>569</v>
      </c>
      <c r="B275" s="4" t="s">
        <v>570</v>
      </c>
      <c r="C275" s="4" t="s">
        <v>569</v>
      </c>
      <c r="D275" s="4" t="s">
        <v>570</v>
      </c>
      <c r="E275" s="4" t="s">
        <v>955</v>
      </c>
      <c r="F275" s="4" t="s">
        <v>954</v>
      </c>
      <c r="G275" s="11">
        <v>69.072885670239799</v>
      </c>
      <c r="H275" s="11">
        <v>75.402115966678494</v>
      </c>
      <c r="I275" s="11">
        <v>72.205801811425204</v>
      </c>
      <c r="J275" s="11">
        <v>26.755791656220499</v>
      </c>
      <c r="K275" s="11">
        <v>27.686756457432701</v>
      </c>
      <c r="L275" s="11">
        <v>27.208925428986699</v>
      </c>
      <c r="M275" s="11">
        <v>49.580818456748403</v>
      </c>
      <c r="N275" s="11">
        <v>45.2697757097297</v>
      </c>
      <c r="O275" s="11">
        <v>47.4511702986279</v>
      </c>
      <c r="P275" s="11">
        <v>43.425166205162903</v>
      </c>
      <c r="Q275" s="11">
        <v>44.160087833951998</v>
      </c>
      <c r="R275" s="11">
        <v>43.788216303470499</v>
      </c>
      <c r="S275" s="11">
        <v>38.5</v>
      </c>
      <c r="T275" s="11">
        <v>11.4</v>
      </c>
      <c r="U275" s="11">
        <v>26.7</v>
      </c>
      <c r="V275" s="11">
        <v>9.9455761405191616</v>
      </c>
      <c r="W275" s="11">
        <v>7.7374030579788027</v>
      </c>
      <c r="X275" s="11">
        <v>8.8640891086233164</v>
      </c>
      <c r="Y275" s="11">
        <v>436.5</v>
      </c>
      <c r="Z275" s="11">
        <v>616.4</v>
      </c>
      <c r="AA275" s="11">
        <v>522</v>
      </c>
      <c r="AB275" s="11">
        <v>58.565425300681099</v>
      </c>
      <c r="AC275" s="11">
        <v>66.162265735734195</v>
      </c>
      <c r="AD275" s="11">
        <v>62.551822927427203</v>
      </c>
      <c r="AE275" s="11">
        <v>36.655545591765502</v>
      </c>
      <c r="AF275" s="11">
        <v>38.280283723846701</v>
      </c>
      <c r="AG275" s="11">
        <v>37.4547924272009</v>
      </c>
      <c r="AH275" s="11">
        <v>19.258773399999999</v>
      </c>
      <c r="AI275" s="11">
        <v>70.803542100000001</v>
      </c>
      <c r="AJ275" s="11">
        <v>50</v>
      </c>
      <c r="AK275" s="11">
        <v>52.380952379999997</v>
      </c>
      <c r="AL275" s="11">
        <v>47.619047620000003</v>
      </c>
      <c r="AM275" s="11">
        <v>50</v>
      </c>
      <c r="AN275" s="11">
        <v>25.3333333333333</v>
      </c>
      <c r="AO275" s="11">
        <v>28.3333333333333</v>
      </c>
      <c r="AP275" s="11">
        <v>26.6666666666667</v>
      </c>
      <c r="AQ275" s="11">
        <v>68.0555555555556</v>
      </c>
      <c r="AR275" s="11">
        <v>70</v>
      </c>
      <c r="AS275" s="11">
        <v>68.939393939393895</v>
      </c>
      <c r="AT275" s="11">
        <v>25.4507632992959</v>
      </c>
      <c r="AU275" s="11">
        <v>23.033117787860299</v>
      </c>
      <c r="AV275" s="11">
        <v>24.274009000549398</v>
      </c>
      <c r="AW275" s="11">
        <v>51.3</v>
      </c>
      <c r="AX275" s="11">
        <v>50.9</v>
      </c>
      <c r="AY275" s="11">
        <v>51.1</v>
      </c>
      <c r="AZ275" s="11">
        <v>67.900000000000006</v>
      </c>
      <c r="BA275" s="11">
        <v>53.5</v>
      </c>
      <c r="BB275" s="11">
        <v>60.7</v>
      </c>
      <c r="BC275" s="11">
        <v>81.34</v>
      </c>
      <c r="BD275" s="11">
        <v>77.459999999999994</v>
      </c>
      <c r="BE275" s="11">
        <v>79.400000000000006</v>
      </c>
      <c r="BF275" s="11">
        <v>56.72</v>
      </c>
      <c r="BG275" s="11">
        <v>58.04</v>
      </c>
      <c r="BH275" s="11">
        <v>57.379999999999903</v>
      </c>
      <c r="BI275" s="11">
        <v>77.761377750795106</v>
      </c>
      <c r="BJ275" s="11">
        <v>79.470290109359098</v>
      </c>
      <c r="BK275" s="11">
        <v>78.6020318646178</v>
      </c>
    </row>
    <row r="276" spans="1:63">
      <c r="A276" s="4" t="s">
        <v>571</v>
      </c>
      <c r="B276" s="4" t="s">
        <v>572</v>
      </c>
      <c r="C276" s="4" t="s">
        <v>571</v>
      </c>
      <c r="D276" s="4" t="s">
        <v>572</v>
      </c>
      <c r="E276" s="4" t="s">
        <v>989</v>
      </c>
      <c r="F276" s="4" t="s">
        <v>988</v>
      </c>
      <c r="G276" s="11">
        <v>67.224825880361905</v>
      </c>
      <c r="H276" s="11">
        <v>71.578216905690297</v>
      </c>
      <c r="I276" s="11">
        <v>69.384960975929602</v>
      </c>
      <c r="J276" s="11">
        <v>27.993447598858101</v>
      </c>
      <c r="K276" s="11">
        <v>29.0539338973147</v>
      </c>
      <c r="L276" s="11">
        <v>28.509604387044099</v>
      </c>
      <c r="M276" s="11">
        <v>45.756482991478499</v>
      </c>
      <c r="N276" s="11">
        <v>53.445385469508601</v>
      </c>
      <c r="O276" s="11">
        <v>49.703804712299402</v>
      </c>
      <c r="P276" s="11">
        <v>46.075751659508001</v>
      </c>
      <c r="Q276" s="11">
        <v>49.428490561929799</v>
      </c>
      <c r="R276" s="11">
        <v>47.796977690347397</v>
      </c>
      <c r="S276" s="11">
        <v>28.8</v>
      </c>
      <c r="T276" s="11">
        <v>19.399999999999999</v>
      </c>
      <c r="U276" s="11">
        <v>23.8</v>
      </c>
      <c r="V276" s="11">
        <v>8.6205441675622261</v>
      </c>
      <c r="W276" s="11">
        <v>5.4350609491615449</v>
      </c>
      <c r="X276" s="11">
        <v>7.1555312386701182</v>
      </c>
      <c r="Y276" s="11">
        <v>440.8</v>
      </c>
      <c r="Z276" s="11">
        <v>578.1</v>
      </c>
      <c r="AA276" s="11">
        <v>519.20000000000005</v>
      </c>
      <c r="AB276" s="11">
        <v>63.1188284332301</v>
      </c>
      <c r="AC276" s="11">
        <v>64.570230607966494</v>
      </c>
      <c r="AD276" s="11">
        <v>63.794848589494698</v>
      </c>
      <c r="AE276" s="11">
        <v>32.7667280294541</v>
      </c>
      <c r="AF276" s="11">
        <v>34.431750849800899</v>
      </c>
      <c r="AG276" s="11">
        <v>33.583310816666703</v>
      </c>
      <c r="AH276" s="11">
        <v>19.005416100000001</v>
      </c>
      <c r="AI276" s="11">
        <v>69.847365800000006</v>
      </c>
      <c r="AJ276" s="11">
        <v>50</v>
      </c>
      <c r="AK276" s="11">
        <v>48.484848479999997</v>
      </c>
      <c r="AL276" s="11">
        <v>51.515151520000003</v>
      </c>
      <c r="AM276" s="11">
        <v>50</v>
      </c>
      <c r="AN276" s="11">
        <v>25</v>
      </c>
      <c r="AO276" s="11">
        <v>26.315789473684202</v>
      </c>
      <c r="AP276" s="11">
        <v>25.5555555555556</v>
      </c>
      <c r="AQ276" s="11">
        <v>73.469387755102005</v>
      </c>
      <c r="AR276" s="11">
        <v>66.6666666666667</v>
      </c>
      <c r="AS276" s="11">
        <v>70.588235294117695</v>
      </c>
      <c r="AT276" s="11">
        <v>28.698071618707999</v>
      </c>
      <c r="AU276" s="11">
        <v>27.212102736071898</v>
      </c>
      <c r="AV276" s="11">
        <v>27.974825192118601</v>
      </c>
      <c r="AW276" s="11">
        <v>53.5</v>
      </c>
      <c r="AX276" s="11">
        <v>53</v>
      </c>
      <c r="AY276" s="11">
        <v>53.2</v>
      </c>
      <c r="AZ276" s="11">
        <v>71</v>
      </c>
      <c r="BA276" s="11">
        <v>54.9</v>
      </c>
      <c r="BB276" s="11">
        <v>63</v>
      </c>
      <c r="BC276" s="11">
        <v>81.430000000000007</v>
      </c>
      <c r="BD276" s="11">
        <v>76.67</v>
      </c>
      <c r="BE276" s="11">
        <v>79.050000000000011</v>
      </c>
      <c r="BF276" s="11">
        <v>58.47</v>
      </c>
      <c r="BG276" s="11">
        <v>57.91</v>
      </c>
      <c r="BH276" s="11">
        <v>58.19</v>
      </c>
      <c r="BI276" s="11">
        <v>75.774371698415194</v>
      </c>
      <c r="BJ276" s="11">
        <v>77.620349483882407</v>
      </c>
      <c r="BK276" s="11">
        <v>76.679700842718105</v>
      </c>
    </row>
    <row r="277" spans="1:63">
      <c r="A277" s="4" t="s">
        <v>573</v>
      </c>
      <c r="B277" s="4" t="s">
        <v>574</v>
      </c>
      <c r="C277" s="4" t="s">
        <v>573</v>
      </c>
      <c r="D277" s="4" t="s">
        <v>574</v>
      </c>
      <c r="E277" s="4" t="s">
        <v>921</v>
      </c>
      <c r="F277" s="4" t="s">
        <v>920</v>
      </c>
      <c r="G277" s="11">
        <v>59.151222424225899</v>
      </c>
      <c r="H277" s="11">
        <v>70.8787386969626</v>
      </c>
      <c r="I277" s="11">
        <v>64.821951595498604</v>
      </c>
      <c r="J277" s="11">
        <v>22.316564824025299</v>
      </c>
      <c r="K277" s="11">
        <v>22.268505342681902</v>
      </c>
      <c r="L277" s="11">
        <v>22.293596132207199</v>
      </c>
      <c r="M277" s="11">
        <v>73.6279025139129</v>
      </c>
      <c r="N277" s="11">
        <v>66.6403984365149</v>
      </c>
      <c r="O277" s="11">
        <v>70.608347409142894</v>
      </c>
      <c r="P277" s="11">
        <v>62.082613701784702</v>
      </c>
      <c r="Q277" s="11">
        <v>63.948430210566102</v>
      </c>
      <c r="R277" s="11">
        <v>62.888900997112202</v>
      </c>
      <c r="S277" s="11">
        <v>29.7</v>
      </c>
      <c r="T277" s="11">
        <v>20</v>
      </c>
      <c r="U277" s="11">
        <v>24.5</v>
      </c>
      <c r="V277" s="11">
        <v>12.163587746762159</v>
      </c>
      <c r="W277" s="11">
        <v>5.5695954400103682</v>
      </c>
      <c r="X277" s="11">
        <v>8.6567922919219082</v>
      </c>
      <c r="Y277" s="11">
        <v>518.70000000000005</v>
      </c>
      <c r="Z277" s="11">
        <v>586</v>
      </c>
      <c r="AA277" s="11">
        <v>558.4</v>
      </c>
      <c r="AB277" s="11">
        <v>61.134012175479803</v>
      </c>
      <c r="AC277" s="11">
        <v>49.140404988601297</v>
      </c>
      <c r="AD277" s="11">
        <v>55.0841495751935</v>
      </c>
      <c r="AE277" s="11">
        <v>31.591696426186001</v>
      </c>
      <c r="AF277" s="11">
        <v>33.384937277751099</v>
      </c>
      <c r="AG277" s="11">
        <v>32.4649335221821</v>
      </c>
      <c r="AH277" s="11">
        <v>23.979278300000001</v>
      </c>
      <c r="AI277" s="11">
        <v>70.221266099999994</v>
      </c>
      <c r="AJ277" s="11">
        <v>50</v>
      </c>
      <c r="AK277" s="11">
        <v>54.901960780000003</v>
      </c>
      <c r="AL277" s="11">
        <v>45.098039219999997</v>
      </c>
      <c r="AM277" s="11">
        <v>50</v>
      </c>
      <c r="AN277" s="11">
        <v>22.2222222222222</v>
      </c>
      <c r="AO277" s="11">
        <v>9.375</v>
      </c>
      <c r="AP277" s="11">
        <v>16.883116883116902</v>
      </c>
      <c r="AQ277" s="11">
        <v>71.794871794871796</v>
      </c>
      <c r="AR277" s="11">
        <v>68</v>
      </c>
      <c r="AS277" s="11">
        <v>70.3125</v>
      </c>
      <c r="AT277" s="11">
        <v>34.0355738714414</v>
      </c>
      <c r="AU277" s="11">
        <v>32.404077514165202</v>
      </c>
      <c r="AV277" s="11">
        <v>33.255845585053102</v>
      </c>
      <c r="AW277" s="11">
        <v>54.7</v>
      </c>
      <c r="AX277" s="11">
        <v>50.9</v>
      </c>
      <c r="AY277" s="11">
        <v>52.7</v>
      </c>
      <c r="AZ277" s="11">
        <v>73.3</v>
      </c>
      <c r="BA277" s="11">
        <v>56.8</v>
      </c>
      <c r="BB277" s="11">
        <v>64.599999999999994</v>
      </c>
      <c r="BC277" s="11">
        <v>81.040000000000006</v>
      </c>
      <c r="BD277" s="11">
        <v>77.290000000000006</v>
      </c>
      <c r="BE277" s="11">
        <v>79.165000000000006</v>
      </c>
      <c r="BF277" s="11">
        <v>60.14</v>
      </c>
      <c r="BG277" s="11">
        <v>58.12</v>
      </c>
      <c r="BH277" s="11">
        <v>59.129999999999903</v>
      </c>
      <c r="BI277" s="11">
        <v>82.206627541433306</v>
      </c>
      <c r="BJ277" s="11">
        <v>85.615635056905106</v>
      </c>
      <c r="BK277" s="11">
        <v>83.866678850459195</v>
      </c>
    </row>
    <row r="278" spans="1:63">
      <c r="A278" s="4" t="s">
        <v>575</v>
      </c>
      <c r="B278" s="4" t="s">
        <v>576</v>
      </c>
      <c r="C278" s="4" t="s">
        <v>575</v>
      </c>
      <c r="D278" s="4" t="s">
        <v>576</v>
      </c>
      <c r="E278" s="4" t="s">
        <v>921</v>
      </c>
      <c r="F278" s="4" t="s">
        <v>920</v>
      </c>
      <c r="G278" s="11">
        <v>65.454517685869604</v>
      </c>
      <c r="H278" s="11">
        <v>73.8630231074915</v>
      </c>
      <c r="I278" s="11">
        <v>69.515103652517197</v>
      </c>
      <c r="J278" s="11">
        <v>37.223250647908102</v>
      </c>
      <c r="K278" s="11">
        <v>41.943324235881903</v>
      </c>
      <c r="L278" s="11">
        <v>39.470638815079099</v>
      </c>
      <c r="M278" s="11">
        <v>56.909079007658598</v>
      </c>
      <c r="N278" s="11">
        <v>63.598363870678497</v>
      </c>
      <c r="O278" s="11">
        <v>60.879455644758998</v>
      </c>
      <c r="P278" s="11">
        <v>61.947699155593398</v>
      </c>
      <c r="Q278" s="11">
        <v>60.192749481705597</v>
      </c>
      <c r="R278" s="11">
        <v>60.9060614727656</v>
      </c>
      <c r="S278" s="11">
        <v>29.7</v>
      </c>
      <c r="T278" s="11">
        <v>20</v>
      </c>
      <c r="U278" s="11">
        <v>24.5</v>
      </c>
      <c r="V278" s="11">
        <v>8.8713356552768801</v>
      </c>
      <c r="W278" s="11">
        <v>6.7375911343917698</v>
      </c>
      <c r="X278" s="11">
        <v>7.9543863597385052</v>
      </c>
      <c r="Y278" s="11">
        <v>561.9</v>
      </c>
      <c r="Z278" s="11">
        <v>701.4</v>
      </c>
      <c r="AA278" s="11">
        <v>633.1</v>
      </c>
      <c r="AB278" s="11">
        <v>54.402544575954998</v>
      </c>
      <c r="AC278" s="11">
        <v>55.348058071721098</v>
      </c>
      <c r="AD278" s="11">
        <v>54.924512275317802</v>
      </c>
      <c r="AE278" s="11">
        <v>31.1610117580266</v>
      </c>
      <c r="AF278" s="11">
        <v>32.526982948367703</v>
      </c>
      <c r="AG278" s="11">
        <v>31.822501438316699</v>
      </c>
      <c r="AH278" s="11">
        <v>22.402569799999998</v>
      </c>
      <c r="AI278" s="11">
        <v>70.407268000000002</v>
      </c>
      <c r="AJ278" s="11">
        <v>50</v>
      </c>
      <c r="AK278" s="11">
        <v>55.555555560000002</v>
      </c>
      <c r="AL278" s="11">
        <v>44.444444439999998</v>
      </c>
      <c r="AM278" s="11">
        <v>50</v>
      </c>
      <c r="AN278" s="11">
        <v>32.4324324324324</v>
      </c>
      <c r="AO278" s="11">
        <v>26.530612244897998</v>
      </c>
      <c r="AP278" s="11">
        <v>30.081300813008099</v>
      </c>
      <c r="AQ278" s="11">
        <v>86.440677966101703</v>
      </c>
      <c r="AR278" s="11">
        <v>80.952380952380906</v>
      </c>
      <c r="AS278" s="11">
        <v>84.158415841584201</v>
      </c>
      <c r="AT278" s="11">
        <v>49.4255214118227</v>
      </c>
      <c r="AU278" s="11">
        <v>48.571564354284597</v>
      </c>
      <c r="AV278" s="11">
        <v>49.018923304692997</v>
      </c>
      <c r="AW278" s="11">
        <v>67.400000000000006</v>
      </c>
      <c r="AX278" s="11">
        <v>71.099999999999994</v>
      </c>
      <c r="AY278" s="11">
        <v>69.3</v>
      </c>
      <c r="AZ278" s="11">
        <v>83.3</v>
      </c>
      <c r="BA278" s="11">
        <v>75.099999999999994</v>
      </c>
      <c r="BB278" s="11">
        <v>78.900000000000006</v>
      </c>
      <c r="BC278" s="11">
        <v>85.51</v>
      </c>
      <c r="BD278" s="11">
        <v>81.66</v>
      </c>
      <c r="BE278" s="11">
        <v>83.585000000000008</v>
      </c>
      <c r="BF278" s="11">
        <v>67.12</v>
      </c>
      <c r="BG278" s="11">
        <v>62.86</v>
      </c>
      <c r="BH278" s="11">
        <v>64.989999999999995</v>
      </c>
      <c r="BI278" s="11">
        <v>84.405798833659503</v>
      </c>
      <c r="BJ278" s="11">
        <v>86.535309872974594</v>
      </c>
      <c r="BK278" s="11">
        <v>85.437042820744594</v>
      </c>
    </row>
    <row r="279" spans="1:63">
      <c r="A279" s="4" t="s">
        <v>577</v>
      </c>
      <c r="B279" s="4" t="s">
        <v>578</v>
      </c>
      <c r="C279" s="4" t="s">
        <v>577</v>
      </c>
      <c r="D279" s="4" t="s">
        <v>578</v>
      </c>
      <c r="E279" s="4" t="s">
        <v>921</v>
      </c>
      <c r="F279" s="4" t="s">
        <v>920</v>
      </c>
      <c r="G279" s="11">
        <v>70.053915403867407</v>
      </c>
      <c r="H279" s="11">
        <v>77.267367066895304</v>
      </c>
      <c r="I279" s="11">
        <v>73.528253783844804</v>
      </c>
      <c r="J279" s="11">
        <v>32.033590954491203</v>
      </c>
      <c r="K279" s="11">
        <v>35.3717207455988</v>
      </c>
      <c r="L279" s="11">
        <v>33.613853043757999</v>
      </c>
      <c r="M279" s="11">
        <v>46.016749329213802</v>
      </c>
      <c r="N279" s="11">
        <v>70.466215248654905</v>
      </c>
      <c r="O279" s="11">
        <v>56.844661073764698</v>
      </c>
      <c r="P279" s="11">
        <v>59.250345556549298</v>
      </c>
      <c r="Q279" s="11">
        <v>59.922672503733402</v>
      </c>
      <c r="R279" s="11">
        <v>59.548098352932698</v>
      </c>
      <c r="S279" s="11">
        <v>29.7</v>
      </c>
      <c r="T279" s="11">
        <v>20</v>
      </c>
      <c r="U279" s="11">
        <v>24.5</v>
      </c>
      <c r="V279" s="11">
        <v>9.9817514900536484</v>
      </c>
      <c r="W279" s="11">
        <v>6.5651769725917539</v>
      </c>
      <c r="X279" s="11">
        <v>8.6330916589006979</v>
      </c>
      <c r="Y279" s="11">
        <v>589.9</v>
      </c>
      <c r="Z279" s="11">
        <v>783.3</v>
      </c>
      <c r="AA279" s="11">
        <v>680.2</v>
      </c>
      <c r="AB279" s="11">
        <v>49.519842857662503</v>
      </c>
      <c r="AC279" s="11">
        <v>53.877214833862404</v>
      </c>
      <c r="AD279" s="11">
        <v>51.590301641848001</v>
      </c>
      <c r="AE279" s="11">
        <v>42.422442760021802</v>
      </c>
      <c r="AF279" s="11">
        <v>45.313159271573397</v>
      </c>
      <c r="AG279" s="11">
        <v>43.812278879548103</v>
      </c>
      <c r="AH279" s="11">
        <v>23.564729799999999</v>
      </c>
      <c r="AI279" s="11">
        <v>63.251128899999998</v>
      </c>
      <c r="AJ279" s="11">
        <v>50</v>
      </c>
      <c r="AK279" s="11">
        <v>62.222222219999999</v>
      </c>
      <c r="AL279" s="11">
        <v>37.777777780000001</v>
      </c>
      <c r="AM279" s="11">
        <v>50</v>
      </c>
      <c r="AN279" s="11">
        <v>20.9677419354839</v>
      </c>
      <c r="AO279" s="11">
        <v>39.024390243902403</v>
      </c>
      <c r="AP279" s="11">
        <v>28.1553398058252</v>
      </c>
      <c r="AQ279" s="11">
        <v>78.571428571428598</v>
      </c>
      <c r="AR279" s="11">
        <v>74.358974358974393</v>
      </c>
      <c r="AS279" s="11">
        <v>76.842105263157904</v>
      </c>
      <c r="AT279" s="11">
        <v>32.225594678199798</v>
      </c>
      <c r="AU279" s="11">
        <v>30.856273731446301</v>
      </c>
      <c r="AV279" s="11">
        <v>31.5773616508448</v>
      </c>
      <c r="AW279" s="11">
        <v>54.3</v>
      </c>
      <c r="AX279" s="11">
        <v>56.5</v>
      </c>
      <c r="AY279" s="11">
        <v>55.4</v>
      </c>
      <c r="AZ279" s="11">
        <v>69.099999999999994</v>
      </c>
      <c r="BA279" s="11">
        <v>61</v>
      </c>
      <c r="BB279" s="11">
        <v>64.900000000000006</v>
      </c>
      <c r="BC279" s="11">
        <v>83.24</v>
      </c>
      <c r="BD279" s="11">
        <v>79.88</v>
      </c>
      <c r="BE279" s="11">
        <v>81.56</v>
      </c>
      <c r="BF279" s="11">
        <v>63.94</v>
      </c>
      <c r="BG279" s="11">
        <v>66.39</v>
      </c>
      <c r="BH279" s="11">
        <v>65.164999999999907</v>
      </c>
      <c r="BI279" s="11">
        <v>83.049933578182404</v>
      </c>
      <c r="BJ279" s="11">
        <v>85.1504615955849</v>
      </c>
      <c r="BK279" s="11">
        <v>84.059852640462196</v>
      </c>
    </row>
    <row r="280" spans="1:63">
      <c r="A280" s="4" t="s">
        <v>579</v>
      </c>
      <c r="B280" s="4" t="s">
        <v>580</v>
      </c>
      <c r="C280" s="4" t="s">
        <v>579</v>
      </c>
      <c r="D280" s="4" t="s">
        <v>580</v>
      </c>
      <c r="E280" s="4" t="s">
        <v>921</v>
      </c>
      <c r="F280" s="4" t="s">
        <v>920</v>
      </c>
      <c r="G280" s="11">
        <v>60.982466091656697</v>
      </c>
      <c r="H280" s="11">
        <v>70.926313242182701</v>
      </c>
      <c r="I280" s="11">
        <v>65.866258043703397</v>
      </c>
      <c r="J280" s="11">
        <v>27.556745908358501</v>
      </c>
      <c r="K280" s="11">
        <v>28.449882141654498</v>
      </c>
      <c r="L280" s="11">
        <v>27.990535830458999</v>
      </c>
      <c r="M280" s="11">
        <v>54.152977930061503</v>
      </c>
      <c r="N280" s="11">
        <v>45.719570953309599</v>
      </c>
      <c r="O280" s="11">
        <v>49.225394005915298</v>
      </c>
      <c r="P280" s="11">
        <v>53.830494810037301</v>
      </c>
      <c r="Q280" s="11">
        <v>39.008546518297599</v>
      </c>
      <c r="R280" s="11">
        <v>45.170128444671597</v>
      </c>
      <c r="S280" s="11">
        <v>29.7</v>
      </c>
      <c r="T280" s="11">
        <v>20</v>
      </c>
      <c r="U280" s="11">
        <v>24.5</v>
      </c>
      <c r="V280" s="11">
        <v>12.43822038640833</v>
      </c>
      <c r="W280" s="11">
        <v>7.1550108437076583</v>
      </c>
      <c r="X280" s="11">
        <v>9.3925957759921737</v>
      </c>
      <c r="Y280" s="11">
        <v>560.70000000000005</v>
      </c>
      <c r="Z280" s="11">
        <v>709.7</v>
      </c>
      <c r="AA280" s="11">
        <v>634.6</v>
      </c>
      <c r="AB280" s="11">
        <v>39.566247755834802</v>
      </c>
      <c r="AC280" s="11">
        <v>54.7012295402929</v>
      </c>
      <c r="AD280" s="11">
        <v>46.806023825578798</v>
      </c>
      <c r="AE280" s="11">
        <v>21.375223109848001</v>
      </c>
      <c r="AF280" s="11">
        <v>21.698311287081101</v>
      </c>
      <c r="AG280" s="11">
        <v>21.533712361984101</v>
      </c>
      <c r="AH280" s="11">
        <v>21.320343300000001</v>
      </c>
      <c r="AI280" s="11">
        <v>68.770002000000005</v>
      </c>
      <c r="AJ280" s="11">
        <v>50</v>
      </c>
      <c r="AK280" s="11">
        <v>59.649122810000001</v>
      </c>
      <c r="AL280" s="11">
        <v>40.350877189999999</v>
      </c>
      <c r="AM280" s="11">
        <v>50</v>
      </c>
      <c r="AN280" s="11">
        <v>13.924050632911401</v>
      </c>
      <c r="AO280" s="11">
        <v>18.0555555555556</v>
      </c>
      <c r="AP280" s="11">
        <v>15.8940397350993</v>
      </c>
      <c r="AQ280" s="11">
        <v>78.787878787878796</v>
      </c>
      <c r="AR280" s="11">
        <v>70.491803278688494</v>
      </c>
      <c r="AS280" s="11">
        <v>74.803149606299201</v>
      </c>
      <c r="AT280" s="11">
        <v>40.861294061113099</v>
      </c>
      <c r="AU280" s="11">
        <v>39.043663710854098</v>
      </c>
      <c r="AV280" s="11">
        <v>39.978483915636502</v>
      </c>
      <c r="AW280" s="11">
        <v>55.4</v>
      </c>
      <c r="AX280" s="11">
        <v>56.9</v>
      </c>
      <c r="AY280" s="11">
        <v>56.2</v>
      </c>
      <c r="AZ280" s="11">
        <v>72.400000000000006</v>
      </c>
      <c r="BA280" s="11">
        <v>59.8</v>
      </c>
      <c r="BB280" s="11">
        <v>65.7</v>
      </c>
      <c r="BC280" s="11">
        <v>84.9</v>
      </c>
      <c r="BD280" s="11">
        <v>79.45</v>
      </c>
      <c r="BE280" s="11">
        <v>82.175000000000011</v>
      </c>
      <c r="BF280" s="11">
        <v>68.58</v>
      </c>
      <c r="BG280" s="11">
        <v>62.57</v>
      </c>
      <c r="BH280" s="11">
        <v>65.575000000000003</v>
      </c>
      <c r="BI280" s="11">
        <v>82.597143038683896</v>
      </c>
      <c r="BJ280" s="11">
        <v>85.336692762230399</v>
      </c>
      <c r="BK280" s="11">
        <v>83.941015137603898</v>
      </c>
    </row>
    <row r="281" spans="1:63">
      <c r="A281" s="4" t="s">
        <v>581</v>
      </c>
      <c r="B281" s="4" t="s">
        <v>582</v>
      </c>
      <c r="C281" s="4" t="s">
        <v>581</v>
      </c>
      <c r="D281" s="4" t="s">
        <v>582</v>
      </c>
      <c r="E281" s="4" t="s">
        <v>921</v>
      </c>
      <c r="F281" s="4" t="s">
        <v>920</v>
      </c>
      <c r="G281" s="11">
        <v>71.823209546610201</v>
      </c>
      <c r="H281" s="11">
        <v>78.752952100280496</v>
      </c>
      <c r="I281" s="11">
        <v>75.142616800742502</v>
      </c>
      <c r="J281" s="11">
        <v>41.710402464417101</v>
      </c>
      <c r="K281" s="11">
        <v>48.155831257558802</v>
      </c>
      <c r="L281" s="11">
        <v>44.746104138610001</v>
      </c>
      <c r="M281" s="11">
        <v>53.823551858352999</v>
      </c>
      <c r="N281" s="11">
        <v>56.445016162016003</v>
      </c>
      <c r="O281" s="11">
        <v>54.784237882267597</v>
      </c>
      <c r="P281" s="11">
        <v>46.565671983515202</v>
      </c>
      <c r="Q281" s="11">
        <v>52.600765221980303</v>
      </c>
      <c r="R281" s="11">
        <v>48.7773479995165</v>
      </c>
      <c r="S281" s="11">
        <v>29.7</v>
      </c>
      <c r="T281" s="11">
        <v>20</v>
      </c>
      <c r="U281" s="11">
        <v>24.5</v>
      </c>
      <c r="V281" s="11">
        <v>9.9192391546455276</v>
      </c>
      <c r="W281" s="11">
        <v>6.2866582199314784</v>
      </c>
      <c r="X281" s="11">
        <v>8.2219802731906526</v>
      </c>
      <c r="Y281" s="11">
        <v>603.79999999999995</v>
      </c>
      <c r="Z281" s="11">
        <v>876.8</v>
      </c>
      <c r="AA281" s="11">
        <v>718</v>
      </c>
      <c r="AB281" s="11">
        <v>69.442584203269604</v>
      </c>
      <c r="AC281" s="11">
        <v>63.3219748205182</v>
      </c>
      <c r="AD281" s="11">
        <v>66.3676221715466</v>
      </c>
      <c r="AE281" s="11">
        <v>42.116878428266901</v>
      </c>
      <c r="AF281" s="11">
        <v>45.070075446422898</v>
      </c>
      <c r="AG281" s="11">
        <v>43.533176561856003</v>
      </c>
      <c r="AH281" s="11">
        <v>24.546872700000002</v>
      </c>
      <c r="AI281" s="11">
        <v>62.654137599999999</v>
      </c>
      <c r="AJ281" s="11">
        <v>50</v>
      </c>
      <c r="AK281" s="11">
        <v>62.068965519999999</v>
      </c>
      <c r="AL281" s="11">
        <v>37.931034480000001</v>
      </c>
      <c r="AM281" s="11">
        <v>50</v>
      </c>
      <c r="AN281" s="11">
        <v>29.411764705882401</v>
      </c>
      <c r="AO281" s="11">
        <v>29.230769230769202</v>
      </c>
      <c r="AP281" s="11">
        <v>29.3333333333333</v>
      </c>
      <c r="AQ281" s="11">
        <v>79.487179487179503</v>
      </c>
      <c r="AR281" s="11">
        <v>88.8888888888889</v>
      </c>
      <c r="AS281" s="11">
        <v>83.687943262411395</v>
      </c>
      <c r="AT281" s="11">
        <v>43.054565161584698</v>
      </c>
      <c r="AU281" s="11">
        <v>42.5540435552209</v>
      </c>
      <c r="AV281" s="11">
        <v>42.818826884555698</v>
      </c>
      <c r="AW281" s="11">
        <v>60.9</v>
      </c>
      <c r="AX281" s="11">
        <v>58.3</v>
      </c>
      <c r="AY281" s="11">
        <v>59.6</v>
      </c>
      <c r="AZ281" s="11">
        <v>75.599999999999994</v>
      </c>
      <c r="BA281" s="11">
        <v>62.4</v>
      </c>
      <c r="BB281" s="11">
        <v>69.099999999999994</v>
      </c>
      <c r="BC281" s="11">
        <v>85.27</v>
      </c>
      <c r="BD281" s="11">
        <v>81.53</v>
      </c>
      <c r="BE281" s="11">
        <v>83.4</v>
      </c>
      <c r="BF281" s="11">
        <v>67.61</v>
      </c>
      <c r="BG281" s="11">
        <v>67.44</v>
      </c>
      <c r="BH281" s="11">
        <v>67.525000000000006</v>
      </c>
      <c r="BI281" s="11">
        <v>84.871953136827898</v>
      </c>
      <c r="BJ281" s="11">
        <v>86.458820407183197</v>
      </c>
      <c r="BK281" s="11">
        <v>85.632985042061605</v>
      </c>
    </row>
    <row r="282" spans="1:63">
      <c r="A282" s="4" t="s">
        <v>583</v>
      </c>
      <c r="B282" s="4" t="s">
        <v>584</v>
      </c>
      <c r="C282" s="4" t="s">
        <v>583</v>
      </c>
      <c r="D282" s="4" t="s">
        <v>584</v>
      </c>
      <c r="E282" s="4" t="s">
        <v>921</v>
      </c>
      <c r="F282" s="4" t="s">
        <v>920</v>
      </c>
      <c r="G282" s="11">
        <v>60.090613124048303</v>
      </c>
      <c r="H282" s="11">
        <v>67.683306361259795</v>
      </c>
      <c r="I282" s="11">
        <v>63.676509014894101</v>
      </c>
      <c r="J282" s="11">
        <v>42.435693100136099</v>
      </c>
      <c r="K282" s="11">
        <v>47.506823619945401</v>
      </c>
      <c r="L282" s="11">
        <v>44.806304382040103</v>
      </c>
      <c r="M282" s="11">
        <v>55.881833903928303</v>
      </c>
      <c r="N282" s="11">
        <v>74.917676732291696</v>
      </c>
      <c r="O282" s="11">
        <v>64.074986178820893</v>
      </c>
      <c r="P282" s="11">
        <v>68.081389192814001</v>
      </c>
      <c r="Q282" s="11">
        <v>92.736869146874</v>
      </c>
      <c r="R282" s="11">
        <v>78.693270342262693</v>
      </c>
      <c r="S282" s="11">
        <v>29.7</v>
      </c>
      <c r="T282" s="11">
        <v>20</v>
      </c>
      <c r="U282" s="11">
        <v>24.5</v>
      </c>
      <c r="V282" s="11">
        <v>7.3498840251744779</v>
      </c>
      <c r="W282" s="11">
        <v>7.4733920947695216</v>
      </c>
      <c r="X282" s="11">
        <v>7.4067354433623303</v>
      </c>
      <c r="Y282" s="11">
        <v>613.29999999999995</v>
      </c>
      <c r="Z282" s="11">
        <v>813.4</v>
      </c>
      <c r="AA282" s="11">
        <v>732.1</v>
      </c>
      <c r="AB282" s="11">
        <v>69.320672023374698</v>
      </c>
      <c r="AC282" s="11">
        <v>73.184433779880393</v>
      </c>
      <c r="AD282" s="11">
        <v>71.017822890025599</v>
      </c>
      <c r="AE282" s="11">
        <v>14.623323573003599</v>
      </c>
      <c r="AF282" s="11">
        <v>15.962365807567</v>
      </c>
      <c r="AG282" s="11">
        <v>15.2572619636806</v>
      </c>
      <c r="AH282" s="11">
        <v>20.233637300000002</v>
      </c>
      <c r="AI282" s="11">
        <v>72.519544400000001</v>
      </c>
      <c r="AJ282" s="11">
        <v>50</v>
      </c>
      <c r="AK282" s="11">
        <v>41.81818182</v>
      </c>
      <c r="AL282" s="11">
        <v>58.18181818</v>
      </c>
      <c r="AM282" s="11">
        <v>50</v>
      </c>
      <c r="AN282" s="11">
        <v>24.2424242424242</v>
      </c>
      <c r="AO282" s="11">
        <v>21.428571428571399</v>
      </c>
      <c r="AP282" s="11">
        <v>23.404255319148898</v>
      </c>
      <c r="AQ282" s="11">
        <v>81.25</v>
      </c>
      <c r="AR282" s="11">
        <v>91.6666666666667</v>
      </c>
      <c r="AS282" s="11">
        <v>84.090909090909093</v>
      </c>
      <c r="AT282" s="11">
        <v>57.585417084472397</v>
      </c>
      <c r="AU282" s="11">
        <v>56.9636995442904</v>
      </c>
      <c r="AV282" s="11">
        <v>57.294781572498103</v>
      </c>
      <c r="AW282" s="11">
        <v>56.2</v>
      </c>
      <c r="AX282" s="11">
        <v>54.1</v>
      </c>
      <c r="AY282" s="11">
        <v>55.3</v>
      </c>
      <c r="AZ282" s="11">
        <v>72.400000000000006</v>
      </c>
      <c r="BA282" s="11">
        <v>55.4</v>
      </c>
      <c r="BB282" s="11">
        <v>64.599999999999994</v>
      </c>
      <c r="BC282" s="11">
        <v>85.07</v>
      </c>
      <c r="BD282" s="11">
        <v>80.3</v>
      </c>
      <c r="BE282" s="11">
        <v>82.685000000000002</v>
      </c>
      <c r="BF282" s="11">
        <v>66.760000000000005</v>
      </c>
      <c r="BG282" s="11">
        <v>64.599999999999994</v>
      </c>
      <c r="BH282" s="11">
        <v>65.680000000000007</v>
      </c>
      <c r="BI282" s="11">
        <v>80.8345081878321</v>
      </c>
      <c r="BJ282" s="11">
        <v>82.740943267259098</v>
      </c>
      <c r="BK282" s="11">
        <v>81.737065519473106</v>
      </c>
    </row>
    <row r="283" spans="1:63">
      <c r="A283" s="4" t="s">
        <v>585</v>
      </c>
      <c r="B283" s="4" t="s">
        <v>586</v>
      </c>
      <c r="C283" s="4" t="s">
        <v>585</v>
      </c>
      <c r="D283" s="4" t="s">
        <v>586</v>
      </c>
      <c r="E283" s="4" t="s">
        <v>921</v>
      </c>
      <c r="F283" s="4" t="s">
        <v>920</v>
      </c>
      <c r="G283" s="11">
        <v>67.949873044475297</v>
      </c>
      <c r="H283" s="11">
        <v>74.099783785541206</v>
      </c>
      <c r="I283" s="11">
        <v>70.890119498688406</v>
      </c>
      <c r="J283" s="11">
        <v>35.201599100200497</v>
      </c>
      <c r="K283" s="11">
        <v>36.972603299592599</v>
      </c>
      <c r="L283" s="11">
        <v>36.039214170194299</v>
      </c>
      <c r="M283" s="11">
        <v>43.207142173550402</v>
      </c>
      <c r="N283" s="11">
        <v>58.5634837355719</v>
      </c>
      <c r="O283" s="11">
        <v>51.895299893732599</v>
      </c>
      <c r="P283" s="11">
        <v>47.4700244726085</v>
      </c>
      <c r="Q283" s="11">
        <v>50.993704092340003</v>
      </c>
      <c r="R283" s="11">
        <v>49.463616772439302</v>
      </c>
      <c r="S283" s="11">
        <v>29.7</v>
      </c>
      <c r="T283" s="11">
        <v>20</v>
      </c>
      <c r="U283" s="11">
        <v>24.5</v>
      </c>
      <c r="V283" s="11">
        <v>11.55988156433815</v>
      </c>
      <c r="W283" s="11">
        <v>7.3283172653031086</v>
      </c>
      <c r="X283" s="11">
        <v>9.6933972308762257</v>
      </c>
      <c r="Y283" s="11">
        <v>633.20000000000005</v>
      </c>
      <c r="Z283" s="11">
        <v>751.8</v>
      </c>
      <c r="AA283" s="11">
        <v>678</v>
      </c>
      <c r="AB283" s="11">
        <v>59.534344207404601</v>
      </c>
      <c r="AC283" s="11">
        <v>70.669501752772803</v>
      </c>
      <c r="AD283" s="11">
        <v>65.212244108562999</v>
      </c>
      <c r="AE283" s="11">
        <v>34.197827521345602</v>
      </c>
      <c r="AF283" s="11">
        <v>35.8886762989452</v>
      </c>
      <c r="AG283" s="11">
        <v>35.009815238061101</v>
      </c>
      <c r="AH283" s="11">
        <v>23.768608499999999</v>
      </c>
      <c r="AI283" s="11">
        <v>59.051744800000002</v>
      </c>
      <c r="AJ283" s="11">
        <v>50</v>
      </c>
      <c r="AK283" s="11">
        <v>48.571428570000002</v>
      </c>
      <c r="AL283" s="11">
        <v>51.428571429999998</v>
      </c>
      <c r="AM283" s="11">
        <v>50</v>
      </c>
      <c r="AN283" s="11">
        <v>31.034482758620701</v>
      </c>
      <c r="AO283" s="11">
        <v>28.571428571428601</v>
      </c>
      <c r="AP283" s="11">
        <v>29.906542056074802</v>
      </c>
      <c r="AQ283" s="11">
        <v>96.153846153846203</v>
      </c>
      <c r="AR283" s="11">
        <v>87.2340425531915</v>
      </c>
      <c r="AS283" s="11">
        <v>91.919191919191903</v>
      </c>
      <c r="AT283" s="11">
        <v>42.327864443248998</v>
      </c>
      <c r="AU283" s="11">
        <v>39.575357955396903</v>
      </c>
      <c r="AV283" s="11">
        <v>41.026037538901598</v>
      </c>
      <c r="AW283" s="11">
        <v>49.7</v>
      </c>
      <c r="AX283" s="11">
        <v>50.1</v>
      </c>
      <c r="AY283" s="11">
        <v>49.9</v>
      </c>
      <c r="AZ283" s="11">
        <v>72.7</v>
      </c>
      <c r="BA283" s="11">
        <v>54</v>
      </c>
      <c r="BB283" s="11">
        <v>63</v>
      </c>
      <c r="BC283" s="11">
        <v>84.04</v>
      </c>
      <c r="BD283" s="11">
        <v>79.39</v>
      </c>
      <c r="BE283" s="11">
        <v>81.715000000000003</v>
      </c>
      <c r="BF283" s="11">
        <v>62.43</v>
      </c>
      <c r="BG283" s="11">
        <v>63.23</v>
      </c>
      <c r="BH283" s="11">
        <v>62.83</v>
      </c>
      <c r="BI283" s="11">
        <v>83.184463724727493</v>
      </c>
      <c r="BJ283" s="11">
        <v>85.415145523442007</v>
      </c>
      <c r="BK283" s="11">
        <v>84.255692710106203</v>
      </c>
    </row>
    <row r="284" spans="1:63">
      <c r="A284" s="4" t="s">
        <v>587</v>
      </c>
      <c r="B284" s="4" t="s">
        <v>588</v>
      </c>
      <c r="C284" s="4" t="s">
        <v>587</v>
      </c>
      <c r="D284" s="4" t="s">
        <v>588</v>
      </c>
      <c r="E284" s="4" t="s">
        <v>921</v>
      </c>
      <c r="F284" s="4" t="s">
        <v>920</v>
      </c>
      <c r="G284" s="11">
        <v>62.198034316700401</v>
      </c>
      <c r="H284" s="11">
        <v>72.406314499483997</v>
      </c>
      <c r="I284" s="11">
        <v>67.244299726195507</v>
      </c>
      <c r="J284" s="11">
        <v>32.774893349647797</v>
      </c>
      <c r="K284" s="11">
        <v>34.532099655975998</v>
      </c>
      <c r="L284" s="11">
        <v>33.632617961817502</v>
      </c>
      <c r="M284" s="11">
        <v>60.139837130871101</v>
      </c>
      <c r="N284" s="11">
        <v>69.613004998770805</v>
      </c>
      <c r="O284" s="11">
        <v>65.977943172420794</v>
      </c>
      <c r="P284" s="11">
        <v>65.881385210166997</v>
      </c>
      <c r="Q284" s="11">
        <v>63.807055642055197</v>
      </c>
      <c r="R284" s="11">
        <v>64.603021292982106</v>
      </c>
      <c r="S284" s="11">
        <v>29.7</v>
      </c>
      <c r="T284" s="11">
        <v>20</v>
      </c>
      <c r="U284" s="11">
        <v>24.5</v>
      </c>
      <c r="V284" s="11">
        <v>12.077539324621361</v>
      </c>
      <c r="W284" s="11">
        <v>8.939049891854971</v>
      </c>
      <c r="X284" s="11">
        <v>10.797358490243971</v>
      </c>
      <c r="Y284" s="11">
        <v>586.29999999999995</v>
      </c>
      <c r="Z284" s="11">
        <v>656.8</v>
      </c>
      <c r="AA284" s="11">
        <v>623.1</v>
      </c>
      <c r="AB284" s="11">
        <v>60.605131515249298</v>
      </c>
      <c r="AC284" s="11">
        <v>55.308149181234498</v>
      </c>
      <c r="AD284" s="11">
        <v>57.569723860441997</v>
      </c>
      <c r="AE284" s="11">
        <v>27.7522085873096</v>
      </c>
      <c r="AF284" s="11">
        <v>28.1233762644408</v>
      </c>
      <c r="AG284" s="11">
        <v>27.9351156994402</v>
      </c>
      <c r="AH284" s="11">
        <v>20.113658399999998</v>
      </c>
      <c r="AI284" s="11">
        <v>70.769380200000001</v>
      </c>
      <c r="AJ284" s="11">
        <v>50</v>
      </c>
      <c r="AK284" s="11">
        <v>61.428571429999998</v>
      </c>
      <c r="AL284" s="11">
        <v>38.571428570000002</v>
      </c>
      <c r="AM284" s="11">
        <v>50</v>
      </c>
      <c r="AN284" s="11">
        <v>28.846153846153801</v>
      </c>
      <c r="AO284" s="11">
        <v>18.518518518518501</v>
      </c>
      <c r="AP284" s="11">
        <v>23.584905660377402</v>
      </c>
      <c r="AQ284" s="11">
        <v>89.361702127659598</v>
      </c>
      <c r="AR284" s="11">
        <v>89.5833333333333</v>
      </c>
      <c r="AS284" s="11">
        <v>89.473684210526301</v>
      </c>
      <c r="AT284" s="11">
        <v>45.807731737160601</v>
      </c>
      <c r="AU284" s="11">
        <v>42.810176451004303</v>
      </c>
      <c r="AV284" s="11">
        <v>44.344570049192299</v>
      </c>
      <c r="AW284" s="11">
        <v>60.5</v>
      </c>
      <c r="AX284" s="11">
        <v>63</v>
      </c>
      <c r="AY284" s="11">
        <v>61.8</v>
      </c>
      <c r="AZ284" s="11">
        <v>79.099999999999994</v>
      </c>
      <c r="BA284" s="11">
        <v>64.7</v>
      </c>
      <c r="BB284" s="11">
        <v>71.7</v>
      </c>
      <c r="BC284" s="11">
        <v>84.65</v>
      </c>
      <c r="BD284" s="11">
        <v>79.59</v>
      </c>
      <c r="BE284" s="11">
        <v>82.12</v>
      </c>
      <c r="BF284" s="11">
        <v>65.3</v>
      </c>
      <c r="BG284" s="11">
        <v>61.37</v>
      </c>
      <c r="BH284" s="11">
        <v>63.334999999999901</v>
      </c>
      <c r="BI284" s="11">
        <v>83.288848312343902</v>
      </c>
      <c r="BJ284" s="11">
        <v>85.764744900779405</v>
      </c>
      <c r="BK284" s="11">
        <v>84.508941339907096</v>
      </c>
    </row>
    <row r="285" spans="1:63">
      <c r="A285" s="4" t="s">
        <v>589</v>
      </c>
      <c r="B285" s="4" t="s">
        <v>590</v>
      </c>
      <c r="C285" s="4" t="s">
        <v>589</v>
      </c>
      <c r="D285" s="4" t="s">
        <v>590</v>
      </c>
      <c r="E285" s="4" t="s">
        <v>921</v>
      </c>
      <c r="F285" s="4" t="s">
        <v>920</v>
      </c>
      <c r="G285" s="11">
        <v>60.6608757947524</v>
      </c>
      <c r="H285" s="11">
        <v>69.790744186509301</v>
      </c>
      <c r="I285" s="11">
        <v>64.985459704292296</v>
      </c>
      <c r="J285" s="11">
        <v>29.0633659167842</v>
      </c>
      <c r="K285" s="11">
        <v>30.514513516880498</v>
      </c>
      <c r="L285" s="11">
        <v>29.742750270236598</v>
      </c>
      <c r="M285" s="11">
        <v>46.776514513138999</v>
      </c>
      <c r="N285" s="11">
        <v>54.816360601001698</v>
      </c>
      <c r="O285" s="11">
        <v>50.654623298013</v>
      </c>
      <c r="P285" s="11">
        <v>38.7505347628246</v>
      </c>
      <c r="Q285" s="11">
        <v>52.977184195882003</v>
      </c>
      <c r="R285" s="11">
        <v>45.612916647094004</v>
      </c>
      <c r="S285" s="11">
        <v>29.7</v>
      </c>
      <c r="T285" s="11">
        <v>20</v>
      </c>
      <c r="U285" s="11">
        <v>24.5</v>
      </c>
      <c r="V285" s="11">
        <v>13.465616447397259</v>
      </c>
      <c r="W285" s="11">
        <v>7.0154182032979424</v>
      </c>
      <c r="X285" s="11">
        <v>10.805859170479209</v>
      </c>
      <c r="Y285" s="11">
        <v>553.6</v>
      </c>
      <c r="Z285" s="11">
        <v>671.4</v>
      </c>
      <c r="AA285" s="11">
        <v>598.20000000000005</v>
      </c>
      <c r="AB285" s="11">
        <v>52.004868575804799</v>
      </c>
      <c r="AC285" s="11">
        <v>69.206891641748499</v>
      </c>
      <c r="AD285" s="11">
        <v>60.432362297003202</v>
      </c>
      <c r="AE285" s="11">
        <v>29.1663042911064</v>
      </c>
      <c r="AF285" s="11">
        <v>31.111477928525598</v>
      </c>
      <c r="AG285" s="11">
        <v>30.094792474786601</v>
      </c>
      <c r="AH285" s="11">
        <v>21.8752371</v>
      </c>
      <c r="AI285" s="11">
        <v>68.371810800000006</v>
      </c>
      <c r="AJ285" s="11">
        <v>50</v>
      </c>
      <c r="AK285" s="11">
        <v>61.904761899999997</v>
      </c>
      <c r="AL285" s="11">
        <v>38.095238100000003</v>
      </c>
      <c r="AM285" s="11">
        <v>50</v>
      </c>
      <c r="AN285" s="11">
        <v>33.620689655172399</v>
      </c>
      <c r="AO285" s="11">
        <v>32.4675324675325</v>
      </c>
      <c r="AP285" s="11">
        <v>33.160621761658</v>
      </c>
      <c r="AQ285" s="11">
        <v>80.373831775700907</v>
      </c>
      <c r="AR285" s="11">
        <v>78.125</v>
      </c>
      <c r="AS285" s="11">
        <v>79.532163742690102</v>
      </c>
      <c r="AT285" s="11">
        <v>37.549441792114102</v>
      </c>
      <c r="AU285" s="11">
        <v>34.892238694406302</v>
      </c>
      <c r="AV285" s="11">
        <v>36.305417953044902</v>
      </c>
      <c r="AW285" s="11">
        <v>53.6</v>
      </c>
      <c r="AX285" s="11">
        <v>50.7</v>
      </c>
      <c r="AY285" s="11">
        <v>52.1</v>
      </c>
      <c r="AZ285" s="11">
        <v>72.5</v>
      </c>
      <c r="BA285" s="11">
        <v>56.2</v>
      </c>
      <c r="BB285" s="11">
        <v>64.2</v>
      </c>
      <c r="BC285" s="11">
        <v>84.74</v>
      </c>
      <c r="BD285" s="11">
        <v>80.48</v>
      </c>
      <c r="BE285" s="11">
        <v>82.61</v>
      </c>
      <c r="BF285" s="11">
        <v>62.05</v>
      </c>
      <c r="BG285" s="11">
        <v>64.31</v>
      </c>
      <c r="BH285" s="11">
        <v>63.18</v>
      </c>
      <c r="BI285" s="11">
        <v>82.215187304679603</v>
      </c>
      <c r="BJ285" s="11">
        <v>84.802331265752898</v>
      </c>
      <c r="BK285" s="11">
        <v>83.450106671838597</v>
      </c>
    </row>
    <row r="286" spans="1:63">
      <c r="A286" s="4" t="s">
        <v>591</v>
      </c>
      <c r="B286" s="4" t="s">
        <v>592</v>
      </c>
      <c r="C286" s="4" t="s">
        <v>591</v>
      </c>
      <c r="D286" s="4" t="s">
        <v>592</v>
      </c>
      <c r="E286" s="4" t="s">
        <v>921</v>
      </c>
      <c r="F286" s="4" t="s">
        <v>920</v>
      </c>
      <c r="G286" s="11">
        <v>66.412987342018795</v>
      </c>
      <c r="H286" s="11">
        <v>73.300034056078999</v>
      </c>
      <c r="I286" s="11">
        <v>69.757720953077794</v>
      </c>
      <c r="J286" s="11">
        <v>35.7832829268701</v>
      </c>
      <c r="K286" s="11">
        <v>37.903138135961697</v>
      </c>
      <c r="L286" s="11">
        <v>36.801786312770098</v>
      </c>
      <c r="M286" s="11">
        <v>51.249439084586001</v>
      </c>
      <c r="N286" s="11">
        <v>50.434866875015103</v>
      </c>
      <c r="O286" s="11">
        <v>50.8123952010191</v>
      </c>
      <c r="P286" s="11">
        <v>56.271034328023298</v>
      </c>
      <c r="Q286" s="11">
        <v>45.346076507498097</v>
      </c>
      <c r="R286" s="11">
        <v>50.409447181313602</v>
      </c>
      <c r="S286" s="11">
        <v>29.7</v>
      </c>
      <c r="T286" s="11">
        <v>20</v>
      </c>
      <c r="U286" s="11">
        <v>24.5</v>
      </c>
      <c r="V286" s="11">
        <v>10.020417243260219</v>
      </c>
      <c r="W286" s="11">
        <v>6.3945158670601048</v>
      </c>
      <c r="X286" s="11">
        <v>8.2985845611192115</v>
      </c>
      <c r="Y286" s="11">
        <v>634.5</v>
      </c>
      <c r="Z286" s="11">
        <v>793.9</v>
      </c>
      <c r="AA286" s="11">
        <v>719.4</v>
      </c>
      <c r="AB286" s="11">
        <v>62.4329549253601</v>
      </c>
      <c r="AC286" s="11">
        <v>71.645703894529504</v>
      </c>
      <c r="AD286" s="11">
        <v>66.943399586013498</v>
      </c>
      <c r="AE286" s="11">
        <v>27.5035336878239</v>
      </c>
      <c r="AF286" s="11">
        <v>29.0915173169724</v>
      </c>
      <c r="AG286" s="11">
        <v>28.275353895969101</v>
      </c>
      <c r="AH286" s="11">
        <v>28.8488328</v>
      </c>
      <c r="AI286" s="11">
        <v>61.045210900000001</v>
      </c>
      <c r="AJ286" s="11">
        <v>50</v>
      </c>
      <c r="AK286" s="11">
        <v>49.090909089999997</v>
      </c>
      <c r="AL286" s="11">
        <v>50.909090910000003</v>
      </c>
      <c r="AM286" s="11">
        <v>50</v>
      </c>
      <c r="AN286" s="11">
        <v>29.824561403508799</v>
      </c>
      <c r="AO286" s="11">
        <v>30.769230769230798</v>
      </c>
      <c r="AP286" s="11">
        <v>30.2083333333333</v>
      </c>
      <c r="AQ286" s="11">
        <v>70.588235294117695</v>
      </c>
      <c r="AR286" s="11">
        <v>72.972972972972997</v>
      </c>
      <c r="AS286" s="11">
        <v>71.590909090909093</v>
      </c>
      <c r="AT286" s="11">
        <v>46.293239948727802</v>
      </c>
      <c r="AU286" s="11">
        <v>44.995651543701896</v>
      </c>
      <c r="AV286" s="11">
        <v>45.669801999590803</v>
      </c>
      <c r="AW286" s="11">
        <v>53.1</v>
      </c>
      <c r="AX286" s="11">
        <v>51.6</v>
      </c>
      <c r="AY286" s="11">
        <v>52.3</v>
      </c>
      <c r="AZ286" s="11">
        <v>72.400000000000006</v>
      </c>
      <c r="BA286" s="11">
        <v>59.8</v>
      </c>
      <c r="BB286" s="11">
        <v>65.900000000000006</v>
      </c>
      <c r="BC286" s="11">
        <v>82.54</v>
      </c>
      <c r="BD286" s="11">
        <v>78.88</v>
      </c>
      <c r="BE286" s="11">
        <v>80.710000000000008</v>
      </c>
      <c r="BF286" s="11">
        <v>67.16</v>
      </c>
      <c r="BG286" s="11">
        <v>60.11</v>
      </c>
      <c r="BH286" s="11">
        <v>63.634999999999998</v>
      </c>
      <c r="BI286" s="11">
        <v>82.664064077539194</v>
      </c>
      <c r="BJ286" s="11">
        <v>84.549958006519702</v>
      </c>
      <c r="BK286" s="11">
        <v>83.5806799784134</v>
      </c>
    </row>
    <row r="287" spans="1:63">
      <c r="A287" s="4" t="s">
        <v>593</v>
      </c>
      <c r="B287" s="4" t="s">
        <v>594</v>
      </c>
      <c r="C287" s="4" t="s">
        <v>593</v>
      </c>
      <c r="D287" s="4" t="s">
        <v>594</v>
      </c>
      <c r="E287" s="4" t="s">
        <v>921</v>
      </c>
      <c r="F287" s="4" t="s">
        <v>920</v>
      </c>
      <c r="G287" s="11">
        <v>67.879958550890805</v>
      </c>
      <c r="H287" s="11">
        <v>71.154705015407899</v>
      </c>
      <c r="I287" s="11">
        <v>69.432111048194599</v>
      </c>
      <c r="J287" s="11">
        <v>41.1771077811879</v>
      </c>
      <c r="K287" s="11">
        <v>42.235124837872803</v>
      </c>
      <c r="L287" s="11">
        <v>41.675578131265802</v>
      </c>
      <c r="M287" s="11">
        <v>59.732757548694899</v>
      </c>
      <c r="N287" s="11">
        <v>65.207227932173197</v>
      </c>
      <c r="O287" s="11">
        <v>61.805550677503</v>
      </c>
      <c r="P287" s="11">
        <v>57.349732644501998</v>
      </c>
      <c r="Q287" s="11">
        <v>55.385699974026899</v>
      </c>
      <c r="R287" s="11">
        <v>56.606092960852997</v>
      </c>
      <c r="S287" s="11">
        <v>29.7</v>
      </c>
      <c r="T287" s="11">
        <v>20</v>
      </c>
      <c r="U287" s="11">
        <v>24.5</v>
      </c>
      <c r="V287" s="11">
        <v>7.8839246567767338</v>
      </c>
      <c r="W287" s="11">
        <v>12.4627301705076</v>
      </c>
      <c r="X287" s="11">
        <v>9.3737259117051632</v>
      </c>
      <c r="Y287" s="11">
        <v>611.6</v>
      </c>
      <c r="Z287" s="11">
        <v>728.2</v>
      </c>
      <c r="AA287" s="11">
        <v>667.7</v>
      </c>
      <c r="AB287" s="11">
        <v>54.696638904611703</v>
      </c>
      <c r="AC287" s="11">
        <v>51.663289304362003</v>
      </c>
      <c r="AD287" s="11">
        <v>53.250498910506401</v>
      </c>
      <c r="AE287" s="11">
        <v>16.445311633888299</v>
      </c>
      <c r="AF287" s="11">
        <v>17.743433217864499</v>
      </c>
      <c r="AG287" s="11">
        <v>17.065669545352801</v>
      </c>
      <c r="AH287" s="11">
        <v>23.646020799999999</v>
      </c>
      <c r="AI287" s="11">
        <v>70.279212900000005</v>
      </c>
      <c r="AJ287" s="11">
        <v>50</v>
      </c>
      <c r="AK287" s="11">
        <v>50.877192979999997</v>
      </c>
      <c r="AL287" s="11">
        <v>49.122807020000003</v>
      </c>
      <c r="AM287" s="11">
        <v>50</v>
      </c>
      <c r="AN287" s="11">
        <v>28.7671232876712</v>
      </c>
      <c r="AO287" s="11">
        <v>21.428571428571399</v>
      </c>
      <c r="AP287" s="11">
        <v>26.086956521739101</v>
      </c>
      <c r="AQ287" s="11">
        <v>73.529411764705898</v>
      </c>
      <c r="AR287" s="11">
        <v>77.142857142857096</v>
      </c>
      <c r="AS287" s="11">
        <v>74.757281553398101</v>
      </c>
      <c r="AT287" s="11">
        <v>53.964614551362999</v>
      </c>
      <c r="AU287" s="11">
        <v>50.605950064850802</v>
      </c>
      <c r="AV287" s="11">
        <v>52.382225447323599</v>
      </c>
      <c r="AW287" s="11">
        <v>56.8</v>
      </c>
      <c r="AX287" s="11">
        <v>56.4</v>
      </c>
      <c r="AY287" s="11">
        <v>56.6</v>
      </c>
      <c r="AZ287" s="11">
        <v>77.599999999999994</v>
      </c>
      <c r="BA287" s="11">
        <v>64.7</v>
      </c>
      <c r="BB287" s="11">
        <v>71.599999999999994</v>
      </c>
      <c r="BC287" s="11">
        <v>82.22</v>
      </c>
      <c r="BD287" s="11">
        <v>77.38</v>
      </c>
      <c r="BE287" s="11">
        <v>79.8</v>
      </c>
      <c r="BF287" s="11">
        <v>61.54</v>
      </c>
      <c r="BG287" s="11">
        <v>60.17</v>
      </c>
      <c r="BH287" s="11">
        <v>60.854999999999997</v>
      </c>
      <c r="BI287" s="11">
        <v>83.276054485118607</v>
      </c>
      <c r="BJ287" s="11">
        <v>85.554290512988203</v>
      </c>
      <c r="BK287" s="11">
        <v>84.3647982218518</v>
      </c>
    </row>
    <row r="288" spans="1:63">
      <c r="A288" s="4" t="s">
        <v>595</v>
      </c>
      <c r="B288" s="4" t="s">
        <v>596</v>
      </c>
      <c r="C288" s="4" t="s">
        <v>595</v>
      </c>
      <c r="D288" s="4" t="s">
        <v>596</v>
      </c>
      <c r="E288" s="4" t="s">
        <v>921</v>
      </c>
      <c r="F288" s="4" t="s">
        <v>920</v>
      </c>
      <c r="G288" s="11">
        <v>67.779207660481205</v>
      </c>
      <c r="H288" s="11">
        <v>72.357749234701899</v>
      </c>
      <c r="I288" s="11">
        <v>69.918387508201704</v>
      </c>
      <c r="J288" s="11">
        <v>44.369496874284799</v>
      </c>
      <c r="K288" s="11">
        <v>47.381504343211397</v>
      </c>
      <c r="L288" s="11">
        <v>45.764323177711503</v>
      </c>
      <c r="M288" s="11">
        <v>70.523662124645</v>
      </c>
      <c r="N288" s="11">
        <v>54.9745196549799</v>
      </c>
      <c r="O288" s="11">
        <v>60.583630712559</v>
      </c>
      <c r="P288" s="11">
        <v>51.536522321855898</v>
      </c>
      <c r="Q288" s="11">
        <v>56.870689499937001</v>
      </c>
      <c r="R288" s="11">
        <v>54.946471739380698</v>
      </c>
      <c r="S288" s="11">
        <v>29.7</v>
      </c>
      <c r="T288" s="11">
        <v>20</v>
      </c>
      <c r="U288" s="11">
        <v>24.5</v>
      </c>
      <c r="V288" s="11">
        <v>9.5474728269520792</v>
      </c>
      <c r="W288" s="11">
        <v>10.94287634617779</v>
      </c>
      <c r="X288" s="11">
        <v>10.184728723248559</v>
      </c>
      <c r="Y288" s="11">
        <v>740.5</v>
      </c>
      <c r="Z288" s="11">
        <v>862.4</v>
      </c>
      <c r="AA288" s="11">
        <v>790.1</v>
      </c>
      <c r="AB288" s="11">
        <v>55.0960634152895</v>
      </c>
      <c r="AC288" s="11">
        <v>57.432185982223402</v>
      </c>
      <c r="AD288" s="11">
        <v>56.458692585044702</v>
      </c>
      <c r="AE288" s="11">
        <v>18.933486946324599</v>
      </c>
      <c r="AF288" s="11">
        <v>20.141256414134901</v>
      </c>
      <c r="AG288" s="11">
        <v>19.500210202176198</v>
      </c>
      <c r="AH288" s="11">
        <v>20.5336313</v>
      </c>
      <c r="AI288" s="11">
        <v>52.791377799999999</v>
      </c>
      <c r="AJ288" s="11">
        <v>50</v>
      </c>
      <c r="AK288" s="11">
        <v>54</v>
      </c>
      <c r="AL288" s="11">
        <v>46</v>
      </c>
      <c r="AM288" s="11">
        <v>50</v>
      </c>
      <c r="AN288" s="11">
        <v>16.6666666666667</v>
      </c>
      <c r="AO288" s="11">
        <v>18.75</v>
      </c>
      <c r="AP288" s="11">
        <v>17.8571428571429</v>
      </c>
      <c r="AQ288" s="11">
        <v>100</v>
      </c>
      <c r="AR288" s="11">
        <v>78.571428571428598</v>
      </c>
      <c r="AS288" s="11">
        <v>88</v>
      </c>
      <c r="AT288" s="11">
        <v>58.362342058033498</v>
      </c>
      <c r="AU288" s="11">
        <v>56.686590509175197</v>
      </c>
      <c r="AV288" s="11">
        <v>57.586320629644199</v>
      </c>
      <c r="AW288" s="11">
        <v>64</v>
      </c>
      <c r="AX288" s="11">
        <v>63.4</v>
      </c>
      <c r="AY288" s="11">
        <v>63.7</v>
      </c>
      <c r="AZ288" s="11">
        <v>81.599999999999994</v>
      </c>
      <c r="BA288" s="11">
        <v>73.7</v>
      </c>
      <c r="BB288" s="11">
        <v>77.7</v>
      </c>
      <c r="BC288" s="11">
        <v>84.11</v>
      </c>
      <c r="BD288" s="11">
        <v>78.62</v>
      </c>
      <c r="BE288" s="11">
        <v>81.365000000000009</v>
      </c>
      <c r="BF288" s="11">
        <v>62.62</v>
      </c>
      <c r="BG288" s="11">
        <v>66.09</v>
      </c>
      <c r="BH288" s="11">
        <v>64.355000000000004</v>
      </c>
      <c r="BI288" s="11">
        <v>85.5226613450738</v>
      </c>
      <c r="BJ288" s="11">
        <v>86.343274030461998</v>
      </c>
      <c r="BK288" s="11">
        <v>85.907718514716905</v>
      </c>
    </row>
    <row r="289" spans="1:63">
      <c r="A289" s="4" t="s">
        <v>597</v>
      </c>
      <c r="B289" s="4" t="s">
        <v>598</v>
      </c>
      <c r="C289" s="4" t="s">
        <v>597</v>
      </c>
      <c r="D289" s="4" t="s">
        <v>598</v>
      </c>
      <c r="E289" s="4" t="s">
        <v>921</v>
      </c>
      <c r="F289" s="4" t="s">
        <v>920</v>
      </c>
      <c r="G289" s="11">
        <v>66.342376626565098</v>
      </c>
      <c r="H289" s="11">
        <v>71.896262260316306</v>
      </c>
      <c r="I289" s="11">
        <v>69.012895139360893</v>
      </c>
      <c r="J289" s="11">
        <v>36.896356961310303</v>
      </c>
      <c r="K289" s="11">
        <v>36.479432845123</v>
      </c>
      <c r="L289" s="11">
        <v>36.6981481481481</v>
      </c>
      <c r="M289" s="11">
        <v>51.513152469695697</v>
      </c>
      <c r="N289" s="11">
        <v>82.749841626525495</v>
      </c>
      <c r="O289" s="11">
        <v>69.623972612233004</v>
      </c>
      <c r="P289" s="11">
        <v>48.541271542838302</v>
      </c>
      <c r="Q289" s="11">
        <v>57.7089035774476</v>
      </c>
      <c r="R289" s="11">
        <v>53.856602309110301</v>
      </c>
      <c r="S289" s="11">
        <v>29.7</v>
      </c>
      <c r="T289" s="11">
        <v>20</v>
      </c>
      <c r="U289" s="11">
        <v>24.5</v>
      </c>
      <c r="V289" s="11">
        <v>7.2546555211723387</v>
      </c>
      <c r="W289" s="11">
        <v>6.1607978604264124</v>
      </c>
      <c r="X289" s="11">
        <v>6.8344654592186291</v>
      </c>
      <c r="Y289" s="11">
        <v>606.70000000000005</v>
      </c>
      <c r="Z289" s="11">
        <v>748.7</v>
      </c>
      <c r="AA289" s="11">
        <v>668.4</v>
      </c>
      <c r="AB289" s="11">
        <v>49.409102776085597</v>
      </c>
      <c r="AC289" s="11">
        <v>64.759113788378301</v>
      </c>
      <c r="AD289" s="11">
        <v>58.035101630045297</v>
      </c>
      <c r="AE289" s="11">
        <v>22.3017066440866</v>
      </c>
      <c r="AF289" s="11">
        <v>23.096570368740299</v>
      </c>
      <c r="AG289" s="11">
        <v>22.6844738455483</v>
      </c>
      <c r="AH289" s="11">
        <v>24.732576999999999</v>
      </c>
      <c r="AI289" s="11">
        <v>69.179902799999994</v>
      </c>
      <c r="AJ289" s="11">
        <v>50</v>
      </c>
      <c r="AK289" s="11">
        <v>35.087719300000003</v>
      </c>
      <c r="AL289" s="11">
        <v>64.912280699999997</v>
      </c>
      <c r="AM289" s="11">
        <v>50</v>
      </c>
      <c r="AN289" s="11">
        <v>14.814814814814801</v>
      </c>
      <c r="AO289" s="11">
        <v>28.947368421052602</v>
      </c>
      <c r="AP289" s="11">
        <v>20.652173913043502</v>
      </c>
      <c r="AQ289" s="11">
        <v>78.846153846153797</v>
      </c>
      <c r="AR289" s="11">
        <v>72.727272727272705</v>
      </c>
      <c r="AS289" s="11">
        <v>76.470588235294102</v>
      </c>
      <c r="AT289" s="11">
        <v>50.2726983902852</v>
      </c>
      <c r="AU289" s="11">
        <v>46.066726394515399</v>
      </c>
      <c r="AV289" s="11">
        <v>48.273148148148103</v>
      </c>
      <c r="AW289" s="11">
        <v>52.3</v>
      </c>
      <c r="AX289" s="11">
        <v>53.6</v>
      </c>
      <c r="AY289" s="11">
        <v>52.9</v>
      </c>
      <c r="AZ289" s="11">
        <v>71.2</v>
      </c>
      <c r="BA289" s="11">
        <v>57.1</v>
      </c>
      <c r="BB289" s="11">
        <v>63.9</v>
      </c>
      <c r="BC289" s="11">
        <v>84.54</v>
      </c>
      <c r="BD289" s="11">
        <v>79.25</v>
      </c>
      <c r="BE289" s="11">
        <v>81.89500000000001</v>
      </c>
      <c r="BF289" s="11">
        <v>64.95</v>
      </c>
      <c r="BG289" s="11">
        <v>62.61</v>
      </c>
      <c r="BH289" s="11">
        <v>63.78</v>
      </c>
      <c r="BI289" s="11">
        <v>82.762748733521207</v>
      </c>
      <c r="BJ289" s="11">
        <v>85.707774040426301</v>
      </c>
      <c r="BK289" s="11">
        <v>84.180927799937905</v>
      </c>
    </row>
    <row r="290" spans="1:63">
      <c r="A290" s="4" t="s">
        <v>599</v>
      </c>
      <c r="B290" s="4" t="s">
        <v>600</v>
      </c>
      <c r="C290" s="4" t="s">
        <v>599</v>
      </c>
      <c r="D290" s="4" t="s">
        <v>600</v>
      </c>
      <c r="E290" s="4" t="s">
        <v>921</v>
      </c>
      <c r="F290" s="4" t="s">
        <v>920</v>
      </c>
      <c r="G290" s="11">
        <v>64.746614088209697</v>
      </c>
      <c r="H290" s="11">
        <v>75.675771929199698</v>
      </c>
      <c r="I290" s="11">
        <v>70.179942517542699</v>
      </c>
      <c r="J290" s="11">
        <v>32.922148101218603</v>
      </c>
      <c r="K290" s="11">
        <v>37.812102844852802</v>
      </c>
      <c r="L290" s="11">
        <v>35.308316875137102</v>
      </c>
      <c r="M290" s="11">
        <v>51.320111685965301</v>
      </c>
      <c r="N290" s="11">
        <v>72.074157614609902</v>
      </c>
      <c r="O290" s="11">
        <v>61.888784773650102</v>
      </c>
      <c r="P290" s="11">
        <v>64.0059127864006</v>
      </c>
      <c r="Q290" s="11">
        <v>74.929265348924602</v>
      </c>
      <c r="R290" s="11">
        <v>69.5684591280517</v>
      </c>
      <c r="S290" s="11">
        <v>29.7</v>
      </c>
      <c r="T290" s="11">
        <v>20</v>
      </c>
      <c r="U290" s="11">
        <v>24.5</v>
      </c>
      <c r="V290" s="11">
        <v>19.977784653947779</v>
      </c>
      <c r="W290" s="11">
        <v>13.15460217912903</v>
      </c>
      <c r="X290" s="11">
        <v>16.80798863367146</v>
      </c>
      <c r="Y290" s="11">
        <v>564.20000000000005</v>
      </c>
      <c r="Z290" s="11">
        <v>689.1</v>
      </c>
      <c r="AA290" s="11">
        <v>625.20000000000005</v>
      </c>
      <c r="AB290" s="11">
        <v>59.0677245678663</v>
      </c>
      <c r="AC290" s="11">
        <v>63.3280772838866</v>
      </c>
      <c r="AD290" s="11">
        <v>61.212779000472302</v>
      </c>
      <c r="AE290" s="11">
        <v>32.5851352269895</v>
      </c>
      <c r="AF290" s="11">
        <v>32.813652491905799</v>
      </c>
      <c r="AG290" s="11">
        <v>32.697814734843199</v>
      </c>
      <c r="AH290" s="11">
        <v>20.294619399999998</v>
      </c>
      <c r="AI290" s="11">
        <v>64.720569299999994</v>
      </c>
      <c r="AJ290" s="11">
        <v>50</v>
      </c>
      <c r="AK290" s="11">
        <v>60</v>
      </c>
      <c r="AL290" s="11">
        <v>40</v>
      </c>
      <c r="AM290" s="11">
        <v>50</v>
      </c>
      <c r="AN290" s="11">
        <v>13.0434782608696</v>
      </c>
      <c r="AO290" s="11">
        <v>21.311475409836099</v>
      </c>
      <c r="AP290" s="11">
        <v>16.923076923076898</v>
      </c>
      <c r="AQ290" s="11">
        <v>78.3333333333333</v>
      </c>
      <c r="AR290" s="11">
        <v>82.352941176470594</v>
      </c>
      <c r="AS290" s="11">
        <v>80.180180180180201</v>
      </c>
      <c r="AT290" s="11">
        <v>44.489061975925097</v>
      </c>
      <c r="AU290" s="11">
        <v>45.5235115847101</v>
      </c>
      <c r="AV290" s="11">
        <v>44.9938460657755</v>
      </c>
      <c r="AW290" s="11">
        <v>61.1</v>
      </c>
      <c r="AX290" s="11">
        <v>57.4</v>
      </c>
      <c r="AY290" s="11">
        <v>59.3</v>
      </c>
      <c r="AZ290" s="11">
        <v>77.599999999999994</v>
      </c>
      <c r="BA290" s="11">
        <v>63.8</v>
      </c>
      <c r="BB290" s="11">
        <v>70.8</v>
      </c>
      <c r="BC290" s="11">
        <v>85.28</v>
      </c>
      <c r="BD290" s="11">
        <v>81.36</v>
      </c>
      <c r="BE290" s="11">
        <v>83.32</v>
      </c>
      <c r="BF290" s="11">
        <v>60.89</v>
      </c>
      <c r="BG290" s="11">
        <v>64.81</v>
      </c>
      <c r="BH290" s="11">
        <v>62.85</v>
      </c>
      <c r="BI290" s="11">
        <v>83.842243990121403</v>
      </c>
      <c r="BJ290" s="11">
        <v>86.046258841432604</v>
      </c>
      <c r="BK290" s="11">
        <v>84.929020995084301</v>
      </c>
    </row>
    <row r="291" spans="1:63">
      <c r="A291" s="4" t="s">
        <v>601</v>
      </c>
      <c r="B291" s="4" t="s">
        <v>602</v>
      </c>
      <c r="C291" s="4" t="s">
        <v>601</v>
      </c>
      <c r="D291" s="4" t="s">
        <v>602</v>
      </c>
      <c r="E291" s="4" t="s">
        <v>921</v>
      </c>
      <c r="F291" s="4" t="s">
        <v>920</v>
      </c>
      <c r="G291" s="11">
        <v>69.273895315759503</v>
      </c>
      <c r="H291" s="11">
        <v>77.530882891067606</v>
      </c>
      <c r="I291" s="11">
        <v>73.273275108636497</v>
      </c>
      <c r="J291" s="11">
        <v>30.799404351142201</v>
      </c>
      <c r="K291" s="11">
        <v>34.581015683045798</v>
      </c>
      <c r="L291" s="11">
        <v>32.595241500977401</v>
      </c>
      <c r="M291" s="11">
        <v>44.490661184897299</v>
      </c>
      <c r="N291" s="11">
        <v>58.795726453645798</v>
      </c>
      <c r="O291" s="11">
        <v>51.565746753246799</v>
      </c>
      <c r="P291" s="11">
        <v>42.995487176192803</v>
      </c>
      <c r="Q291" s="11">
        <v>52.7415357852067</v>
      </c>
      <c r="R291" s="11">
        <v>47.8157467532467</v>
      </c>
      <c r="S291" s="11">
        <v>29.7</v>
      </c>
      <c r="T291" s="11">
        <v>20</v>
      </c>
      <c r="U291" s="11">
        <v>24.5</v>
      </c>
      <c r="V291" s="11">
        <v>12.20045213672136</v>
      </c>
      <c r="W291" s="11">
        <v>7.1632024404636114</v>
      </c>
      <c r="X291" s="11">
        <v>9.5361181086708342</v>
      </c>
      <c r="Y291" s="11">
        <v>552.5</v>
      </c>
      <c r="Z291" s="11">
        <v>802.5</v>
      </c>
      <c r="AA291" s="11">
        <v>670.7</v>
      </c>
      <c r="AB291" s="11">
        <v>55.981480092974401</v>
      </c>
      <c r="AC291" s="11">
        <v>64.152362059863407</v>
      </c>
      <c r="AD291" s="11">
        <v>60.389963489474098</v>
      </c>
      <c r="AE291" s="11">
        <v>41.2307987145089</v>
      </c>
      <c r="AF291" s="11">
        <v>44.027725028484603</v>
      </c>
      <c r="AG291" s="11">
        <v>42.579717002732203</v>
      </c>
      <c r="AH291" s="11">
        <v>22.892583999999999</v>
      </c>
      <c r="AI291" s="11">
        <v>67.437310999999994</v>
      </c>
      <c r="AJ291" s="11">
        <v>50</v>
      </c>
      <c r="AK291" s="11">
        <v>63.636363639999999</v>
      </c>
      <c r="AL291" s="11">
        <v>36.363636360000001</v>
      </c>
      <c r="AM291" s="11">
        <v>50</v>
      </c>
      <c r="AN291" s="11">
        <v>36</v>
      </c>
      <c r="AO291" s="11">
        <v>41.025641025641001</v>
      </c>
      <c r="AP291" s="11">
        <v>38.202247191011203</v>
      </c>
      <c r="AQ291" s="11">
        <v>81.818181818181799</v>
      </c>
      <c r="AR291" s="11">
        <v>82.857142857142904</v>
      </c>
      <c r="AS291" s="11">
        <v>82.278481012658204</v>
      </c>
      <c r="AT291" s="11">
        <v>30.0049032070606</v>
      </c>
      <c r="AU291" s="11">
        <v>28.9925500512058</v>
      </c>
      <c r="AV291" s="11">
        <v>29.524150097744698</v>
      </c>
      <c r="AW291" s="11">
        <v>50.3</v>
      </c>
      <c r="AX291" s="11">
        <v>54.5</v>
      </c>
      <c r="AY291" s="11">
        <v>52.5</v>
      </c>
      <c r="AZ291" s="11">
        <v>72.400000000000006</v>
      </c>
      <c r="BA291" s="11">
        <v>58</v>
      </c>
      <c r="BB291" s="11">
        <v>64.900000000000006</v>
      </c>
      <c r="BC291" s="11">
        <v>83.48</v>
      </c>
      <c r="BD291" s="11">
        <v>79.849999999999994</v>
      </c>
      <c r="BE291" s="11">
        <v>81.664999999999992</v>
      </c>
      <c r="BF291" s="11">
        <v>63.84</v>
      </c>
      <c r="BG291" s="11">
        <v>64.599999999999994</v>
      </c>
      <c r="BH291" s="11">
        <v>64.22</v>
      </c>
      <c r="BI291" s="11">
        <v>82.672406167998304</v>
      </c>
      <c r="BJ291" s="11">
        <v>84.830358273199096</v>
      </c>
      <c r="BK291" s="11">
        <v>83.713156167478203</v>
      </c>
    </row>
    <row r="292" spans="1:63">
      <c r="A292" s="4" t="s">
        <v>603</v>
      </c>
      <c r="B292" s="4" t="s">
        <v>604</v>
      </c>
      <c r="C292" s="4" t="s">
        <v>603</v>
      </c>
      <c r="D292" s="4" t="s">
        <v>604</v>
      </c>
      <c r="E292" s="4" t="s">
        <v>921</v>
      </c>
      <c r="F292" s="4" t="s">
        <v>920</v>
      </c>
      <c r="G292" s="11">
        <v>63.850160415098799</v>
      </c>
      <c r="H292" s="11">
        <v>73.359607689762001</v>
      </c>
      <c r="I292" s="11">
        <v>68.5747739219252</v>
      </c>
      <c r="J292" s="11">
        <v>30.907546024681299</v>
      </c>
      <c r="K292" s="11">
        <v>33.567763586106601</v>
      </c>
      <c r="L292" s="11">
        <v>32.208652367328703</v>
      </c>
      <c r="M292" s="11">
        <v>53.826811015915602</v>
      </c>
      <c r="N292" s="11">
        <v>48.6904490251261</v>
      </c>
      <c r="O292" s="11">
        <v>51.038232561340699</v>
      </c>
      <c r="P292" s="11">
        <v>51.370966527637698</v>
      </c>
      <c r="Q292" s="11">
        <v>51.882558758652202</v>
      </c>
      <c r="R292" s="11">
        <v>51.648714683918897</v>
      </c>
      <c r="S292" s="11">
        <v>29.7</v>
      </c>
      <c r="T292" s="11">
        <v>20</v>
      </c>
      <c r="U292" s="11">
        <v>24.5</v>
      </c>
      <c r="V292" s="11">
        <v>10.514732736287121</v>
      </c>
      <c r="W292" s="11">
        <v>4.834567302262692</v>
      </c>
      <c r="X292" s="11">
        <v>7.6552165511215744</v>
      </c>
      <c r="Y292" s="11">
        <v>594.1</v>
      </c>
      <c r="Z292" s="11">
        <v>789.7</v>
      </c>
      <c r="AA292" s="11">
        <v>677.5</v>
      </c>
      <c r="AB292" s="11">
        <v>56.476736737902499</v>
      </c>
      <c r="AC292" s="11">
        <v>62.242722535137098</v>
      </c>
      <c r="AD292" s="11">
        <v>59.505114735969002</v>
      </c>
      <c r="AE292" s="11">
        <v>34.385896939170799</v>
      </c>
      <c r="AF292" s="11">
        <v>35.385012611968399</v>
      </c>
      <c r="AG292" s="11">
        <v>34.879228000666799</v>
      </c>
      <c r="AH292" s="11">
        <v>19.762944099999999</v>
      </c>
      <c r="AI292" s="11">
        <v>70.674697499999994</v>
      </c>
      <c r="AJ292" s="11">
        <v>50</v>
      </c>
      <c r="AK292" s="11">
        <v>77.358490570000001</v>
      </c>
      <c r="AL292" s="11">
        <v>22.641509429999999</v>
      </c>
      <c r="AM292" s="11">
        <v>50</v>
      </c>
      <c r="AN292" s="11">
        <v>18.181818181818201</v>
      </c>
      <c r="AO292" s="11">
        <v>25</v>
      </c>
      <c r="AP292" s="11">
        <v>21.052631578947398</v>
      </c>
      <c r="AQ292" s="11">
        <v>75</v>
      </c>
      <c r="AR292" s="11">
        <v>83.720930232558104</v>
      </c>
      <c r="AS292" s="11">
        <v>78.640776699029104</v>
      </c>
      <c r="AT292" s="11">
        <v>38.235889136152103</v>
      </c>
      <c r="AU292" s="11">
        <v>36.697914641465402</v>
      </c>
      <c r="AV292" s="11">
        <v>37.483669318163003</v>
      </c>
      <c r="AW292" s="11">
        <v>54</v>
      </c>
      <c r="AX292" s="11">
        <v>58.4</v>
      </c>
      <c r="AY292" s="11">
        <v>56.2</v>
      </c>
      <c r="AZ292" s="11">
        <v>72.2</v>
      </c>
      <c r="BA292" s="11">
        <v>60.8</v>
      </c>
      <c r="BB292" s="11">
        <v>66.5</v>
      </c>
      <c r="BC292" s="11">
        <v>83.9</v>
      </c>
      <c r="BD292" s="11">
        <v>79.430000000000007</v>
      </c>
      <c r="BE292" s="11">
        <v>81.665000000000006</v>
      </c>
      <c r="BF292" s="11">
        <v>63.41</v>
      </c>
      <c r="BG292" s="11">
        <v>64.989999999999995</v>
      </c>
      <c r="BH292" s="11">
        <v>64.199999999999903</v>
      </c>
      <c r="BI292" s="11">
        <v>82.722458995221501</v>
      </c>
      <c r="BJ292" s="11">
        <v>84.967592868444896</v>
      </c>
      <c r="BK292" s="11">
        <v>83.831033614791394</v>
      </c>
    </row>
    <row r="293" spans="1:63">
      <c r="A293" s="4" t="s">
        <v>605</v>
      </c>
      <c r="B293" s="4" t="s">
        <v>606</v>
      </c>
      <c r="C293" s="4" t="s">
        <v>605</v>
      </c>
      <c r="D293" s="4" t="s">
        <v>606</v>
      </c>
      <c r="E293" s="4" t="s">
        <v>921</v>
      </c>
      <c r="F293" s="4" t="s">
        <v>920</v>
      </c>
      <c r="G293" s="11">
        <v>63.175038924854498</v>
      </c>
      <c r="H293" s="11">
        <v>74.506734769534901</v>
      </c>
      <c r="I293" s="11">
        <v>68.825873508206101</v>
      </c>
      <c r="J293" s="11">
        <v>30.210746613154601</v>
      </c>
      <c r="K293" s="11">
        <v>32.785822155103403</v>
      </c>
      <c r="L293" s="11">
        <v>31.478347567135</v>
      </c>
      <c r="M293" s="11">
        <v>56.371732676851799</v>
      </c>
      <c r="N293" s="11">
        <v>64.770042072503003</v>
      </c>
      <c r="O293" s="11">
        <v>61.047910917142701</v>
      </c>
      <c r="P293" s="11">
        <v>56.753674607197198</v>
      </c>
      <c r="Q293" s="11">
        <v>61.724108120569397</v>
      </c>
      <c r="R293" s="11">
        <v>59.521211732238001</v>
      </c>
      <c r="S293" s="11">
        <v>29.7</v>
      </c>
      <c r="T293" s="11">
        <v>20</v>
      </c>
      <c r="U293" s="11">
        <v>24.5</v>
      </c>
      <c r="V293" s="11">
        <v>12.742658416243559</v>
      </c>
      <c r="W293" s="11">
        <v>6.3596215734732819</v>
      </c>
      <c r="X293" s="11">
        <v>9.6374021096000977</v>
      </c>
      <c r="Y293" s="11">
        <v>554.29999999999995</v>
      </c>
      <c r="Z293" s="11">
        <v>686.7</v>
      </c>
      <c r="AA293" s="11">
        <v>637.9</v>
      </c>
      <c r="AB293" s="11">
        <v>52.189144791981001</v>
      </c>
      <c r="AC293" s="11">
        <v>53.998367104579501</v>
      </c>
      <c r="AD293" s="11">
        <v>53.148642371853903</v>
      </c>
      <c r="AE293" s="11">
        <v>28.679325971347499</v>
      </c>
      <c r="AF293" s="11">
        <v>29.098755603971998</v>
      </c>
      <c r="AG293" s="11">
        <v>28.8877476308292</v>
      </c>
      <c r="AH293" s="11">
        <v>20.408950600000001</v>
      </c>
      <c r="AI293" s="11">
        <v>69.055134699999996</v>
      </c>
      <c r="AJ293" s="11">
        <v>50</v>
      </c>
      <c r="AK293" s="11">
        <v>64.516129030000002</v>
      </c>
      <c r="AL293" s="11">
        <v>35.483870969999998</v>
      </c>
      <c r="AM293" s="11">
        <v>50</v>
      </c>
      <c r="AN293" s="11">
        <v>22.2222222222222</v>
      </c>
      <c r="AO293" s="11">
        <v>22.8571428571429</v>
      </c>
      <c r="AP293" s="11">
        <v>22.5</v>
      </c>
      <c r="AQ293" s="11">
        <v>80.487804878048806</v>
      </c>
      <c r="AR293" s="11">
        <v>91.176470588235304</v>
      </c>
      <c r="AS293" s="11">
        <v>85.3333333333333</v>
      </c>
      <c r="AT293" s="11">
        <v>42.337935251612599</v>
      </c>
      <c r="AU293" s="11">
        <v>40.789730834147598</v>
      </c>
      <c r="AV293" s="11">
        <v>41.575819591483302</v>
      </c>
      <c r="AW293" s="11">
        <v>60.8</v>
      </c>
      <c r="AX293" s="11">
        <v>60.6</v>
      </c>
      <c r="AY293" s="11">
        <v>60.7</v>
      </c>
      <c r="AZ293" s="11">
        <v>72.3</v>
      </c>
      <c r="BA293" s="11">
        <v>62.3</v>
      </c>
      <c r="BB293" s="11">
        <v>67.2</v>
      </c>
      <c r="BC293" s="11">
        <v>83.98</v>
      </c>
      <c r="BD293" s="11">
        <v>79.7</v>
      </c>
      <c r="BE293" s="11">
        <v>81.84</v>
      </c>
      <c r="BF293" s="11">
        <v>62.61</v>
      </c>
      <c r="BG293" s="11">
        <v>62.05</v>
      </c>
      <c r="BH293" s="11">
        <v>62.33</v>
      </c>
      <c r="BI293" s="11">
        <v>83.864559694852403</v>
      </c>
      <c r="BJ293" s="11">
        <v>86.070725269200196</v>
      </c>
      <c r="BK293" s="11">
        <v>84.960840582828197</v>
      </c>
    </row>
    <row r="294" spans="1:63">
      <c r="A294" s="4" t="s">
        <v>607</v>
      </c>
      <c r="B294" s="4" t="s">
        <v>608</v>
      </c>
      <c r="C294" s="4" t="s">
        <v>607</v>
      </c>
      <c r="D294" s="4" t="s">
        <v>608</v>
      </c>
      <c r="E294" s="4" t="s">
        <v>921</v>
      </c>
      <c r="F294" s="4" t="s">
        <v>920</v>
      </c>
      <c r="G294" s="11">
        <v>65.6996328457369</v>
      </c>
      <c r="H294" s="11">
        <v>71.536575925687004</v>
      </c>
      <c r="I294" s="11">
        <v>68.470040721349605</v>
      </c>
      <c r="J294" s="11">
        <v>44.384464819202599</v>
      </c>
      <c r="K294" s="11">
        <v>47.462914182725598</v>
      </c>
      <c r="L294" s="11">
        <v>45.835557056190297</v>
      </c>
      <c r="M294" s="11">
        <v>51.117230644895798</v>
      </c>
      <c r="N294" s="11">
        <v>78.950703706432805</v>
      </c>
      <c r="O294" s="11">
        <v>65.141232030414599</v>
      </c>
      <c r="P294" s="11">
        <v>49.638565035844202</v>
      </c>
      <c r="Q294" s="11">
        <v>59.453245891975499</v>
      </c>
      <c r="R294" s="11">
        <v>54.583729357253198</v>
      </c>
      <c r="S294" s="11">
        <v>29.7</v>
      </c>
      <c r="T294" s="11">
        <v>20</v>
      </c>
      <c r="U294" s="11">
        <v>24.5</v>
      </c>
      <c r="V294" s="11">
        <v>9.5234910373802037</v>
      </c>
      <c r="W294" s="11">
        <v>11.97436414941324</v>
      </c>
      <c r="X294" s="11">
        <v>10.596191152399459</v>
      </c>
      <c r="Y294" s="11">
        <v>728</v>
      </c>
      <c r="Z294" s="11">
        <v>825</v>
      </c>
      <c r="AA294" s="11">
        <v>766.6</v>
      </c>
      <c r="AB294" s="11">
        <v>65.987102142708594</v>
      </c>
      <c r="AC294" s="11">
        <v>66.004886519046707</v>
      </c>
      <c r="AD294" s="11">
        <v>65.996914051240296</v>
      </c>
      <c r="AE294" s="11">
        <v>15.852097695315599</v>
      </c>
      <c r="AF294" s="11">
        <v>17.659586826463201</v>
      </c>
      <c r="AG294" s="11">
        <v>16.714145224365001</v>
      </c>
      <c r="AH294" s="11">
        <v>22.679156599999999</v>
      </c>
      <c r="AI294" s="11">
        <v>69.348266600000002</v>
      </c>
      <c r="AJ294" s="11">
        <v>50</v>
      </c>
      <c r="AK294" s="11">
        <v>52.941176470000002</v>
      </c>
      <c r="AL294" s="11">
        <v>47.058823529999998</v>
      </c>
      <c r="AM294" s="11">
        <v>50</v>
      </c>
      <c r="AN294" s="11">
        <v>28.205128205128201</v>
      </c>
      <c r="AO294" s="11">
        <v>26.315789473684202</v>
      </c>
      <c r="AP294" s="11">
        <v>27.272727272727298</v>
      </c>
      <c r="AQ294" s="11">
        <v>94.594594594594597</v>
      </c>
      <c r="AR294" s="11">
        <v>96.6666666666667</v>
      </c>
      <c r="AS294" s="11">
        <v>95.522388059701498</v>
      </c>
      <c r="AT294" s="11">
        <v>57.412176779643502</v>
      </c>
      <c r="AU294" s="11">
        <v>55.738481445538099</v>
      </c>
      <c r="AV294" s="11">
        <v>56.623245074226901</v>
      </c>
      <c r="AW294" s="11">
        <v>51</v>
      </c>
      <c r="AX294" s="11">
        <v>50.9</v>
      </c>
      <c r="AY294" s="11">
        <v>50.9</v>
      </c>
      <c r="AZ294" s="11">
        <v>68</v>
      </c>
      <c r="BA294" s="11">
        <v>59</v>
      </c>
      <c r="BB294" s="11">
        <v>63.2</v>
      </c>
      <c r="BC294" s="11">
        <v>82.95</v>
      </c>
      <c r="BD294" s="11">
        <v>78.180000000000007</v>
      </c>
      <c r="BE294" s="11">
        <v>80.564999999999998</v>
      </c>
      <c r="BF294" s="11">
        <v>63.75</v>
      </c>
      <c r="BG294" s="11">
        <v>62.96</v>
      </c>
      <c r="BH294" s="11">
        <v>63.354999999999997</v>
      </c>
      <c r="BI294" s="11">
        <v>81.113239357053999</v>
      </c>
      <c r="BJ294" s="11">
        <v>83.302677689790698</v>
      </c>
      <c r="BK294" s="11">
        <v>82.157450286025593</v>
      </c>
    </row>
    <row r="295" spans="1:63">
      <c r="A295" s="4" t="s">
        <v>609</v>
      </c>
      <c r="B295" s="4" t="s">
        <v>610</v>
      </c>
      <c r="C295" s="4" t="s">
        <v>609</v>
      </c>
      <c r="D295" s="4" t="s">
        <v>610</v>
      </c>
      <c r="E295" s="4" t="s">
        <v>921</v>
      </c>
      <c r="F295" s="4" t="s">
        <v>920</v>
      </c>
      <c r="G295" s="11">
        <v>59.846482031834</v>
      </c>
      <c r="H295" s="11">
        <v>67.648293522522096</v>
      </c>
      <c r="I295" s="11">
        <v>63.473153216442697</v>
      </c>
      <c r="J295" s="11">
        <v>42.895458517915799</v>
      </c>
      <c r="K295" s="11">
        <v>49.711757135553398</v>
      </c>
      <c r="L295" s="11">
        <v>46.036607657873503</v>
      </c>
      <c r="M295" s="11">
        <v>41.717966488646098</v>
      </c>
      <c r="N295" s="11">
        <v>45.079264712524299</v>
      </c>
      <c r="O295" s="11">
        <v>43.312620527105203</v>
      </c>
      <c r="P295" s="11">
        <v>36.691263402503203</v>
      </c>
      <c r="Q295" s="11">
        <v>66.555259473375202</v>
      </c>
      <c r="R295" s="11">
        <v>50.859224341118498</v>
      </c>
      <c r="S295" s="11">
        <v>29.7</v>
      </c>
      <c r="T295" s="11">
        <v>20</v>
      </c>
      <c r="U295" s="11">
        <v>24.5</v>
      </c>
      <c r="V295" s="11">
        <v>7.9730462052144411</v>
      </c>
      <c r="W295" s="11">
        <v>4.1101804584085722</v>
      </c>
      <c r="X295" s="11">
        <v>5.7973490906113527</v>
      </c>
      <c r="Y295" s="11">
        <v>731.3</v>
      </c>
      <c r="Z295" s="11">
        <v>1120.0999999999999</v>
      </c>
      <c r="AA295" s="11">
        <v>855.9</v>
      </c>
      <c r="AB295" s="11">
        <v>61.020484171322202</v>
      </c>
      <c r="AC295" s="11">
        <v>77.870452528837603</v>
      </c>
      <c r="AD295" s="11">
        <v>68.710265235877699</v>
      </c>
      <c r="AE295" s="11">
        <v>13.692473005556099</v>
      </c>
      <c r="AF295" s="11">
        <v>14.534094806376</v>
      </c>
      <c r="AG295" s="11">
        <v>14.086137750653799</v>
      </c>
      <c r="AH295" s="11">
        <v>26.344580100000002</v>
      </c>
      <c r="AI295" s="11">
        <v>63.577086299999998</v>
      </c>
      <c r="AJ295" s="11">
        <v>50</v>
      </c>
      <c r="AK295" s="11">
        <v>48</v>
      </c>
      <c r="AL295" s="11">
        <v>52</v>
      </c>
      <c r="AM295" s="11">
        <v>50</v>
      </c>
      <c r="AN295" s="11">
        <v>18.181818181818201</v>
      </c>
      <c r="AO295" s="11">
        <v>22.2222222222222</v>
      </c>
      <c r="AP295" s="11">
        <v>20</v>
      </c>
      <c r="AQ295" s="11">
        <v>80</v>
      </c>
      <c r="AR295" s="11">
        <v>50</v>
      </c>
      <c r="AS295" s="11">
        <v>66.6666666666667</v>
      </c>
      <c r="AT295" s="11">
        <v>59.409938824096599</v>
      </c>
      <c r="AU295" s="11">
        <v>59.5842956120092</v>
      </c>
      <c r="AV295" s="11">
        <v>59.490287515537503</v>
      </c>
      <c r="AW295" s="11">
        <v>59.2</v>
      </c>
      <c r="AX295" s="11">
        <v>65</v>
      </c>
      <c r="AY295" s="11">
        <v>62.7</v>
      </c>
      <c r="AZ295" s="11">
        <v>79.3</v>
      </c>
      <c r="BA295" s="11">
        <v>72.5</v>
      </c>
      <c r="BB295" s="11">
        <v>75.2</v>
      </c>
      <c r="BC295" s="11">
        <v>86.46</v>
      </c>
      <c r="BD295" s="11">
        <v>81.540000000000006</v>
      </c>
      <c r="BE295" s="11">
        <v>84</v>
      </c>
      <c r="BF295" s="11">
        <v>70.02</v>
      </c>
      <c r="BG295" s="11">
        <v>67.41</v>
      </c>
      <c r="BH295" s="11">
        <v>68.715000000000003</v>
      </c>
      <c r="BI295" s="11">
        <v>84.826763811720298</v>
      </c>
      <c r="BJ295" s="11">
        <v>85.546426494490305</v>
      </c>
      <c r="BK295" s="11">
        <v>85.163382737576299</v>
      </c>
    </row>
    <row r="296" spans="1:63">
      <c r="A296" s="4" t="s">
        <v>611</v>
      </c>
      <c r="B296" s="4" t="s">
        <v>612</v>
      </c>
      <c r="C296" s="4" t="s">
        <v>611</v>
      </c>
      <c r="D296" s="4" t="s">
        <v>612</v>
      </c>
      <c r="E296" s="4" t="s">
        <v>921</v>
      </c>
      <c r="F296" s="4" t="s">
        <v>920</v>
      </c>
      <c r="G296" s="11">
        <v>68.394770607205999</v>
      </c>
      <c r="H296" s="11">
        <v>76.997026203078505</v>
      </c>
      <c r="I296" s="11">
        <v>72.533088599166803</v>
      </c>
      <c r="J296" s="11">
        <v>41.1689245386751</v>
      </c>
      <c r="K296" s="11">
        <v>47.809444108667599</v>
      </c>
      <c r="L296" s="11">
        <v>44.3320734660131</v>
      </c>
      <c r="M296" s="11">
        <v>48.086201350916703</v>
      </c>
      <c r="N296" s="11">
        <v>69.081867575283198</v>
      </c>
      <c r="O296" s="11">
        <v>60.967975229959102</v>
      </c>
      <c r="P296" s="11">
        <v>48.998508728325397</v>
      </c>
      <c r="Q296" s="11">
        <v>52.785707707892101</v>
      </c>
      <c r="R296" s="11">
        <v>51.322123533798901</v>
      </c>
      <c r="S296" s="11">
        <v>29.7</v>
      </c>
      <c r="T296" s="11">
        <v>20</v>
      </c>
      <c r="U296" s="11">
        <v>24.5</v>
      </c>
      <c r="V296" s="11">
        <v>7.8877778226299684</v>
      </c>
      <c r="W296" s="11">
        <v>7.7769745841890474</v>
      </c>
      <c r="X296" s="11">
        <v>7.8301471246430232</v>
      </c>
      <c r="Y296" s="11">
        <v>578.1</v>
      </c>
      <c r="Z296" s="11">
        <v>802.9</v>
      </c>
      <c r="AA296" s="11">
        <v>684.3</v>
      </c>
      <c r="AB296" s="11">
        <v>71.683960168317597</v>
      </c>
      <c r="AC296" s="11">
        <v>65.448497308785093</v>
      </c>
      <c r="AD296" s="11">
        <v>68.374003678724705</v>
      </c>
      <c r="AE296" s="11">
        <v>37.367169460176598</v>
      </c>
      <c r="AF296" s="11">
        <v>39.5415720351535</v>
      </c>
      <c r="AG296" s="11">
        <v>38.415356146207003</v>
      </c>
      <c r="AH296" s="11">
        <v>22.624557599999999</v>
      </c>
      <c r="AI296" s="11">
        <v>62.789273100000003</v>
      </c>
      <c r="AJ296" s="11">
        <v>50</v>
      </c>
      <c r="AK296" s="11">
        <v>52.083333330000002</v>
      </c>
      <c r="AL296" s="11">
        <v>47.916666669999998</v>
      </c>
      <c r="AM296" s="11">
        <v>50</v>
      </c>
      <c r="AN296" s="11">
        <v>40.625</v>
      </c>
      <c r="AO296" s="11">
        <v>41.176470588235297</v>
      </c>
      <c r="AP296" s="11">
        <v>40.909090909090899</v>
      </c>
      <c r="AQ296" s="11">
        <v>89.655172413793096</v>
      </c>
      <c r="AR296" s="11">
        <v>81.818181818181799</v>
      </c>
      <c r="AS296" s="11">
        <v>85.483870967741893</v>
      </c>
      <c r="AT296" s="11">
        <v>51.624681055020602</v>
      </c>
      <c r="AU296" s="11">
        <v>51.080942861127802</v>
      </c>
      <c r="AV296" s="11">
        <v>51.3656764896946</v>
      </c>
      <c r="AW296" s="11">
        <v>68.8</v>
      </c>
      <c r="AX296" s="11">
        <v>71.2</v>
      </c>
      <c r="AY296" s="11">
        <v>70</v>
      </c>
      <c r="AZ296" s="11">
        <v>83.5</v>
      </c>
      <c r="BA296" s="11">
        <v>75</v>
      </c>
      <c r="BB296" s="11">
        <v>79.400000000000006</v>
      </c>
      <c r="BC296" s="11">
        <v>85.03</v>
      </c>
      <c r="BD296" s="11">
        <v>81.36</v>
      </c>
      <c r="BE296" s="11">
        <v>83.194999999999993</v>
      </c>
      <c r="BF296" s="11">
        <v>69.63</v>
      </c>
      <c r="BG296" s="11">
        <v>69.41</v>
      </c>
      <c r="BH296" s="11">
        <v>69.52</v>
      </c>
      <c r="BI296" s="11">
        <v>84.380851723781404</v>
      </c>
      <c r="BJ296" s="11">
        <v>86.142243507455305</v>
      </c>
      <c r="BK296" s="11">
        <v>85.229943533079904</v>
      </c>
    </row>
    <row r="297" spans="1:63">
      <c r="A297" s="4" t="s">
        <v>613</v>
      </c>
      <c r="B297" s="4" t="s">
        <v>614</v>
      </c>
      <c r="C297" s="4" t="s">
        <v>613</v>
      </c>
      <c r="D297" s="4" t="s">
        <v>614</v>
      </c>
      <c r="E297" s="4" t="s">
        <v>921</v>
      </c>
      <c r="F297" s="4" t="s">
        <v>920</v>
      </c>
      <c r="G297" s="11">
        <v>71.906590455423597</v>
      </c>
      <c r="H297" s="11">
        <v>75.765116338729101</v>
      </c>
      <c r="I297" s="11">
        <v>73.773605203488799</v>
      </c>
      <c r="J297" s="11">
        <v>44.208592202815403</v>
      </c>
      <c r="K297" s="11">
        <v>46.443485469462999</v>
      </c>
      <c r="L297" s="11">
        <v>45.281173775953299</v>
      </c>
      <c r="M297" s="11">
        <v>65.072335400059004</v>
      </c>
      <c r="N297" s="11">
        <v>69.322274252951004</v>
      </c>
      <c r="O297" s="11">
        <v>67.352512945143204</v>
      </c>
      <c r="P297" s="11">
        <v>59.682314732801899</v>
      </c>
      <c r="Q297" s="11">
        <v>44.7607096583315</v>
      </c>
      <c r="R297" s="11">
        <v>51.676573943314999</v>
      </c>
      <c r="S297" s="11">
        <v>29.7</v>
      </c>
      <c r="T297" s="11">
        <v>20</v>
      </c>
      <c r="U297" s="11">
        <v>24.5</v>
      </c>
      <c r="V297" s="11">
        <v>6.8152753895911902</v>
      </c>
      <c r="W297" s="11">
        <v>9.1104420770798225</v>
      </c>
      <c r="X297" s="11">
        <v>7.6909634815692316</v>
      </c>
      <c r="Y297" s="11">
        <v>729.3</v>
      </c>
      <c r="Z297" s="11">
        <v>839.1</v>
      </c>
      <c r="AA297" s="11">
        <v>774.1</v>
      </c>
      <c r="AB297" s="11">
        <v>62.226703721010303</v>
      </c>
      <c r="AC297" s="11">
        <v>66.231696865078902</v>
      </c>
      <c r="AD297" s="11">
        <v>64.247729390910294</v>
      </c>
      <c r="AE297" s="11">
        <v>21.5944976880272</v>
      </c>
      <c r="AF297" s="11">
        <v>23.662312184538202</v>
      </c>
      <c r="AG297" s="11">
        <v>22.596598815062901</v>
      </c>
      <c r="AH297" s="11">
        <v>26.6450958</v>
      </c>
      <c r="AI297" s="11">
        <v>63.892546699999997</v>
      </c>
      <c r="AJ297" s="11">
        <v>50</v>
      </c>
      <c r="AK297" s="11">
        <v>52.380952379999997</v>
      </c>
      <c r="AL297" s="11">
        <v>47.619047620000003</v>
      </c>
      <c r="AM297" s="11">
        <v>50</v>
      </c>
      <c r="AN297" s="11">
        <v>23.214285714285701</v>
      </c>
      <c r="AO297" s="11">
        <v>24.2424242424242</v>
      </c>
      <c r="AP297" s="11">
        <v>23.595505617977501</v>
      </c>
      <c r="AQ297" s="11">
        <v>76.923076923076906</v>
      </c>
      <c r="AR297" s="11">
        <v>90</v>
      </c>
      <c r="AS297" s="11">
        <v>81.707317073170699</v>
      </c>
      <c r="AT297" s="11">
        <v>57.217722043883199</v>
      </c>
      <c r="AU297" s="11">
        <v>55.225337599652903</v>
      </c>
      <c r="AV297" s="11">
        <v>56.261526563150603</v>
      </c>
      <c r="AW297" s="11">
        <v>49.3</v>
      </c>
      <c r="AX297" s="11">
        <v>49.6</v>
      </c>
      <c r="AY297" s="11">
        <v>49.4</v>
      </c>
      <c r="AZ297" s="11">
        <v>68.2</v>
      </c>
      <c r="BA297" s="11">
        <v>55.1</v>
      </c>
      <c r="BB297" s="11">
        <v>61.6</v>
      </c>
      <c r="BC297" s="11">
        <v>83.22</v>
      </c>
      <c r="BD297" s="11">
        <v>78.849999999999994</v>
      </c>
      <c r="BE297" s="11">
        <v>81.034999999999997</v>
      </c>
      <c r="BF297" s="11">
        <v>59.48</v>
      </c>
      <c r="BG297" s="11">
        <v>60.92</v>
      </c>
      <c r="BH297" s="11">
        <v>60.2</v>
      </c>
      <c r="BI297" s="11">
        <v>84.521693451344703</v>
      </c>
      <c r="BJ297" s="11">
        <v>86.668918611675906</v>
      </c>
      <c r="BK297" s="11">
        <v>85.562278453915297</v>
      </c>
    </row>
    <row r="298" spans="1:63">
      <c r="A298" s="4" t="s">
        <v>615</v>
      </c>
      <c r="B298" s="4" t="s">
        <v>616</v>
      </c>
      <c r="C298" s="4" t="s">
        <v>615</v>
      </c>
      <c r="D298" s="4" t="s">
        <v>616</v>
      </c>
      <c r="E298" s="4" t="s">
        <v>921</v>
      </c>
      <c r="F298" s="4" t="s">
        <v>920</v>
      </c>
      <c r="G298" s="11">
        <v>69.114058355437606</v>
      </c>
      <c r="H298" s="11">
        <v>73.1086343227242</v>
      </c>
      <c r="I298" s="11">
        <v>70.995191048239207</v>
      </c>
      <c r="J298" s="11">
        <v>39.8958075303443</v>
      </c>
      <c r="K298" s="11">
        <v>40.319532271169599</v>
      </c>
      <c r="L298" s="11">
        <v>40.093724733099002</v>
      </c>
      <c r="M298" s="11">
        <v>53.462879920279001</v>
      </c>
      <c r="N298" s="11">
        <v>64.381680151832995</v>
      </c>
      <c r="O298" s="11">
        <v>59.279732327566101</v>
      </c>
      <c r="P298" s="11">
        <v>55.222435760552401</v>
      </c>
      <c r="Q298" s="11">
        <v>52.363649985016501</v>
      </c>
      <c r="R298" s="11">
        <v>53.699453879055199</v>
      </c>
      <c r="S298" s="11">
        <v>29.7</v>
      </c>
      <c r="T298" s="11">
        <v>20</v>
      </c>
      <c r="U298" s="11">
        <v>24.5</v>
      </c>
      <c r="V298" s="11">
        <v>8.3126670569483174</v>
      </c>
      <c r="W298" s="11">
        <v>7.1732066804881036</v>
      </c>
      <c r="X298" s="11">
        <v>7.7724713890409456</v>
      </c>
      <c r="Y298" s="11">
        <v>633.20000000000005</v>
      </c>
      <c r="Z298" s="11">
        <v>689.9</v>
      </c>
      <c r="AA298" s="11">
        <v>662.3</v>
      </c>
      <c r="AB298" s="11">
        <v>68.769616210561097</v>
      </c>
      <c r="AC298" s="11">
        <v>71.951272380456899</v>
      </c>
      <c r="AD298" s="11">
        <v>70.321830166731303</v>
      </c>
      <c r="AE298" s="11">
        <v>28.5716096083537</v>
      </c>
      <c r="AF298" s="11">
        <v>30.579473562525799</v>
      </c>
      <c r="AG298" s="11">
        <v>29.525143568210702</v>
      </c>
      <c r="AH298" s="11">
        <v>30.7629497</v>
      </c>
      <c r="AI298" s="11">
        <v>60.867568300000002</v>
      </c>
      <c r="AJ298" s="11">
        <v>50</v>
      </c>
      <c r="AK298" s="11">
        <v>46.296296300000002</v>
      </c>
      <c r="AL298" s="11">
        <v>53.703703699999998</v>
      </c>
      <c r="AM298" s="11">
        <v>50</v>
      </c>
      <c r="AN298" s="11">
        <v>32.835820895522403</v>
      </c>
      <c r="AO298" s="11">
        <v>12.5</v>
      </c>
      <c r="AP298" s="11">
        <v>25.233644859813101</v>
      </c>
      <c r="AQ298" s="11">
        <v>82.539682539682502</v>
      </c>
      <c r="AR298" s="11">
        <v>75.675675675675706</v>
      </c>
      <c r="AS298" s="11">
        <v>80</v>
      </c>
      <c r="AT298" s="11">
        <v>51.618621501114603</v>
      </c>
      <c r="AU298" s="11">
        <v>47.807079520966496</v>
      </c>
      <c r="AV298" s="11">
        <v>49.8382918337376</v>
      </c>
      <c r="AW298" s="11">
        <v>49.3</v>
      </c>
      <c r="AX298" s="11">
        <v>47.9</v>
      </c>
      <c r="AY298" s="11">
        <v>48.6</v>
      </c>
      <c r="AZ298" s="11">
        <v>66.2</v>
      </c>
      <c r="BA298" s="11">
        <v>54.6</v>
      </c>
      <c r="BB298" s="11">
        <v>60.4</v>
      </c>
      <c r="BC298" s="11">
        <v>82.92</v>
      </c>
      <c r="BD298" s="11">
        <v>78.37</v>
      </c>
      <c r="BE298" s="11">
        <v>80.64500000000001</v>
      </c>
      <c r="BF298" s="11">
        <v>63.22</v>
      </c>
      <c r="BG298" s="11">
        <v>64.59</v>
      </c>
      <c r="BH298" s="11">
        <v>63.905000000000001</v>
      </c>
      <c r="BI298" s="11">
        <v>83.462276883304497</v>
      </c>
      <c r="BJ298" s="11">
        <v>85.912157665010895</v>
      </c>
      <c r="BK298" s="11">
        <v>84.625724495431797</v>
      </c>
    </row>
    <row r="299" spans="1:63">
      <c r="A299" s="4" t="s">
        <v>617</v>
      </c>
      <c r="B299" s="4" t="s">
        <v>618</v>
      </c>
      <c r="C299" s="4" t="s">
        <v>617</v>
      </c>
      <c r="D299" s="4" t="s">
        <v>618</v>
      </c>
      <c r="E299" s="4" t="s">
        <v>921</v>
      </c>
      <c r="F299" s="4" t="s">
        <v>920</v>
      </c>
      <c r="G299" s="11">
        <v>70.172158187864696</v>
      </c>
      <c r="H299" s="11">
        <v>78.529677528660898</v>
      </c>
      <c r="I299" s="11">
        <v>74.234905731601003</v>
      </c>
      <c r="J299" s="11">
        <v>40.645182805500198</v>
      </c>
      <c r="K299" s="11">
        <v>43.219059809450201</v>
      </c>
      <c r="L299" s="11">
        <v>41.8788924131225</v>
      </c>
      <c r="M299" s="11">
        <v>51.4990910720229</v>
      </c>
      <c r="N299" s="11">
        <v>66.313761750654905</v>
      </c>
      <c r="O299" s="11">
        <v>60.7473039144949</v>
      </c>
      <c r="P299" s="11">
        <v>62.301252016283897</v>
      </c>
      <c r="Q299" s="11">
        <v>57.329326552627499</v>
      </c>
      <c r="R299" s="11">
        <v>59.197475636622499</v>
      </c>
      <c r="S299" s="11">
        <v>29.7</v>
      </c>
      <c r="T299" s="11">
        <v>20</v>
      </c>
      <c r="U299" s="11">
        <v>24.5</v>
      </c>
      <c r="V299" s="11">
        <v>12.254142068738849</v>
      </c>
      <c r="W299" s="11">
        <v>6.9309103897058941</v>
      </c>
      <c r="X299" s="11">
        <v>9.4534403449275501</v>
      </c>
      <c r="Y299" s="11">
        <v>655.1</v>
      </c>
      <c r="Z299" s="11">
        <v>827</v>
      </c>
      <c r="AA299" s="11">
        <v>745.3</v>
      </c>
      <c r="AB299" s="11">
        <v>68.744297197479895</v>
      </c>
      <c r="AC299" s="11">
        <v>71.594658592445995</v>
      </c>
      <c r="AD299" s="11">
        <v>70.249712973593603</v>
      </c>
      <c r="AE299" s="11">
        <v>33.9907717361802</v>
      </c>
      <c r="AF299" s="11">
        <v>35.360609998471098</v>
      </c>
      <c r="AG299" s="11">
        <v>34.656994414134701</v>
      </c>
      <c r="AH299" s="11">
        <v>21.898933899999999</v>
      </c>
      <c r="AI299" s="11">
        <v>66.597390599999997</v>
      </c>
      <c r="AJ299" s="11">
        <v>50</v>
      </c>
      <c r="AK299" s="11">
        <v>57.89473684</v>
      </c>
      <c r="AL299" s="11">
        <v>42.10526316</v>
      </c>
      <c r="AM299" s="11">
        <v>50</v>
      </c>
      <c r="AN299" s="11">
        <v>25.531914893617</v>
      </c>
      <c r="AO299" s="11">
        <v>39.285714285714299</v>
      </c>
      <c r="AP299" s="11">
        <v>30.6666666666667</v>
      </c>
      <c r="AQ299" s="11">
        <v>75.609756097561004</v>
      </c>
      <c r="AR299" s="11">
        <v>84</v>
      </c>
      <c r="AS299" s="11">
        <v>78.787878787878796</v>
      </c>
      <c r="AT299" s="11">
        <v>51.104392000800303</v>
      </c>
      <c r="AU299" s="11">
        <v>48.831705167063099</v>
      </c>
      <c r="AV299" s="11">
        <v>50.015048734748603</v>
      </c>
      <c r="AW299" s="11">
        <v>59.8</v>
      </c>
      <c r="AX299" s="11">
        <v>59.9</v>
      </c>
      <c r="AY299" s="11">
        <v>59.8</v>
      </c>
      <c r="AZ299" s="11">
        <v>77.400000000000006</v>
      </c>
      <c r="BA299" s="11">
        <v>64.599999999999994</v>
      </c>
      <c r="BB299" s="11">
        <v>70.5</v>
      </c>
      <c r="BC299" s="11">
        <v>84.8</v>
      </c>
      <c r="BD299" s="11">
        <v>80.34</v>
      </c>
      <c r="BE299" s="11">
        <v>82.57</v>
      </c>
      <c r="BF299" s="11">
        <v>67.06</v>
      </c>
      <c r="BG299" s="11">
        <v>66.64</v>
      </c>
      <c r="BH299" s="11">
        <v>66.849999999999994</v>
      </c>
      <c r="BI299" s="11">
        <v>85.784854790554604</v>
      </c>
      <c r="BJ299" s="11">
        <v>87.874560464760705</v>
      </c>
      <c r="BK299" s="11">
        <v>86.801185950758907</v>
      </c>
    </row>
    <row r="300" spans="1:63">
      <c r="A300" s="4" t="s">
        <v>619</v>
      </c>
      <c r="B300" s="4" t="s">
        <v>620</v>
      </c>
      <c r="C300" s="4" t="s">
        <v>619</v>
      </c>
      <c r="D300" s="4" t="s">
        <v>620</v>
      </c>
      <c r="E300" s="4" t="s">
        <v>921</v>
      </c>
      <c r="F300" s="4" t="s">
        <v>920</v>
      </c>
      <c r="G300" s="11">
        <v>56.861958910041501</v>
      </c>
      <c r="H300" s="11">
        <v>70.8337621826185</v>
      </c>
      <c r="I300" s="11">
        <v>63.892529749929203</v>
      </c>
      <c r="J300" s="11">
        <v>25.092346762091601</v>
      </c>
      <c r="K300" s="11">
        <v>27.016653703286298</v>
      </c>
      <c r="L300" s="11">
        <v>26.050873540327601</v>
      </c>
      <c r="M300" s="11">
        <v>50.589073889770603</v>
      </c>
      <c r="N300" s="11">
        <v>77.783264798336205</v>
      </c>
      <c r="O300" s="11">
        <v>66.528251685193098</v>
      </c>
      <c r="P300" s="11">
        <v>54.489334803776501</v>
      </c>
      <c r="Q300" s="11">
        <v>69.937986115727597</v>
      </c>
      <c r="R300" s="11">
        <v>63.544165697205202</v>
      </c>
      <c r="S300" s="11">
        <v>29.7</v>
      </c>
      <c r="T300" s="11">
        <v>20</v>
      </c>
      <c r="U300" s="11">
        <v>24.5</v>
      </c>
      <c r="V300" s="11">
        <v>11.359853058403321</v>
      </c>
      <c r="W300" s="11">
        <v>6.9784268495825588</v>
      </c>
      <c r="X300" s="11">
        <v>8.9339172378858986</v>
      </c>
      <c r="Y300" s="11">
        <v>555.79999999999995</v>
      </c>
      <c r="Z300" s="11">
        <v>701.4</v>
      </c>
      <c r="AA300" s="11">
        <v>633.9</v>
      </c>
      <c r="AB300" s="11">
        <v>58.250081042053502</v>
      </c>
      <c r="AC300" s="11">
        <v>61.675435481962097</v>
      </c>
      <c r="AD300" s="11">
        <v>60.229837882208102</v>
      </c>
      <c r="AE300" s="11">
        <v>20.4689144970835</v>
      </c>
      <c r="AF300" s="11">
        <v>20.985893801372399</v>
      </c>
      <c r="AG300" s="11">
        <v>20.7271007697172</v>
      </c>
      <c r="AH300" s="11">
        <v>20.741790699999999</v>
      </c>
      <c r="AI300" s="11">
        <v>73.425466599999993</v>
      </c>
      <c r="AJ300" s="11">
        <v>50</v>
      </c>
      <c r="AK300" s="11">
        <v>57.575757580000001</v>
      </c>
      <c r="AL300" s="11">
        <v>42.424242419999999</v>
      </c>
      <c r="AM300" s="11">
        <v>50</v>
      </c>
      <c r="AN300" s="11">
        <v>11.764705882352899</v>
      </c>
      <c r="AO300" s="11">
        <v>20</v>
      </c>
      <c r="AP300" s="11">
        <v>15.625</v>
      </c>
      <c r="AQ300" s="11">
        <v>83.653846153846203</v>
      </c>
      <c r="AR300" s="11">
        <v>72.631578947368396</v>
      </c>
      <c r="AS300" s="11">
        <v>78.391959798995003</v>
      </c>
      <c r="AT300" s="11">
        <v>40.143426064873601</v>
      </c>
      <c r="AU300" s="11">
        <v>40.334527902767299</v>
      </c>
      <c r="AV300" s="11">
        <v>40.238616819045802</v>
      </c>
      <c r="AW300" s="11">
        <v>59</v>
      </c>
      <c r="AX300" s="11">
        <v>58.8</v>
      </c>
      <c r="AY300" s="11">
        <v>58.9</v>
      </c>
      <c r="AZ300" s="11">
        <v>77.3</v>
      </c>
      <c r="BA300" s="11">
        <v>62.8</v>
      </c>
      <c r="BB300" s="11">
        <v>69.900000000000006</v>
      </c>
      <c r="BC300" s="11">
        <v>82.38</v>
      </c>
      <c r="BD300" s="11">
        <v>77.83</v>
      </c>
      <c r="BE300" s="11">
        <v>80.10499999999999</v>
      </c>
      <c r="BF300" s="11">
        <v>64.599999999999994</v>
      </c>
      <c r="BG300" s="11">
        <v>59.48</v>
      </c>
      <c r="BH300" s="11">
        <v>62.0399999999999</v>
      </c>
      <c r="BI300" s="11">
        <v>82.406601223502605</v>
      </c>
      <c r="BJ300" s="11">
        <v>85.870985038188806</v>
      </c>
      <c r="BK300" s="11">
        <v>84.136760122835696</v>
      </c>
    </row>
    <row r="301" spans="1:63">
      <c r="A301" s="4" t="s">
        <v>621</v>
      </c>
      <c r="B301" s="4" t="s">
        <v>622</v>
      </c>
      <c r="C301" s="4" t="s">
        <v>621</v>
      </c>
      <c r="D301" s="4" t="s">
        <v>622</v>
      </c>
      <c r="E301" s="4" t="s">
        <v>921</v>
      </c>
      <c r="F301" s="4" t="s">
        <v>920</v>
      </c>
      <c r="G301" s="11">
        <v>60.457357404093003</v>
      </c>
      <c r="H301" s="11">
        <v>73.642584199768905</v>
      </c>
      <c r="I301" s="11">
        <v>67.000514491510799</v>
      </c>
      <c r="J301" s="11">
        <v>31.140773359020201</v>
      </c>
      <c r="K301" s="11">
        <v>35.335674133594402</v>
      </c>
      <c r="L301" s="11">
        <v>33.194362379502202</v>
      </c>
      <c r="M301" s="11">
        <v>66.026363955702607</v>
      </c>
      <c r="N301" s="11">
        <v>56.798869008710497</v>
      </c>
      <c r="O301" s="11">
        <v>60.962526695141499</v>
      </c>
      <c r="P301" s="11">
        <v>59.189483998594902</v>
      </c>
      <c r="Q301" s="11">
        <v>56.765425717890601</v>
      </c>
      <c r="R301" s="11">
        <v>57.859216497597401</v>
      </c>
      <c r="S301" s="11">
        <v>29.7</v>
      </c>
      <c r="T301" s="11">
        <v>20</v>
      </c>
      <c r="U301" s="11">
        <v>24.5</v>
      </c>
      <c r="V301" s="11">
        <v>10.810214201546099</v>
      </c>
      <c r="W301" s="11">
        <v>6.8106331535216809</v>
      </c>
      <c r="X301" s="11">
        <v>9.1922139311983759</v>
      </c>
      <c r="Y301" s="11">
        <v>566.6</v>
      </c>
      <c r="Z301" s="11">
        <v>699.9</v>
      </c>
      <c r="AA301" s="11">
        <v>632.70000000000005</v>
      </c>
      <c r="AB301" s="11">
        <v>47.4437973997833</v>
      </c>
      <c r="AC301" s="11">
        <v>61.396229521692597</v>
      </c>
      <c r="AD301" s="11">
        <v>54.516847930421399</v>
      </c>
      <c r="AE301" s="11">
        <v>35.403683170840502</v>
      </c>
      <c r="AF301" s="11">
        <v>36.193830300658703</v>
      </c>
      <c r="AG301" s="11">
        <v>35.794172629407598</v>
      </c>
      <c r="AH301" s="11">
        <v>20.2897909</v>
      </c>
      <c r="AI301" s="11">
        <v>71.209234300000006</v>
      </c>
      <c r="AJ301" s="11">
        <v>50</v>
      </c>
      <c r="AK301" s="11">
        <v>63.49206349</v>
      </c>
      <c r="AL301" s="11">
        <v>36.50793651</v>
      </c>
      <c r="AM301" s="11">
        <v>50</v>
      </c>
      <c r="AN301" s="11">
        <v>14.285714285714301</v>
      </c>
      <c r="AO301" s="11">
        <v>17.5675675675676</v>
      </c>
      <c r="AP301" s="11">
        <v>15.8940397350993</v>
      </c>
      <c r="AQ301" s="11">
        <v>81.159420289855106</v>
      </c>
      <c r="AR301" s="11">
        <v>76.190476190476204</v>
      </c>
      <c r="AS301" s="11">
        <v>78.787878787878796</v>
      </c>
      <c r="AT301" s="11">
        <v>42.2392928548879</v>
      </c>
      <c r="AU301" s="11">
        <v>42.635763601681298</v>
      </c>
      <c r="AV301" s="11">
        <v>42.433382778895698</v>
      </c>
      <c r="AW301" s="11">
        <v>68.099999999999994</v>
      </c>
      <c r="AX301" s="11">
        <v>69.8</v>
      </c>
      <c r="AY301" s="11">
        <v>69</v>
      </c>
      <c r="AZ301" s="11">
        <v>80.599999999999994</v>
      </c>
      <c r="BA301" s="11">
        <v>69.7</v>
      </c>
      <c r="BB301" s="11">
        <v>74.900000000000006</v>
      </c>
      <c r="BC301" s="11">
        <v>84.2</v>
      </c>
      <c r="BD301" s="11">
        <v>80.069999999999993</v>
      </c>
      <c r="BE301" s="11">
        <v>82.134999999999991</v>
      </c>
      <c r="BF301" s="11">
        <v>63.95</v>
      </c>
      <c r="BG301" s="11">
        <v>60.57</v>
      </c>
      <c r="BH301" s="11">
        <v>62.26</v>
      </c>
      <c r="BI301" s="11">
        <v>83.709934365640706</v>
      </c>
      <c r="BJ301" s="11">
        <v>86.567534076827798</v>
      </c>
      <c r="BK301" s="11">
        <v>85.122155611422698</v>
      </c>
    </row>
    <row r="302" spans="1:63">
      <c r="A302" s="4" t="s">
        <v>623</v>
      </c>
      <c r="B302" s="4" t="s">
        <v>624</v>
      </c>
      <c r="C302" s="4" t="s">
        <v>623</v>
      </c>
      <c r="D302" s="4" t="s">
        <v>624</v>
      </c>
      <c r="E302" s="4" t="s">
        <v>921</v>
      </c>
      <c r="F302" s="4" t="s">
        <v>920</v>
      </c>
      <c r="G302" s="11">
        <v>70.617512945358996</v>
      </c>
      <c r="H302" s="11">
        <v>78.585070026134105</v>
      </c>
      <c r="I302" s="11">
        <v>74.441058953105994</v>
      </c>
      <c r="J302" s="11">
        <v>50.950204181142198</v>
      </c>
      <c r="K302" s="11">
        <v>57.693193674710997</v>
      </c>
      <c r="L302" s="11">
        <v>54.143511685511498</v>
      </c>
      <c r="M302" s="11">
        <v>44.680038690627697</v>
      </c>
      <c r="N302" s="11">
        <v>62.514070482292802</v>
      </c>
      <c r="O302" s="11">
        <v>54.317868089188401</v>
      </c>
      <c r="P302" s="11">
        <v>46.797841470243903</v>
      </c>
      <c r="Q302" s="11">
        <v>50.186163304182202</v>
      </c>
      <c r="R302" s="11">
        <v>48.628951124213302</v>
      </c>
      <c r="S302" s="11">
        <v>29.7</v>
      </c>
      <c r="T302" s="11">
        <v>20</v>
      </c>
      <c r="U302" s="11">
        <v>24.5</v>
      </c>
      <c r="V302" s="11">
        <v>9.3919862674909336</v>
      </c>
      <c r="W302" s="11">
        <v>8.1519550687181397</v>
      </c>
      <c r="X302" s="11">
        <v>8.6939485198413244</v>
      </c>
      <c r="Y302" s="11">
        <v>664.2</v>
      </c>
      <c r="Z302" s="11">
        <v>850.6</v>
      </c>
      <c r="AA302" s="11">
        <v>749.5</v>
      </c>
      <c r="AB302" s="11">
        <v>63.822417303471802</v>
      </c>
      <c r="AC302" s="11">
        <v>67.450668210546596</v>
      </c>
      <c r="AD302" s="11">
        <v>65.719728028458604</v>
      </c>
      <c r="AE302" s="11">
        <v>38.158453171728297</v>
      </c>
      <c r="AF302" s="11">
        <v>39.6579431891955</v>
      </c>
      <c r="AG302" s="11">
        <v>38.8799557553846</v>
      </c>
      <c r="AH302" s="11">
        <v>24.8169124</v>
      </c>
      <c r="AI302" s="11">
        <v>61.678547000000002</v>
      </c>
      <c r="AJ302" s="11">
        <v>50</v>
      </c>
      <c r="AK302" s="11">
        <v>61.111111110000003</v>
      </c>
      <c r="AL302" s="11">
        <v>38.888888889999997</v>
      </c>
      <c r="AM302" s="11">
        <v>50</v>
      </c>
      <c r="AN302" s="11">
        <v>35.714285714285701</v>
      </c>
      <c r="AO302" s="11">
        <v>44.117647058823501</v>
      </c>
      <c r="AP302" s="11">
        <v>40.322580645161302</v>
      </c>
      <c r="AQ302" s="11">
        <v>92.592592592592595</v>
      </c>
      <c r="AR302" s="11">
        <v>92.592592592592595</v>
      </c>
      <c r="AS302" s="11">
        <v>92.592592592592595</v>
      </c>
      <c r="AT302" s="11">
        <v>60.4668738952886</v>
      </c>
      <c r="AU302" s="11">
        <v>60.282659656634898</v>
      </c>
      <c r="AV302" s="11">
        <v>60.379634739530502</v>
      </c>
      <c r="AW302" s="11">
        <v>69.3</v>
      </c>
      <c r="AX302" s="11">
        <v>68.3</v>
      </c>
      <c r="AY302" s="11">
        <v>68.8</v>
      </c>
      <c r="AZ302" s="11">
        <v>84.2</v>
      </c>
      <c r="BA302" s="11">
        <v>72.099999999999994</v>
      </c>
      <c r="BB302" s="11">
        <v>77.900000000000006</v>
      </c>
      <c r="BC302" s="11">
        <v>86.27</v>
      </c>
      <c r="BD302" s="11">
        <v>82.48</v>
      </c>
      <c r="BE302" s="11">
        <v>84.375</v>
      </c>
      <c r="BF302" s="11">
        <v>68.87</v>
      </c>
      <c r="BG302" s="11">
        <v>70.23</v>
      </c>
      <c r="BH302" s="11">
        <v>69.55</v>
      </c>
      <c r="BI302" s="11">
        <v>87.456201822004203</v>
      </c>
      <c r="BJ302" s="11">
        <v>88.513319355902993</v>
      </c>
      <c r="BK302" s="11">
        <v>87.964850111123596</v>
      </c>
    </row>
    <row r="303" spans="1:63">
      <c r="A303" s="4" t="s">
        <v>625</v>
      </c>
      <c r="B303" s="4" t="s">
        <v>626</v>
      </c>
      <c r="C303" s="4" t="s">
        <v>625</v>
      </c>
      <c r="D303" s="4" t="s">
        <v>626</v>
      </c>
      <c r="E303" s="4" t="s">
        <v>921</v>
      </c>
      <c r="F303" s="4" t="s">
        <v>920</v>
      </c>
      <c r="G303" s="11">
        <v>67.916428643435594</v>
      </c>
      <c r="H303" s="11">
        <v>73.774435010500994</v>
      </c>
      <c r="I303" s="11">
        <v>70.7486092669252</v>
      </c>
      <c r="J303" s="11">
        <v>40.8210549994376</v>
      </c>
      <c r="K303" s="11">
        <v>44.183072549706303</v>
      </c>
      <c r="L303" s="11">
        <v>42.432535840334801</v>
      </c>
      <c r="M303" s="11">
        <v>60.822334006907703</v>
      </c>
      <c r="N303" s="11">
        <v>68.910995667262995</v>
      </c>
      <c r="O303" s="11">
        <v>65.439009836428596</v>
      </c>
      <c r="P303" s="11">
        <v>50.469352365392602</v>
      </c>
      <c r="Q303" s="11">
        <v>55.988230475738803</v>
      </c>
      <c r="R303" s="11">
        <v>53.619301299835797</v>
      </c>
      <c r="S303" s="11">
        <v>29.7</v>
      </c>
      <c r="T303" s="11">
        <v>20</v>
      </c>
      <c r="U303" s="11">
        <v>24.5</v>
      </c>
      <c r="V303" s="11">
        <v>9.4552478493586367</v>
      </c>
      <c r="W303" s="11">
        <v>6.9283160107948332</v>
      </c>
      <c r="X303" s="11">
        <v>8.5699373008955586</v>
      </c>
      <c r="Y303" s="11">
        <v>674.2</v>
      </c>
      <c r="Z303" s="11">
        <v>788</v>
      </c>
      <c r="AA303" s="11">
        <v>731.5</v>
      </c>
      <c r="AB303" s="11">
        <v>61.879920439251599</v>
      </c>
      <c r="AC303" s="11">
        <v>67.580159632271204</v>
      </c>
      <c r="AD303" s="11">
        <v>64.662236312644794</v>
      </c>
      <c r="AE303" s="11">
        <v>19.3080884809591</v>
      </c>
      <c r="AF303" s="11">
        <v>21.553112668116199</v>
      </c>
      <c r="AG303" s="11">
        <v>20.395466085028701</v>
      </c>
      <c r="AH303" s="11">
        <v>23.251491399999999</v>
      </c>
      <c r="AI303" s="11">
        <v>64.556165100000001</v>
      </c>
      <c r="AJ303" s="11">
        <v>50</v>
      </c>
      <c r="AK303" s="11">
        <v>44.444444439999998</v>
      </c>
      <c r="AL303" s="11">
        <v>55.555555560000002</v>
      </c>
      <c r="AM303" s="11">
        <v>50</v>
      </c>
      <c r="AN303" s="11">
        <v>36.363636363636402</v>
      </c>
      <c r="AO303" s="11">
        <v>24.2424242424242</v>
      </c>
      <c r="AP303" s="11">
        <v>31.168831168831201</v>
      </c>
      <c r="AQ303" s="11">
        <v>76.315789473684205</v>
      </c>
      <c r="AR303" s="11">
        <v>80</v>
      </c>
      <c r="AS303" s="11">
        <v>77.941176470588204</v>
      </c>
      <c r="AT303" s="11">
        <v>55.002436921231201</v>
      </c>
      <c r="AU303" s="11">
        <v>54.702657793778599</v>
      </c>
      <c r="AV303" s="11">
        <v>54.858746915700998</v>
      </c>
      <c r="AW303" s="11">
        <v>57.8</v>
      </c>
      <c r="AX303" s="11">
        <v>61.3</v>
      </c>
      <c r="AY303" s="11">
        <v>59.5</v>
      </c>
      <c r="AZ303" s="11">
        <v>77.7</v>
      </c>
      <c r="BA303" s="11">
        <v>66.8</v>
      </c>
      <c r="BB303" s="11">
        <v>72.3</v>
      </c>
      <c r="BC303" s="11">
        <v>83.55</v>
      </c>
      <c r="BD303" s="11">
        <v>78.91</v>
      </c>
      <c r="BE303" s="11">
        <v>81.22999999999999</v>
      </c>
      <c r="BF303" s="11">
        <v>61.96</v>
      </c>
      <c r="BG303" s="11">
        <v>63.41</v>
      </c>
      <c r="BH303" s="11">
        <v>62.685000000000002</v>
      </c>
      <c r="BI303" s="11">
        <v>83.462457370156301</v>
      </c>
      <c r="BJ303" s="11">
        <v>86.122520200799997</v>
      </c>
      <c r="BK303" s="11">
        <v>84.750858966899301</v>
      </c>
    </row>
    <row r="304" spans="1:63">
      <c r="A304" s="4" t="s">
        <v>627</v>
      </c>
      <c r="B304" s="4" t="s">
        <v>628</v>
      </c>
      <c r="C304" s="4" t="s">
        <v>627</v>
      </c>
      <c r="D304" s="4" t="s">
        <v>628</v>
      </c>
      <c r="E304" s="4" t="s">
        <v>921</v>
      </c>
      <c r="F304" s="4" t="s">
        <v>920</v>
      </c>
      <c r="G304" s="11">
        <v>70.9852430555555</v>
      </c>
      <c r="H304" s="11">
        <v>79.032656336810902</v>
      </c>
      <c r="I304" s="11">
        <v>74.8790286448221</v>
      </c>
      <c r="J304" s="11">
        <v>37.095938963624398</v>
      </c>
      <c r="K304" s="11">
        <v>40.430178521546999</v>
      </c>
      <c r="L304" s="11">
        <v>38.681130287280297</v>
      </c>
      <c r="M304" s="11">
        <v>56.023857688056601</v>
      </c>
      <c r="N304" s="11">
        <v>64.439363143631397</v>
      </c>
      <c r="O304" s="11">
        <v>59.599400299850103</v>
      </c>
      <c r="P304" s="11">
        <v>61.108214635773997</v>
      </c>
      <c r="Q304" s="11">
        <v>61.136517615176203</v>
      </c>
      <c r="R304" s="11">
        <v>61.120239880059998</v>
      </c>
      <c r="S304" s="11">
        <v>29.7</v>
      </c>
      <c r="T304" s="11">
        <v>20</v>
      </c>
      <c r="U304" s="11">
        <v>24.5</v>
      </c>
      <c r="V304" s="11">
        <v>10.475255951286529</v>
      </c>
      <c r="W304" s="11">
        <v>6.7414404414600906</v>
      </c>
      <c r="X304" s="11">
        <v>8.7412120649925935</v>
      </c>
      <c r="Y304" s="11">
        <v>574.9</v>
      </c>
      <c r="Z304" s="11">
        <v>724.8</v>
      </c>
      <c r="AA304" s="11">
        <v>635.1</v>
      </c>
      <c r="AB304" s="11">
        <v>66.958729302869003</v>
      </c>
      <c r="AC304" s="11">
        <v>56.820075479096197</v>
      </c>
      <c r="AD304" s="11">
        <v>62.109544404983801</v>
      </c>
      <c r="AE304" s="11">
        <v>42.351788157846002</v>
      </c>
      <c r="AF304" s="11">
        <v>44.587763467772902</v>
      </c>
      <c r="AG304" s="11">
        <v>43.434189249137802</v>
      </c>
      <c r="AH304" s="11">
        <v>22.840156100000002</v>
      </c>
      <c r="AI304" s="11">
        <v>62.643215499999997</v>
      </c>
      <c r="AJ304" s="11">
        <v>50</v>
      </c>
      <c r="AK304" s="11">
        <v>67.272727270000004</v>
      </c>
      <c r="AL304" s="11">
        <v>32.727272730000003</v>
      </c>
      <c r="AM304" s="11">
        <v>50</v>
      </c>
      <c r="AN304" s="11">
        <v>26.086956521739101</v>
      </c>
      <c r="AO304" s="11">
        <v>30.769230769230798</v>
      </c>
      <c r="AP304" s="11">
        <v>28.235294117647101</v>
      </c>
      <c r="AQ304" s="11">
        <v>86.363636363636402</v>
      </c>
      <c r="AR304" s="11">
        <v>86.1111111111111</v>
      </c>
      <c r="AS304" s="11">
        <v>86.25</v>
      </c>
      <c r="AT304" s="11">
        <v>40.788731746049997</v>
      </c>
      <c r="AU304" s="11">
        <v>38.653851037354897</v>
      </c>
      <c r="AV304" s="11">
        <v>39.773749373705897</v>
      </c>
      <c r="AW304" s="11">
        <v>71.2</v>
      </c>
      <c r="AX304" s="11">
        <v>74.5</v>
      </c>
      <c r="AY304" s="11">
        <v>72.900000000000006</v>
      </c>
      <c r="AZ304" s="11">
        <v>85.1</v>
      </c>
      <c r="BA304" s="11">
        <v>76.400000000000006</v>
      </c>
      <c r="BB304" s="11">
        <v>80.599999999999994</v>
      </c>
      <c r="BC304" s="11">
        <v>84.02</v>
      </c>
      <c r="BD304" s="11">
        <v>80.44</v>
      </c>
      <c r="BE304" s="11">
        <v>82.22999999999999</v>
      </c>
      <c r="BF304" s="11">
        <v>68.45</v>
      </c>
      <c r="BG304" s="11">
        <v>66.319999999999993</v>
      </c>
      <c r="BH304" s="11">
        <v>67.384999999999906</v>
      </c>
      <c r="BI304" s="11">
        <v>84.336513924331499</v>
      </c>
      <c r="BJ304" s="11">
        <v>86.185863642186405</v>
      </c>
      <c r="BK304" s="11">
        <v>85.231755541669301</v>
      </c>
    </row>
    <row r="305" spans="1:63">
      <c r="A305" s="4" t="s">
        <v>629</v>
      </c>
      <c r="B305" s="4" t="s">
        <v>630</v>
      </c>
      <c r="C305" s="4" t="s">
        <v>629</v>
      </c>
      <c r="D305" s="4" t="s">
        <v>630</v>
      </c>
      <c r="E305" s="4" t="s">
        <v>921</v>
      </c>
      <c r="F305" s="4" t="s">
        <v>920</v>
      </c>
      <c r="G305" s="11">
        <v>58.8119219615985</v>
      </c>
      <c r="H305" s="11">
        <v>71.405012915113602</v>
      </c>
      <c r="I305" s="11">
        <v>65.1698518760805</v>
      </c>
      <c r="J305" s="11">
        <v>36.953320454761297</v>
      </c>
      <c r="K305" s="11">
        <v>42.559747185463102</v>
      </c>
      <c r="L305" s="11">
        <v>39.759493520718998</v>
      </c>
      <c r="M305" s="11">
        <v>68.189188838584997</v>
      </c>
      <c r="N305" s="11">
        <v>74.506320534806605</v>
      </c>
      <c r="O305" s="11">
        <v>71.715156934222904</v>
      </c>
      <c r="P305" s="11">
        <v>57.660824782388701</v>
      </c>
      <c r="Q305" s="11">
        <v>75.899816185908904</v>
      </c>
      <c r="R305" s="11">
        <v>67.841094068826393</v>
      </c>
      <c r="S305" s="11">
        <v>29.7</v>
      </c>
      <c r="T305" s="11">
        <v>20</v>
      </c>
      <c r="U305" s="11">
        <v>24.5</v>
      </c>
      <c r="V305" s="11">
        <v>11.36323678295116</v>
      </c>
      <c r="W305" s="11">
        <v>6.5192407092944373</v>
      </c>
      <c r="X305" s="11">
        <v>8.667122123718034</v>
      </c>
      <c r="Y305" s="11">
        <v>764.4</v>
      </c>
      <c r="Z305" s="11">
        <v>790.1</v>
      </c>
      <c r="AA305" s="11">
        <v>785.8</v>
      </c>
      <c r="AB305" s="11">
        <v>54.692641650305603</v>
      </c>
      <c r="AC305" s="11">
        <v>61.412867945962198</v>
      </c>
      <c r="AD305" s="11">
        <v>58.414705610215002</v>
      </c>
      <c r="AE305" s="11">
        <v>14.6305613292151</v>
      </c>
      <c r="AF305" s="11">
        <v>15.976236454971801</v>
      </c>
      <c r="AG305" s="11">
        <v>15.306503902599299</v>
      </c>
      <c r="AH305" s="11">
        <v>21.299805899999999</v>
      </c>
      <c r="AI305" s="11">
        <v>75.963760699999995</v>
      </c>
      <c r="AJ305" s="11">
        <v>50</v>
      </c>
      <c r="AK305" s="11">
        <v>73.333333330000002</v>
      </c>
      <c r="AL305" s="11">
        <v>26.666666670000001</v>
      </c>
      <c r="AM305" s="11">
        <v>50</v>
      </c>
      <c r="AN305" s="11">
        <v>9.3567251461988299</v>
      </c>
      <c r="AO305" s="11">
        <v>11.6666666666667</v>
      </c>
      <c r="AP305" s="11">
        <v>10.3092783505155</v>
      </c>
      <c r="AQ305" s="11">
        <v>83.660130718954207</v>
      </c>
      <c r="AR305" s="11">
        <v>74.736842105263193</v>
      </c>
      <c r="AS305" s="11">
        <v>80.241935483871003</v>
      </c>
      <c r="AT305" s="11">
        <v>49.927953890489903</v>
      </c>
      <c r="AU305" s="11">
        <v>50.749358088089998</v>
      </c>
      <c r="AV305" s="11">
        <v>50.339089618519203</v>
      </c>
      <c r="AW305" s="11">
        <v>56.2</v>
      </c>
      <c r="AX305" s="11">
        <v>58.1</v>
      </c>
      <c r="AY305" s="11">
        <v>57.2</v>
      </c>
      <c r="AZ305" s="11">
        <v>74.400000000000006</v>
      </c>
      <c r="BA305" s="11">
        <v>62.2</v>
      </c>
      <c r="BB305" s="11">
        <v>68.2</v>
      </c>
      <c r="BC305" s="11">
        <v>81.91</v>
      </c>
      <c r="BD305" s="11">
        <v>78.010000000000005</v>
      </c>
      <c r="BE305" s="11">
        <v>79.960000000000008</v>
      </c>
      <c r="BF305" s="11">
        <v>57.8</v>
      </c>
      <c r="BG305" s="11">
        <v>65.3</v>
      </c>
      <c r="BH305" s="11">
        <v>61.55</v>
      </c>
      <c r="BI305" s="11">
        <v>81.865744607833605</v>
      </c>
      <c r="BJ305" s="11">
        <v>84.787866734244801</v>
      </c>
      <c r="BK305" s="11">
        <v>83.333548175027204</v>
      </c>
    </row>
    <row r="306" spans="1:63">
      <c r="A306" s="4" t="s">
        <v>631</v>
      </c>
      <c r="B306" s="4" t="s">
        <v>632</v>
      </c>
      <c r="C306" s="4" t="s">
        <v>631</v>
      </c>
      <c r="D306" s="4" t="s">
        <v>632</v>
      </c>
      <c r="E306" s="4" t="s">
        <v>921</v>
      </c>
      <c r="F306" s="4" t="s">
        <v>920</v>
      </c>
      <c r="G306" s="11">
        <v>66.707863119719505</v>
      </c>
      <c r="H306" s="11">
        <v>74.7301988008835</v>
      </c>
      <c r="I306" s="11">
        <v>70.6436031870536</v>
      </c>
      <c r="J306" s="11">
        <v>35.056069783499801</v>
      </c>
      <c r="K306" s="11">
        <v>34.1037941561273</v>
      </c>
      <c r="L306" s="11">
        <v>34.594161543239302</v>
      </c>
      <c r="M306" s="11">
        <v>69.721755312762596</v>
      </c>
      <c r="N306" s="11">
        <v>59.616216593398903</v>
      </c>
      <c r="O306" s="11">
        <v>64.485454164165802</v>
      </c>
      <c r="P306" s="11">
        <v>54.912054268219499</v>
      </c>
      <c r="Q306" s="11">
        <v>56.403600586141899</v>
      </c>
      <c r="R306" s="11">
        <v>55.684916152639097</v>
      </c>
      <c r="S306" s="11">
        <v>29.7</v>
      </c>
      <c r="T306" s="11">
        <v>20</v>
      </c>
      <c r="U306" s="11">
        <v>24.5</v>
      </c>
      <c r="V306" s="11">
        <v>8.5130227820301325</v>
      </c>
      <c r="W306" s="11">
        <v>9.841141023444413</v>
      </c>
      <c r="X306" s="11">
        <v>9.1827282357706022</v>
      </c>
      <c r="Y306" s="11">
        <v>602.79999999999995</v>
      </c>
      <c r="Z306" s="11">
        <v>739.6</v>
      </c>
      <c r="AA306" s="11">
        <v>683.5</v>
      </c>
      <c r="AB306" s="11">
        <v>73.005494328952906</v>
      </c>
      <c r="AC306" s="11">
        <v>67.6794788666556</v>
      </c>
      <c r="AD306" s="11">
        <v>70.258161368356397</v>
      </c>
      <c r="AE306" s="11">
        <v>31.569344351219701</v>
      </c>
      <c r="AF306" s="11">
        <v>32.1472797215607</v>
      </c>
      <c r="AG306" s="11">
        <v>31.8526287056524</v>
      </c>
      <c r="AH306" s="11">
        <v>21.9589021</v>
      </c>
      <c r="AI306" s="11">
        <v>71.115194200000005</v>
      </c>
      <c r="AJ306" s="11">
        <v>50</v>
      </c>
      <c r="AK306" s="11">
        <v>46.666666669999998</v>
      </c>
      <c r="AL306" s="11">
        <v>53.333333330000002</v>
      </c>
      <c r="AM306" s="11">
        <v>50</v>
      </c>
      <c r="AN306" s="11">
        <v>26.1904761904762</v>
      </c>
      <c r="AO306" s="11">
        <v>29.8507462686567</v>
      </c>
      <c r="AP306" s="11">
        <v>27.8145695364238</v>
      </c>
      <c r="AQ306" s="11">
        <v>80.263157894736807</v>
      </c>
      <c r="AR306" s="11">
        <v>80.327868852459005</v>
      </c>
      <c r="AS306" s="11">
        <v>80.291970802919707</v>
      </c>
      <c r="AT306" s="11">
        <v>45.239531163961502</v>
      </c>
      <c r="AU306" s="11">
        <v>40.967421662599399</v>
      </c>
      <c r="AV306" s="11">
        <v>43.167313283704303</v>
      </c>
      <c r="AW306" s="11">
        <v>52.6</v>
      </c>
      <c r="AX306" s="11">
        <v>51.1</v>
      </c>
      <c r="AY306" s="11">
        <v>51.8</v>
      </c>
      <c r="AZ306" s="11">
        <v>70.8</v>
      </c>
      <c r="BA306" s="11">
        <v>54</v>
      </c>
      <c r="BB306" s="11">
        <v>62.2</v>
      </c>
      <c r="BC306" s="11">
        <v>83.46</v>
      </c>
      <c r="BD306" s="11">
        <v>79.12</v>
      </c>
      <c r="BE306" s="11">
        <v>81.289999999999992</v>
      </c>
      <c r="BF306" s="11">
        <v>67.959999999999994</v>
      </c>
      <c r="BG306" s="11">
        <v>63.22</v>
      </c>
      <c r="BH306" s="11">
        <v>65.59</v>
      </c>
      <c r="BI306" s="11">
        <v>83.426675402075404</v>
      </c>
      <c r="BJ306" s="11">
        <v>85.960065946143999</v>
      </c>
      <c r="BK306" s="11">
        <v>84.668457687141299</v>
      </c>
    </row>
    <row r="307" spans="1:63">
      <c r="A307" s="4" t="s">
        <v>633</v>
      </c>
      <c r="B307" s="4" t="s">
        <v>634</v>
      </c>
      <c r="C307" s="4" t="s">
        <v>633</v>
      </c>
      <c r="D307" s="4" t="s">
        <v>634</v>
      </c>
      <c r="E307" s="4" t="s">
        <v>921</v>
      </c>
      <c r="F307" s="4" t="s">
        <v>920</v>
      </c>
      <c r="G307" s="11">
        <v>73.854434823309106</v>
      </c>
      <c r="H307" s="11">
        <v>79.556635127195506</v>
      </c>
      <c r="I307" s="11">
        <v>76.538949002381997</v>
      </c>
      <c r="J307" s="11">
        <v>51.179272764659501</v>
      </c>
      <c r="K307" s="11">
        <v>54.828223646076403</v>
      </c>
      <c r="L307" s="11">
        <v>52.882172531903301</v>
      </c>
      <c r="M307" s="11">
        <v>63.179128563743902</v>
      </c>
      <c r="N307" s="11">
        <v>71.3805309734513</v>
      </c>
      <c r="O307" s="11">
        <v>67.703069006707693</v>
      </c>
      <c r="P307" s="11">
        <v>53.988319372934797</v>
      </c>
      <c r="Q307" s="11">
        <v>67.5720978656949</v>
      </c>
      <c r="R307" s="11">
        <v>61.4812092253974</v>
      </c>
      <c r="S307" s="11">
        <v>29.7</v>
      </c>
      <c r="T307" s="11">
        <v>20</v>
      </c>
      <c r="U307" s="11">
        <v>24.5</v>
      </c>
      <c r="V307" s="11">
        <v>8.8648016825763687</v>
      </c>
      <c r="W307" s="11">
        <v>7.4879648271642703</v>
      </c>
      <c r="X307" s="11">
        <v>8.1379896487554273</v>
      </c>
      <c r="Y307" s="11">
        <v>771</v>
      </c>
      <c r="Z307" s="11">
        <v>969.3</v>
      </c>
      <c r="AA307" s="11">
        <v>844.7</v>
      </c>
      <c r="AB307" s="11">
        <v>57.399612480791099</v>
      </c>
      <c r="AC307" s="11">
        <v>71.495462317506195</v>
      </c>
      <c r="AD307" s="11">
        <v>63.862222007815099</v>
      </c>
      <c r="AE307" s="11">
        <v>26.692713624726402</v>
      </c>
      <c r="AF307" s="11">
        <v>28.678440768794701</v>
      </c>
      <c r="AG307" s="11">
        <v>27.634049751304499</v>
      </c>
      <c r="AH307" s="11">
        <v>26.685047900000001</v>
      </c>
      <c r="AI307" s="11">
        <v>62.968068899999999</v>
      </c>
      <c r="AJ307" s="11">
        <v>50</v>
      </c>
      <c r="AK307" s="11">
        <v>48.275862070000002</v>
      </c>
      <c r="AL307" s="11">
        <v>51.724137929999998</v>
      </c>
      <c r="AM307" s="11">
        <v>50</v>
      </c>
      <c r="AN307" s="11">
        <v>45</v>
      </c>
      <c r="AO307" s="11">
        <v>31.25</v>
      </c>
      <c r="AP307" s="11">
        <v>38.8888888888889</v>
      </c>
      <c r="AQ307" s="11">
        <v>92.307692307692307</v>
      </c>
      <c r="AR307" s="11">
        <v>93.548387096774206</v>
      </c>
      <c r="AS307" s="11">
        <v>92.857142857142904</v>
      </c>
      <c r="AT307" s="11">
        <v>63.281126837794297</v>
      </c>
      <c r="AU307" s="11">
        <v>61.897451161624801</v>
      </c>
      <c r="AV307" s="11">
        <v>62.635390278585</v>
      </c>
      <c r="AW307" s="11">
        <v>59.8</v>
      </c>
      <c r="AX307" s="11">
        <v>61.5</v>
      </c>
      <c r="AY307" s="11">
        <v>60.7</v>
      </c>
      <c r="AZ307" s="11">
        <v>75</v>
      </c>
      <c r="BA307" s="11">
        <v>64</v>
      </c>
      <c r="BB307" s="11">
        <v>69.099999999999994</v>
      </c>
      <c r="BC307" s="11">
        <v>84.55</v>
      </c>
      <c r="BD307" s="11">
        <v>80.34</v>
      </c>
      <c r="BE307" s="11">
        <v>82.444999999999993</v>
      </c>
      <c r="BF307" s="11">
        <v>70.14</v>
      </c>
      <c r="BG307" s="11">
        <v>65.44</v>
      </c>
      <c r="BH307" s="11">
        <v>67.789999999999907</v>
      </c>
      <c r="BI307" s="11">
        <v>87.207189424857603</v>
      </c>
      <c r="BJ307" s="11">
        <v>88.431364971402104</v>
      </c>
      <c r="BK307" s="11">
        <v>87.787511182898797</v>
      </c>
    </row>
    <row r="308" spans="1:63">
      <c r="A308" s="4" t="s">
        <v>635</v>
      </c>
      <c r="B308" s="4" t="s">
        <v>636</v>
      </c>
      <c r="C308" s="4" t="s">
        <v>635</v>
      </c>
      <c r="D308" s="4" t="s">
        <v>636</v>
      </c>
      <c r="E308" s="4" t="s">
        <v>921</v>
      </c>
      <c r="F308" s="4" t="s">
        <v>920</v>
      </c>
      <c r="G308" s="11">
        <v>59.160533374010001</v>
      </c>
      <c r="H308" s="11">
        <v>67.824959131010402</v>
      </c>
      <c r="I308" s="11">
        <v>63.3607534417038</v>
      </c>
      <c r="J308" s="11">
        <v>41.689249246645097</v>
      </c>
      <c r="K308" s="11">
        <v>47.147668728215798</v>
      </c>
      <c r="L308" s="11">
        <v>44.310145662525002</v>
      </c>
      <c r="M308" s="11">
        <v>57.364911080711401</v>
      </c>
      <c r="N308" s="11">
        <v>42.238545980411502</v>
      </c>
      <c r="O308" s="11">
        <v>49.651392752991697</v>
      </c>
      <c r="P308" s="11">
        <v>39.471614227086199</v>
      </c>
      <c r="Q308" s="11">
        <v>43.738907513310998</v>
      </c>
      <c r="R308" s="11">
        <v>41.6476720410284</v>
      </c>
      <c r="S308" s="11">
        <v>29.7</v>
      </c>
      <c r="T308" s="11">
        <v>20</v>
      </c>
      <c r="U308" s="11">
        <v>24.5</v>
      </c>
      <c r="V308" s="11">
        <v>9.2351342298810142</v>
      </c>
      <c r="W308" s="11">
        <v>5.6203738089775808</v>
      </c>
      <c r="X308" s="11">
        <v>7.6136453342147981</v>
      </c>
      <c r="Y308" s="11">
        <v>680.6</v>
      </c>
      <c r="Z308" s="11">
        <v>854.6</v>
      </c>
      <c r="AA308" s="11">
        <v>767.5</v>
      </c>
      <c r="AB308" s="11">
        <v>61.009070884714802</v>
      </c>
      <c r="AC308" s="11">
        <v>58.633997632521996</v>
      </c>
      <c r="AD308" s="11">
        <v>59.781606690914003</v>
      </c>
      <c r="AE308" s="11">
        <v>11.948503232789299</v>
      </c>
      <c r="AF308" s="11">
        <v>12.726096231813701</v>
      </c>
      <c r="AG308" s="11">
        <v>12.325078096693</v>
      </c>
      <c r="AH308" s="11">
        <v>18.877782799999999</v>
      </c>
      <c r="AI308" s="11">
        <v>73.136500499999997</v>
      </c>
      <c r="AJ308" s="11">
        <v>50</v>
      </c>
      <c r="AK308" s="11">
        <v>51.851851850000003</v>
      </c>
      <c r="AL308" s="11">
        <v>48.148148149999997</v>
      </c>
      <c r="AM308" s="11">
        <v>50</v>
      </c>
      <c r="AN308" s="11">
        <v>20.8333333333333</v>
      </c>
      <c r="AO308" s="11">
        <v>22.727272727272702</v>
      </c>
      <c r="AP308" s="11">
        <v>21.739130434782599</v>
      </c>
      <c r="AQ308" s="11">
        <v>85.714285714285694</v>
      </c>
      <c r="AR308" s="11">
        <v>84.210526315789494</v>
      </c>
      <c r="AS308" s="11">
        <v>85</v>
      </c>
      <c r="AT308" s="11">
        <v>57.877165217768301</v>
      </c>
      <c r="AU308" s="11">
        <v>57.4597176420884</v>
      </c>
      <c r="AV308" s="11">
        <v>57.676724988025803</v>
      </c>
      <c r="AW308" s="11">
        <v>65.400000000000006</v>
      </c>
      <c r="AX308" s="11">
        <v>61.4</v>
      </c>
      <c r="AY308" s="11">
        <v>63.5</v>
      </c>
      <c r="AZ308" s="11">
        <v>83.4</v>
      </c>
      <c r="BA308" s="11">
        <v>67.900000000000006</v>
      </c>
      <c r="BB308" s="11">
        <v>76</v>
      </c>
      <c r="BC308" s="11">
        <v>85.72</v>
      </c>
      <c r="BD308" s="11">
        <v>81.34</v>
      </c>
      <c r="BE308" s="11">
        <v>83.53</v>
      </c>
      <c r="BF308" s="11">
        <v>65.209999999999994</v>
      </c>
      <c r="BG308" s="11">
        <v>66.33</v>
      </c>
      <c r="BH308" s="11">
        <v>65.77</v>
      </c>
      <c r="BI308" s="11">
        <v>82.971128010861406</v>
      </c>
      <c r="BJ308" s="11">
        <v>83.804988524573602</v>
      </c>
      <c r="BK308" s="11">
        <v>83.374952260642203</v>
      </c>
    </row>
    <row r="309" spans="1:63">
      <c r="A309" s="4" t="s">
        <v>637</v>
      </c>
      <c r="B309" s="4" t="s">
        <v>638</v>
      </c>
      <c r="C309" s="4" t="s">
        <v>637</v>
      </c>
      <c r="D309" s="4" t="s">
        <v>638</v>
      </c>
      <c r="E309" s="4" t="s">
        <v>977</v>
      </c>
      <c r="F309" s="4" t="s">
        <v>976</v>
      </c>
      <c r="G309" s="11">
        <v>69.659322107267997</v>
      </c>
      <c r="H309" s="11">
        <v>74.855305466237894</v>
      </c>
      <c r="I309" s="11">
        <v>72.225812458240696</v>
      </c>
      <c r="J309" s="11">
        <v>31.400554608933799</v>
      </c>
      <c r="K309" s="11">
        <v>31.4271058124314</v>
      </c>
      <c r="L309" s="11">
        <v>31.413450634042398</v>
      </c>
      <c r="M309" s="11">
        <v>53.4</v>
      </c>
      <c r="N309" s="11">
        <v>66.599999999999994</v>
      </c>
      <c r="O309" s="11">
        <v>59</v>
      </c>
      <c r="P309" s="11">
        <v>48</v>
      </c>
      <c r="Q309" s="11">
        <v>50.7</v>
      </c>
      <c r="R309" s="11">
        <v>49.2</v>
      </c>
      <c r="S309" s="11">
        <v>26.4</v>
      </c>
      <c r="T309" s="11">
        <v>7.3</v>
      </c>
      <c r="U309" s="11">
        <v>16.899999999999999</v>
      </c>
      <c r="V309" s="11">
        <v>15.086638555270021</v>
      </c>
      <c r="W309" s="11">
        <v>7.3772981176201462</v>
      </c>
      <c r="X309" s="11">
        <v>11.54654369517397</v>
      </c>
      <c r="Y309" s="11">
        <v>468.8</v>
      </c>
      <c r="Z309" s="11">
        <v>600.70000000000005</v>
      </c>
      <c r="AA309" s="11">
        <v>523.70000000000005</v>
      </c>
      <c r="AB309" s="11">
        <v>84.9</v>
      </c>
      <c r="AC309" s="11">
        <v>92.7</v>
      </c>
      <c r="AD309" s="11">
        <v>88.8</v>
      </c>
      <c r="AE309" s="11">
        <v>43.582620890530997</v>
      </c>
      <c r="AF309" s="11">
        <v>45.486203376082102</v>
      </c>
      <c r="AG309" s="11">
        <v>44.517063592862797</v>
      </c>
      <c r="AH309" s="11">
        <v>17.987249500000001</v>
      </c>
      <c r="AI309" s="11">
        <v>67.691256800000005</v>
      </c>
      <c r="AJ309" s="11">
        <v>50</v>
      </c>
      <c r="AK309" s="11">
        <v>65</v>
      </c>
      <c r="AL309" s="11">
        <v>35</v>
      </c>
      <c r="AM309" s="11">
        <v>50</v>
      </c>
      <c r="AN309" s="11">
        <v>34.615384615384599</v>
      </c>
      <c r="AO309" s="11">
        <v>44.117647058823501</v>
      </c>
      <c r="AP309" s="11">
        <v>38.3720930232558</v>
      </c>
      <c r="AQ309" s="11">
        <v>75</v>
      </c>
      <c r="AR309" s="11">
        <v>78.787878787878796</v>
      </c>
      <c r="AS309" s="11">
        <v>76.470588235294102</v>
      </c>
      <c r="AT309" s="11">
        <v>33.603955764925999</v>
      </c>
      <c r="AU309" s="11">
        <v>29.3168712633105</v>
      </c>
      <c r="AV309" s="11">
        <v>31.521701776693298</v>
      </c>
      <c r="AW309" s="11">
        <v>83.4</v>
      </c>
      <c r="AX309" s="11">
        <v>82.6</v>
      </c>
      <c r="AY309" s="11">
        <v>83</v>
      </c>
      <c r="AZ309" s="11">
        <v>93.3</v>
      </c>
      <c r="BA309" s="11">
        <v>86</v>
      </c>
      <c r="BB309" s="11">
        <v>89.7</v>
      </c>
      <c r="BC309" s="11">
        <v>82.5</v>
      </c>
      <c r="BD309" s="11">
        <v>78.7</v>
      </c>
      <c r="BE309" s="11">
        <v>80.599999999999994</v>
      </c>
      <c r="BF309" s="11">
        <v>61.19</v>
      </c>
      <c r="BG309" s="11">
        <v>61.38</v>
      </c>
      <c r="BH309" s="11">
        <v>61.284999999999997</v>
      </c>
      <c r="BI309" s="11">
        <v>78.005070255400597</v>
      </c>
      <c r="BJ309" s="11">
        <v>80.507111589723493</v>
      </c>
      <c r="BK309" s="11">
        <v>79.233288251488005</v>
      </c>
    </row>
    <row r="310" spans="1:63">
      <c r="A310" s="4" t="s">
        <v>639</v>
      </c>
      <c r="B310" s="4" t="s">
        <v>640</v>
      </c>
      <c r="C310" s="4" t="s">
        <v>639</v>
      </c>
      <c r="D310" s="4" t="s">
        <v>640</v>
      </c>
      <c r="E310" s="4" t="s">
        <v>977</v>
      </c>
      <c r="F310" s="4" t="s">
        <v>976</v>
      </c>
      <c r="G310" s="11">
        <v>68.134233729468306</v>
      </c>
      <c r="H310" s="11">
        <v>75.495170332677503</v>
      </c>
      <c r="I310" s="11">
        <v>71.808750230754995</v>
      </c>
      <c r="J310" s="11">
        <v>28.767533799748701</v>
      </c>
      <c r="K310" s="11">
        <v>26.139556012480401</v>
      </c>
      <c r="L310" s="11">
        <v>27.4775250569208</v>
      </c>
      <c r="M310" s="11">
        <v>56.9</v>
      </c>
      <c r="N310" s="11">
        <v>63.9</v>
      </c>
      <c r="O310" s="11">
        <v>59.8</v>
      </c>
      <c r="P310" s="11">
        <v>53.3</v>
      </c>
      <c r="Q310" s="11">
        <v>62.6</v>
      </c>
      <c r="R310" s="11">
        <v>57.1</v>
      </c>
      <c r="S310" s="11">
        <v>26.4</v>
      </c>
      <c r="T310" s="11">
        <v>7.3</v>
      </c>
      <c r="U310" s="11">
        <v>16.899999999999999</v>
      </c>
      <c r="V310" s="11">
        <v>12.85892969882164</v>
      </c>
      <c r="W310" s="11">
        <v>6.8369158643002628</v>
      </c>
      <c r="X310" s="11">
        <v>9.6632932800500591</v>
      </c>
      <c r="Y310" s="11">
        <v>442.2</v>
      </c>
      <c r="Z310" s="11">
        <v>591.70000000000005</v>
      </c>
      <c r="AA310" s="11">
        <v>511.2</v>
      </c>
      <c r="AB310" s="11">
        <v>82.3</v>
      </c>
      <c r="AC310" s="11">
        <v>87.6</v>
      </c>
      <c r="AD310" s="11">
        <v>84.9</v>
      </c>
      <c r="AE310" s="11">
        <v>40.1574446497807</v>
      </c>
      <c r="AF310" s="11">
        <v>41.544131229910903</v>
      </c>
      <c r="AG310" s="11">
        <v>40.844065564173803</v>
      </c>
      <c r="AH310" s="11">
        <v>18.248905600000001</v>
      </c>
      <c r="AI310" s="11">
        <v>69.355847400000002</v>
      </c>
      <c r="AJ310" s="11">
        <v>50</v>
      </c>
      <c r="AK310" s="11">
        <v>70.731707319999998</v>
      </c>
      <c r="AL310" s="11">
        <v>29.268292679999998</v>
      </c>
      <c r="AM310" s="11">
        <v>50</v>
      </c>
      <c r="AN310" s="11">
        <v>28.571428571428601</v>
      </c>
      <c r="AO310" s="11">
        <v>21.126760563380302</v>
      </c>
      <c r="AP310" s="11">
        <v>24.822695035460999</v>
      </c>
      <c r="AQ310" s="11">
        <v>63.779527559055097</v>
      </c>
      <c r="AR310" s="11">
        <v>69.230769230769198</v>
      </c>
      <c r="AS310" s="11">
        <v>66.536964980544795</v>
      </c>
      <c r="AT310" s="11">
        <v>34.134000299673801</v>
      </c>
      <c r="AU310" s="11">
        <v>26.485039031212999</v>
      </c>
      <c r="AV310" s="11">
        <v>30.3793160106095</v>
      </c>
      <c r="AW310" s="11">
        <v>82.6</v>
      </c>
      <c r="AX310" s="11">
        <v>81.3</v>
      </c>
      <c r="AY310" s="11">
        <v>82</v>
      </c>
      <c r="AZ310" s="11">
        <v>94</v>
      </c>
      <c r="BA310" s="11">
        <v>83.6</v>
      </c>
      <c r="BB310" s="11">
        <v>88.9</v>
      </c>
      <c r="BC310" s="11">
        <v>82.8</v>
      </c>
      <c r="BD310" s="11">
        <v>78.8</v>
      </c>
      <c r="BE310" s="11">
        <v>80.8</v>
      </c>
      <c r="BF310" s="11">
        <v>64.25</v>
      </c>
      <c r="BG310" s="11">
        <v>61.77</v>
      </c>
      <c r="BH310" s="11">
        <v>63.01</v>
      </c>
      <c r="BI310" s="11">
        <v>79.3954052976773</v>
      </c>
      <c r="BJ310" s="11">
        <v>81.322274356227098</v>
      </c>
      <c r="BK310" s="11">
        <v>80.349498756036894</v>
      </c>
    </row>
    <row r="311" spans="1:63">
      <c r="A311" s="4" t="s">
        <v>641</v>
      </c>
      <c r="B311" s="4" t="s">
        <v>642</v>
      </c>
      <c r="C311" s="4" t="s">
        <v>641</v>
      </c>
      <c r="D311" s="4" t="s">
        <v>642</v>
      </c>
      <c r="E311" s="4" t="s">
        <v>977</v>
      </c>
      <c r="F311" s="4" t="s">
        <v>976</v>
      </c>
      <c r="G311" s="11">
        <v>61.649883214551501</v>
      </c>
      <c r="H311" s="11">
        <v>64.544403516790794</v>
      </c>
      <c r="I311" s="11">
        <v>63.063555983541903</v>
      </c>
      <c r="J311" s="11">
        <v>28.212442551901301</v>
      </c>
      <c r="K311" s="11">
        <v>29.989193217812499</v>
      </c>
      <c r="L311" s="11">
        <v>29.065970655839799</v>
      </c>
      <c r="M311" s="11">
        <v>64.099999999999994</v>
      </c>
      <c r="N311" s="11">
        <v>58.2</v>
      </c>
      <c r="O311" s="11">
        <v>60.9</v>
      </c>
      <c r="P311" s="11">
        <v>64.3</v>
      </c>
      <c r="Q311" s="11">
        <v>62.7</v>
      </c>
      <c r="R311" s="11">
        <v>63.4</v>
      </c>
      <c r="S311" s="11">
        <v>26.4</v>
      </c>
      <c r="T311" s="11">
        <v>7.3</v>
      </c>
      <c r="U311" s="11">
        <v>16.899999999999999</v>
      </c>
      <c r="V311" s="11">
        <v>11.91707249545294</v>
      </c>
      <c r="W311" s="11">
        <v>8.6018417891042365</v>
      </c>
      <c r="X311" s="11">
        <v>10.234444168653271</v>
      </c>
      <c r="Y311" s="11">
        <v>529.1</v>
      </c>
      <c r="Z311" s="11">
        <v>680.8</v>
      </c>
      <c r="AA311" s="11">
        <v>600.9</v>
      </c>
      <c r="AB311" s="11">
        <v>81.400000000000006</v>
      </c>
      <c r="AC311" s="11">
        <v>83.6</v>
      </c>
      <c r="AD311" s="11">
        <v>82.5</v>
      </c>
      <c r="AE311" s="11">
        <v>29.932107049814402</v>
      </c>
      <c r="AF311" s="11">
        <v>31.518324607329799</v>
      </c>
      <c r="AG311" s="11">
        <v>30.703958681944702</v>
      </c>
      <c r="AH311" s="11">
        <v>19.5057051</v>
      </c>
      <c r="AI311" s="11">
        <v>69.277950700000005</v>
      </c>
      <c r="AJ311" s="11">
        <v>50</v>
      </c>
      <c r="AK311" s="11">
        <v>68.333333330000002</v>
      </c>
      <c r="AL311" s="11">
        <v>31.666666670000001</v>
      </c>
      <c r="AM311" s="11">
        <v>50</v>
      </c>
      <c r="AN311" s="11">
        <v>26.573426573426602</v>
      </c>
      <c r="AO311" s="11">
        <v>31.481481481481499</v>
      </c>
      <c r="AP311" s="11">
        <v>28.685258964143401</v>
      </c>
      <c r="AQ311" s="11">
        <v>75.5555555555556</v>
      </c>
      <c r="AR311" s="11">
        <v>79.245283018867894</v>
      </c>
      <c r="AS311" s="11">
        <v>77.178423236514504</v>
      </c>
      <c r="AT311" s="11">
        <v>34.933956218864303</v>
      </c>
      <c r="AU311" s="11">
        <v>33.878144214644998</v>
      </c>
      <c r="AV311" s="11">
        <v>34.426757749564999</v>
      </c>
      <c r="AW311" s="11">
        <v>67</v>
      </c>
      <c r="AX311" s="11">
        <v>70.2</v>
      </c>
      <c r="AY311" s="11">
        <v>68.599999999999994</v>
      </c>
      <c r="AZ311" s="11">
        <v>88.7</v>
      </c>
      <c r="BA311" s="11">
        <v>80.099999999999994</v>
      </c>
      <c r="BB311" s="11">
        <v>84.3</v>
      </c>
      <c r="BC311" s="11">
        <v>80.400000000000006</v>
      </c>
      <c r="BD311" s="11">
        <v>75.8</v>
      </c>
      <c r="BE311" s="11">
        <v>78.099999999999994</v>
      </c>
      <c r="BF311" s="11">
        <v>60.71</v>
      </c>
      <c r="BG311" s="11">
        <v>55.48</v>
      </c>
      <c r="BH311" s="11">
        <v>58.094999999999999</v>
      </c>
      <c r="BI311" s="11">
        <v>74.848594209926802</v>
      </c>
      <c r="BJ311" s="11">
        <v>76.825321275583093</v>
      </c>
      <c r="BK311" s="11">
        <v>75.810467317858397</v>
      </c>
    </row>
    <row r="312" spans="1:63">
      <c r="A312" s="4" t="s">
        <v>643</v>
      </c>
      <c r="B312" s="4" t="s">
        <v>644</v>
      </c>
      <c r="C312" s="4" t="s">
        <v>643</v>
      </c>
      <c r="D312" s="4" t="s">
        <v>644</v>
      </c>
      <c r="E312" s="4" t="s">
        <v>977</v>
      </c>
      <c r="F312" s="4" t="s">
        <v>976</v>
      </c>
      <c r="G312" s="11">
        <v>62.897349485381099</v>
      </c>
      <c r="H312" s="11">
        <v>70.001630599361704</v>
      </c>
      <c r="I312" s="11">
        <v>66.409119696010094</v>
      </c>
      <c r="J312" s="11">
        <v>27.132127765136602</v>
      </c>
      <c r="K312" s="11">
        <v>23.992963308680899</v>
      </c>
      <c r="L312" s="11">
        <v>25.600259287484999</v>
      </c>
      <c r="M312" s="11">
        <v>48.4</v>
      </c>
      <c r="N312" s="11">
        <v>55.1</v>
      </c>
      <c r="O312" s="11">
        <v>51.3</v>
      </c>
      <c r="P312" s="11">
        <v>54.7</v>
      </c>
      <c r="Q312" s="11">
        <v>54.1</v>
      </c>
      <c r="R312" s="11">
        <v>54.4</v>
      </c>
      <c r="S312" s="11">
        <v>26.4</v>
      </c>
      <c r="T312" s="11">
        <v>7.3</v>
      </c>
      <c r="U312" s="11">
        <v>16.899999999999999</v>
      </c>
      <c r="V312" s="11">
        <v>11.86512959108838</v>
      </c>
      <c r="W312" s="11">
        <v>6.6391159498208969</v>
      </c>
      <c r="X312" s="11">
        <v>9.4107197140341725</v>
      </c>
      <c r="Y312" s="11">
        <v>431.5</v>
      </c>
      <c r="Z312" s="11">
        <v>476.6</v>
      </c>
      <c r="AA312" s="11">
        <v>457.8</v>
      </c>
      <c r="AB312" s="11">
        <v>80.3</v>
      </c>
      <c r="AC312" s="11">
        <v>79.900000000000006</v>
      </c>
      <c r="AD312" s="11">
        <v>80.099999999999994</v>
      </c>
      <c r="AE312" s="11">
        <v>33.286044118056097</v>
      </c>
      <c r="AF312" s="11">
        <v>34.6996334898637</v>
      </c>
      <c r="AG312" s="11">
        <v>33.982616793419197</v>
      </c>
      <c r="AH312" s="11">
        <v>20.360169500000001</v>
      </c>
      <c r="AI312" s="11">
        <v>65.974576299999995</v>
      </c>
      <c r="AJ312" s="11">
        <v>50</v>
      </c>
      <c r="AK312" s="11">
        <v>62.5</v>
      </c>
      <c r="AL312" s="11">
        <v>37.5</v>
      </c>
      <c r="AM312" s="11">
        <v>50</v>
      </c>
      <c r="AN312" s="11">
        <v>33.7078651685393</v>
      </c>
      <c r="AO312" s="11">
        <v>38.8888888888889</v>
      </c>
      <c r="AP312" s="11">
        <v>36.024844720496901</v>
      </c>
      <c r="AQ312" s="11">
        <v>67.073170731707293</v>
      </c>
      <c r="AR312" s="11">
        <v>51.470588235294102</v>
      </c>
      <c r="AS312" s="11">
        <v>60</v>
      </c>
      <c r="AT312" s="11">
        <v>33.1867718259738</v>
      </c>
      <c r="AU312" s="11">
        <v>24.992819702735598</v>
      </c>
      <c r="AV312" s="11">
        <v>29.188237458281801</v>
      </c>
      <c r="AW312" s="11">
        <v>80.099999999999994</v>
      </c>
      <c r="AX312" s="11">
        <v>80.7</v>
      </c>
      <c r="AY312" s="11">
        <v>80.400000000000006</v>
      </c>
      <c r="AZ312" s="11">
        <v>93.6</v>
      </c>
      <c r="BA312" s="11">
        <v>85.5</v>
      </c>
      <c r="BB312" s="11">
        <v>89.5</v>
      </c>
      <c r="BC312" s="11">
        <v>82.6</v>
      </c>
      <c r="BD312" s="11">
        <v>79.099999999999994</v>
      </c>
      <c r="BE312" s="11">
        <v>80.849999999999994</v>
      </c>
      <c r="BF312" s="11">
        <v>59.46</v>
      </c>
      <c r="BG312" s="11">
        <v>63.88</v>
      </c>
      <c r="BH312" s="11">
        <v>61.67</v>
      </c>
      <c r="BI312" s="11">
        <v>76.959025285821596</v>
      </c>
      <c r="BJ312" s="11">
        <v>78.599244072843902</v>
      </c>
      <c r="BK312" s="11">
        <v>77.767273856052398</v>
      </c>
    </row>
    <row r="313" spans="1:63">
      <c r="A313" s="4" t="s">
        <v>645</v>
      </c>
      <c r="B313" s="4" t="s">
        <v>646</v>
      </c>
      <c r="C313" s="4" t="s">
        <v>645</v>
      </c>
      <c r="D313" s="4" t="s">
        <v>646</v>
      </c>
      <c r="E313" s="4" t="s">
        <v>977</v>
      </c>
      <c r="F313" s="4" t="s">
        <v>976</v>
      </c>
      <c r="G313" s="11">
        <v>59.187620889748501</v>
      </c>
      <c r="H313" s="11">
        <v>64.933344912935794</v>
      </c>
      <c r="I313" s="11">
        <v>61.983392494928999</v>
      </c>
      <c r="J313" s="11">
        <v>25.373182920675202</v>
      </c>
      <c r="K313" s="11">
        <v>24.343870900282301</v>
      </c>
      <c r="L313" s="11">
        <v>24.8760657503808</v>
      </c>
      <c r="M313" s="11">
        <v>47.1</v>
      </c>
      <c r="N313" s="11">
        <v>37.6</v>
      </c>
      <c r="O313" s="11">
        <v>42.6</v>
      </c>
      <c r="P313" s="11">
        <v>57.5</v>
      </c>
      <c r="Q313" s="11">
        <v>49.5</v>
      </c>
      <c r="R313" s="11">
        <v>53.7</v>
      </c>
      <c r="S313" s="11">
        <v>26.4</v>
      </c>
      <c r="T313" s="11">
        <v>7.3</v>
      </c>
      <c r="U313" s="11">
        <v>16.899999999999999</v>
      </c>
      <c r="V313" s="11">
        <v>12.50050981379095</v>
      </c>
      <c r="W313" s="11">
        <v>5.470012945941245</v>
      </c>
      <c r="X313" s="11">
        <v>9.7774999184822402</v>
      </c>
      <c r="Y313" s="11">
        <v>417.2</v>
      </c>
      <c r="Z313" s="11">
        <v>556.6</v>
      </c>
      <c r="AA313" s="11">
        <v>484.8</v>
      </c>
      <c r="AB313" s="11">
        <v>74.5</v>
      </c>
      <c r="AC313" s="11">
        <v>84</v>
      </c>
      <c r="AD313" s="11">
        <v>79.3</v>
      </c>
      <c r="AE313" s="11">
        <v>32.907895248842301</v>
      </c>
      <c r="AF313" s="11">
        <v>34.757463446422001</v>
      </c>
      <c r="AG313" s="11">
        <v>33.811589588474</v>
      </c>
      <c r="AH313" s="11">
        <v>17.735403300000002</v>
      </c>
      <c r="AI313" s="11">
        <v>70.148498099999998</v>
      </c>
      <c r="AJ313" s="11">
        <v>50</v>
      </c>
      <c r="AK313" s="11">
        <v>62.5</v>
      </c>
      <c r="AL313" s="11">
        <v>37.5</v>
      </c>
      <c r="AM313" s="11">
        <v>50</v>
      </c>
      <c r="AN313" s="11">
        <v>25.675675675675699</v>
      </c>
      <c r="AO313" s="11">
        <v>16.129032258064498</v>
      </c>
      <c r="AP313" s="11">
        <v>21.323529411764699</v>
      </c>
      <c r="AQ313" s="11">
        <v>66.197183098591594</v>
      </c>
      <c r="AR313" s="11">
        <v>58.928571428571402</v>
      </c>
      <c r="AS313" s="11">
        <v>62.992125984251999</v>
      </c>
      <c r="AT313" s="11">
        <v>32.656150803340303</v>
      </c>
      <c r="AU313" s="11">
        <v>26.415949252378699</v>
      </c>
      <c r="AV313" s="11">
        <v>29.642379200929099</v>
      </c>
      <c r="AW313" s="11">
        <v>75.400000000000006</v>
      </c>
      <c r="AX313" s="11">
        <v>78.900000000000006</v>
      </c>
      <c r="AY313" s="11">
        <v>77.2</v>
      </c>
      <c r="AZ313" s="11">
        <v>90.4</v>
      </c>
      <c r="BA313" s="11">
        <v>85.8</v>
      </c>
      <c r="BB313" s="11">
        <v>88.1</v>
      </c>
      <c r="BC313" s="11">
        <v>81.5</v>
      </c>
      <c r="BD313" s="11">
        <v>77.5</v>
      </c>
      <c r="BE313" s="11">
        <v>79.5</v>
      </c>
      <c r="BF313" s="11">
        <v>62.43</v>
      </c>
      <c r="BG313" s="11">
        <v>59.95</v>
      </c>
      <c r="BH313" s="11">
        <v>61.19</v>
      </c>
      <c r="BI313" s="11">
        <v>74.948441573602096</v>
      </c>
      <c r="BJ313" s="11">
        <v>77.076799847947996</v>
      </c>
      <c r="BK313" s="11">
        <v>75.988352039056494</v>
      </c>
    </row>
    <row r="314" spans="1:63">
      <c r="A314" s="4" t="s">
        <v>647</v>
      </c>
      <c r="B314" s="4" t="s">
        <v>648</v>
      </c>
      <c r="C314" s="4" t="s">
        <v>647</v>
      </c>
      <c r="D314" s="4" t="s">
        <v>648</v>
      </c>
      <c r="E314" s="4" t="s">
        <v>977</v>
      </c>
      <c r="F314" s="4" t="s">
        <v>976</v>
      </c>
      <c r="G314" s="11">
        <v>65.119854239025202</v>
      </c>
      <c r="H314" s="11">
        <v>73.102961918194595</v>
      </c>
      <c r="I314" s="11">
        <v>69.1297324869644</v>
      </c>
      <c r="J314" s="11">
        <v>28.510344231849</v>
      </c>
      <c r="K314" s="11">
        <v>22.425449055943201</v>
      </c>
      <c r="L314" s="11">
        <v>25.487702824600799</v>
      </c>
      <c r="M314" s="11">
        <v>50</v>
      </c>
      <c r="N314" s="11">
        <v>64.5</v>
      </c>
      <c r="O314" s="11">
        <v>55.8</v>
      </c>
      <c r="P314" s="11">
        <v>60.9</v>
      </c>
      <c r="Q314" s="11">
        <v>53.8</v>
      </c>
      <c r="R314" s="11">
        <v>58</v>
      </c>
      <c r="S314" s="11">
        <v>26.4</v>
      </c>
      <c r="T314" s="11">
        <v>7.3</v>
      </c>
      <c r="U314" s="11">
        <v>16.899999999999999</v>
      </c>
      <c r="V314" s="11">
        <v>21.900865817605329</v>
      </c>
      <c r="W314" s="11">
        <v>3.6530580473484142</v>
      </c>
      <c r="X314" s="11">
        <v>13.185693565848659</v>
      </c>
      <c r="Y314" s="11">
        <v>414</v>
      </c>
      <c r="Z314" s="11">
        <v>547.20000000000005</v>
      </c>
      <c r="AA314" s="11">
        <v>478.2</v>
      </c>
      <c r="AB314" s="11">
        <v>83.7</v>
      </c>
      <c r="AC314" s="11">
        <v>85.7</v>
      </c>
      <c r="AD314" s="11">
        <v>84.7</v>
      </c>
      <c r="AE314" s="11">
        <v>33.755685510071402</v>
      </c>
      <c r="AF314" s="11">
        <v>34.882564717983797</v>
      </c>
      <c r="AG314" s="11">
        <v>34.318391946032897</v>
      </c>
      <c r="AH314" s="11">
        <v>16.880907400000002</v>
      </c>
      <c r="AI314" s="11">
        <v>67.032136100000002</v>
      </c>
      <c r="AJ314" s="11">
        <v>50</v>
      </c>
      <c r="AK314" s="11">
        <v>70</v>
      </c>
      <c r="AL314" s="11">
        <v>30</v>
      </c>
      <c r="AM314" s="11">
        <v>50</v>
      </c>
      <c r="AN314" s="11">
        <v>32.727272727272698</v>
      </c>
      <c r="AO314" s="11">
        <v>34</v>
      </c>
      <c r="AP314" s="11">
        <v>33.3333333333333</v>
      </c>
      <c r="AQ314" s="11">
        <v>88.235294117647101</v>
      </c>
      <c r="AR314" s="11">
        <v>73.469387755102005</v>
      </c>
      <c r="AS314" s="11">
        <v>81</v>
      </c>
      <c r="AT314" s="11">
        <v>37.399041160972601</v>
      </c>
      <c r="AU314" s="11">
        <v>26.092283457676</v>
      </c>
      <c r="AV314" s="11">
        <v>31.782465521176299</v>
      </c>
      <c r="AW314" s="11">
        <v>84.7</v>
      </c>
      <c r="AX314" s="11">
        <v>85.3</v>
      </c>
      <c r="AY314" s="11">
        <v>85</v>
      </c>
      <c r="AZ314" s="11">
        <v>95.2</v>
      </c>
      <c r="BA314" s="11">
        <v>86.6</v>
      </c>
      <c r="BB314" s="11">
        <v>90.9</v>
      </c>
      <c r="BC314" s="11">
        <v>82.8</v>
      </c>
      <c r="BD314" s="11">
        <v>79</v>
      </c>
      <c r="BE314" s="11">
        <v>80.900000000000006</v>
      </c>
      <c r="BF314" s="11">
        <v>63.95</v>
      </c>
      <c r="BG314" s="11">
        <v>61.38</v>
      </c>
      <c r="BH314" s="11">
        <v>62.664999999999999</v>
      </c>
      <c r="BI314" s="11">
        <v>78.810574193769</v>
      </c>
      <c r="BJ314" s="11">
        <v>79.965712326418696</v>
      </c>
      <c r="BK314" s="11">
        <v>79.387391706331499</v>
      </c>
    </row>
    <row r="315" spans="1:63">
      <c r="A315" s="4" t="s">
        <v>649</v>
      </c>
      <c r="B315" s="4" t="s">
        <v>650</v>
      </c>
      <c r="C315" s="4" t="s">
        <v>649</v>
      </c>
      <c r="D315" s="4" t="s">
        <v>650</v>
      </c>
      <c r="E315" s="4" t="s">
        <v>977</v>
      </c>
      <c r="F315" s="4" t="s">
        <v>976</v>
      </c>
      <c r="G315" s="11">
        <v>72.674963771204503</v>
      </c>
      <c r="H315" s="11">
        <v>76.854359601607499</v>
      </c>
      <c r="I315" s="11">
        <v>74.738965353583296</v>
      </c>
      <c r="J315" s="11">
        <v>37.7217050465458</v>
      </c>
      <c r="K315" s="11">
        <v>38.429938293004199</v>
      </c>
      <c r="L315" s="11">
        <v>38.065286490304501</v>
      </c>
      <c r="M315" s="11">
        <v>63.8</v>
      </c>
      <c r="N315" s="11">
        <v>56.1</v>
      </c>
      <c r="O315" s="11">
        <v>59.9</v>
      </c>
      <c r="P315" s="11">
        <v>44.8</v>
      </c>
      <c r="Q315" s="11">
        <v>60.3</v>
      </c>
      <c r="R315" s="11">
        <v>52.5</v>
      </c>
      <c r="S315" s="11">
        <v>26.4</v>
      </c>
      <c r="T315" s="11">
        <v>7.3</v>
      </c>
      <c r="U315" s="11">
        <v>16.899999999999999</v>
      </c>
      <c r="V315" s="11">
        <v>16.035761378631189</v>
      </c>
      <c r="W315" s="11">
        <v>6.491323346101348</v>
      </c>
      <c r="X315" s="11">
        <v>11.48185539823003</v>
      </c>
      <c r="Y315" s="11">
        <v>444.2</v>
      </c>
      <c r="Z315" s="11">
        <v>528.6</v>
      </c>
      <c r="AA315" s="11">
        <v>506.8</v>
      </c>
      <c r="AB315" s="11">
        <v>87.7</v>
      </c>
      <c r="AC315" s="11">
        <v>90.3</v>
      </c>
      <c r="AD315" s="11">
        <v>88.9</v>
      </c>
      <c r="AE315" s="11">
        <v>44.168184337635601</v>
      </c>
      <c r="AF315" s="11">
        <v>46.062589486602498</v>
      </c>
      <c r="AG315" s="11">
        <v>45.099893366597499</v>
      </c>
      <c r="AH315" s="11">
        <v>18.0251594</v>
      </c>
      <c r="AI315" s="11">
        <v>65.983112199999994</v>
      </c>
      <c r="AJ315" s="11">
        <v>50</v>
      </c>
      <c r="AK315" s="11">
        <v>72.5</v>
      </c>
      <c r="AL315" s="11">
        <v>27.5</v>
      </c>
      <c r="AM315" s="11">
        <v>50</v>
      </c>
      <c r="AN315" s="11">
        <v>27.906976744186</v>
      </c>
      <c r="AO315" s="11">
        <v>30.8641975308642</v>
      </c>
      <c r="AP315" s="11">
        <v>29.3413173652695</v>
      </c>
      <c r="AQ315" s="11">
        <v>73.493975903614498</v>
      </c>
      <c r="AR315" s="11">
        <v>74.324324324324294</v>
      </c>
      <c r="AS315" s="11">
        <v>73.885350318471296</v>
      </c>
      <c r="AT315" s="11">
        <v>41.280418095704697</v>
      </c>
      <c r="AU315" s="11">
        <v>36.996463981141197</v>
      </c>
      <c r="AV315" s="11">
        <v>39.202166125695797</v>
      </c>
      <c r="AW315" s="11">
        <v>87.2</v>
      </c>
      <c r="AX315" s="11">
        <v>89.4</v>
      </c>
      <c r="AY315" s="11">
        <v>88.4</v>
      </c>
      <c r="AZ315" s="11">
        <v>95.4</v>
      </c>
      <c r="BA315" s="11">
        <v>91.2</v>
      </c>
      <c r="BB315" s="11">
        <v>93.3</v>
      </c>
      <c r="BC315" s="11">
        <v>83.1</v>
      </c>
      <c r="BD315" s="11">
        <v>80.400000000000006</v>
      </c>
      <c r="BE315" s="11">
        <v>81.75</v>
      </c>
      <c r="BF315" s="11">
        <v>68.900000000000006</v>
      </c>
      <c r="BG315" s="11">
        <v>63.72</v>
      </c>
      <c r="BH315" s="11">
        <v>66.31</v>
      </c>
      <c r="BI315" s="11">
        <v>80.338902525932397</v>
      </c>
      <c r="BJ315" s="11">
        <v>82.236312811072494</v>
      </c>
      <c r="BK315" s="11">
        <v>81.272089545232006</v>
      </c>
    </row>
    <row r="316" spans="1:63">
      <c r="A316" s="4" t="s">
        <v>651</v>
      </c>
      <c r="B316" s="4" t="s">
        <v>652</v>
      </c>
      <c r="C316" s="4" t="s">
        <v>651</v>
      </c>
      <c r="D316" s="4" t="s">
        <v>652</v>
      </c>
      <c r="E316" s="4" t="s">
        <v>977</v>
      </c>
      <c r="F316" s="4" t="s">
        <v>976</v>
      </c>
      <c r="G316" s="11">
        <v>67.438704632227797</v>
      </c>
      <c r="H316" s="11">
        <v>73.192607142011894</v>
      </c>
      <c r="I316" s="11">
        <v>70.274683618125593</v>
      </c>
      <c r="J316" s="11">
        <v>28.448438491485</v>
      </c>
      <c r="K316" s="11">
        <v>28.159807179636999</v>
      </c>
      <c r="L316" s="11">
        <v>28.3086447048419</v>
      </c>
      <c r="M316" s="11">
        <v>62.5</v>
      </c>
      <c r="N316" s="11">
        <v>66</v>
      </c>
      <c r="O316" s="11">
        <v>64.5</v>
      </c>
      <c r="P316" s="11">
        <v>60.7</v>
      </c>
      <c r="Q316" s="11">
        <v>62.6</v>
      </c>
      <c r="R316" s="11">
        <v>61.8</v>
      </c>
      <c r="S316" s="11">
        <v>26.4</v>
      </c>
      <c r="T316" s="11">
        <v>7.3</v>
      </c>
      <c r="U316" s="11">
        <v>16.899999999999999</v>
      </c>
      <c r="V316" s="11">
        <v>12.69325811868184</v>
      </c>
      <c r="W316" s="11">
        <v>7.3687695681090712</v>
      </c>
      <c r="X316" s="11">
        <v>10.18335291024723</v>
      </c>
      <c r="Y316" s="11">
        <v>436.6</v>
      </c>
      <c r="Z316" s="11">
        <v>529.6</v>
      </c>
      <c r="AA316" s="11">
        <v>477.7</v>
      </c>
      <c r="AB316" s="11">
        <v>81.599999999999994</v>
      </c>
      <c r="AC316" s="11">
        <v>89.9</v>
      </c>
      <c r="AD316" s="11">
        <v>85.7</v>
      </c>
      <c r="AE316" s="11">
        <v>37.137742444745101</v>
      </c>
      <c r="AF316" s="11">
        <v>38.367376928728802</v>
      </c>
      <c r="AG316" s="11">
        <v>37.739758550728801</v>
      </c>
      <c r="AH316" s="11">
        <v>19.222020000000001</v>
      </c>
      <c r="AI316" s="11">
        <v>67.083712500000004</v>
      </c>
      <c r="AJ316" s="11">
        <v>50</v>
      </c>
      <c r="AK316" s="11">
        <v>72.5</v>
      </c>
      <c r="AL316" s="11">
        <v>27.5</v>
      </c>
      <c r="AM316" s="11">
        <v>50</v>
      </c>
      <c r="AN316" s="11">
        <v>39.560439560439598</v>
      </c>
      <c r="AO316" s="11">
        <v>37.7049180327869</v>
      </c>
      <c r="AP316" s="11">
        <v>38.815789473684198</v>
      </c>
      <c r="AQ316" s="11">
        <v>63.636363636363598</v>
      </c>
      <c r="AR316" s="11">
        <v>71.929824561403507</v>
      </c>
      <c r="AS316" s="11">
        <v>66.896551724137893</v>
      </c>
      <c r="AT316" s="11">
        <v>30.976350134627499</v>
      </c>
      <c r="AU316" s="11">
        <v>26.386809334258398</v>
      </c>
      <c r="AV316" s="11">
        <v>28.753482202078199</v>
      </c>
      <c r="AW316" s="11">
        <v>77.900000000000006</v>
      </c>
      <c r="AX316" s="11">
        <v>79.099999999999994</v>
      </c>
      <c r="AY316" s="11">
        <v>78.5</v>
      </c>
      <c r="AZ316" s="11">
        <v>91.4</v>
      </c>
      <c r="BA316" s="11">
        <v>81.599999999999994</v>
      </c>
      <c r="BB316" s="11">
        <v>86.5</v>
      </c>
      <c r="BC316" s="11">
        <v>82.5</v>
      </c>
      <c r="BD316" s="11">
        <v>78.3</v>
      </c>
      <c r="BE316" s="11">
        <v>80.400000000000006</v>
      </c>
      <c r="BF316" s="11">
        <v>60.11</v>
      </c>
      <c r="BG316" s="11">
        <v>61.01</v>
      </c>
      <c r="BH316" s="11">
        <v>60.56</v>
      </c>
      <c r="BI316" s="11">
        <v>77.244023455119503</v>
      </c>
      <c r="BJ316" s="11">
        <v>79.448934606906704</v>
      </c>
      <c r="BK316" s="11">
        <v>78.323524756464295</v>
      </c>
    </row>
    <row r="317" spans="1:63">
      <c r="A317" s="4" t="s">
        <v>653</v>
      </c>
      <c r="B317" s="4" t="s">
        <v>654</v>
      </c>
      <c r="C317" s="4" t="s">
        <v>653</v>
      </c>
      <c r="D317" s="4" t="s">
        <v>654</v>
      </c>
      <c r="E317" s="4" t="s">
        <v>977</v>
      </c>
      <c r="F317" s="4" t="s">
        <v>976</v>
      </c>
      <c r="G317" s="11">
        <v>67.579353886875893</v>
      </c>
      <c r="H317" s="11">
        <v>77.010394745233</v>
      </c>
      <c r="I317" s="11">
        <v>72.343075568535596</v>
      </c>
      <c r="J317" s="11">
        <v>27.899006251829899</v>
      </c>
      <c r="K317" s="11">
        <v>22.037988749218599</v>
      </c>
      <c r="L317" s="11">
        <v>24.9803301083357</v>
      </c>
      <c r="M317" s="11">
        <v>70.3</v>
      </c>
      <c r="N317" s="11">
        <v>73</v>
      </c>
      <c r="O317" s="11">
        <v>72</v>
      </c>
      <c r="P317" s="11">
        <v>55.6</v>
      </c>
      <c r="Q317" s="11">
        <v>42.9</v>
      </c>
      <c r="R317" s="11">
        <v>47.7</v>
      </c>
      <c r="S317" s="11">
        <v>26.4</v>
      </c>
      <c r="T317" s="11">
        <v>7.3</v>
      </c>
      <c r="U317" s="11">
        <v>16.899999999999999</v>
      </c>
      <c r="V317" s="11">
        <v>16.412342203961408</v>
      </c>
      <c r="W317" s="11">
        <v>5.5150192683297981</v>
      </c>
      <c r="X317" s="11">
        <v>10.610034263552061</v>
      </c>
      <c r="Y317" s="11">
        <v>425.6</v>
      </c>
      <c r="Z317" s="11">
        <v>586.20000000000005</v>
      </c>
      <c r="AA317" s="11">
        <v>507.1</v>
      </c>
      <c r="AB317" s="11">
        <v>75.3</v>
      </c>
      <c r="AC317" s="11">
        <v>85</v>
      </c>
      <c r="AD317" s="11">
        <v>80.400000000000006</v>
      </c>
      <c r="AE317" s="11">
        <v>37.920322124743301</v>
      </c>
      <c r="AF317" s="11">
        <v>38.918330212110298</v>
      </c>
      <c r="AG317" s="11">
        <v>38.420285708582497</v>
      </c>
      <c r="AH317" s="11">
        <v>18.212478900000001</v>
      </c>
      <c r="AI317" s="11">
        <v>66.6871072</v>
      </c>
      <c r="AJ317" s="11">
        <v>50</v>
      </c>
      <c r="AK317" s="11">
        <v>65</v>
      </c>
      <c r="AL317" s="11">
        <v>35</v>
      </c>
      <c r="AM317" s="11">
        <v>50</v>
      </c>
      <c r="AN317" s="11">
        <v>35.714285714285701</v>
      </c>
      <c r="AO317" s="11">
        <v>34.615384615384599</v>
      </c>
      <c r="AP317" s="11">
        <v>35.185185185185198</v>
      </c>
      <c r="AQ317" s="11">
        <v>77.551020408163296</v>
      </c>
      <c r="AR317" s="11">
        <v>85.714285714285694</v>
      </c>
      <c r="AS317" s="11">
        <v>81.632653061224502</v>
      </c>
      <c r="AT317" s="11">
        <v>34.958579474019601</v>
      </c>
      <c r="AU317" s="11">
        <v>23.637058129036699</v>
      </c>
      <c r="AV317" s="11">
        <v>29.320675433818302</v>
      </c>
      <c r="AW317" s="11">
        <v>83.4</v>
      </c>
      <c r="AX317" s="11">
        <v>82.8</v>
      </c>
      <c r="AY317" s="11">
        <v>83.1</v>
      </c>
      <c r="AZ317" s="11">
        <v>94.1</v>
      </c>
      <c r="BA317" s="11">
        <v>85.1</v>
      </c>
      <c r="BB317" s="11">
        <v>89.5</v>
      </c>
      <c r="BC317" s="11">
        <v>83.1</v>
      </c>
      <c r="BD317" s="11">
        <v>78.900000000000006</v>
      </c>
      <c r="BE317" s="11">
        <v>81</v>
      </c>
      <c r="BF317" s="11">
        <v>60.3</v>
      </c>
      <c r="BG317" s="11">
        <v>63.59</v>
      </c>
      <c r="BH317" s="11">
        <v>61.945</v>
      </c>
      <c r="BI317" s="11">
        <v>80.739180288525603</v>
      </c>
      <c r="BJ317" s="11">
        <v>82.604826606101696</v>
      </c>
      <c r="BK317" s="11">
        <v>81.673797182836196</v>
      </c>
    </row>
    <row r="318" spans="1:63">
      <c r="A318" s="4" t="s">
        <v>655</v>
      </c>
      <c r="B318" s="4" t="s">
        <v>656</v>
      </c>
      <c r="C318" s="4" t="s">
        <v>655</v>
      </c>
      <c r="D318" s="4" t="s">
        <v>656</v>
      </c>
      <c r="E318" s="4" t="s">
        <v>977</v>
      </c>
      <c r="F318" s="4" t="s">
        <v>976</v>
      </c>
      <c r="G318" s="11">
        <v>64.830418088737105</v>
      </c>
      <c r="H318" s="11">
        <v>71.980292721661698</v>
      </c>
      <c r="I318" s="11">
        <v>68.378303348348197</v>
      </c>
      <c r="J318" s="11">
        <v>29.6179223145515</v>
      </c>
      <c r="K318" s="11">
        <v>25.547088425593099</v>
      </c>
      <c r="L318" s="11">
        <v>27.624017577959901</v>
      </c>
      <c r="M318" s="11">
        <v>50.9</v>
      </c>
      <c r="N318" s="11">
        <v>64.900000000000006</v>
      </c>
      <c r="O318" s="11">
        <v>57.1</v>
      </c>
      <c r="P318" s="11">
        <v>57.3</v>
      </c>
      <c r="Q318" s="11">
        <v>56.2</v>
      </c>
      <c r="R318" s="11">
        <v>56.8</v>
      </c>
      <c r="S318" s="11">
        <v>26.4</v>
      </c>
      <c r="T318" s="11">
        <v>7.3</v>
      </c>
      <c r="U318" s="11">
        <v>16.899999999999999</v>
      </c>
      <c r="V318" s="11">
        <v>14.33277418246101</v>
      </c>
      <c r="W318" s="11">
        <v>6.6356574369061381</v>
      </c>
      <c r="X318" s="11">
        <v>10.90286533213974</v>
      </c>
      <c r="Y318" s="11">
        <v>444.5</v>
      </c>
      <c r="Z318" s="11">
        <v>504.7</v>
      </c>
      <c r="AA318" s="11">
        <v>480.4</v>
      </c>
      <c r="AB318" s="11">
        <v>82.3</v>
      </c>
      <c r="AC318" s="11">
        <v>82.9</v>
      </c>
      <c r="AD318" s="11">
        <v>82.6</v>
      </c>
      <c r="AE318" s="11">
        <v>38.007412157242001</v>
      </c>
      <c r="AF318" s="11">
        <v>39.4679280059513</v>
      </c>
      <c r="AG318" s="11">
        <v>38.729857091072802</v>
      </c>
      <c r="AH318" s="11">
        <v>21.8860259</v>
      </c>
      <c r="AI318" s="11">
        <v>66.802095600000001</v>
      </c>
      <c r="AJ318" s="11">
        <v>50</v>
      </c>
      <c r="AK318" s="11">
        <v>68.292682929999998</v>
      </c>
      <c r="AL318" s="11">
        <v>31.707317069999998</v>
      </c>
      <c r="AM318" s="11">
        <v>50</v>
      </c>
      <c r="AN318" s="11">
        <v>25</v>
      </c>
      <c r="AO318" s="11">
        <v>30.769230769230798</v>
      </c>
      <c r="AP318" s="11">
        <v>27.472527472527499</v>
      </c>
      <c r="AQ318" s="11">
        <v>60</v>
      </c>
      <c r="AR318" s="11">
        <v>80.645161290322605</v>
      </c>
      <c r="AS318" s="11">
        <v>68.152866242038201</v>
      </c>
      <c r="AT318" s="11">
        <v>36.516853932584198</v>
      </c>
      <c r="AU318" s="11">
        <v>26.858375269590201</v>
      </c>
      <c r="AV318" s="11">
        <v>31.786106650891501</v>
      </c>
      <c r="AW318" s="11">
        <v>82.7</v>
      </c>
      <c r="AX318" s="11">
        <v>83.6</v>
      </c>
      <c r="AY318" s="11">
        <v>83.2</v>
      </c>
      <c r="AZ318" s="11">
        <v>93.8</v>
      </c>
      <c r="BA318" s="11">
        <v>86.5</v>
      </c>
      <c r="BB318" s="11">
        <v>90.2</v>
      </c>
      <c r="BC318" s="11">
        <v>82.6</v>
      </c>
      <c r="BD318" s="11">
        <v>78.900000000000006</v>
      </c>
      <c r="BE318" s="11">
        <v>80.75</v>
      </c>
      <c r="BF318" s="11">
        <v>62.34</v>
      </c>
      <c r="BG318" s="11">
        <v>62.76</v>
      </c>
      <c r="BH318" s="11">
        <v>62.55</v>
      </c>
      <c r="BI318" s="11">
        <v>79.629609503211597</v>
      </c>
      <c r="BJ318" s="11">
        <v>80.897815973263207</v>
      </c>
      <c r="BK318" s="11">
        <v>80.256928501598296</v>
      </c>
    </row>
    <row r="319" spans="1:63">
      <c r="A319" s="4" t="s">
        <v>657</v>
      </c>
      <c r="B319" s="4" t="s">
        <v>658</v>
      </c>
      <c r="C319" s="4" t="s">
        <v>657</v>
      </c>
      <c r="D319" s="4" t="s">
        <v>658</v>
      </c>
      <c r="E319" s="4" t="s">
        <v>977</v>
      </c>
      <c r="F319" s="4" t="s">
        <v>976</v>
      </c>
      <c r="G319" s="11">
        <v>68.645725233495597</v>
      </c>
      <c r="H319" s="11">
        <v>73.255277183263999</v>
      </c>
      <c r="I319" s="11">
        <v>70.892743898696807</v>
      </c>
      <c r="J319" s="11">
        <v>33.061828420387201</v>
      </c>
      <c r="K319" s="11">
        <v>35.423591910279903</v>
      </c>
      <c r="L319" s="11">
        <v>34.196581834465199</v>
      </c>
      <c r="M319" s="11">
        <v>53.8</v>
      </c>
      <c r="N319" s="11">
        <v>57.3</v>
      </c>
      <c r="O319" s="11">
        <v>55.5</v>
      </c>
      <c r="P319" s="11">
        <v>51.6</v>
      </c>
      <c r="Q319" s="11">
        <v>44.8</v>
      </c>
      <c r="R319" s="11">
        <v>48.3</v>
      </c>
      <c r="S319" s="11">
        <v>26.4</v>
      </c>
      <c r="T319" s="11">
        <v>7.3</v>
      </c>
      <c r="U319" s="11">
        <v>16.899999999999999</v>
      </c>
      <c r="V319" s="11">
        <v>11.32493864377278</v>
      </c>
      <c r="W319" s="11">
        <v>8.708885715186387</v>
      </c>
      <c r="X319" s="11">
        <v>10.01232136231255</v>
      </c>
      <c r="Y319" s="11">
        <v>402</v>
      </c>
      <c r="Z319" s="11">
        <v>506.5</v>
      </c>
      <c r="AA319" s="11">
        <v>450</v>
      </c>
      <c r="AB319" s="11">
        <v>85.3</v>
      </c>
      <c r="AC319" s="11">
        <v>86.9</v>
      </c>
      <c r="AD319" s="11">
        <v>86</v>
      </c>
      <c r="AE319" s="11">
        <v>40.1793903586616</v>
      </c>
      <c r="AF319" s="11">
        <v>42.663571921460303</v>
      </c>
      <c r="AG319" s="11">
        <v>41.389255511560798</v>
      </c>
      <c r="AH319" s="11">
        <v>20.3487258</v>
      </c>
      <c r="AI319" s="11">
        <v>66.219582299999999</v>
      </c>
      <c r="AJ319" s="11">
        <v>50</v>
      </c>
      <c r="AK319" s="11">
        <v>65</v>
      </c>
      <c r="AL319" s="11">
        <v>35</v>
      </c>
      <c r="AM319" s="11">
        <v>50</v>
      </c>
      <c r="AN319" s="11">
        <v>33.3333333333333</v>
      </c>
      <c r="AO319" s="11">
        <v>35.227272727272698</v>
      </c>
      <c r="AP319" s="11">
        <v>34.170854271356802</v>
      </c>
      <c r="AQ319" s="11">
        <v>73.737373737373701</v>
      </c>
      <c r="AR319" s="11">
        <v>75.641025641025607</v>
      </c>
      <c r="AS319" s="11">
        <v>74.576271186440707</v>
      </c>
      <c r="AT319" s="11">
        <v>35.242486927541201</v>
      </c>
      <c r="AU319" s="11">
        <v>32.960017397247498</v>
      </c>
      <c r="AV319" s="11">
        <v>34.145831778490901</v>
      </c>
      <c r="AW319" s="11">
        <v>79.400000000000006</v>
      </c>
      <c r="AX319" s="11">
        <v>83.8</v>
      </c>
      <c r="AY319" s="11">
        <v>81.7</v>
      </c>
      <c r="AZ319" s="11">
        <v>94</v>
      </c>
      <c r="BA319" s="11">
        <v>89.8</v>
      </c>
      <c r="BB319" s="11">
        <v>91.8</v>
      </c>
      <c r="BC319" s="11">
        <v>82.9</v>
      </c>
      <c r="BD319" s="11">
        <v>80</v>
      </c>
      <c r="BE319" s="11">
        <v>81.45</v>
      </c>
      <c r="BF319" s="11">
        <v>62.91</v>
      </c>
      <c r="BG319" s="11">
        <v>64.23</v>
      </c>
      <c r="BH319" s="11">
        <v>63.57</v>
      </c>
      <c r="BI319" s="11">
        <v>76.810282188419393</v>
      </c>
      <c r="BJ319" s="11">
        <v>79.375196035380498</v>
      </c>
      <c r="BK319" s="11">
        <v>78.059466197389696</v>
      </c>
    </row>
    <row r="320" spans="1:63">
      <c r="A320" s="4" t="s">
        <v>659</v>
      </c>
      <c r="B320" s="4" t="s">
        <v>660</v>
      </c>
      <c r="C320" s="4" t="s">
        <v>659</v>
      </c>
      <c r="D320" s="4" t="s">
        <v>660</v>
      </c>
      <c r="E320" s="4" t="s">
        <v>967</v>
      </c>
      <c r="F320" s="4" t="s">
        <v>966</v>
      </c>
      <c r="G320" s="11">
        <v>70.913637472554299</v>
      </c>
      <c r="H320" s="11">
        <v>71.482483175042503</v>
      </c>
      <c r="I320" s="11">
        <v>71.202551241562901</v>
      </c>
      <c r="J320" s="11">
        <v>30.066183420000002</v>
      </c>
      <c r="K320" s="11">
        <v>29.28561148</v>
      </c>
      <c r="L320" s="11">
        <v>29.677449320000001</v>
      </c>
      <c r="M320" s="11">
        <v>35.339145226451201</v>
      </c>
      <c r="N320" s="11">
        <v>68.114428899561503</v>
      </c>
      <c r="O320" s="11">
        <v>51.875263379688199</v>
      </c>
      <c r="P320" s="11">
        <v>37.943865617690797</v>
      </c>
      <c r="Q320" s="11">
        <v>60.116934641887703</v>
      </c>
      <c r="R320" s="11">
        <v>49.130847029077103</v>
      </c>
      <c r="S320" s="11">
        <v>20.100000000000001</v>
      </c>
      <c r="T320" s="11">
        <v>10.5</v>
      </c>
      <c r="U320" s="11">
        <v>15.3</v>
      </c>
      <c r="V320" s="11">
        <v>16.274484332225342</v>
      </c>
      <c r="W320" s="11">
        <v>6.1806622427387943</v>
      </c>
      <c r="X320" s="11">
        <v>10.929913744763679</v>
      </c>
      <c r="Y320" s="11">
        <v>499.5</v>
      </c>
      <c r="Z320" s="11">
        <v>724</v>
      </c>
      <c r="AA320" s="11">
        <v>623.4</v>
      </c>
      <c r="AB320" s="11">
        <v>60.595015269431599</v>
      </c>
      <c r="AC320" s="11">
        <v>70.490156689433505</v>
      </c>
      <c r="AD320" s="11">
        <v>65.494603869299297</v>
      </c>
      <c r="AE320" s="11">
        <v>35.114648474512002</v>
      </c>
      <c r="AF320" s="11">
        <v>36.159571535462497</v>
      </c>
      <c r="AG320" s="11">
        <v>35.630962957240499</v>
      </c>
      <c r="AH320" s="11">
        <v>22.371364700000001</v>
      </c>
      <c r="AI320" s="11">
        <v>63.087248299999999</v>
      </c>
      <c r="AJ320" s="11">
        <v>50</v>
      </c>
      <c r="AK320" s="11">
        <v>61.111111110000003</v>
      </c>
      <c r="AL320" s="11">
        <v>38.888888889999997</v>
      </c>
      <c r="AM320" s="11">
        <v>50</v>
      </c>
      <c r="AN320" s="11">
        <v>27.272727272727298</v>
      </c>
      <c r="AO320" s="11">
        <v>10</v>
      </c>
      <c r="AP320" s="11">
        <v>19.047619047619001</v>
      </c>
      <c r="AQ320" s="11">
        <v>90.909090909090907</v>
      </c>
      <c r="AR320" s="11">
        <v>100</v>
      </c>
      <c r="AS320" s="11">
        <v>95.238095238095198</v>
      </c>
      <c r="AT320" s="11">
        <v>43.149790639999999</v>
      </c>
      <c r="AU320" s="11">
        <v>37.278702680000002</v>
      </c>
      <c r="AV320" s="11">
        <v>40.299096669999997</v>
      </c>
      <c r="AW320" s="11">
        <v>51.1111111111111</v>
      </c>
      <c r="AX320" s="11">
        <v>54.1666666666666</v>
      </c>
      <c r="AY320" s="11">
        <v>52.688172043010702</v>
      </c>
      <c r="AZ320" s="11">
        <v>85.638297872340402</v>
      </c>
      <c r="BA320" s="11">
        <v>73.3333333333333</v>
      </c>
      <c r="BB320" s="11">
        <v>79.373368146214005</v>
      </c>
      <c r="BC320" s="11">
        <v>79.97</v>
      </c>
      <c r="BD320" s="11">
        <v>75.760000000000005</v>
      </c>
      <c r="BE320" s="11">
        <v>77.865000000000009</v>
      </c>
      <c r="BF320" s="11">
        <v>62.66</v>
      </c>
      <c r="BG320" s="11">
        <v>62.47</v>
      </c>
      <c r="BH320" s="11">
        <v>62.564999999999998</v>
      </c>
      <c r="BI320" s="11">
        <v>75.929505400795904</v>
      </c>
      <c r="BJ320" s="11">
        <v>78.151459063521401</v>
      </c>
      <c r="BK320" s="11">
        <v>77.011472053768003</v>
      </c>
    </row>
    <row r="321" spans="1:63">
      <c r="A321" s="4" t="s">
        <v>661</v>
      </c>
      <c r="B321" s="4" t="s">
        <v>662</v>
      </c>
      <c r="C321" s="4" t="s">
        <v>661</v>
      </c>
      <c r="D321" s="4" t="s">
        <v>662</v>
      </c>
      <c r="E321" s="4" t="s">
        <v>967</v>
      </c>
      <c r="F321" s="4" t="s">
        <v>966</v>
      </c>
      <c r="G321" s="11">
        <v>72.196078431372499</v>
      </c>
      <c r="H321" s="11">
        <v>77.048858816895901</v>
      </c>
      <c r="I321" s="11">
        <v>74.558463476669303</v>
      </c>
      <c r="J321" s="11">
        <v>29.960255849999999</v>
      </c>
      <c r="K321" s="11">
        <v>26.023495310000001</v>
      </c>
      <c r="L321" s="11">
        <v>28.076711710000001</v>
      </c>
      <c r="M321" s="11">
        <v>45.050544197913602</v>
      </c>
      <c r="N321" s="11">
        <v>30.696906168604301</v>
      </c>
      <c r="O321" s="11">
        <v>40.212829736210999</v>
      </c>
      <c r="P321" s="11">
        <v>52.407712430966001</v>
      </c>
      <c r="Q321" s="11">
        <v>46.553586176227697</v>
      </c>
      <c r="R321" s="11">
        <v>50.434652278177502</v>
      </c>
      <c r="S321" s="11">
        <v>20.100000000000001</v>
      </c>
      <c r="T321" s="11">
        <v>10.5</v>
      </c>
      <c r="U321" s="11">
        <v>15.3</v>
      </c>
      <c r="V321" s="11">
        <v>9.5826436019209638</v>
      </c>
      <c r="W321" s="11">
        <v>7.1719802663044696</v>
      </c>
      <c r="X321" s="11">
        <v>8.6147800631524678</v>
      </c>
      <c r="Y321" s="11">
        <v>455.5</v>
      </c>
      <c r="Z321" s="11">
        <v>587.4</v>
      </c>
      <c r="AA321" s="11">
        <v>519.1</v>
      </c>
      <c r="AB321" s="11">
        <v>49.646733192512201</v>
      </c>
      <c r="AC321" s="11">
        <v>43.300253290702997</v>
      </c>
      <c r="AD321" s="11">
        <v>46.681282862187402</v>
      </c>
      <c r="AE321" s="11">
        <v>27.212936143073499</v>
      </c>
      <c r="AF321" s="11">
        <v>29.034587232596699</v>
      </c>
      <c r="AG321" s="11">
        <v>28.092806470406799</v>
      </c>
      <c r="AH321" s="11">
        <v>20.469193099999998</v>
      </c>
      <c r="AI321" s="11">
        <v>61.5880382</v>
      </c>
      <c r="AJ321" s="11">
        <v>50</v>
      </c>
      <c r="AK321" s="11">
        <v>67.441860469999995</v>
      </c>
      <c r="AL321" s="11">
        <v>32.558139529999998</v>
      </c>
      <c r="AM321" s="11">
        <v>50</v>
      </c>
      <c r="AN321" s="11">
        <v>21.428571428571399</v>
      </c>
      <c r="AO321" s="11">
        <v>28.125</v>
      </c>
      <c r="AP321" s="11">
        <v>24.324324324324301</v>
      </c>
      <c r="AQ321" s="11">
        <v>76.190476190476204</v>
      </c>
      <c r="AR321" s="11">
        <v>75</v>
      </c>
      <c r="AS321" s="11">
        <v>75.675675675675706</v>
      </c>
      <c r="AT321" s="11">
        <v>41.545053719999999</v>
      </c>
      <c r="AU321" s="11">
        <v>32.541167350000002</v>
      </c>
      <c r="AV321" s="11">
        <v>37.23168682</v>
      </c>
      <c r="AW321" s="11">
        <v>52.702702702702602</v>
      </c>
      <c r="AX321" s="11">
        <v>54.421768707482997</v>
      </c>
      <c r="AY321" s="11">
        <v>53.493222106360797</v>
      </c>
      <c r="AZ321" s="11">
        <v>89.156626506024097</v>
      </c>
      <c r="BA321" s="11">
        <v>79.104477611940297</v>
      </c>
      <c r="BB321" s="11">
        <v>84.372533543804195</v>
      </c>
      <c r="BC321" s="11">
        <v>80.849999999999994</v>
      </c>
      <c r="BD321" s="11">
        <v>76.87</v>
      </c>
      <c r="BE321" s="11">
        <v>78.86</v>
      </c>
      <c r="BF321" s="11">
        <v>61.41</v>
      </c>
      <c r="BG321" s="11">
        <v>63.11</v>
      </c>
      <c r="BH321" s="11">
        <v>62.26</v>
      </c>
      <c r="BI321" s="11">
        <v>75.223884563259006</v>
      </c>
      <c r="BJ321" s="11">
        <v>76.887573796950406</v>
      </c>
      <c r="BK321" s="11">
        <v>76.027965317522799</v>
      </c>
    </row>
    <row r="322" spans="1:63">
      <c r="A322" s="4" t="s">
        <v>663</v>
      </c>
      <c r="B322" s="4" t="s">
        <v>664</v>
      </c>
      <c r="C322" s="4" t="s">
        <v>663</v>
      </c>
      <c r="D322" s="4" t="s">
        <v>664</v>
      </c>
      <c r="E322" s="4" t="s">
        <v>967</v>
      </c>
      <c r="F322" s="4" t="s">
        <v>966</v>
      </c>
      <c r="G322" s="11">
        <v>70.4789397716835</v>
      </c>
      <c r="H322" s="11">
        <v>74.025110168786895</v>
      </c>
      <c r="I322" s="11">
        <v>72.184555661890599</v>
      </c>
      <c r="J322" s="11">
        <v>29.413801060000001</v>
      </c>
      <c r="K322" s="11">
        <v>26.916741380000001</v>
      </c>
      <c r="L322" s="11">
        <v>28.220134659999999</v>
      </c>
      <c r="M322" s="11">
        <v>48.316674484898797</v>
      </c>
      <c r="N322" s="11">
        <v>52.560921577315</v>
      </c>
      <c r="O322" s="11">
        <v>50.221744923731698</v>
      </c>
      <c r="P322" s="11">
        <v>53.361238407967399</v>
      </c>
      <c r="Q322" s="11">
        <v>55.480726628267597</v>
      </c>
      <c r="R322" s="11">
        <v>54.312590736431801</v>
      </c>
      <c r="S322" s="11">
        <v>20.100000000000001</v>
      </c>
      <c r="T322" s="11">
        <v>10.5</v>
      </c>
      <c r="U322" s="11">
        <v>15.3</v>
      </c>
      <c r="V322" s="11">
        <v>12.688043796413099</v>
      </c>
      <c r="W322" s="11">
        <v>8.1977459988971582</v>
      </c>
      <c r="X322" s="11">
        <v>10.779805936528881</v>
      </c>
      <c r="Y322" s="11">
        <v>457.4</v>
      </c>
      <c r="Z322" s="11">
        <v>654.79999999999995</v>
      </c>
      <c r="AA322" s="11">
        <v>560</v>
      </c>
      <c r="AB322" s="11">
        <v>43.5694092594632</v>
      </c>
      <c r="AC322" s="11">
        <v>50.068306010929</v>
      </c>
      <c r="AD322" s="11">
        <v>46.574287913779798</v>
      </c>
      <c r="AE322" s="11">
        <v>35.382601951787002</v>
      </c>
      <c r="AF322" s="11">
        <v>37.241379310344797</v>
      </c>
      <c r="AG322" s="11">
        <v>36.283700674844603</v>
      </c>
      <c r="AH322" s="11">
        <v>20.424272299999998</v>
      </c>
      <c r="AI322" s="11">
        <v>66.082881099999994</v>
      </c>
      <c r="AJ322" s="11">
        <v>50</v>
      </c>
      <c r="AK322" s="11">
        <v>59.375</v>
      </c>
      <c r="AL322" s="11">
        <v>40.625</v>
      </c>
      <c r="AM322" s="11">
        <v>50</v>
      </c>
      <c r="AN322" s="11">
        <v>12.8205128205128</v>
      </c>
      <c r="AO322" s="11">
        <v>20</v>
      </c>
      <c r="AP322" s="11">
        <v>15.9420289855072</v>
      </c>
      <c r="AQ322" s="11">
        <v>80.5555555555556</v>
      </c>
      <c r="AR322" s="11">
        <v>78.571428571428598</v>
      </c>
      <c r="AS322" s="11">
        <v>79.6875</v>
      </c>
      <c r="AT322" s="11">
        <v>42.141703210000003</v>
      </c>
      <c r="AU322" s="11">
        <v>34.302216479999998</v>
      </c>
      <c r="AV322" s="11">
        <v>38.379503190000001</v>
      </c>
      <c r="AW322" s="11">
        <v>61.383285302593599</v>
      </c>
      <c r="AX322" s="11">
        <v>63.681592039800996</v>
      </c>
      <c r="AY322" s="11">
        <v>62.616822429906499</v>
      </c>
      <c r="AZ322" s="11">
        <v>83</v>
      </c>
      <c r="BA322" s="11">
        <v>79.223300970873794</v>
      </c>
      <c r="BB322" s="11">
        <v>81.083743842364498</v>
      </c>
      <c r="BC322" s="11">
        <v>78.58</v>
      </c>
      <c r="BD322" s="11">
        <v>75.23</v>
      </c>
      <c r="BE322" s="11">
        <v>76.905000000000001</v>
      </c>
      <c r="BF322" s="11">
        <v>59.13</v>
      </c>
      <c r="BG322" s="11">
        <v>57.19</v>
      </c>
      <c r="BH322" s="11">
        <v>58.16</v>
      </c>
      <c r="BI322" s="11">
        <v>74.50720610095</v>
      </c>
      <c r="BJ322" s="11">
        <v>77.089073329340295</v>
      </c>
      <c r="BK322" s="11">
        <v>75.762940061833007</v>
      </c>
    </row>
    <row r="323" spans="1:63">
      <c r="A323" s="4" t="s">
        <v>665</v>
      </c>
      <c r="B323" s="4" t="s">
        <v>666</v>
      </c>
      <c r="C323" s="4" t="s">
        <v>665</v>
      </c>
      <c r="D323" s="4" t="s">
        <v>666</v>
      </c>
      <c r="E323" s="4" t="s">
        <v>967</v>
      </c>
      <c r="F323" s="4" t="s">
        <v>966</v>
      </c>
      <c r="G323" s="11">
        <v>75.506946000448096</v>
      </c>
      <c r="H323" s="11">
        <v>80.058050717995698</v>
      </c>
      <c r="I323" s="11">
        <v>77.670285989858101</v>
      </c>
      <c r="J323" s="11">
        <v>36.729570099999997</v>
      </c>
      <c r="K323" s="11">
        <v>37.129395539999997</v>
      </c>
      <c r="L323" s="11">
        <v>36.930226500000003</v>
      </c>
      <c r="M323" s="11">
        <v>56.559778464502102</v>
      </c>
      <c r="N323" s="11">
        <v>49.080630111422103</v>
      </c>
      <c r="O323" s="11">
        <v>53.400871661721098</v>
      </c>
      <c r="P323" s="11">
        <v>50.652165188425599</v>
      </c>
      <c r="Q323" s="11">
        <v>44.453592403534799</v>
      </c>
      <c r="R323" s="11">
        <v>48.034124629080097</v>
      </c>
      <c r="S323" s="11">
        <v>20.100000000000001</v>
      </c>
      <c r="T323" s="11">
        <v>10.5</v>
      </c>
      <c r="U323" s="11">
        <v>15.3</v>
      </c>
      <c r="V323" s="11">
        <v>10.26408092350448</v>
      </c>
      <c r="W323" s="11">
        <v>7.0041649330544313</v>
      </c>
      <c r="X323" s="11">
        <v>8.4794432360008454</v>
      </c>
      <c r="Y323" s="11">
        <v>538.9</v>
      </c>
      <c r="Z323" s="11">
        <v>639</v>
      </c>
      <c r="AA323" s="11">
        <v>593.70000000000005</v>
      </c>
      <c r="AB323" s="11">
        <v>59.319260350188202</v>
      </c>
      <c r="AC323" s="11">
        <v>67.843502561714004</v>
      </c>
      <c r="AD323" s="11">
        <v>63.305309927255301</v>
      </c>
      <c r="AE323" s="11">
        <v>37.926435130559703</v>
      </c>
      <c r="AF323" s="11">
        <v>40.773162345506897</v>
      </c>
      <c r="AG323" s="11">
        <v>39.290548965124202</v>
      </c>
      <c r="AH323" s="11">
        <v>21.263272499999999</v>
      </c>
      <c r="AI323" s="11">
        <v>62.1562755</v>
      </c>
      <c r="AJ323" s="11">
        <v>50</v>
      </c>
      <c r="AK323" s="11">
        <v>63.636363639999999</v>
      </c>
      <c r="AL323" s="11">
        <v>36.363636360000001</v>
      </c>
      <c r="AM323" s="11">
        <v>50</v>
      </c>
      <c r="AN323" s="11">
        <v>27.5</v>
      </c>
      <c r="AO323" s="11">
        <v>44.827586206896598</v>
      </c>
      <c r="AP323" s="11">
        <v>34.7826086956522</v>
      </c>
      <c r="AQ323" s="11">
        <v>75.675675675675706</v>
      </c>
      <c r="AR323" s="11">
        <v>93.103448275862107</v>
      </c>
      <c r="AS323" s="11">
        <v>83.3333333333333</v>
      </c>
      <c r="AT323" s="11">
        <v>48.449365129999997</v>
      </c>
      <c r="AU323" s="11">
        <v>43.732475289999996</v>
      </c>
      <c r="AV323" s="11">
        <v>46.222502120000001</v>
      </c>
      <c r="AW323" s="11">
        <v>56.6666666666666</v>
      </c>
      <c r="AX323" s="11">
        <v>56.632653061224403</v>
      </c>
      <c r="AY323" s="11">
        <v>56.649616368286402</v>
      </c>
      <c r="AZ323" s="11">
        <v>91.820040899795501</v>
      </c>
      <c r="BA323" s="11">
        <v>84.953703703703695</v>
      </c>
      <c r="BB323" s="11">
        <v>88.599348534201894</v>
      </c>
      <c r="BC323" s="11">
        <v>81.98</v>
      </c>
      <c r="BD323" s="11">
        <v>78.819999999999993</v>
      </c>
      <c r="BE323" s="11">
        <v>80.400000000000006</v>
      </c>
      <c r="BF323" s="11">
        <v>65.31</v>
      </c>
      <c r="BG323" s="11">
        <v>63.66</v>
      </c>
      <c r="BH323" s="11">
        <v>64.484999999999999</v>
      </c>
      <c r="BI323" s="11">
        <v>80.191179739735603</v>
      </c>
      <c r="BJ323" s="11">
        <v>81.665272744168703</v>
      </c>
      <c r="BK323" s="11">
        <v>80.892201916568695</v>
      </c>
    </row>
    <row r="324" spans="1:63">
      <c r="A324" s="4" t="s">
        <v>667</v>
      </c>
      <c r="B324" s="4" t="s">
        <v>668</v>
      </c>
      <c r="C324" s="4" t="s">
        <v>667</v>
      </c>
      <c r="D324" s="4" t="s">
        <v>668</v>
      </c>
      <c r="E324" s="4" t="s">
        <v>967</v>
      </c>
      <c r="F324" s="4" t="s">
        <v>966</v>
      </c>
      <c r="G324" s="11">
        <v>73.744276635003104</v>
      </c>
      <c r="H324" s="11">
        <v>79.256841024136193</v>
      </c>
      <c r="I324" s="11">
        <v>76.414710512816001</v>
      </c>
      <c r="J324" s="11">
        <v>45.183145269999997</v>
      </c>
      <c r="K324" s="11">
        <v>47.360184500000003</v>
      </c>
      <c r="L324" s="11">
        <v>46.204296630000002</v>
      </c>
      <c r="M324" s="11">
        <v>56.687468375780099</v>
      </c>
      <c r="N324" s="11">
        <v>64.808665832017894</v>
      </c>
      <c r="O324" s="11">
        <v>60.813651197521999</v>
      </c>
      <c r="P324" s="11">
        <v>62.028447742733498</v>
      </c>
      <c r="Q324" s="11">
        <v>57.324043329160098</v>
      </c>
      <c r="R324" s="11">
        <v>59.638254328226097</v>
      </c>
      <c r="S324" s="11">
        <v>20.100000000000001</v>
      </c>
      <c r="T324" s="11">
        <v>10.5</v>
      </c>
      <c r="U324" s="11">
        <v>15.3</v>
      </c>
      <c r="V324" s="11">
        <v>12.448711208322919</v>
      </c>
      <c r="W324" s="11">
        <v>5.300539473819585</v>
      </c>
      <c r="X324" s="11">
        <v>8.8346690340747873</v>
      </c>
      <c r="Y324" s="11">
        <v>619.70000000000005</v>
      </c>
      <c r="Z324" s="11">
        <v>865.8</v>
      </c>
      <c r="AA324" s="11">
        <v>775.7</v>
      </c>
      <c r="AB324" s="11">
        <v>61.089016259211597</v>
      </c>
      <c r="AC324" s="11">
        <v>60.467751906037499</v>
      </c>
      <c r="AD324" s="11">
        <v>60.758696247603403</v>
      </c>
      <c r="AE324" s="11">
        <v>47.633706035390098</v>
      </c>
      <c r="AF324" s="11">
        <v>51.512999311294799</v>
      </c>
      <c r="AG324" s="11">
        <v>49.489242591693603</v>
      </c>
      <c r="AH324" s="11">
        <v>22.125353400000002</v>
      </c>
      <c r="AI324" s="11">
        <v>62.158341200000002</v>
      </c>
      <c r="AJ324" s="11">
        <v>50</v>
      </c>
      <c r="AK324" s="11">
        <v>61.111111110000003</v>
      </c>
      <c r="AL324" s="11">
        <v>38.888888889999997</v>
      </c>
      <c r="AM324" s="11">
        <v>50</v>
      </c>
      <c r="AN324" s="11">
        <v>51.851851851851897</v>
      </c>
      <c r="AO324" s="11">
        <v>40</v>
      </c>
      <c r="AP324" s="11">
        <v>46.808510638297903</v>
      </c>
      <c r="AQ324" s="11">
        <v>96</v>
      </c>
      <c r="AR324" s="11">
        <v>94.736842105263193</v>
      </c>
      <c r="AS324" s="11">
        <v>95.454545454545496</v>
      </c>
      <c r="AT324" s="11">
        <v>57.37333366</v>
      </c>
      <c r="AU324" s="11">
        <v>55.17392856</v>
      </c>
      <c r="AV324" s="11">
        <v>56.339082830000002</v>
      </c>
      <c r="AW324" s="11">
        <v>85.638297872340402</v>
      </c>
      <c r="AX324" s="11">
        <v>85.154975530179399</v>
      </c>
      <c r="AY324" s="11">
        <v>85.386576040781605</v>
      </c>
      <c r="AZ324" s="11">
        <v>96.136012364760404</v>
      </c>
      <c r="BA324" s="11">
        <v>92.906815020862297</v>
      </c>
      <c r="BB324" s="11">
        <v>94.436310395314706</v>
      </c>
      <c r="BC324" s="11">
        <v>84.54</v>
      </c>
      <c r="BD324" s="11">
        <v>80.97</v>
      </c>
      <c r="BE324" s="11">
        <v>82.754999999999995</v>
      </c>
      <c r="BF324" s="11">
        <v>67.03</v>
      </c>
      <c r="BG324" s="11">
        <v>68.650000000000006</v>
      </c>
      <c r="BH324" s="11">
        <v>67.84</v>
      </c>
      <c r="BI324" s="11">
        <v>81.891843584294804</v>
      </c>
      <c r="BJ324" s="11">
        <v>84.958247245178995</v>
      </c>
      <c r="BK324" s="11">
        <v>83.364491773138994</v>
      </c>
    </row>
    <row r="325" spans="1:63">
      <c r="A325" s="4" t="s">
        <v>669</v>
      </c>
      <c r="B325" s="4" t="s">
        <v>670</v>
      </c>
      <c r="C325" s="4" t="s">
        <v>669</v>
      </c>
      <c r="D325" s="4" t="s">
        <v>670</v>
      </c>
      <c r="E325" s="4" t="s">
        <v>967</v>
      </c>
      <c r="F325" s="4" t="s">
        <v>966</v>
      </c>
      <c r="G325" s="11">
        <v>79.064234734337802</v>
      </c>
      <c r="H325" s="11">
        <v>80.678408349641202</v>
      </c>
      <c r="I325" s="11">
        <v>79.952721780812894</v>
      </c>
      <c r="J325" s="11">
        <v>34.546259409999998</v>
      </c>
      <c r="K325" s="11">
        <v>28.904600129999999</v>
      </c>
      <c r="L325" s="11">
        <v>31.788258630000001</v>
      </c>
      <c r="M325" s="11">
        <v>58.149316508938</v>
      </c>
      <c r="N325" s="11">
        <v>59.756557332902503</v>
      </c>
      <c r="O325" s="11">
        <v>58.937553535513601</v>
      </c>
      <c r="P325" s="11">
        <v>55.187275069978199</v>
      </c>
      <c r="Q325" s="11">
        <v>60.522124506613103</v>
      </c>
      <c r="R325" s="11">
        <v>57.803638339540598</v>
      </c>
      <c r="S325" s="11">
        <v>20.100000000000001</v>
      </c>
      <c r="T325" s="11">
        <v>10.5</v>
      </c>
      <c r="U325" s="11">
        <v>15.3</v>
      </c>
      <c r="V325" s="11">
        <v>19.494631289361081</v>
      </c>
      <c r="W325" s="11">
        <v>5.539881595983843</v>
      </c>
      <c r="X325" s="11">
        <v>13.46980364463727</v>
      </c>
      <c r="Y325" s="11">
        <v>444.3</v>
      </c>
      <c r="Z325" s="11">
        <v>668.4</v>
      </c>
      <c r="AA325" s="11">
        <v>587.20000000000005</v>
      </c>
      <c r="AB325" s="11">
        <v>49.005491347934402</v>
      </c>
      <c r="AC325" s="11">
        <v>61.491824216717397</v>
      </c>
      <c r="AD325" s="11">
        <v>55.2870390201725</v>
      </c>
      <c r="AE325" s="11">
        <v>28.383915022761801</v>
      </c>
      <c r="AF325" s="11">
        <v>29.763099004552799</v>
      </c>
      <c r="AG325" s="11">
        <v>29.066564651874501</v>
      </c>
      <c r="AH325" s="11">
        <v>20.699172000000001</v>
      </c>
      <c r="AI325" s="11">
        <v>63.109475600000003</v>
      </c>
      <c r="AJ325" s="11">
        <v>50</v>
      </c>
      <c r="AK325" s="11">
        <v>89.655172410000006</v>
      </c>
      <c r="AL325" s="11">
        <v>10.34482759</v>
      </c>
      <c r="AM325" s="11">
        <v>50</v>
      </c>
      <c r="AN325" s="11">
        <v>46.153846153846203</v>
      </c>
      <c r="AO325" s="11">
        <v>18.181818181818201</v>
      </c>
      <c r="AP325" s="11">
        <v>33.3333333333333</v>
      </c>
      <c r="AQ325" s="11">
        <v>91.6666666666667</v>
      </c>
      <c r="AR325" s="11">
        <v>90</v>
      </c>
      <c r="AS325" s="11">
        <v>90.909090909090907</v>
      </c>
      <c r="AT325" s="11">
        <v>49.791943340000003</v>
      </c>
      <c r="AU325" s="11">
        <v>38.270131300000003</v>
      </c>
      <c r="AV325" s="11">
        <v>44.151862209999997</v>
      </c>
      <c r="AW325" s="11">
        <v>53.636363636363598</v>
      </c>
      <c r="AX325" s="11">
        <v>56.043956043956001</v>
      </c>
      <c r="AY325" s="11">
        <v>54.726368159203901</v>
      </c>
      <c r="AZ325" s="11">
        <v>91.525423728813493</v>
      </c>
      <c r="BA325" s="11">
        <v>78.571428571428498</v>
      </c>
      <c r="BB325" s="11">
        <v>84.836065573770497</v>
      </c>
      <c r="BC325" s="11">
        <v>81.17</v>
      </c>
      <c r="BD325" s="11">
        <v>76.38</v>
      </c>
      <c r="BE325" s="11">
        <v>78.775000000000006</v>
      </c>
      <c r="BF325" s="11">
        <v>67.52</v>
      </c>
      <c r="BG325" s="11">
        <v>68.33</v>
      </c>
      <c r="BH325" s="11">
        <v>67.924999999999997</v>
      </c>
      <c r="BI325" s="11">
        <v>76.972685887708593</v>
      </c>
      <c r="BJ325" s="11">
        <v>78.810093371402104</v>
      </c>
      <c r="BK325" s="11">
        <v>77.880642693190495</v>
      </c>
    </row>
    <row r="326" spans="1:63">
      <c r="A326" s="4" t="s">
        <v>671</v>
      </c>
      <c r="B326" s="4" t="s">
        <v>672</v>
      </c>
      <c r="C326" s="4" t="s">
        <v>671</v>
      </c>
      <c r="D326" s="4" t="s">
        <v>672</v>
      </c>
      <c r="E326" s="4" t="s">
        <v>967</v>
      </c>
      <c r="F326" s="4" t="s">
        <v>966</v>
      </c>
      <c r="G326" s="11">
        <v>74.035588022735695</v>
      </c>
      <c r="H326" s="11">
        <v>78.725438346690495</v>
      </c>
      <c r="I326" s="11">
        <v>76.342875362434398</v>
      </c>
      <c r="J326" s="11">
        <v>31.656089229999999</v>
      </c>
      <c r="K326" s="11">
        <v>30.415096729999998</v>
      </c>
      <c r="L326" s="11">
        <v>31.053745110000001</v>
      </c>
      <c r="M326" s="11">
        <v>48.598521824013403</v>
      </c>
      <c r="N326" s="11">
        <v>46.152113310618603</v>
      </c>
      <c r="O326" s="11">
        <v>47.381179239995497</v>
      </c>
      <c r="P326" s="11">
        <v>48.392134988146701</v>
      </c>
      <c r="Q326" s="11">
        <v>42.699856390617498</v>
      </c>
      <c r="R326" s="11">
        <v>45.559634570115499</v>
      </c>
      <c r="S326" s="11">
        <v>20.100000000000001</v>
      </c>
      <c r="T326" s="11">
        <v>10.5</v>
      </c>
      <c r="U326" s="11">
        <v>15.3</v>
      </c>
      <c r="V326" s="11">
        <v>9.9169357697126195</v>
      </c>
      <c r="W326" s="11">
        <v>7.7792491052910062</v>
      </c>
      <c r="X326" s="11">
        <v>8.9630897700934895</v>
      </c>
      <c r="Y326" s="11">
        <v>551.79999999999995</v>
      </c>
      <c r="Z326" s="11">
        <v>627.20000000000005</v>
      </c>
      <c r="AA326" s="11">
        <v>602.4</v>
      </c>
      <c r="AB326" s="11">
        <v>63.698096404319301</v>
      </c>
      <c r="AC326" s="11">
        <v>59.193865859749103</v>
      </c>
      <c r="AD326" s="11">
        <v>61.506910005573701</v>
      </c>
      <c r="AE326" s="11">
        <v>38.983050847457598</v>
      </c>
      <c r="AF326" s="11">
        <v>41.263515881566498</v>
      </c>
      <c r="AG326" s="11">
        <v>40.088634125400901</v>
      </c>
      <c r="AH326" s="11">
        <v>21.219466700000002</v>
      </c>
      <c r="AI326" s="11">
        <v>65.634905799999999</v>
      </c>
      <c r="AJ326" s="11">
        <v>50</v>
      </c>
      <c r="AK326" s="11">
        <v>63.333333330000002</v>
      </c>
      <c r="AL326" s="11">
        <v>36.666666669999998</v>
      </c>
      <c r="AM326" s="11">
        <v>50</v>
      </c>
      <c r="AN326" s="11">
        <v>36.363636363636402</v>
      </c>
      <c r="AO326" s="11">
        <v>38.8888888888889</v>
      </c>
      <c r="AP326" s="11">
        <v>37.5</v>
      </c>
      <c r="AQ326" s="11">
        <v>78.571428571428598</v>
      </c>
      <c r="AR326" s="11">
        <v>77.7777777777778</v>
      </c>
      <c r="AS326" s="11">
        <v>78.205128205128204</v>
      </c>
      <c r="AT326" s="11">
        <v>43.154469640000002</v>
      </c>
      <c r="AU326" s="11">
        <v>37.695912360000001</v>
      </c>
      <c r="AV326" s="11">
        <v>40.527253080000001</v>
      </c>
      <c r="AW326" s="11">
        <v>62.551440329218103</v>
      </c>
      <c r="AX326" s="11">
        <v>61.9957537154989</v>
      </c>
      <c r="AY326" s="11">
        <v>62.277951933124299</v>
      </c>
      <c r="AZ326" s="11">
        <v>87.0324189526184</v>
      </c>
      <c r="BA326" s="11">
        <v>76.976421636615797</v>
      </c>
      <c r="BB326" s="11">
        <v>82.271831910702502</v>
      </c>
      <c r="BC326" s="11">
        <v>79.680000000000007</v>
      </c>
      <c r="BD326" s="11">
        <v>76.180000000000007</v>
      </c>
      <c r="BE326" s="11">
        <v>77.930000000000007</v>
      </c>
      <c r="BF326" s="11">
        <v>59.49</v>
      </c>
      <c r="BG326" s="11">
        <v>60.77</v>
      </c>
      <c r="BH326" s="11">
        <v>60.13</v>
      </c>
      <c r="BI326" s="11">
        <v>76.100342916139098</v>
      </c>
      <c r="BJ326" s="11">
        <v>79.657056815379207</v>
      </c>
      <c r="BK326" s="11">
        <v>77.828211408802801</v>
      </c>
    </row>
    <row r="327" spans="1:63">
      <c r="A327" s="4" t="s">
        <v>673</v>
      </c>
      <c r="B327" s="4" t="s">
        <v>674</v>
      </c>
      <c r="C327" s="4" t="s">
        <v>673</v>
      </c>
      <c r="D327" s="4" t="s">
        <v>674</v>
      </c>
      <c r="E327" s="4" t="s">
        <v>967</v>
      </c>
      <c r="F327" s="4" t="s">
        <v>966</v>
      </c>
      <c r="G327" s="11">
        <v>75.7783545937843</v>
      </c>
      <c r="H327" s="11">
        <v>80.238105410062502</v>
      </c>
      <c r="I327" s="11">
        <v>77.954676451154896</v>
      </c>
      <c r="J327" s="11">
        <v>33.669362749999998</v>
      </c>
      <c r="K327" s="11">
        <v>31.130046239999999</v>
      </c>
      <c r="L327" s="11">
        <v>32.43572013</v>
      </c>
      <c r="M327" s="11">
        <v>55.806588961626503</v>
      </c>
      <c r="N327" s="11">
        <v>60.626051834399199</v>
      </c>
      <c r="O327" s="11">
        <v>57.934549994055402</v>
      </c>
      <c r="P327" s="11">
        <v>43.610623237000397</v>
      </c>
      <c r="Q327" s="11">
        <v>65.149781218445</v>
      </c>
      <c r="R327" s="11">
        <v>53.120913090001203</v>
      </c>
      <c r="S327" s="11">
        <v>20.100000000000001</v>
      </c>
      <c r="T327" s="11">
        <v>10.5</v>
      </c>
      <c r="U327" s="11">
        <v>15.3</v>
      </c>
      <c r="V327" s="11">
        <v>14.17054670572587</v>
      </c>
      <c r="W327" s="11">
        <v>7.9018061301835951</v>
      </c>
      <c r="X327" s="11">
        <v>10.80532388240357</v>
      </c>
      <c r="Y327" s="11">
        <v>491.4</v>
      </c>
      <c r="Z327" s="11">
        <v>686.1</v>
      </c>
      <c r="AA327" s="11">
        <v>576.70000000000005</v>
      </c>
      <c r="AB327" s="11">
        <v>65.123593608173394</v>
      </c>
      <c r="AC327" s="11">
        <v>58.386379490756902</v>
      </c>
      <c r="AD327" s="11">
        <v>61.809212290203199</v>
      </c>
      <c r="AE327" s="11">
        <v>31.9702726121442</v>
      </c>
      <c r="AF327" s="11">
        <v>33.7952084073981</v>
      </c>
      <c r="AG327" s="11">
        <v>32.862405513467102</v>
      </c>
      <c r="AH327" s="11">
        <v>20.253534899999998</v>
      </c>
      <c r="AI327" s="11">
        <v>60.614334499999998</v>
      </c>
      <c r="AJ327" s="11">
        <v>50</v>
      </c>
      <c r="AK327" s="11">
        <v>62.162162160000001</v>
      </c>
      <c r="AL327" s="11">
        <v>37.837837839999999</v>
      </c>
      <c r="AM327" s="11">
        <v>50</v>
      </c>
      <c r="AN327" s="11">
        <v>39.130434782608702</v>
      </c>
      <c r="AO327" s="11">
        <v>50</v>
      </c>
      <c r="AP327" s="11">
        <v>44.7916666666667</v>
      </c>
      <c r="AQ327" s="11">
        <v>75.5555555555556</v>
      </c>
      <c r="AR327" s="11">
        <v>81.632653061224502</v>
      </c>
      <c r="AS327" s="11">
        <v>78.723404255319195</v>
      </c>
      <c r="AT327" s="11">
        <v>47.368369389999998</v>
      </c>
      <c r="AU327" s="11">
        <v>39.972982799999997</v>
      </c>
      <c r="AV327" s="11">
        <v>43.774922019999998</v>
      </c>
      <c r="AW327" s="11">
        <v>62.481536189069402</v>
      </c>
      <c r="AX327" s="11">
        <v>64.511494252873504</v>
      </c>
      <c r="AY327" s="11">
        <v>63.5105608157319</v>
      </c>
      <c r="AZ327" s="11">
        <v>89.409559512652294</v>
      </c>
      <c r="BA327" s="11">
        <v>82.521489971346696</v>
      </c>
      <c r="BB327" s="11">
        <v>85.998107852412403</v>
      </c>
      <c r="BC327" s="11">
        <v>81.88</v>
      </c>
      <c r="BD327" s="11">
        <v>77.38</v>
      </c>
      <c r="BE327" s="11">
        <v>79.63</v>
      </c>
      <c r="BF327" s="11">
        <v>65.319999999999993</v>
      </c>
      <c r="BG327" s="11">
        <v>64.53</v>
      </c>
      <c r="BH327" s="11">
        <v>64.924999999999997</v>
      </c>
      <c r="BI327" s="11">
        <v>78.678430980470495</v>
      </c>
      <c r="BJ327" s="11">
        <v>80.940282847901997</v>
      </c>
      <c r="BK327" s="11">
        <v>79.786786544352907</v>
      </c>
    </row>
    <row r="328" spans="1:63">
      <c r="A328" s="4" t="s">
        <v>675</v>
      </c>
      <c r="B328" s="4" t="s">
        <v>676</v>
      </c>
      <c r="C328" s="4" t="s">
        <v>675</v>
      </c>
      <c r="D328" s="4" t="s">
        <v>676</v>
      </c>
      <c r="E328" s="4" t="s">
        <v>967</v>
      </c>
      <c r="F328" s="4" t="s">
        <v>966</v>
      </c>
      <c r="G328" s="11">
        <v>69.222492328537797</v>
      </c>
      <c r="H328" s="11">
        <v>71.292671633623797</v>
      </c>
      <c r="I328" s="11">
        <v>70.209586966310496</v>
      </c>
      <c r="J328" s="11">
        <v>29.79253112</v>
      </c>
      <c r="K328" s="11">
        <v>29.793116600000001</v>
      </c>
      <c r="L328" s="11">
        <v>29.783197829999999</v>
      </c>
      <c r="M328" s="11">
        <v>45.452619312463597</v>
      </c>
      <c r="N328" s="11">
        <v>56.180965350279898</v>
      </c>
      <c r="O328" s="11">
        <v>49.870704427204998</v>
      </c>
      <c r="P328" s="11">
        <v>47.730282324275599</v>
      </c>
      <c r="Q328" s="11">
        <v>57.686488122257501</v>
      </c>
      <c r="R328" s="11">
        <v>51.830389132940802</v>
      </c>
      <c r="S328" s="11">
        <v>20.100000000000001</v>
      </c>
      <c r="T328" s="11">
        <v>10.5</v>
      </c>
      <c r="U328" s="11">
        <v>15.3</v>
      </c>
      <c r="V328" s="11">
        <v>11.98925870315114</v>
      </c>
      <c r="W328" s="11">
        <v>10.814440740636281</v>
      </c>
      <c r="X328" s="11">
        <v>11.69398534423499</v>
      </c>
      <c r="Y328" s="11">
        <v>435.5</v>
      </c>
      <c r="Z328" s="11">
        <v>584.20000000000005</v>
      </c>
      <c r="AA328" s="11">
        <v>535.79999999999995</v>
      </c>
      <c r="AB328" s="11">
        <v>57.105778907781101</v>
      </c>
      <c r="AC328" s="11">
        <v>59.710550887021498</v>
      </c>
      <c r="AD328" s="11">
        <v>58.258790186874499</v>
      </c>
      <c r="AE328" s="11">
        <v>33.552065668853999</v>
      </c>
      <c r="AF328" s="11">
        <v>35.458568513660303</v>
      </c>
      <c r="AG328" s="11">
        <v>34.468161069033201</v>
      </c>
      <c r="AH328" s="11">
        <v>20.7420653</v>
      </c>
      <c r="AI328" s="11">
        <v>71.122038399999994</v>
      </c>
      <c r="AJ328" s="11">
        <v>50</v>
      </c>
      <c r="AK328" s="11">
        <v>68.181818179999993</v>
      </c>
      <c r="AL328" s="11">
        <v>31.81818182</v>
      </c>
      <c r="AM328" s="11">
        <v>50</v>
      </c>
      <c r="AN328" s="11">
        <v>26.6666666666667</v>
      </c>
      <c r="AO328" s="11">
        <v>12.5</v>
      </c>
      <c r="AP328" s="11">
        <v>21.739130434782599</v>
      </c>
      <c r="AQ328" s="11">
        <v>80</v>
      </c>
      <c r="AR328" s="11">
        <v>62.5</v>
      </c>
      <c r="AS328" s="11">
        <v>73.913043478260903</v>
      </c>
      <c r="AT328" s="11">
        <v>42.432393759999997</v>
      </c>
      <c r="AU328" s="11">
        <v>38.662726030000002</v>
      </c>
      <c r="AV328" s="11">
        <v>40.641373080000001</v>
      </c>
      <c r="AW328" s="11">
        <v>58.102766798418898</v>
      </c>
      <c r="AX328" s="11">
        <v>53.846153846153797</v>
      </c>
      <c r="AY328" s="11">
        <v>55.8441558441558</v>
      </c>
      <c r="AZ328" s="11">
        <v>90.476190476190396</v>
      </c>
      <c r="BA328" s="11">
        <v>81.114551083591294</v>
      </c>
      <c r="BB328" s="11">
        <v>85.736677115987405</v>
      </c>
      <c r="BC328" s="11">
        <v>79.61</v>
      </c>
      <c r="BD328" s="11">
        <v>75.459999999999994</v>
      </c>
      <c r="BE328" s="11">
        <v>77.534999999999997</v>
      </c>
      <c r="BF328" s="11">
        <v>59.38</v>
      </c>
      <c r="BG328" s="11">
        <v>54.36</v>
      </c>
      <c r="BH328" s="11">
        <v>56.87</v>
      </c>
      <c r="BI328" s="11">
        <v>72.6830347268303</v>
      </c>
      <c r="BJ328" s="11">
        <v>76.018231443940905</v>
      </c>
      <c r="BK328" s="11">
        <v>74.286588631321194</v>
      </c>
    </row>
    <row r="329" spans="1:63">
      <c r="A329" s="4" t="s">
        <v>677</v>
      </c>
      <c r="B329" s="4" t="s">
        <v>678</v>
      </c>
      <c r="C329" s="4" t="s">
        <v>677</v>
      </c>
      <c r="D329" s="4" t="s">
        <v>678</v>
      </c>
      <c r="E329" s="4" t="s">
        <v>967</v>
      </c>
      <c r="F329" s="4" t="s">
        <v>966</v>
      </c>
      <c r="G329" s="11">
        <v>77.609089731969405</v>
      </c>
      <c r="H329" s="11">
        <v>81.469264337009903</v>
      </c>
      <c r="I329" s="11">
        <v>79.505942359941997</v>
      </c>
      <c r="J329" s="11">
        <v>34.687744330000001</v>
      </c>
      <c r="K329" s="11">
        <v>33.79144385</v>
      </c>
      <c r="L329" s="11">
        <v>34.259885850000003</v>
      </c>
      <c r="M329" s="11">
        <v>65.4283838494365</v>
      </c>
      <c r="N329" s="11">
        <v>71.113678373382598</v>
      </c>
      <c r="O329" s="11">
        <v>68.510446415151094</v>
      </c>
      <c r="P329" s="11">
        <v>45.0651055914214</v>
      </c>
      <c r="Q329" s="11">
        <v>50.318853974122</v>
      </c>
      <c r="R329" s="11">
        <v>47.913222105315903</v>
      </c>
      <c r="S329" s="11">
        <v>20.100000000000001</v>
      </c>
      <c r="T329" s="11">
        <v>10.5</v>
      </c>
      <c r="U329" s="11">
        <v>15.3</v>
      </c>
      <c r="V329" s="11">
        <v>10.876956812358181</v>
      </c>
      <c r="W329" s="11">
        <v>7.0236448863789134</v>
      </c>
      <c r="X329" s="11">
        <v>9.4710797034110801</v>
      </c>
      <c r="Y329" s="11">
        <v>552.1</v>
      </c>
      <c r="Z329" s="11">
        <v>688.7</v>
      </c>
      <c r="AA329" s="11">
        <v>613.1</v>
      </c>
      <c r="AB329" s="11">
        <v>57.833054293231299</v>
      </c>
      <c r="AC329" s="11">
        <v>60.755076142131998</v>
      </c>
      <c r="AD329" s="11">
        <v>59.3334729688845</v>
      </c>
      <c r="AE329" s="11">
        <v>42.309620745673001</v>
      </c>
      <c r="AF329" s="11">
        <v>44.218488835554801</v>
      </c>
      <c r="AG329" s="11">
        <v>43.229355517109198</v>
      </c>
      <c r="AH329" s="11">
        <v>20.342486000000001</v>
      </c>
      <c r="AI329" s="11">
        <v>66.371420099999995</v>
      </c>
      <c r="AJ329" s="11">
        <v>50</v>
      </c>
      <c r="AK329" s="11">
        <v>61.111111110000003</v>
      </c>
      <c r="AL329" s="11">
        <v>38.888888889999997</v>
      </c>
      <c r="AM329" s="11">
        <v>50</v>
      </c>
      <c r="AN329" s="11">
        <v>29.629629629629601</v>
      </c>
      <c r="AO329" s="11">
        <v>37.5</v>
      </c>
      <c r="AP329" s="11">
        <v>32.558139534883701</v>
      </c>
      <c r="AQ329" s="11">
        <v>96.153846153846203</v>
      </c>
      <c r="AR329" s="11">
        <v>66.6666666666667</v>
      </c>
      <c r="AS329" s="11">
        <v>85.365853658536594</v>
      </c>
      <c r="AT329" s="11">
        <v>44.116497260000003</v>
      </c>
      <c r="AU329" s="11">
        <v>38.820855610000002</v>
      </c>
      <c r="AV329" s="11">
        <v>41.592716969999998</v>
      </c>
      <c r="AW329" s="11">
        <v>48.064516129032199</v>
      </c>
      <c r="AX329" s="11">
        <v>53.103448275862</v>
      </c>
      <c r="AY329" s="11">
        <v>50.5</v>
      </c>
      <c r="AZ329" s="11">
        <v>86.322869955156904</v>
      </c>
      <c r="BA329" s="11">
        <v>76.008968609865406</v>
      </c>
      <c r="BB329" s="11">
        <v>81.165919282511197</v>
      </c>
      <c r="BC329" s="11">
        <v>81.62</v>
      </c>
      <c r="BD329" s="11">
        <v>77.8</v>
      </c>
      <c r="BE329" s="11">
        <v>79.710000000000008</v>
      </c>
      <c r="BF329" s="11">
        <v>63.67</v>
      </c>
      <c r="BG329" s="11">
        <v>58.59</v>
      </c>
      <c r="BH329" s="11">
        <v>61.13</v>
      </c>
      <c r="BI329" s="11">
        <v>79.294438539138795</v>
      </c>
      <c r="BJ329" s="11">
        <v>81.609737281961102</v>
      </c>
      <c r="BK329" s="11">
        <v>80.414806220021305</v>
      </c>
    </row>
    <row r="330" spans="1:63">
      <c r="A330" s="4" t="s">
        <v>679</v>
      </c>
      <c r="B330" s="4" t="s">
        <v>680</v>
      </c>
      <c r="C330" s="4" t="s">
        <v>679</v>
      </c>
      <c r="D330" s="4" t="s">
        <v>680</v>
      </c>
      <c r="E330" s="4" t="s">
        <v>967</v>
      </c>
      <c r="F330" s="4" t="s">
        <v>966</v>
      </c>
      <c r="G330" s="11">
        <v>73.9912528216704</v>
      </c>
      <c r="H330" s="11">
        <v>80.243606229461307</v>
      </c>
      <c r="I330" s="11">
        <v>77.094278006531297</v>
      </c>
      <c r="J330" s="11">
        <v>30.051436460000001</v>
      </c>
      <c r="K330" s="11">
        <v>29.87914292</v>
      </c>
      <c r="L330" s="11">
        <v>29.967845659999998</v>
      </c>
      <c r="M330" s="11">
        <v>48.537188879724397</v>
      </c>
      <c r="N330" s="11">
        <v>42.205856566719298</v>
      </c>
      <c r="O330" s="11">
        <v>45.665429480381803</v>
      </c>
      <c r="P330" s="11">
        <v>53.1415263694144</v>
      </c>
      <c r="Q330" s="11">
        <v>40.014027704716803</v>
      </c>
      <c r="R330" s="11">
        <v>47.187168610816499</v>
      </c>
      <c r="S330" s="11">
        <v>20.100000000000001</v>
      </c>
      <c r="T330" s="11">
        <v>10.5</v>
      </c>
      <c r="U330" s="11">
        <v>15.3</v>
      </c>
      <c r="V330" s="11">
        <v>9.6526617564760606</v>
      </c>
      <c r="W330" s="11">
        <v>6.9492096013432114</v>
      </c>
      <c r="X330" s="11">
        <v>8.5368273387194851</v>
      </c>
      <c r="Y330" s="11">
        <v>417.6</v>
      </c>
      <c r="Z330" s="11">
        <v>637</v>
      </c>
      <c r="AA330" s="11">
        <v>499.6</v>
      </c>
      <c r="AB330" s="11">
        <v>50.540965869971501</v>
      </c>
      <c r="AC330" s="11">
        <v>70.923346858208106</v>
      </c>
      <c r="AD330" s="11">
        <v>60.178367727885501</v>
      </c>
      <c r="AE330" s="11">
        <v>32.080888250939303</v>
      </c>
      <c r="AF330" s="11">
        <v>34.203649666826401</v>
      </c>
      <c r="AG330" s="11">
        <v>33.123599841359997</v>
      </c>
      <c r="AH330" s="11">
        <v>19.586296099999998</v>
      </c>
      <c r="AI330" s="11">
        <v>58.985132499999999</v>
      </c>
      <c r="AJ330" s="11">
        <v>50</v>
      </c>
      <c r="AK330" s="11">
        <v>65.38461538</v>
      </c>
      <c r="AL330" s="11">
        <v>34.61538462</v>
      </c>
      <c r="AM330" s="11">
        <v>50</v>
      </c>
      <c r="AN330" s="11">
        <v>20.8333333333333</v>
      </c>
      <c r="AO330" s="11">
        <v>26.315789473684202</v>
      </c>
      <c r="AP330" s="11">
        <v>23.255813953488399</v>
      </c>
      <c r="AQ330" s="11">
        <v>72.727272727272705</v>
      </c>
      <c r="AR330" s="11">
        <v>73.684210526315795</v>
      </c>
      <c r="AS330" s="11">
        <v>73.170731707317103</v>
      </c>
      <c r="AT330" s="11">
        <v>44.272989590000002</v>
      </c>
      <c r="AU330" s="11">
        <v>36.835022170000002</v>
      </c>
      <c r="AV330" s="11">
        <v>40.645659160000001</v>
      </c>
      <c r="AW330" s="11">
        <v>58.842443729903501</v>
      </c>
      <c r="AX330" s="11">
        <v>57.525083612040099</v>
      </c>
      <c r="AY330" s="11">
        <v>58.1967213114754</v>
      </c>
      <c r="AZ330" s="11">
        <v>90.466101694915196</v>
      </c>
      <c r="BA330" s="11">
        <v>78.765432098765402</v>
      </c>
      <c r="BB330" s="11">
        <v>85.0627137970353</v>
      </c>
      <c r="BC330" s="11">
        <v>82.04</v>
      </c>
      <c r="BD330" s="11">
        <v>77.55</v>
      </c>
      <c r="BE330" s="11">
        <v>79.795000000000002</v>
      </c>
      <c r="BF330" s="11">
        <v>62.56</v>
      </c>
      <c r="BG330" s="11">
        <v>61.56</v>
      </c>
      <c r="BH330" s="11">
        <v>62.06</v>
      </c>
      <c r="BI330" s="11">
        <v>79.106682990669896</v>
      </c>
      <c r="BJ330" s="11">
        <v>81.688515308566707</v>
      </c>
      <c r="BK330" s="11">
        <v>80.377949042264703</v>
      </c>
    </row>
    <row r="331" spans="1:63">
      <c r="A331" s="4" t="s">
        <v>681</v>
      </c>
      <c r="B331" s="4" t="s">
        <v>682</v>
      </c>
      <c r="C331" s="4" t="s">
        <v>681</v>
      </c>
      <c r="D331" s="4" t="s">
        <v>682</v>
      </c>
      <c r="E331" s="4" t="s">
        <v>967</v>
      </c>
      <c r="F331" s="4" t="s">
        <v>966</v>
      </c>
      <c r="G331" s="11">
        <v>68.130321749707804</v>
      </c>
      <c r="H331" s="11">
        <v>72.1166558651977</v>
      </c>
      <c r="I331" s="11">
        <v>70.0480691599697</v>
      </c>
      <c r="J331" s="11">
        <v>28.64347034</v>
      </c>
      <c r="K331" s="11">
        <v>28.16283293</v>
      </c>
      <c r="L331" s="11">
        <v>28.406244149999999</v>
      </c>
      <c r="M331" s="11">
        <v>43.606936416185</v>
      </c>
      <c r="N331" s="11">
        <v>43.4722159931829</v>
      </c>
      <c r="O331" s="11">
        <v>43.544676352933898</v>
      </c>
      <c r="P331" s="11">
        <v>47.244701348747597</v>
      </c>
      <c r="Q331" s="11">
        <v>43.485670718033802</v>
      </c>
      <c r="R331" s="11">
        <v>45.507492693846302</v>
      </c>
      <c r="S331" s="11">
        <v>20.100000000000001</v>
      </c>
      <c r="T331" s="11">
        <v>10.5</v>
      </c>
      <c r="U331" s="11">
        <v>15.3</v>
      </c>
      <c r="V331" s="11">
        <v>10.70058993844567</v>
      </c>
      <c r="W331" s="11">
        <v>7.6100080494954323</v>
      </c>
      <c r="X331" s="11">
        <v>9.437238044847728</v>
      </c>
      <c r="Y331" s="11">
        <v>546.4</v>
      </c>
      <c r="Z331" s="11">
        <v>675.1</v>
      </c>
      <c r="AA331" s="11">
        <v>595.79999999999995</v>
      </c>
      <c r="AB331" s="11">
        <v>45.242763233767697</v>
      </c>
      <c r="AC331" s="11">
        <v>56.563613175601397</v>
      </c>
      <c r="AD331" s="11">
        <v>50.523055464391199</v>
      </c>
      <c r="AE331" s="11">
        <v>31.374772162980602</v>
      </c>
      <c r="AF331" s="11">
        <v>34.005899334755902</v>
      </c>
      <c r="AG331" s="11">
        <v>32.630253423579397</v>
      </c>
      <c r="AH331" s="11">
        <v>19.577895000000002</v>
      </c>
      <c r="AI331" s="11">
        <v>67.953346300000007</v>
      </c>
      <c r="AJ331" s="11">
        <v>50</v>
      </c>
      <c r="AK331" s="11">
        <v>69.696969699999997</v>
      </c>
      <c r="AL331" s="11">
        <v>30.3030303</v>
      </c>
      <c r="AM331" s="11">
        <v>50</v>
      </c>
      <c r="AN331" s="11">
        <v>22.2222222222222</v>
      </c>
      <c r="AO331" s="11">
        <v>33.3333333333333</v>
      </c>
      <c r="AP331" s="11">
        <v>27.272727272727298</v>
      </c>
      <c r="AQ331" s="11">
        <v>94.4444444444444</v>
      </c>
      <c r="AR331" s="11">
        <v>80</v>
      </c>
      <c r="AS331" s="11">
        <v>87.878787878787904</v>
      </c>
      <c r="AT331" s="11">
        <v>43.313487709999997</v>
      </c>
      <c r="AU331" s="11">
        <v>36.945747580000003</v>
      </c>
      <c r="AV331" s="11">
        <v>40.30525368</v>
      </c>
      <c r="AW331" s="11">
        <v>66.275659824046897</v>
      </c>
      <c r="AX331" s="11">
        <v>67.391304347826093</v>
      </c>
      <c r="AY331" s="11">
        <v>66.854724964739006</v>
      </c>
      <c r="AZ331" s="11">
        <v>81.962025316455694</v>
      </c>
      <c r="BA331" s="11">
        <v>77.110389610389603</v>
      </c>
      <c r="BB331" s="11">
        <v>79.567307692307693</v>
      </c>
      <c r="BC331" s="11">
        <v>79.31</v>
      </c>
      <c r="BD331" s="11">
        <v>74.89</v>
      </c>
      <c r="BE331" s="11">
        <v>77.099999999999994</v>
      </c>
      <c r="BF331" s="11">
        <v>54.04</v>
      </c>
      <c r="BG331" s="11">
        <v>57.42</v>
      </c>
      <c r="BH331" s="11">
        <v>55.73</v>
      </c>
      <c r="BI331" s="11">
        <v>72.554788524190201</v>
      </c>
      <c r="BJ331" s="11">
        <v>75.864503577256102</v>
      </c>
      <c r="BK331" s="11">
        <v>74.135204215481195</v>
      </c>
    </row>
    <row r="332" spans="1:63">
      <c r="A332" s="4" t="s">
        <v>683</v>
      </c>
      <c r="B332" s="4" t="s">
        <v>684</v>
      </c>
      <c r="C332" s="4" t="s">
        <v>683</v>
      </c>
      <c r="D332" s="4" t="s">
        <v>684</v>
      </c>
      <c r="E332" s="4" t="s">
        <v>967</v>
      </c>
      <c r="F332" s="4" t="s">
        <v>966</v>
      </c>
      <c r="G332" s="11">
        <v>78.524912918370404</v>
      </c>
      <c r="H332" s="11">
        <v>82.727272727272705</v>
      </c>
      <c r="I332" s="11">
        <v>80.647398843930603</v>
      </c>
      <c r="J332" s="11">
        <v>32.257724349999997</v>
      </c>
      <c r="K332" s="11">
        <v>28.458454</v>
      </c>
      <c r="L332" s="11">
        <v>30.4498645</v>
      </c>
      <c r="M332" s="11">
        <v>58.149316508938</v>
      </c>
      <c r="N332" s="11">
        <v>59.756557332902503</v>
      </c>
      <c r="O332" s="11">
        <v>58.952936920920251</v>
      </c>
      <c r="P332" s="11">
        <v>55.187275069978199</v>
      </c>
      <c r="Q332" s="11">
        <v>60.522124506613103</v>
      </c>
      <c r="R332" s="11">
        <v>57.854699788295648</v>
      </c>
      <c r="S332" s="11">
        <v>20.100000000000001</v>
      </c>
      <c r="T332" s="11">
        <v>10.5</v>
      </c>
      <c r="U332" s="11">
        <v>15.3</v>
      </c>
      <c r="V332" s="11">
        <v>13.319299469990421</v>
      </c>
      <c r="W332" s="11">
        <v>5.0546338142999927</v>
      </c>
      <c r="X332" s="11">
        <v>9.9166520942470751</v>
      </c>
      <c r="Y332" s="11">
        <v>509.43666666666661</v>
      </c>
      <c r="Z332" s="11">
        <v>678.85161290322571</v>
      </c>
      <c r="AA332" s="11">
        <v>507.3</v>
      </c>
      <c r="AB332" s="11">
        <v>49.005491347934402</v>
      </c>
      <c r="AC332" s="11">
        <v>61.491824216717397</v>
      </c>
      <c r="AD332" s="11">
        <v>55.2486577823259</v>
      </c>
      <c r="AE332" s="11">
        <v>29.325329271570599</v>
      </c>
      <c r="AF332" s="11">
        <v>31.555061591182699</v>
      </c>
      <c r="AG332" s="11">
        <v>30.4217141816195</v>
      </c>
      <c r="AH332" s="11">
        <v>26.899128300000001</v>
      </c>
      <c r="AI332" s="11">
        <v>52.801992499999997</v>
      </c>
      <c r="AJ332" s="11">
        <v>50</v>
      </c>
      <c r="AK332" s="11">
        <v>61.904761899999997</v>
      </c>
      <c r="AL332" s="11">
        <v>38.095238100000003</v>
      </c>
      <c r="AM332" s="11">
        <v>50</v>
      </c>
      <c r="AN332" s="11">
        <v>62.5</v>
      </c>
      <c r="AO332" s="11">
        <v>0</v>
      </c>
      <c r="AP332" s="11">
        <v>33.3333333333333</v>
      </c>
      <c r="AQ332" s="11">
        <v>75</v>
      </c>
      <c r="AR332" s="11">
        <v>100</v>
      </c>
      <c r="AS332" s="11">
        <v>86.6666666666667</v>
      </c>
      <c r="AT332" s="11">
        <v>49.066751029999999</v>
      </c>
      <c r="AU332" s="11">
        <v>38.371574959999997</v>
      </c>
      <c r="AV332" s="11">
        <v>43.880758810000003</v>
      </c>
      <c r="AW332" s="11">
        <v>42.7184466019417</v>
      </c>
      <c r="AX332" s="11">
        <v>47.826086956521699</v>
      </c>
      <c r="AY332" s="11">
        <v>45.128205128205103</v>
      </c>
      <c r="AZ332" s="11">
        <v>94.782608695652101</v>
      </c>
      <c r="BA332" s="11">
        <v>92.391304347826093</v>
      </c>
      <c r="BB332" s="11">
        <v>93.719806763285007</v>
      </c>
      <c r="BC332" s="11">
        <v>82.7</v>
      </c>
      <c r="BD332" s="11">
        <v>78.66</v>
      </c>
      <c r="BE332" s="11">
        <v>80.680000000000007</v>
      </c>
      <c r="BF332" s="11">
        <v>77.489999999999995</v>
      </c>
      <c r="BG332" s="11">
        <v>71.239999999999995</v>
      </c>
      <c r="BH332" s="11">
        <v>74.364999999999995</v>
      </c>
      <c r="BI332" s="11">
        <v>81.211360989158607</v>
      </c>
      <c r="BJ332" s="11">
        <v>82.902658145781203</v>
      </c>
      <c r="BK332" s="11">
        <v>82.065761909099194</v>
      </c>
    </row>
    <row r="333" spans="1:63">
      <c r="A333" s="4" t="s">
        <v>685</v>
      </c>
      <c r="B333" s="4" t="s">
        <v>686</v>
      </c>
      <c r="C333" s="4" t="s">
        <v>685</v>
      </c>
      <c r="D333" s="4" t="s">
        <v>686</v>
      </c>
      <c r="E333" s="4" t="s">
        <v>967</v>
      </c>
      <c r="F333" s="4" t="s">
        <v>966</v>
      </c>
      <c r="G333" s="11">
        <v>74.665101900618296</v>
      </c>
      <c r="H333" s="11">
        <v>79.051059437799793</v>
      </c>
      <c r="I333" s="11">
        <v>76.790370817802796</v>
      </c>
      <c r="J333" s="11">
        <v>33.740401339999998</v>
      </c>
      <c r="K333" s="11">
        <v>32.735785389999997</v>
      </c>
      <c r="L333" s="11">
        <v>33.262337979999998</v>
      </c>
      <c r="M333" s="11">
        <v>51.6137255901698</v>
      </c>
      <c r="N333" s="11">
        <v>47.495361781076099</v>
      </c>
      <c r="O333" s="11">
        <v>50.106685633001398</v>
      </c>
      <c r="P333" s="11">
        <v>54.071279253556298</v>
      </c>
      <c r="Q333" s="11">
        <v>39.844509232264301</v>
      </c>
      <c r="R333" s="11">
        <v>48.8652528126212</v>
      </c>
      <c r="S333" s="11">
        <v>20.100000000000001</v>
      </c>
      <c r="T333" s="11">
        <v>10.5</v>
      </c>
      <c r="U333" s="11">
        <v>15.3</v>
      </c>
      <c r="V333" s="11">
        <v>10.44054513153413</v>
      </c>
      <c r="W333" s="11">
        <v>8.0128152635773162</v>
      </c>
      <c r="X333" s="11">
        <v>9.2111009454871695</v>
      </c>
      <c r="Y333" s="11">
        <v>444</v>
      </c>
      <c r="Z333" s="11">
        <v>635.5</v>
      </c>
      <c r="AA333" s="11">
        <v>539.6</v>
      </c>
      <c r="AB333" s="11">
        <v>71.510167905854502</v>
      </c>
      <c r="AC333" s="11">
        <v>65.7358398734562</v>
      </c>
      <c r="AD333" s="11">
        <v>68.927230174712903</v>
      </c>
      <c r="AE333" s="11">
        <v>29.3011871659535</v>
      </c>
      <c r="AF333" s="11">
        <v>31.1986892639442</v>
      </c>
      <c r="AG333" s="11">
        <v>30.2257299629347</v>
      </c>
      <c r="AH333" s="11">
        <v>22.219658500000001</v>
      </c>
      <c r="AI333" s="11">
        <v>58.698661700000002</v>
      </c>
      <c r="AJ333" s="11">
        <v>50</v>
      </c>
      <c r="AK333" s="11">
        <v>55.882352939999997</v>
      </c>
      <c r="AL333" s="11">
        <v>44.117647060000003</v>
      </c>
      <c r="AM333" s="11">
        <v>50</v>
      </c>
      <c r="AN333" s="11">
        <v>34.545454545454497</v>
      </c>
      <c r="AO333" s="11">
        <v>34.090909090909101</v>
      </c>
      <c r="AP333" s="11">
        <v>34.343434343434303</v>
      </c>
      <c r="AQ333" s="11">
        <v>83.018867924528294</v>
      </c>
      <c r="AR333" s="11">
        <v>86.046511627906995</v>
      </c>
      <c r="AS333" s="11">
        <v>84.375</v>
      </c>
      <c r="AT333" s="11">
        <v>47.365130229999998</v>
      </c>
      <c r="AU333" s="11">
        <v>39.967521509999997</v>
      </c>
      <c r="AV333" s="11">
        <v>43.811233489999999</v>
      </c>
      <c r="AW333" s="11">
        <v>65.2392947103274</v>
      </c>
      <c r="AX333" s="11">
        <v>57.260273972602697</v>
      </c>
      <c r="AY333" s="11">
        <v>61.417322834645603</v>
      </c>
      <c r="AZ333" s="11">
        <v>90.1328273244781</v>
      </c>
      <c r="BA333" s="11">
        <v>81.742738589211598</v>
      </c>
      <c r="BB333" s="11">
        <v>86.124876114965303</v>
      </c>
      <c r="BC333" s="11">
        <v>82.59</v>
      </c>
      <c r="BD333" s="11">
        <v>78.709999999999994</v>
      </c>
      <c r="BE333" s="11">
        <v>80.650000000000006</v>
      </c>
      <c r="BF333" s="11">
        <v>65.3</v>
      </c>
      <c r="BG333" s="11">
        <v>64.12</v>
      </c>
      <c r="BH333" s="11">
        <v>64.709999999999994</v>
      </c>
      <c r="BI333" s="11">
        <v>78.894087480644004</v>
      </c>
      <c r="BJ333" s="11">
        <v>80.298439096578704</v>
      </c>
      <c r="BK333" s="11">
        <v>79.573021973788897</v>
      </c>
    </row>
    <row r="334" spans="1:63">
      <c r="A334" s="4" t="s">
        <v>687</v>
      </c>
      <c r="B334" s="4" t="s">
        <v>688</v>
      </c>
      <c r="C334" s="4" t="s">
        <v>669</v>
      </c>
      <c r="D334" s="4" t="s">
        <v>688</v>
      </c>
      <c r="E334" s="4" t="s">
        <v>967</v>
      </c>
      <c r="F334" s="4" t="s">
        <v>966</v>
      </c>
      <c r="G334" s="11">
        <v>82.070077701216803</v>
      </c>
      <c r="H334" s="11">
        <v>85.103329506314594</v>
      </c>
      <c r="I334" s="11">
        <v>83.554492060039195</v>
      </c>
      <c r="J334" s="11">
        <v>31.702150199999998</v>
      </c>
      <c r="K334" s="11">
        <v>30.099369589999998</v>
      </c>
      <c r="L334" s="11">
        <v>30.925147630000001</v>
      </c>
      <c r="M334" s="11">
        <v>58.149316508938</v>
      </c>
      <c r="N334" s="11">
        <v>59.756557332902503</v>
      </c>
      <c r="O334" s="11">
        <v>58.937553535513601</v>
      </c>
      <c r="P334" s="11">
        <v>55.187275069978199</v>
      </c>
      <c r="Q334" s="11">
        <v>60.522124506613103</v>
      </c>
      <c r="R334" s="11">
        <v>57.803638339540598</v>
      </c>
      <c r="S334" s="11">
        <v>20.100000000000001</v>
      </c>
      <c r="T334" s="11">
        <v>10.5</v>
      </c>
      <c r="U334" s="11">
        <v>15.3</v>
      </c>
      <c r="V334" s="11">
        <v>11.734029144953521</v>
      </c>
      <c r="W334" s="11">
        <v>7.440063184932991</v>
      </c>
      <c r="X334" s="11">
        <v>11.189079331114289</v>
      </c>
      <c r="Y334" s="11">
        <v>509.43666666666661</v>
      </c>
      <c r="Z334" s="11">
        <v>828.4</v>
      </c>
      <c r="AA334" s="11">
        <v>590.23870967741925</v>
      </c>
      <c r="AB334" s="11">
        <v>49.005491347934402</v>
      </c>
      <c r="AC334" s="11">
        <v>61.491824216717397</v>
      </c>
      <c r="AD334" s="11">
        <v>55.2870390201725</v>
      </c>
      <c r="AE334" s="11">
        <v>31.277264002791799</v>
      </c>
      <c r="AF334" s="11">
        <v>32.6013366895235</v>
      </c>
      <c r="AG334" s="11">
        <v>31.936831114591499</v>
      </c>
      <c r="AH334" s="11">
        <v>18.053244599999999</v>
      </c>
      <c r="AI334" s="11">
        <v>58.9018303</v>
      </c>
      <c r="AJ334" s="11">
        <v>50</v>
      </c>
      <c r="AK334" s="11">
        <v>78.260869569999997</v>
      </c>
      <c r="AL334" s="11">
        <v>21.739130429999999</v>
      </c>
      <c r="AM334" s="11">
        <v>50</v>
      </c>
      <c r="AN334" s="11">
        <v>66.6666666666667</v>
      </c>
      <c r="AO334" s="11">
        <v>33.3333333333333</v>
      </c>
      <c r="AP334" s="11">
        <v>53.3333333333333</v>
      </c>
      <c r="AQ334" s="11">
        <v>88.8888888888889</v>
      </c>
      <c r="AR334" s="11">
        <v>100</v>
      </c>
      <c r="AS334" s="11">
        <v>92.857142857142904</v>
      </c>
      <c r="AT334" s="11">
        <v>47.10306112</v>
      </c>
      <c r="AU334" s="11">
        <v>39.181536489999999</v>
      </c>
      <c r="AV334" s="11">
        <v>43.129222749999997</v>
      </c>
      <c r="AW334" s="11">
        <v>75</v>
      </c>
      <c r="AX334" s="11">
        <v>53.846153846153797</v>
      </c>
      <c r="AY334" s="11">
        <v>63.5416666666666</v>
      </c>
      <c r="AZ334" s="11">
        <v>96.330275229357795</v>
      </c>
      <c r="BA334" s="11">
        <v>87.931034482758605</v>
      </c>
      <c r="BB334" s="11">
        <v>92</v>
      </c>
      <c r="BC334" s="11">
        <v>83.92</v>
      </c>
      <c r="BD334" s="11">
        <v>78.650000000000006</v>
      </c>
      <c r="BE334" s="11">
        <v>81.284999999999997</v>
      </c>
      <c r="BF334" s="11">
        <v>62.5</v>
      </c>
      <c r="BG334" s="11">
        <v>63.51</v>
      </c>
      <c r="BH334" s="11">
        <v>63.004999999999903</v>
      </c>
      <c r="BI334" s="11">
        <v>80.902111324376193</v>
      </c>
      <c r="BJ334" s="11">
        <v>82.831351445186996</v>
      </c>
      <c r="BK334" s="11">
        <v>81.8585225789611</v>
      </c>
    </row>
    <row r="335" spans="1:63">
      <c r="A335" s="4" t="s">
        <v>689</v>
      </c>
      <c r="B335" s="4" t="s">
        <v>690</v>
      </c>
      <c r="C335" s="4" t="s">
        <v>689</v>
      </c>
      <c r="D335" s="4" t="s">
        <v>690</v>
      </c>
      <c r="E335" s="4" t="s">
        <v>967</v>
      </c>
      <c r="F335" s="4" t="s">
        <v>966</v>
      </c>
      <c r="G335" s="11">
        <v>69.668937208126394</v>
      </c>
      <c r="H335" s="11">
        <v>74.466728310429502</v>
      </c>
      <c r="I335" s="11">
        <v>71.982148353339497</v>
      </c>
      <c r="J335" s="11">
        <v>34.21301038</v>
      </c>
      <c r="K335" s="11">
        <v>34.192409140000002</v>
      </c>
      <c r="L335" s="11">
        <v>34.204652439999997</v>
      </c>
      <c r="M335" s="11">
        <v>38.637294615629699</v>
      </c>
      <c r="N335" s="11">
        <v>57.405140758873898</v>
      </c>
      <c r="O335" s="11">
        <v>46.407425188030103</v>
      </c>
      <c r="P335" s="11">
        <v>46.602339447453502</v>
      </c>
      <c r="Q335" s="11">
        <v>45.590414224054598</v>
      </c>
      <c r="R335" s="11">
        <v>46.183389342294802</v>
      </c>
      <c r="S335" s="11">
        <v>20.100000000000001</v>
      </c>
      <c r="T335" s="11">
        <v>10.5</v>
      </c>
      <c r="U335" s="11">
        <v>15.3</v>
      </c>
      <c r="V335" s="11">
        <v>10.628822988337349</v>
      </c>
      <c r="W335" s="11">
        <v>7.8420115467176306</v>
      </c>
      <c r="X335" s="11">
        <v>9.1067677971860661</v>
      </c>
      <c r="Y335" s="11">
        <v>437</v>
      </c>
      <c r="Z335" s="11">
        <v>705.5</v>
      </c>
      <c r="AA335" s="11">
        <v>575.79999999999995</v>
      </c>
      <c r="AB335" s="11">
        <v>52.7726878194619</v>
      </c>
      <c r="AC335" s="11">
        <v>49.427823677323303</v>
      </c>
      <c r="AD335" s="11">
        <v>51.152268489745197</v>
      </c>
      <c r="AE335" s="11">
        <v>33.900494256634602</v>
      </c>
      <c r="AF335" s="11">
        <v>36.4484932378084</v>
      </c>
      <c r="AG335" s="11">
        <v>35.127646410028802</v>
      </c>
      <c r="AH335" s="11">
        <v>20.495495500000001</v>
      </c>
      <c r="AI335" s="11">
        <v>65.135135099999999</v>
      </c>
      <c r="AJ335" s="11">
        <v>50</v>
      </c>
      <c r="AK335" s="11">
        <v>89.285714290000001</v>
      </c>
      <c r="AL335" s="11">
        <v>10.71428571</v>
      </c>
      <c r="AM335" s="11">
        <v>50</v>
      </c>
      <c r="AN335" s="11">
        <v>43.3333333333333</v>
      </c>
      <c r="AO335" s="11">
        <v>25</v>
      </c>
      <c r="AP335" s="11">
        <v>35.185185185185198</v>
      </c>
      <c r="AQ335" s="11">
        <v>88.8888888888889</v>
      </c>
      <c r="AR335" s="11">
        <v>73.913043478260903</v>
      </c>
      <c r="AS335" s="11">
        <v>82</v>
      </c>
      <c r="AT335" s="11">
        <v>47.086822920000003</v>
      </c>
      <c r="AU335" s="11">
        <v>41.92409138</v>
      </c>
      <c r="AV335" s="11">
        <v>44.639324670000001</v>
      </c>
      <c r="AW335" s="11">
        <v>60.740740740740698</v>
      </c>
      <c r="AX335" s="11">
        <v>63.793103448275801</v>
      </c>
      <c r="AY335" s="11">
        <v>62.268803945745901</v>
      </c>
      <c r="AZ335" s="11">
        <v>88.469184890655995</v>
      </c>
      <c r="BA335" s="11">
        <v>82.268041237113394</v>
      </c>
      <c r="BB335" s="11">
        <v>85.425101214574894</v>
      </c>
      <c r="BC335" s="11">
        <v>81.099999999999994</v>
      </c>
      <c r="BD335" s="11">
        <v>76.66</v>
      </c>
      <c r="BE335" s="11">
        <v>78.88</v>
      </c>
      <c r="BF335" s="11">
        <v>63.66</v>
      </c>
      <c r="BG335" s="11">
        <v>61.84</v>
      </c>
      <c r="BH335" s="11">
        <v>62.75</v>
      </c>
      <c r="BI335" s="11">
        <v>75.6195429417741</v>
      </c>
      <c r="BJ335" s="11">
        <v>77.966291924652495</v>
      </c>
      <c r="BK335" s="11">
        <v>76.749253490436601</v>
      </c>
    </row>
    <row r="336" spans="1:63">
      <c r="A336" s="4" t="s">
        <v>691</v>
      </c>
      <c r="B336" s="4" t="s">
        <v>692</v>
      </c>
      <c r="C336" s="4" t="s">
        <v>691</v>
      </c>
      <c r="D336" s="4" t="s">
        <v>692</v>
      </c>
      <c r="E336" s="4" t="s">
        <v>967</v>
      </c>
      <c r="F336" s="4" t="s">
        <v>966</v>
      </c>
      <c r="G336" s="11">
        <v>73.326562381350101</v>
      </c>
      <c r="H336" s="11">
        <v>77.9054916985951</v>
      </c>
      <c r="I336" s="11">
        <v>75.5735440057598</v>
      </c>
      <c r="J336" s="11">
        <v>34.350768360000004</v>
      </c>
      <c r="K336" s="11">
        <v>33.156298589999999</v>
      </c>
      <c r="L336" s="11">
        <v>33.783097599999998</v>
      </c>
      <c r="M336" s="11">
        <v>45.374449339206997</v>
      </c>
      <c r="N336" s="11">
        <v>45.110994106357303</v>
      </c>
      <c r="O336" s="11">
        <v>45.258113145282898</v>
      </c>
      <c r="P336" s="11">
        <v>39.194960782206898</v>
      </c>
      <c r="Q336" s="11">
        <v>57.761095164495501</v>
      </c>
      <c r="R336" s="11">
        <v>47.393368483421199</v>
      </c>
      <c r="S336" s="11">
        <v>20.100000000000001</v>
      </c>
      <c r="T336" s="11">
        <v>10.5</v>
      </c>
      <c r="U336" s="11">
        <v>15.3</v>
      </c>
      <c r="V336" s="11">
        <v>10.303313612847729</v>
      </c>
      <c r="W336" s="11">
        <v>6.2048984375909217</v>
      </c>
      <c r="X336" s="11">
        <v>8.346623669958964</v>
      </c>
      <c r="Y336" s="11">
        <v>560.5</v>
      </c>
      <c r="Z336" s="11">
        <v>699.8</v>
      </c>
      <c r="AA336" s="11">
        <v>632</v>
      </c>
      <c r="AB336" s="11">
        <v>57.4443962319612</v>
      </c>
      <c r="AC336" s="11">
        <v>49.453496462947903</v>
      </c>
      <c r="AD336" s="11">
        <v>53.518910181090497</v>
      </c>
      <c r="AE336" s="11">
        <v>41.845047308145801</v>
      </c>
      <c r="AF336" s="11">
        <v>44.1375127156929</v>
      </c>
      <c r="AG336" s="11">
        <v>42.954723350129598</v>
      </c>
      <c r="AH336" s="11">
        <v>19.949649600000001</v>
      </c>
      <c r="AI336" s="11">
        <v>67.666870799999998</v>
      </c>
      <c r="AJ336" s="11">
        <v>50</v>
      </c>
      <c r="AK336" s="11">
        <v>60.9375</v>
      </c>
      <c r="AL336" s="11">
        <v>39.0625</v>
      </c>
      <c r="AM336" s="11">
        <v>50</v>
      </c>
      <c r="AN336" s="11">
        <v>23.8095238095238</v>
      </c>
      <c r="AO336" s="11">
        <v>26.315789473684202</v>
      </c>
      <c r="AP336" s="11">
        <v>24.752475247524799</v>
      </c>
      <c r="AQ336" s="11">
        <v>88.524590163934405</v>
      </c>
      <c r="AR336" s="11">
        <v>86.1111111111111</v>
      </c>
      <c r="AS336" s="11">
        <v>87.628865979381402</v>
      </c>
      <c r="AT336" s="11">
        <v>45.624559419999997</v>
      </c>
      <c r="AU336" s="11">
        <v>39.713511599999997</v>
      </c>
      <c r="AV336" s="11">
        <v>42.801686709999998</v>
      </c>
      <c r="AW336" s="11">
        <v>66.014234875444799</v>
      </c>
      <c r="AX336" s="11">
        <v>66.432337434094904</v>
      </c>
      <c r="AY336" s="11">
        <v>66.224580017683394</v>
      </c>
      <c r="AZ336" s="11">
        <v>92.093611638203598</v>
      </c>
      <c r="BA336" s="11">
        <v>84.832567301378802</v>
      </c>
      <c r="BB336" s="11">
        <v>88.5309278350515</v>
      </c>
      <c r="BC336" s="11">
        <v>80.319999999999993</v>
      </c>
      <c r="BD336" s="11">
        <v>76.33</v>
      </c>
      <c r="BE336" s="11">
        <v>78.324999999999989</v>
      </c>
      <c r="BF336" s="11">
        <v>62.66</v>
      </c>
      <c r="BG336" s="11">
        <v>59.52</v>
      </c>
      <c r="BH336" s="11">
        <v>61.09</v>
      </c>
      <c r="BI336" s="11">
        <v>75.665187484818105</v>
      </c>
      <c r="BJ336" s="11">
        <v>79.165850545590104</v>
      </c>
      <c r="BK336" s="11">
        <v>77.359229000538093</v>
      </c>
    </row>
    <row r="337" spans="1:63">
      <c r="A337" s="4" t="s">
        <v>693</v>
      </c>
      <c r="B337" s="4" t="s">
        <v>694</v>
      </c>
      <c r="C337" s="4" t="s">
        <v>693</v>
      </c>
      <c r="D337" s="4" t="s">
        <v>694</v>
      </c>
      <c r="E337" s="4" t="s">
        <v>967</v>
      </c>
      <c r="F337" s="4" t="s">
        <v>966</v>
      </c>
      <c r="G337" s="11">
        <v>70.069939211713205</v>
      </c>
      <c r="H337" s="11">
        <v>74.650072277262595</v>
      </c>
      <c r="I337" s="11">
        <v>72.241063555585697</v>
      </c>
      <c r="J337" s="11">
        <v>36.766502170000003</v>
      </c>
      <c r="K337" s="11">
        <v>37.635281390000003</v>
      </c>
      <c r="L337" s="11">
        <v>37.168016639999998</v>
      </c>
      <c r="M337" s="11">
        <v>42.562231058336501</v>
      </c>
      <c r="N337" s="11">
        <v>49.583600256246001</v>
      </c>
      <c r="O337" s="11">
        <v>45.9555305375739</v>
      </c>
      <c r="P337" s="11">
        <v>47.469905768288001</v>
      </c>
      <c r="Q337" s="11">
        <v>44.1383728379244</v>
      </c>
      <c r="R337" s="11">
        <v>45.859836757669598</v>
      </c>
      <c r="S337" s="11">
        <v>20.100000000000001</v>
      </c>
      <c r="T337" s="11">
        <v>10.5</v>
      </c>
      <c r="U337" s="11">
        <v>15.3</v>
      </c>
      <c r="V337" s="11">
        <v>7.9865080857668858</v>
      </c>
      <c r="W337" s="11">
        <v>6.540608600133317</v>
      </c>
      <c r="X337" s="11">
        <v>7.2737419511823376</v>
      </c>
      <c r="Y337" s="11">
        <v>501.5</v>
      </c>
      <c r="Z337" s="11">
        <v>648.5</v>
      </c>
      <c r="AA337" s="11">
        <v>596.4</v>
      </c>
      <c r="AB337" s="11">
        <v>59.238902847571197</v>
      </c>
      <c r="AC337" s="11">
        <v>53.8396245256641</v>
      </c>
      <c r="AD337" s="11">
        <v>56.475518757027501</v>
      </c>
      <c r="AE337" s="11">
        <v>34.446477584629498</v>
      </c>
      <c r="AF337" s="11">
        <v>36.799065420560801</v>
      </c>
      <c r="AG337" s="11">
        <v>35.5718975422228</v>
      </c>
      <c r="AH337" s="11">
        <v>21.368300999999999</v>
      </c>
      <c r="AI337" s="11">
        <v>62.075256600000003</v>
      </c>
      <c r="AJ337" s="11">
        <v>50</v>
      </c>
      <c r="AK337" s="11">
        <v>73.913043479999999</v>
      </c>
      <c r="AL337" s="11">
        <v>26.086956520000001</v>
      </c>
      <c r="AM337" s="11">
        <v>50</v>
      </c>
      <c r="AN337" s="11">
        <v>54.1666666666667</v>
      </c>
      <c r="AO337" s="11">
        <v>52.631578947368403</v>
      </c>
      <c r="AP337" s="11">
        <v>53.488372093023301</v>
      </c>
      <c r="AQ337" s="11">
        <v>85.714285714285694</v>
      </c>
      <c r="AR337" s="11">
        <v>94.736842105263193</v>
      </c>
      <c r="AS337" s="11">
        <v>90</v>
      </c>
      <c r="AT337" s="11">
        <v>53.737724139999997</v>
      </c>
      <c r="AU337" s="11">
        <v>49.483225109999999</v>
      </c>
      <c r="AV337" s="11">
        <v>51.718162329999998</v>
      </c>
      <c r="AW337" s="11">
        <v>68.827930174563505</v>
      </c>
      <c r="AX337" s="11">
        <v>66.2049861495844</v>
      </c>
      <c r="AY337" s="11">
        <v>67.585301837270293</v>
      </c>
      <c r="AZ337" s="11">
        <v>95.910020449897701</v>
      </c>
      <c r="BA337" s="11">
        <v>86.813186813186803</v>
      </c>
      <c r="BB337" s="11">
        <v>91.525423728813493</v>
      </c>
      <c r="BC337" s="11">
        <v>81.88</v>
      </c>
      <c r="BD337" s="11">
        <v>78.290000000000006</v>
      </c>
      <c r="BE337" s="11">
        <v>80.085000000000008</v>
      </c>
      <c r="BF337" s="11">
        <v>64.709999999999994</v>
      </c>
      <c r="BG337" s="11">
        <v>63.38</v>
      </c>
      <c r="BH337" s="11">
        <v>64.045000000000002</v>
      </c>
      <c r="BI337" s="11">
        <v>80.551858937037295</v>
      </c>
      <c r="BJ337" s="11">
        <v>82.968637670740407</v>
      </c>
      <c r="BK337" s="11">
        <v>81.714612759708004</v>
      </c>
    </row>
    <row r="338" spans="1:63">
      <c r="A338" s="4" t="s">
        <v>695</v>
      </c>
      <c r="B338" s="4" t="s">
        <v>696</v>
      </c>
      <c r="C338" s="4" t="s">
        <v>695</v>
      </c>
      <c r="D338" s="4" t="s">
        <v>696</v>
      </c>
      <c r="E338" s="4" t="s">
        <v>967</v>
      </c>
      <c r="F338" s="4" t="s">
        <v>966</v>
      </c>
      <c r="G338" s="11">
        <v>70.033718437973803</v>
      </c>
      <c r="H338" s="11">
        <v>75.311158508598993</v>
      </c>
      <c r="I338" s="11">
        <v>72.619521912350606</v>
      </c>
      <c r="J338" s="11">
        <v>32.05849731</v>
      </c>
      <c r="K338" s="11">
        <v>34.758264709999999</v>
      </c>
      <c r="L338" s="11">
        <v>33.367403680000002</v>
      </c>
      <c r="M338" s="11">
        <v>41.021593924421303</v>
      </c>
      <c r="N338" s="11">
        <v>50.454530801715002</v>
      </c>
      <c r="O338" s="11">
        <v>46.555343331000998</v>
      </c>
      <c r="P338" s="11">
        <v>53.229938695214599</v>
      </c>
      <c r="Q338" s="11">
        <v>52.338738274072398</v>
      </c>
      <c r="R338" s="11">
        <v>52.707123810964703</v>
      </c>
      <c r="S338" s="11">
        <v>20.100000000000001</v>
      </c>
      <c r="T338" s="11">
        <v>10.5</v>
      </c>
      <c r="U338" s="11">
        <v>15.3</v>
      </c>
      <c r="V338" s="11">
        <v>9.0004223179985239</v>
      </c>
      <c r="W338" s="11">
        <v>8.5179255645243952</v>
      </c>
      <c r="X338" s="11">
        <v>8.7873898561376453</v>
      </c>
      <c r="Y338" s="11">
        <v>542.6</v>
      </c>
      <c r="Z338" s="11">
        <v>662.4</v>
      </c>
      <c r="AA338" s="11">
        <v>605.9</v>
      </c>
      <c r="AB338" s="11">
        <v>67.107263770348894</v>
      </c>
      <c r="AC338" s="11">
        <v>68.263559662515107</v>
      </c>
      <c r="AD338" s="11">
        <v>67.752259036144594</v>
      </c>
      <c r="AE338" s="11">
        <v>31.4817076362114</v>
      </c>
      <c r="AF338" s="11">
        <v>33.719133686221802</v>
      </c>
      <c r="AG338" s="11">
        <v>32.572839153472202</v>
      </c>
      <c r="AH338" s="11">
        <v>17.414848500000002</v>
      </c>
      <c r="AI338" s="11">
        <v>64.8563805</v>
      </c>
      <c r="AJ338" s="11">
        <v>50</v>
      </c>
      <c r="AK338" s="11">
        <v>66.666666669999998</v>
      </c>
      <c r="AL338" s="11">
        <v>33.333333330000002</v>
      </c>
      <c r="AM338" s="11">
        <v>50</v>
      </c>
      <c r="AN338" s="11">
        <v>35.087719298245602</v>
      </c>
      <c r="AO338" s="11">
        <v>25</v>
      </c>
      <c r="AP338" s="11">
        <v>30.693069306930699</v>
      </c>
      <c r="AQ338" s="11">
        <v>79.245283018867894</v>
      </c>
      <c r="AR338" s="11">
        <v>62.790697674418603</v>
      </c>
      <c r="AS338" s="11">
        <v>71.875</v>
      </c>
      <c r="AT338" s="11">
        <v>51.578482520000001</v>
      </c>
      <c r="AU338" s="11">
        <v>49.489846129999997</v>
      </c>
      <c r="AV338" s="11">
        <v>50.565338279999999</v>
      </c>
      <c r="AW338" s="11">
        <v>66.541353383458599</v>
      </c>
      <c r="AX338" s="11">
        <v>63.364485981308398</v>
      </c>
      <c r="AY338" s="11">
        <v>64.948453608247405</v>
      </c>
      <c r="AZ338" s="11">
        <v>89.034564958283596</v>
      </c>
      <c r="BA338" s="11">
        <v>79.273216689098206</v>
      </c>
      <c r="BB338" s="11">
        <v>84.450063211125098</v>
      </c>
      <c r="BC338" s="11">
        <v>80.86</v>
      </c>
      <c r="BD338" s="11">
        <v>76.930000000000007</v>
      </c>
      <c r="BE338" s="11">
        <v>78.89500000000001</v>
      </c>
      <c r="BF338" s="11">
        <v>61.25</v>
      </c>
      <c r="BG338" s="11">
        <v>58.29</v>
      </c>
      <c r="BH338" s="11">
        <v>59.769999999999897</v>
      </c>
      <c r="BI338" s="11">
        <v>81.279331460772099</v>
      </c>
      <c r="BJ338" s="11">
        <v>82.979987749467398</v>
      </c>
      <c r="BK338" s="11">
        <v>82.111944862312001</v>
      </c>
    </row>
    <row r="339" spans="1:63">
      <c r="A339" s="4" t="s">
        <v>697</v>
      </c>
      <c r="B339" s="4" t="s">
        <v>698</v>
      </c>
      <c r="C339" s="4" t="s">
        <v>697</v>
      </c>
      <c r="D339" s="4" t="s">
        <v>698</v>
      </c>
      <c r="E339" s="4" t="s">
        <v>967</v>
      </c>
      <c r="F339" s="4" t="s">
        <v>966</v>
      </c>
      <c r="G339" s="11">
        <v>75.731720888822906</v>
      </c>
      <c r="H339" s="11">
        <v>82.479849474942199</v>
      </c>
      <c r="I339" s="11">
        <v>79.068047337278102</v>
      </c>
      <c r="J339" s="11">
        <v>34.247072379999999</v>
      </c>
      <c r="K339" s="11">
        <v>36.146636630000003</v>
      </c>
      <c r="L339" s="11">
        <v>35.170794090000001</v>
      </c>
      <c r="M339" s="11">
        <v>38.0102391086875</v>
      </c>
      <c r="N339" s="11">
        <v>50.128801311431502</v>
      </c>
      <c r="O339" s="11">
        <v>44.550978214746799</v>
      </c>
      <c r="P339" s="11">
        <v>47.166591475255501</v>
      </c>
      <c r="Q339" s="11">
        <v>46.396908768525599</v>
      </c>
      <c r="R339" s="11">
        <v>46.751171420059002</v>
      </c>
      <c r="S339" s="11">
        <v>20.100000000000001</v>
      </c>
      <c r="T339" s="11">
        <v>10.5</v>
      </c>
      <c r="U339" s="11">
        <v>15.3</v>
      </c>
      <c r="V339" s="11">
        <v>11.84631908907893</v>
      </c>
      <c r="W339" s="11">
        <v>5.6095181314104634</v>
      </c>
      <c r="X339" s="11">
        <v>8.524703389800619</v>
      </c>
      <c r="Y339" s="11">
        <v>490</v>
      </c>
      <c r="Z339" s="11">
        <v>733.1</v>
      </c>
      <c r="AA339" s="11">
        <v>596.29999999999995</v>
      </c>
      <c r="AB339" s="11">
        <v>61.126030893472802</v>
      </c>
      <c r="AC339" s="11">
        <v>68.807385988941306</v>
      </c>
      <c r="AD339" s="11">
        <v>65.194998298131495</v>
      </c>
      <c r="AE339" s="11">
        <v>40.7394413507905</v>
      </c>
      <c r="AF339" s="11">
        <v>43.347179728261303</v>
      </c>
      <c r="AG339" s="11">
        <v>42.022500881606803</v>
      </c>
      <c r="AH339" s="11">
        <v>21.427357700000002</v>
      </c>
      <c r="AI339" s="11">
        <v>52.990654200000002</v>
      </c>
      <c r="AJ339" s="11">
        <v>50</v>
      </c>
      <c r="AK339" s="11">
        <v>57.142857139999997</v>
      </c>
      <c r="AL339" s="11">
        <v>42.857142860000003</v>
      </c>
      <c r="AM339" s="11">
        <v>50</v>
      </c>
      <c r="AN339" s="11">
        <v>34.065934065934101</v>
      </c>
      <c r="AO339" s="11">
        <v>43.3734939759036</v>
      </c>
      <c r="AP339" s="11">
        <v>38.505747126436802</v>
      </c>
      <c r="AQ339" s="11">
        <v>85.882352941176507</v>
      </c>
      <c r="AR339" s="11">
        <v>91.25</v>
      </c>
      <c r="AS339" s="11">
        <v>88.484848484848499</v>
      </c>
      <c r="AT339" s="11">
        <v>47.046978039999999</v>
      </c>
      <c r="AU339" s="11">
        <v>42.214820189999998</v>
      </c>
      <c r="AV339" s="11">
        <v>44.692012560000002</v>
      </c>
      <c r="AW339" s="11">
        <v>61.138014527845002</v>
      </c>
      <c r="AX339" s="11">
        <v>62.337662337662302</v>
      </c>
      <c r="AY339" s="11">
        <v>61.771428571428501</v>
      </c>
      <c r="AZ339" s="11">
        <v>90.662139219015202</v>
      </c>
      <c r="BA339" s="11">
        <v>83.511074651353496</v>
      </c>
      <c r="BB339" s="11">
        <v>87.025448477263197</v>
      </c>
      <c r="BC339" s="11">
        <v>82.68</v>
      </c>
      <c r="BD339" s="11">
        <v>79.260000000000005</v>
      </c>
      <c r="BE339" s="11">
        <v>80.97</v>
      </c>
      <c r="BF339" s="11">
        <v>65.86</v>
      </c>
      <c r="BG339" s="11">
        <v>67.010000000000005</v>
      </c>
      <c r="BH339" s="11">
        <v>66.435000000000002</v>
      </c>
      <c r="BI339" s="11">
        <v>82.337309466581004</v>
      </c>
      <c r="BJ339" s="11">
        <v>84.349977265195704</v>
      </c>
      <c r="BK339" s="11">
        <v>83.327961535398799</v>
      </c>
    </row>
    <row r="340" spans="1:63">
      <c r="A340" s="4" t="s">
        <v>699</v>
      </c>
      <c r="B340" s="4" t="s">
        <v>700</v>
      </c>
      <c r="C340" s="4" t="s">
        <v>699</v>
      </c>
      <c r="D340" s="4" t="s">
        <v>700</v>
      </c>
      <c r="E340" s="4" t="s">
        <v>967</v>
      </c>
      <c r="F340" s="4" t="s">
        <v>966</v>
      </c>
      <c r="G340" s="11">
        <v>73.955492311949101</v>
      </c>
      <c r="H340" s="11">
        <v>78.371161548731607</v>
      </c>
      <c r="I340" s="11">
        <v>76.096780643871199</v>
      </c>
      <c r="J340" s="11">
        <v>34.80712716</v>
      </c>
      <c r="K340" s="11">
        <v>34.027271200000001</v>
      </c>
      <c r="L340" s="11">
        <v>34.426341170000001</v>
      </c>
      <c r="M340" s="11">
        <v>51.578546976036499</v>
      </c>
      <c r="N340" s="11">
        <v>63.2302021668714</v>
      </c>
      <c r="O340" s="11">
        <v>55.797306587940298</v>
      </c>
      <c r="P340" s="11">
        <v>51.299606948142497</v>
      </c>
      <c r="Q340" s="11">
        <v>53.010164190773999</v>
      </c>
      <c r="R340" s="11">
        <v>51.918954988474098</v>
      </c>
      <c r="S340" s="11">
        <v>20.100000000000001</v>
      </c>
      <c r="T340" s="11">
        <v>10.5</v>
      </c>
      <c r="U340" s="11">
        <v>15.3</v>
      </c>
      <c r="V340" s="11">
        <v>11.76422039695297</v>
      </c>
      <c r="W340" s="11">
        <v>6.1199274047725396</v>
      </c>
      <c r="X340" s="11">
        <v>8.8332051063199764</v>
      </c>
      <c r="Y340" s="11">
        <v>465.8</v>
      </c>
      <c r="Z340" s="11">
        <v>658.8</v>
      </c>
      <c r="AA340" s="11">
        <v>528.9</v>
      </c>
      <c r="AB340" s="11">
        <v>54.029258616414602</v>
      </c>
      <c r="AC340" s="11">
        <v>63.617729951319497</v>
      </c>
      <c r="AD340" s="11">
        <v>58.744959677419402</v>
      </c>
      <c r="AE340" s="11">
        <v>28.364662509671799</v>
      </c>
      <c r="AF340" s="11">
        <v>30.6938231655087</v>
      </c>
      <c r="AG340" s="11">
        <v>29.503315109922099</v>
      </c>
      <c r="AH340" s="11">
        <v>21.9832736</v>
      </c>
      <c r="AI340" s="11">
        <v>59.408602199999997</v>
      </c>
      <c r="AJ340" s="11">
        <v>50</v>
      </c>
      <c r="AK340" s="11">
        <v>72.222222220000006</v>
      </c>
      <c r="AL340" s="11">
        <v>27.777777780000001</v>
      </c>
      <c r="AM340" s="11">
        <v>50</v>
      </c>
      <c r="AN340" s="11">
        <v>25.925925925925899</v>
      </c>
      <c r="AO340" s="11">
        <v>25</v>
      </c>
      <c r="AP340" s="11">
        <v>25.581395348837201</v>
      </c>
      <c r="AQ340" s="11">
        <v>88.8888888888889</v>
      </c>
      <c r="AR340" s="11">
        <v>87.5</v>
      </c>
      <c r="AS340" s="11">
        <v>88.3720930232558</v>
      </c>
      <c r="AT340" s="11">
        <v>49.63066903</v>
      </c>
      <c r="AU340" s="11">
        <v>42.88199315</v>
      </c>
      <c r="AV340" s="11">
        <v>46.359970570000002</v>
      </c>
      <c r="AW340" s="11">
        <v>56.540084388185598</v>
      </c>
      <c r="AX340" s="11">
        <v>55.793991416308998</v>
      </c>
      <c r="AY340" s="11">
        <v>56.170212765957402</v>
      </c>
      <c r="AZ340" s="11">
        <v>90.909090909090907</v>
      </c>
      <c r="BA340" s="11">
        <v>84.615384615384599</v>
      </c>
      <c r="BB340" s="11">
        <v>87.864077669902898</v>
      </c>
      <c r="BC340" s="11">
        <v>81.83</v>
      </c>
      <c r="BD340" s="11">
        <v>78.3</v>
      </c>
      <c r="BE340" s="11">
        <v>80.064999999999998</v>
      </c>
      <c r="BF340" s="11">
        <v>64.63</v>
      </c>
      <c r="BG340" s="11">
        <v>63.39</v>
      </c>
      <c r="BH340" s="11">
        <v>64.009999999999906</v>
      </c>
      <c r="BI340" s="11">
        <v>77.392927040189306</v>
      </c>
      <c r="BJ340" s="11">
        <v>79.078233558579996</v>
      </c>
      <c r="BK340" s="11">
        <v>78.220309410259304</v>
      </c>
    </row>
    <row r="341" spans="1:63">
      <c r="A341" s="4" t="s">
        <v>701</v>
      </c>
      <c r="B341" s="4" t="s">
        <v>702</v>
      </c>
      <c r="C341" s="4" t="s">
        <v>701</v>
      </c>
      <c r="D341" s="4" t="s">
        <v>702</v>
      </c>
      <c r="E341" s="4" t="s">
        <v>967</v>
      </c>
      <c r="F341" s="4" t="s">
        <v>966</v>
      </c>
      <c r="G341" s="11">
        <v>70.834399029173795</v>
      </c>
      <c r="H341" s="11">
        <v>74.894863106298999</v>
      </c>
      <c r="I341" s="11">
        <v>72.814580926997493</v>
      </c>
      <c r="J341" s="11">
        <v>40.585847119999997</v>
      </c>
      <c r="K341" s="11">
        <v>42.095860729999998</v>
      </c>
      <c r="L341" s="11">
        <v>41.311722320000001</v>
      </c>
      <c r="M341" s="11">
        <v>57.6</v>
      </c>
      <c r="N341" s="11">
        <v>64.400000000000006</v>
      </c>
      <c r="O341" s="11">
        <v>61.951206157236797</v>
      </c>
      <c r="P341" s="11">
        <v>56.53</v>
      </c>
      <c r="Q341" s="11">
        <v>59.4</v>
      </c>
      <c r="R341" s="11">
        <v>58.333932219746799</v>
      </c>
      <c r="S341" s="11">
        <v>20.100000000000001</v>
      </c>
      <c r="T341" s="11">
        <v>10.5</v>
      </c>
      <c r="U341" s="11">
        <v>15.3</v>
      </c>
      <c r="V341" s="11">
        <v>10.94670026230447</v>
      </c>
      <c r="W341" s="11">
        <v>7.0018809175739012</v>
      </c>
      <c r="X341" s="11">
        <v>8.8626334689764814</v>
      </c>
      <c r="Y341" s="11">
        <v>556</v>
      </c>
      <c r="Z341" s="11">
        <v>691.5</v>
      </c>
      <c r="AA341" s="11">
        <v>627.5</v>
      </c>
      <c r="AB341" s="11">
        <v>67.16</v>
      </c>
      <c r="AC341" s="11">
        <v>57.6</v>
      </c>
      <c r="AD341" s="11">
        <v>62.119428293600201</v>
      </c>
      <c r="AE341" s="11">
        <v>33.243093652222001</v>
      </c>
      <c r="AF341" s="11">
        <v>35.060292262827701</v>
      </c>
      <c r="AG341" s="11">
        <v>34.122318251341497</v>
      </c>
      <c r="AH341" s="11">
        <v>21.6124084</v>
      </c>
      <c r="AI341" s="11">
        <v>65.479234099999999</v>
      </c>
      <c r="AJ341" s="11">
        <v>50</v>
      </c>
      <c r="AK341" s="11">
        <v>57.142857139999997</v>
      </c>
      <c r="AL341" s="11">
        <v>42.857142860000003</v>
      </c>
      <c r="AM341" s="11">
        <v>50</v>
      </c>
      <c r="AN341" s="11">
        <v>36.274509803921603</v>
      </c>
      <c r="AO341" s="11">
        <v>45.161290322580598</v>
      </c>
      <c r="AP341" s="11">
        <v>40.512820512820497</v>
      </c>
      <c r="AQ341" s="11">
        <v>90.909090909090907</v>
      </c>
      <c r="AR341" s="11">
        <v>91.1111111111111</v>
      </c>
      <c r="AS341" s="11">
        <v>91.005291005290999</v>
      </c>
      <c r="AT341" s="11">
        <v>60.672283579999998</v>
      </c>
      <c r="AU341" s="11">
        <v>57.779657149999998</v>
      </c>
      <c r="AV341" s="11">
        <v>59.288465610000003</v>
      </c>
      <c r="AW341" s="11">
        <v>62.260273972602697</v>
      </c>
      <c r="AX341" s="11">
        <v>64.564770390678504</v>
      </c>
      <c r="AY341" s="11">
        <v>63.412127440904399</v>
      </c>
      <c r="AZ341" s="11">
        <v>89.929742388758697</v>
      </c>
      <c r="BA341" s="11">
        <v>83.264340626847996</v>
      </c>
      <c r="BB341" s="11">
        <v>86.613709914680797</v>
      </c>
      <c r="BC341" s="11">
        <v>81.95</v>
      </c>
      <c r="BD341" s="11">
        <v>77.83</v>
      </c>
      <c r="BE341" s="11">
        <v>79.89</v>
      </c>
      <c r="BF341" s="11">
        <v>66.48</v>
      </c>
      <c r="BG341" s="11">
        <v>64.2</v>
      </c>
      <c r="BH341" s="11">
        <v>65.34</v>
      </c>
      <c r="BI341" s="11">
        <v>83.035818501519202</v>
      </c>
      <c r="BJ341" s="11">
        <v>84.362171324822995</v>
      </c>
      <c r="BK341" s="11">
        <v>83.678137687229196</v>
      </c>
    </row>
    <row r="342" spans="1:63">
      <c r="A342" s="4" t="s">
        <v>703</v>
      </c>
      <c r="B342" s="4" t="s">
        <v>704</v>
      </c>
      <c r="C342" s="4" t="s">
        <v>703</v>
      </c>
      <c r="D342" s="4" t="s">
        <v>704</v>
      </c>
      <c r="E342" s="4" t="s">
        <v>967</v>
      </c>
      <c r="F342" s="4" t="s">
        <v>966</v>
      </c>
      <c r="G342" s="11">
        <v>74.139468816067605</v>
      </c>
      <c r="H342" s="11">
        <v>76.687763713080201</v>
      </c>
      <c r="I342" s="11">
        <v>75.396637661569699</v>
      </c>
      <c r="J342" s="11">
        <v>34.605784399999997</v>
      </c>
      <c r="K342" s="11">
        <v>33.13395182</v>
      </c>
      <c r="L342" s="11">
        <v>33.898832480000003</v>
      </c>
      <c r="M342" s="11">
        <v>59.744908361840501</v>
      </c>
      <c r="N342" s="11">
        <v>53.033432998097297</v>
      </c>
      <c r="O342" s="11">
        <v>56.6939738789833</v>
      </c>
      <c r="P342" s="11">
        <v>51.448766452957599</v>
      </c>
      <c r="Q342" s="11">
        <v>55.922805110084298</v>
      </c>
      <c r="R342" s="11">
        <v>53.482596285724902</v>
      </c>
      <c r="S342" s="11">
        <v>20.100000000000001</v>
      </c>
      <c r="T342" s="11">
        <v>10.5</v>
      </c>
      <c r="U342" s="11">
        <v>15.3</v>
      </c>
      <c r="V342" s="11">
        <v>9.2131132276001413</v>
      </c>
      <c r="W342" s="11">
        <v>6.5260955736172761</v>
      </c>
      <c r="X342" s="11">
        <v>8.2557314216717685</v>
      </c>
      <c r="Y342" s="11">
        <v>525.9</v>
      </c>
      <c r="Z342" s="11">
        <v>697</v>
      </c>
      <c r="AA342" s="11">
        <v>625.70000000000005</v>
      </c>
      <c r="AB342" s="11">
        <v>56.5563163219689</v>
      </c>
      <c r="AC342" s="11">
        <v>60.530662541621901</v>
      </c>
      <c r="AD342" s="11">
        <v>58.436050693187198</v>
      </c>
      <c r="AE342" s="11">
        <v>40.108797441050498</v>
      </c>
      <c r="AF342" s="11">
        <v>42.143299375246201</v>
      </c>
      <c r="AG342" s="11">
        <v>41.094988959831198</v>
      </c>
      <c r="AH342" s="11">
        <v>21.757981900000001</v>
      </c>
      <c r="AI342" s="11">
        <v>70.201024799999999</v>
      </c>
      <c r="AJ342" s="11">
        <v>50</v>
      </c>
      <c r="AK342" s="11">
        <v>62.79069767</v>
      </c>
      <c r="AL342" s="11">
        <v>37.20930233</v>
      </c>
      <c r="AM342" s="11">
        <v>50</v>
      </c>
      <c r="AN342" s="11">
        <v>29.787234042553202</v>
      </c>
      <c r="AO342" s="11">
        <v>21.6216216216216</v>
      </c>
      <c r="AP342" s="11">
        <v>26.1904761904762</v>
      </c>
      <c r="AQ342" s="11">
        <v>81.818181818181799</v>
      </c>
      <c r="AR342" s="11">
        <v>78.787878787878796</v>
      </c>
      <c r="AS342" s="11">
        <v>80.519480519480496</v>
      </c>
      <c r="AT342" s="11">
        <v>48.403641010000001</v>
      </c>
      <c r="AU342" s="11">
        <v>42.568630640000002</v>
      </c>
      <c r="AV342" s="11">
        <v>45.61224953</v>
      </c>
      <c r="AW342" s="11">
        <v>59.936908517350098</v>
      </c>
      <c r="AX342" s="11">
        <v>52.904238618524303</v>
      </c>
      <c r="AY342" s="11">
        <v>56.412273800157301</v>
      </c>
      <c r="AZ342" s="11">
        <v>89.473684210526301</v>
      </c>
      <c r="BA342" s="11">
        <v>77.142857142857096</v>
      </c>
      <c r="BB342" s="11">
        <v>83.3538840937114</v>
      </c>
      <c r="BC342" s="11">
        <v>80.61</v>
      </c>
      <c r="BD342" s="11">
        <v>76.099999999999994</v>
      </c>
      <c r="BE342" s="11">
        <v>78.35499999999999</v>
      </c>
      <c r="BF342" s="11">
        <v>61.59</v>
      </c>
      <c r="BG342" s="11">
        <v>60.58</v>
      </c>
      <c r="BH342" s="11">
        <v>61.085000000000001</v>
      </c>
      <c r="BI342" s="11">
        <v>76.202401119540397</v>
      </c>
      <c r="BJ342" s="11">
        <v>79.436033095063806</v>
      </c>
      <c r="BK342" s="11">
        <v>77.763033381554706</v>
      </c>
    </row>
    <row r="343" spans="1:63">
      <c r="A343" s="4" t="s">
        <v>705</v>
      </c>
      <c r="B343" s="4" t="s">
        <v>706</v>
      </c>
      <c r="C343" s="4" t="s">
        <v>705</v>
      </c>
      <c r="D343" s="4" t="s">
        <v>706</v>
      </c>
      <c r="E343" s="4" t="s">
        <v>967</v>
      </c>
      <c r="F343" s="4" t="s">
        <v>966</v>
      </c>
      <c r="G343" s="11">
        <v>71.963851233924203</v>
      </c>
      <c r="H343" s="11">
        <v>74.315030298524107</v>
      </c>
      <c r="I343" s="11">
        <v>73.088047715717806</v>
      </c>
      <c r="J343" s="11">
        <v>28.581793680000001</v>
      </c>
      <c r="K343" s="11">
        <v>26.414877409999999</v>
      </c>
      <c r="L343" s="11">
        <v>27.558808299999999</v>
      </c>
      <c r="M343" s="11">
        <v>49.215872638707403</v>
      </c>
      <c r="N343" s="11">
        <v>57.542801765909303</v>
      </c>
      <c r="O343" s="11">
        <v>53.583935833709901</v>
      </c>
      <c r="P343" s="11">
        <v>49.108946180349299</v>
      </c>
      <c r="Q343" s="11">
        <v>48.514051900506097</v>
      </c>
      <c r="R343" s="11">
        <v>48.796882060551297</v>
      </c>
      <c r="S343" s="11">
        <v>20.100000000000001</v>
      </c>
      <c r="T343" s="11">
        <v>10.5</v>
      </c>
      <c r="U343" s="11">
        <v>15.3</v>
      </c>
      <c r="V343" s="11">
        <v>14.272122804633231</v>
      </c>
      <c r="W343" s="11">
        <v>9.5543289324609724</v>
      </c>
      <c r="X343" s="11">
        <v>11.64557467747303</v>
      </c>
      <c r="Y343" s="11">
        <v>516.70000000000005</v>
      </c>
      <c r="Z343" s="11">
        <v>712.1</v>
      </c>
      <c r="AA343" s="11">
        <v>582.20000000000005</v>
      </c>
      <c r="AB343" s="11">
        <v>65.072433987465303</v>
      </c>
      <c r="AC343" s="11">
        <v>61.744853189335103</v>
      </c>
      <c r="AD343" s="11">
        <v>63.484051122328403</v>
      </c>
      <c r="AE343" s="11">
        <v>33.578596773842399</v>
      </c>
      <c r="AF343" s="11">
        <v>35.085612002166798</v>
      </c>
      <c r="AG343" s="11">
        <v>34.303555470084497</v>
      </c>
      <c r="AH343" s="11">
        <v>20.4026326</v>
      </c>
      <c r="AI343" s="11">
        <v>68.989547000000002</v>
      </c>
      <c r="AJ343" s="11">
        <v>50</v>
      </c>
      <c r="AK343" s="11">
        <v>59.090909089999997</v>
      </c>
      <c r="AL343" s="11">
        <v>40.909090910000003</v>
      </c>
      <c r="AM343" s="11">
        <v>50</v>
      </c>
      <c r="AN343" s="11">
        <v>12.5</v>
      </c>
      <c r="AO343" s="11">
        <v>60</v>
      </c>
      <c r="AP343" s="11">
        <v>30.769230769230798</v>
      </c>
      <c r="AQ343" s="11">
        <v>62.5</v>
      </c>
      <c r="AR343" s="11">
        <v>100</v>
      </c>
      <c r="AS343" s="11">
        <v>75</v>
      </c>
      <c r="AT343" s="11">
        <v>40.804850870000003</v>
      </c>
      <c r="AU343" s="11">
        <v>34.439941359999999</v>
      </c>
      <c r="AV343" s="11">
        <v>37.79540437</v>
      </c>
      <c r="AW343" s="11">
        <v>58.290155440414502</v>
      </c>
      <c r="AX343" s="11">
        <v>57.763975155279503</v>
      </c>
      <c r="AY343" s="11">
        <v>58.0508474576271</v>
      </c>
      <c r="AZ343" s="11">
        <v>92.027334851936203</v>
      </c>
      <c r="BA343" s="11">
        <v>83.513513513513502</v>
      </c>
      <c r="BB343" s="11">
        <v>88.133498145859093</v>
      </c>
      <c r="BC343" s="11">
        <v>79.17</v>
      </c>
      <c r="BD343" s="11">
        <v>74.290000000000006</v>
      </c>
      <c r="BE343" s="11">
        <v>76.73</v>
      </c>
      <c r="BF343" s="11">
        <v>58.47</v>
      </c>
      <c r="BG343" s="11">
        <v>58.06</v>
      </c>
      <c r="BH343" s="11">
        <v>58.265000000000001</v>
      </c>
      <c r="BI343" s="11">
        <v>73.0522236976729</v>
      </c>
      <c r="BJ343" s="11">
        <v>76.186438682022597</v>
      </c>
      <c r="BK343" s="11">
        <v>74.554010791977205</v>
      </c>
    </row>
    <row r="344" spans="1:63">
      <c r="A344" s="4" t="s">
        <v>707</v>
      </c>
      <c r="B344" s="4" t="s">
        <v>708</v>
      </c>
      <c r="C344" s="4" t="s">
        <v>707</v>
      </c>
      <c r="D344" s="4" t="s">
        <v>708</v>
      </c>
      <c r="E344" s="4" t="s">
        <v>967</v>
      </c>
      <c r="F344" s="4" t="s">
        <v>966</v>
      </c>
      <c r="G344" s="11">
        <v>74.834896874047502</v>
      </c>
      <c r="H344" s="11">
        <v>78.811550952339203</v>
      </c>
      <c r="I344" s="11">
        <v>76.769461490726101</v>
      </c>
      <c r="J344" s="11">
        <v>33.543183159999998</v>
      </c>
      <c r="K344" s="11">
        <v>32.325483599999998</v>
      </c>
      <c r="L344" s="11">
        <v>32.952766840000002</v>
      </c>
      <c r="M344" s="11">
        <v>54.399414776883702</v>
      </c>
      <c r="N344" s="11">
        <v>61.316448240318103</v>
      </c>
      <c r="O344" s="11">
        <v>58.161263197234398</v>
      </c>
      <c r="P344" s="11">
        <v>49.275786393562498</v>
      </c>
      <c r="Q344" s="11">
        <v>62.504294900112903</v>
      </c>
      <c r="R344" s="11">
        <v>56.470148556479501</v>
      </c>
      <c r="S344" s="11">
        <v>20.100000000000001</v>
      </c>
      <c r="T344" s="11">
        <v>10.5</v>
      </c>
      <c r="U344" s="11">
        <v>15.3</v>
      </c>
      <c r="V344" s="11">
        <v>10.411728657946069</v>
      </c>
      <c r="W344" s="11">
        <v>9.1569278206128537</v>
      </c>
      <c r="X344" s="11">
        <v>9.8832465936045857</v>
      </c>
      <c r="Y344" s="11">
        <v>529.70000000000005</v>
      </c>
      <c r="Z344" s="11">
        <v>680.3</v>
      </c>
      <c r="AA344" s="11">
        <v>599.20000000000005</v>
      </c>
      <c r="AB344" s="11">
        <v>59.756941957357398</v>
      </c>
      <c r="AC344" s="11">
        <v>64.434493346980503</v>
      </c>
      <c r="AD344" s="11">
        <v>62.0147474772427</v>
      </c>
      <c r="AE344" s="11">
        <v>41.716413882441799</v>
      </c>
      <c r="AF344" s="11">
        <v>43.444611166894198</v>
      </c>
      <c r="AG344" s="11">
        <v>42.560045896358098</v>
      </c>
      <c r="AH344" s="11">
        <v>20.437956199999999</v>
      </c>
      <c r="AI344" s="11">
        <v>64.979724200000007</v>
      </c>
      <c r="AJ344" s="11">
        <v>50</v>
      </c>
      <c r="AK344" s="11">
        <v>51.515151520000003</v>
      </c>
      <c r="AL344" s="11">
        <v>48.484848479999997</v>
      </c>
      <c r="AM344" s="11">
        <v>50</v>
      </c>
      <c r="AN344" s="11">
        <v>20.289855072463801</v>
      </c>
      <c r="AO344" s="11">
        <v>23.255813953488399</v>
      </c>
      <c r="AP344" s="11">
        <v>21.428571428571399</v>
      </c>
      <c r="AQ344" s="11">
        <v>75.362318840579704</v>
      </c>
      <c r="AR344" s="11">
        <v>95.348837209302303</v>
      </c>
      <c r="AS344" s="11">
        <v>83.035714285714306</v>
      </c>
      <c r="AT344" s="11">
        <v>44.240278050000001</v>
      </c>
      <c r="AU344" s="11">
        <v>39.407064759999997</v>
      </c>
      <c r="AV344" s="11">
        <v>41.90612994</v>
      </c>
      <c r="AW344" s="11">
        <v>61.413843888070602</v>
      </c>
      <c r="AX344" s="11">
        <v>61.708860759493597</v>
      </c>
      <c r="AY344" s="11">
        <v>61.556064073226501</v>
      </c>
      <c r="AZ344" s="11">
        <v>87.551440329218096</v>
      </c>
      <c r="BA344" s="11">
        <v>77.052631578947299</v>
      </c>
      <c r="BB344" s="11">
        <v>82.362122788761695</v>
      </c>
      <c r="BC344" s="11">
        <v>80.75</v>
      </c>
      <c r="BD344" s="11">
        <v>76.849999999999994</v>
      </c>
      <c r="BE344" s="11">
        <v>78.8</v>
      </c>
      <c r="BF344" s="11">
        <v>60.98</v>
      </c>
      <c r="BG344" s="11">
        <v>61.31</v>
      </c>
      <c r="BH344" s="11">
        <v>61.144999999999897</v>
      </c>
      <c r="BI344" s="11">
        <v>77.247260754574398</v>
      </c>
      <c r="BJ344" s="11">
        <v>80.306192673488496</v>
      </c>
      <c r="BK344" s="11">
        <v>78.740387691832396</v>
      </c>
    </row>
    <row r="345" spans="1:63">
      <c r="A345" s="4" t="s">
        <v>709</v>
      </c>
      <c r="B345" s="4" t="s">
        <v>710</v>
      </c>
      <c r="C345" s="4" t="s">
        <v>709</v>
      </c>
      <c r="D345" s="4" t="s">
        <v>710</v>
      </c>
      <c r="E345" s="4" t="s">
        <v>967</v>
      </c>
      <c r="F345" s="4" t="s">
        <v>966</v>
      </c>
      <c r="G345" s="11">
        <v>72.8447033043077</v>
      </c>
      <c r="H345" s="11">
        <v>77.361030379049794</v>
      </c>
      <c r="I345" s="11">
        <v>75.059375371096095</v>
      </c>
      <c r="J345" s="11">
        <v>33.366585530000002</v>
      </c>
      <c r="K345" s="11">
        <v>31.229995429999999</v>
      </c>
      <c r="L345" s="11">
        <v>32.344612179999999</v>
      </c>
      <c r="M345" s="11">
        <v>51.807067642334502</v>
      </c>
      <c r="N345" s="11">
        <v>51.761517615176203</v>
      </c>
      <c r="O345" s="11">
        <v>51.784623045062602</v>
      </c>
      <c r="P345" s="11">
        <v>44.163840799571702</v>
      </c>
      <c r="Q345" s="11">
        <v>47.531119378990397</v>
      </c>
      <c r="R345" s="11">
        <v>45.823054115836399</v>
      </c>
      <c r="S345" s="11">
        <v>20.100000000000001</v>
      </c>
      <c r="T345" s="11">
        <v>10.5</v>
      </c>
      <c r="U345" s="11">
        <v>15.3</v>
      </c>
      <c r="V345" s="11">
        <v>10.48977921590896</v>
      </c>
      <c r="W345" s="11">
        <v>6.8180956865327724</v>
      </c>
      <c r="X345" s="11">
        <v>8.4994997080024657</v>
      </c>
      <c r="Y345" s="11">
        <v>490.4</v>
      </c>
      <c r="Z345" s="11">
        <v>610.4</v>
      </c>
      <c r="AA345" s="11">
        <v>552.79999999999995</v>
      </c>
      <c r="AB345" s="11">
        <v>47.885666246322003</v>
      </c>
      <c r="AC345" s="11">
        <v>51.455047959681401</v>
      </c>
      <c r="AD345" s="11">
        <v>49.700376079679302</v>
      </c>
      <c r="AE345" s="11">
        <v>33.813850396764998</v>
      </c>
      <c r="AF345" s="11">
        <v>36.133890910407501</v>
      </c>
      <c r="AG345" s="11">
        <v>34.932045967361098</v>
      </c>
      <c r="AH345" s="11">
        <v>20.639115799999999</v>
      </c>
      <c r="AI345" s="11">
        <v>60.691974999999999</v>
      </c>
      <c r="AJ345" s="11">
        <v>50</v>
      </c>
      <c r="AK345" s="11">
        <v>64.285714290000001</v>
      </c>
      <c r="AL345" s="11">
        <v>35.714285709999999</v>
      </c>
      <c r="AM345" s="11">
        <v>50</v>
      </c>
      <c r="AN345" s="11">
        <v>26.086956521739101</v>
      </c>
      <c r="AO345" s="11">
        <v>29.1666666666667</v>
      </c>
      <c r="AP345" s="11">
        <v>27.659574468085101</v>
      </c>
      <c r="AQ345" s="11">
        <v>71.428571428571402</v>
      </c>
      <c r="AR345" s="11">
        <v>75</v>
      </c>
      <c r="AS345" s="11">
        <v>73.170731707317103</v>
      </c>
      <c r="AT345" s="11">
        <v>47.31854276</v>
      </c>
      <c r="AU345" s="11">
        <v>38.722320199999999</v>
      </c>
      <c r="AV345" s="11">
        <v>43.207704319999998</v>
      </c>
      <c r="AW345" s="11">
        <v>51.706036745406799</v>
      </c>
      <c r="AX345" s="11">
        <v>50.142450142450102</v>
      </c>
      <c r="AY345" s="11">
        <v>50.956284153005399</v>
      </c>
      <c r="AZ345" s="11">
        <v>87.732342007434895</v>
      </c>
      <c r="BA345" s="11">
        <v>72.709163346613494</v>
      </c>
      <c r="BB345" s="11">
        <v>80.480769230769198</v>
      </c>
      <c r="BC345" s="11">
        <v>81.22</v>
      </c>
      <c r="BD345" s="11">
        <v>78.22</v>
      </c>
      <c r="BE345" s="11">
        <v>79.72</v>
      </c>
      <c r="BF345" s="11">
        <v>62.56</v>
      </c>
      <c r="BG345" s="11">
        <v>62.21</v>
      </c>
      <c r="BH345" s="11">
        <v>62.384999999999998</v>
      </c>
      <c r="BI345" s="11">
        <v>78.195692266044006</v>
      </c>
      <c r="BJ345" s="11">
        <v>80.606093520881899</v>
      </c>
      <c r="BK345" s="11">
        <v>79.359290549404406</v>
      </c>
    </row>
    <row r="346" spans="1:63">
      <c r="A346" s="4" t="s">
        <v>711</v>
      </c>
      <c r="B346" s="4" t="s">
        <v>712</v>
      </c>
      <c r="C346" s="4" t="s">
        <v>711</v>
      </c>
      <c r="D346" s="4" t="s">
        <v>712</v>
      </c>
      <c r="E346" s="4" t="s">
        <v>967</v>
      </c>
      <c r="F346" s="4" t="s">
        <v>966</v>
      </c>
      <c r="G346" s="11">
        <v>65.620406055067704</v>
      </c>
      <c r="H346" s="11">
        <v>67.9246067205586</v>
      </c>
      <c r="I346" s="11">
        <v>66.728277206808301</v>
      </c>
      <c r="J346" s="11">
        <v>28.82689117</v>
      </c>
      <c r="K346" s="11">
        <v>26.790614139999999</v>
      </c>
      <c r="L346" s="11">
        <v>27.84955682</v>
      </c>
      <c r="M346" s="11">
        <v>64.651816608996498</v>
      </c>
      <c r="N346" s="11">
        <v>49.522716288061901</v>
      </c>
      <c r="O346" s="11">
        <v>56.4209176965553</v>
      </c>
      <c r="P346" s="11">
        <v>43.591407151095702</v>
      </c>
      <c r="Q346" s="11">
        <v>48.978975350410799</v>
      </c>
      <c r="R346" s="11">
        <v>46.522482250854601</v>
      </c>
      <c r="S346" s="11">
        <v>20.100000000000001</v>
      </c>
      <c r="T346" s="11">
        <v>10.5</v>
      </c>
      <c r="U346" s="11">
        <v>15.3</v>
      </c>
      <c r="V346" s="11">
        <v>11.190634291895041</v>
      </c>
      <c r="W346" s="11">
        <v>6.7664246158726282</v>
      </c>
      <c r="X346" s="11">
        <v>8.9928927871716802</v>
      </c>
      <c r="Y346" s="11">
        <v>516.20000000000005</v>
      </c>
      <c r="Z346" s="11">
        <v>572.4</v>
      </c>
      <c r="AA346" s="11">
        <v>545.5</v>
      </c>
      <c r="AB346" s="11">
        <v>56.129476584022001</v>
      </c>
      <c r="AC346" s="11">
        <v>58.8795901956696</v>
      </c>
      <c r="AD346" s="11">
        <v>57.570744041580198</v>
      </c>
      <c r="AE346" s="11">
        <v>28.2703183912861</v>
      </c>
      <c r="AF346" s="11">
        <v>29.812066986572301</v>
      </c>
      <c r="AG346" s="11">
        <v>29.0187428125652</v>
      </c>
      <c r="AH346" s="11">
        <v>19.2385038</v>
      </c>
      <c r="AI346" s="11">
        <v>74.969835099999997</v>
      </c>
      <c r="AJ346" s="11">
        <v>50</v>
      </c>
      <c r="AK346" s="11">
        <v>65.517241380000002</v>
      </c>
      <c r="AL346" s="11">
        <v>34.482758619999998</v>
      </c>
      <c r="AM346" s="11">
        <v>50</v>
      </c>
      <c r="AN346" s="11">
        <v>27.906976744186</v>
      </c>
      <c r="AO346" s="11">
        <v>31.914893617021299</v>
      </c>
      <c r="AP346" s="11">
        <v>30</v>
      </c>
      <c r="AQ346" s="11">
        <v>92.857142857142904</v>
      </c>
      <c r="AR346" s="11">
        <v>86.6666666666667</v>
      </c>
      <c r="AS346" s="11">
        <v>89.655172413793096</v>
      </c>
      <c r="AT346" s="11">
        <v>47.114852820000003</v>
      </c>
      <c r="AU346" s="11">
        <v>42.086707799999999</v>
      </c>
      <c r="AV346" s="11">
        <v>44.698554659999999</v>
      </c>
      <c r="AW346" s="11">
        <v>59.431524547803598</v>
      </c>
      <c r="AX346" s="11">
        <v>58.959537572254298</v>
      </c>
      <c r="AY346" s="11">
        <v>59.208731241473401</v>
      </c>
      <c r="AZ346" s="11">
        <v>90.756302521008394</v>
      </c>
      <c r="BA346" s="11">
        <v>83.211678832116704</v>
      </c>
      <c r="BB346" s="11">
        <v>87.139107611548496</v>
      </c>
      <c r="BC346" s="11">
        <v>79.180000000000007</v>
      </c>
      <c r="BD346" s="11">
        <v>74.63</v>
      </c>
      <c r="BE346" s="11">
        <v>76.905000000000001</v>
      </c>
      <c r="BF346" s="11">
        <v>58.01</v>
      </c>
      <c r="BG346" s="11">
        <v>56.14</v>
      </c>
      <c r="BH346" s="11">
        <v>57.075000000000003</v>
      </c>
      <c r="BI346" s="11">
        <v>76.576246334310795</v>
      </c>
      <c r="BJ346" s="11">
        <v>79.2623732938752</v>
      </c>
      <c r="BK346" s="11">
        <v>77.885229695286299</v>
      </c>
    </row>
    <row r="347" spans="1:63">
      <c r="A347" s="4" t="s">
        <v>713</v>
      </c>
      <c r="B347" s="4" t="s">
        <v>714</v>
      </c>
      <c r="C347" s="4" t="s">
        <v>713</v>
      </c>
      <c r="D347" s="4" t="s">
        <v>714</v>
      </c>
      <c r="E347" s="4" t="s">
        <v>967</v>
      </c>
      <c r="F347" s="4" t="s">
        <v>966</v>
      </c>
      <c r="G347" s="11">
        <v>75.014612237364304</v>
      </c>
      <c r="H347" s="11">
        <v>77.700933975374099</v>
      </c>
      <c r="I347" s="11">
        <v>76.309651390027099</v>
      </c>
      <c r="J347" s="11">
        <v>45.678514589999999</v>
      </c>
      <c r="K347" s="11">
        <v>45.333302029999999</v>
      </c>
      <c r="L347" s="11">
        <v>45.516457299999999</v>
      </c>
      <c r="M347" s="11">
        <v>49.861666154319103</v>
      </c>
      <c r="N347" s="11">
        <v>54.946800063522304</v>
      </c>
      <c r="O347" s="11">
        <v>52.362727485745502</v>
      </c>
      <c r="P347" s="11">
        <v>52.536120504149999</v>
      </c>
      <c r="Q347" s="11">
        <v>46.276004446561799</v>
      </c>
      <c r="R347" s="11">
        <v>49.457158478481603</v>
      </c>
      <c r="S347" s="11">
        <v>20.100000000000001</v>
      </c>
      <c r="T347" s="11">
        <v>10.5</v>
      </c>
      <c r="U347" s="11">
        <v>15.3</v>
      </c>
      <c r="V347" s="11">
        <v>14.15139560279118</v>
      </c>
      <c r="W347" s="11">
        <v>6.074726517259589</v>
      </c>
      <c r="X347" s="11">
        <v>10.76690168617316</v>
      </c>
      <c r="Y347" s="11">
        <v>653.1</v>
      </c>
      <c r="Z347" s="11">
        <v>799.7</v>
      </c>
      <c r="AA347" s="11">
        <v>740</v>
      </c>
      <c r="AB347" s="11">
        <v>65.178408884034198</v>
      </c>
      <c r="AC347" s="11">
        <v>55.687203791469202</v>
      </c>
      <c r="AD347" s="11">
        <v>60.481905550190803</v>
      </c>
      <c r="AE347" s="11">
        <v>44.971345691240998</v>
      </c>
      <c r="AF347" s="11">
        <v>47.789164328924997</v>
      </c>
      <c r="AG347" s="11">
        <v>46.324940102995299</v>
      </c>
      <c r="AH347" s="11">
        <v>21.819137699999999</v>
      </c>
      <c r="AI347" s="11">
        <v>61.829653</v>
      </c>
      <c r="AJ347" s="11">
        <v>50</v>
      </c>
      <c r="AK347" s="11">
        <v>68.181818179999993</v>
      </c>
      <c r="AL347" s="11">
        <v>31.81818182</v>
      </c>
      <c r="AM347" s="11">
        <v>50</v>
      </c>
      <c r="AN347" s="11">
        <v>35.593220338983102</v>
      </c>
      <c r="AO347" s="11">
        <v>52.5</v>
      </c>
      <c r="AP347" s="11">
        <v>42.424242424242401</v>
      </c>
      <c r="AQ347" s="11">
        <v>94.736842105263193</v>
      </c>
      <c r="AR347" s="11">
        <v>97.435897435897402</v>
      </c>
      <c r="AS347" s="11">
        <v>95.8333333333333</v>
      </c>
      <c r="AT347" s="11">
        <v>56.940053050000003</v>
      </c>
      <c r="AU347" s="11">
        <v>52.82584705</v>
      </c>
      <c r="AV347" s="11">
        <v>54.987349109999997</v>
      </c>
      <c r="AW347" s="11">
        <v>76.5</v>
      </c>
      <c r="AX347" s="11">
        <v>71.276595744680805</v>
      </c>
      <c r="AY347" s="11">
        <v>73.9690721649484</v>
      </c>
      <c r="AZ347" s="11">
        <v>94.668587896253598</v>
      </c>
      <c r="BA347" s="11">
        <v>89.970059880239504</v>
      </c>
      <c r="BB347" s="11">
        <v>92.364170337738599</v>
      </c>
      <c r="BC347" s="11">
        <v>83.95</v>
      </c>
      <c r="BD347" s="11">
        <v>80.27</v>
      </c>
      <c r="BE347" s="11">
        <v>82.11</v>
      </c>
      <c r="BF347" s="11">
        <v>66.38</v>
      </c>
      <c r="BG347" s="11">
        <v>66.72</v>
      </c>
      <c r="BH347" s="11">
        <v>66.55</v>
      </c>
      <c r="BI347" s="11">
        <v>80.5734399320786</v>
      </c>
      <c r="BJ347" s="11">
        <v>82.996507700234702</v>
      </c>
      <c r="BK347" s="11">
        <v>81.739904715569494</v>
      </c>
    </row>
    <row r="348" spans="1:63">
      <c r="A348" s="4" t="s">
        <v>715</v>
      </c>
      <c r="B348" s="4" t="s">
        <v>716</v>
      </c>
      <c r="C348" s="4" t="s">
        <v>715</v>
      </c>
      <c r="D348" s="4" t="s">
        <v>716</v>
      </c>
      <c r="E348" s="4" t="s">
        <v>967</v>
      </c>
      <c r="F348" s="4" t="s">
        <v>966</v>
      </c>
      <c r="G348" s="11">
        <v>69.290251545693195</v>
      </c>
      <c r="H348" s="11">
        <v>74.115501193637499</v>
      </c>
      <c r="I348" s="11">
        <v>71.636033089482495</v>
      </c>
      <c r="J348" s="11">
        <v>31.429189860000001</v>
      </c>
      <c r="K348" s="11">
        <v>31.39441532</v>
      </c>
      <c r="L348" s="11">
        <v>31.40983035</v>
      </c>
      <c r="M348" s="11">
        <v>54.883987797027601</v>
      </c>
      <c r="N348" s="11">
        <v>47.890769164747397</v>
      </c>
      <c r="O348" s="11">
        <v>51.425741873872603</v>
      </c>
      <c r="P348" s="11">
        <v>45.0768283467212</v>
      </c>
      <c r="Q348" s="11">
        <v>45.699286194515601</v>
      </c>
      <c r="R348" s="11">
        <v>45.384642591872101</v>
      </c>
      <c r="S348" s="11">
        <v>20.100000000000001</v>
      </c>
      <c r="T348" s="11">
        <v>10.5</v>
      </c>
      <c r="U348" s="11">
        <v>15.3</v>
      </c>
      <c r="V348" s="11">
        <v>12.56575259136801</v>
      </c>
      <c r="W348" s="11">
        <v>6.9341597892924183</v>
      </c>
      <c r="X348" s="11">
        <v>9.683268436424072</v>
      </c>
      <c r="Y348" s="11">
        <v>498</v>
      </c>
      <c r="Z348" s="11">
        <v>664.6</v>
      </c>
      <c r="AA348" s="11">
        <v>567.79999999999995</v>
      </c>
      <c r="AB348" s="11">
        <v>56.512431615620301</v>
      </c>
      <c r="AC348" s="11">
        <v>68.131295588746099</v>
      </c>
      <c r="AD348" s="11">
        <v>62.223708267231999</v>
      </c>
      <c r="AE348" s="11">
        <v>34.482255154504799</v>
      </c>
      <c r="AF348" s="11">
        <v>36.863566416861602</v>
      </c>
      <c r="AG348" s="11">
        <v>35.634150212087199</v>
      </c>
      <c r="AH348" s="11">
        <v>20.0276362</v>
      </c>
      <c r="AI348" s="11">
        <v>65.402884499999999</v>
      </c>
      <c r="AJ348" s="11">
        <v>50</v>
      </c>
      <c r="AK348" s="11">
        <v>65.333333330000002</v>
      </c>
      <c r="AL348" s="11">
        <v>34.666666669999998</v>
      </c>
      <c r="AM348" s="11">
        <v>50</v>
      </c>
      <c r="AN348" s="11">
        <v>39.325842696629202</v>
      </c>
      <c r="AO348" s="11">
        <v>32.5842696629214</v>
      </c>
      <c r="AP348" s="11">
        <v>35.955056179775298</v>
      </c>
      <c r="AQ348" s="11">
        <v>81.176470588235304</v>
      </c>
      <c r="AR348" s="11">
        <v>81.927710843373504</v>
      </c>
      <c r="AS348" s="11">
        <v>81.547619047619094</v>
      </c>
      <c r="AT348" s="11">
        <v>46.269635129999998</v>
      </c>
      <c r="AU348" s="11">
        <v>41.21853643</v>
      </c>
      <c r="AV348" s="11">
        <v>43.851996210000003</v>
      </c>
      <c r="AW348" s="11">
        <v>51.9298245614035</v>
      </c>
      <c r="AX348" s="11">
        <v>55.756013745704401</v>
      </c>
      <c r="AY348" s="11">
        <v>53.8628472222222</v>
      </c>
      <c r="AZ348" s="11">
        <v>87.264742785445407</v>
      </c>
      <c r="BA348" s="11">
        <v>80.2190721649484</v>
      </c>
      <c r="BB348" s="11">
        <v>83.788938334392796</v>
      </c>
      <c r="BC348" s="11">
        <v>80.69</v>
      </c>
      <c r="BD348" s="11">
        <v>77.06</v>
      </c>
      <c r="BE348" s="11">
        <v>78.875</v>
      </c>
      <c r="BF348" s="11">
        <v>58.98</v>
      </c>
      <c r="BG348" s="11">
        <v>57.84</v>
      </c>
      <c r="BH348" s="11">
        <v>58.41</v>
      </c>
      <c r="BI348" s="11">
        <v>76.458748318332994</v>
      </c>
      <c r="BJ348" s="11">
        <v>79.270806135316903</v>
      </c>
      <c r="BK348" s="11">
        <v>77.820544890674896</v>
      </c>
    </row>
    <row r="349" spans="1:63">
      <c r="A349" s="4" t="s">
        <v>717</v>
      </c>
      <c r="B349" s="4" t="s">
        <v>718</v>
      </c>
      <c r="C349" s="4" t="s">
        <v>717</v>
      </c>
      <c r="D349" s="4" t="s">
        <v>718</v>
      </c>
      <c r="E349" s="4" t="s">
        <v>967</v>
      </c>
      <c r="F349" s="4" t="s">
        <v>966</v>
      </c>
      <c r="G349" s="11">
        <v>75.051902358006103</v>
      </c>
      <c r="H349" s="11">
        <v>79.195970779073505</v>
      </c>
      <c r="I349" s="11">
        <v>77.111049262454799</v>
      </c>
      <c r="J349" s="11">
        <v>37.251292970000002</v>
      </c>
      <c r="K349" s="11">
        <v>35.594768260000002</v>
      </c>
      <c r="L349" s="11">
        <v>36.455439149999997</v>
      </c>
      <c r="M349" s="11">
        <v>63.388538296440998</v>
      </c>
      <c r="N349" s="11">
        <v>51.084423731851601</v>
      </c>
      <c r="O349" s="11">
        <v>57.5822168087698</v>
      </c>
      <c r="P349" s="11">
        <v>55.197488547906602</v>
      </c>
      <c r="Q349" s="11">
        <v>57.555117404552803</v>
      </c>
      <c r="R349" s="11">
        <v>56.310055487887396</v>
      </c>
      <c r="S349" s="11">
        <v>20.100000000000001</v>
      </c>
      <c r="T349" s="11">
        <v>10.5</v>
      </c>
      <c r="U349" s="11">
        <v>15.3</v>
      </c>
      <c r="V349" s="11">
        <v>11.826400873784561</v>
      </c>
      <c r="W349" s="11">
        <v>5.9942770240870624</v>
      </c>
      <c r="X349" s="11">
        <v>8.5201255872337036</v>
      </c>
      <c r="Y349" s="11">
        <v>505.9</v>
      </c>
      <c r="Z349" s="11">
        <v>672.8</v>
      </c>
      <c r="AA349" s="11">
        <v>602.1</v>
      </c>
      <c r="AB349" s="11">
        <v>63.390882280658602</v>
      </c>
      <c r="AC349" s="11">
        <v>61.554628857381203</v>
      </c>
      <c r="AD349" s="11">
        <v>62.510595422777399</v>
      </c>
      <c r="AE349" s="11">
        <v>34.225525040387701</v>
      </c>
      <c r="AF349" s="11">
        <v>35.719916279322597</v>
      </c>
      <c r="AG349" s="11">
        <v>34.953926056454698</v>
      </c>
      <c r="AH349" s="11">
        <v>20.820293199999998</v>
      </c>
      <c r="AI349" s="11">
        <v>60.0230605</v>
      </c>
      <c r="AJ349" s="11">
        <v>50</v>
      </c>
      <c r="AK349" s="11">
        <v>85</v>
      </c>
      <c r="AL349" s="11">
        <v>15</v>
      </c>
      <c r="AM349" s="11">
        <v>50</v>
      </c>
      <c r="AN349" s="11">
        <v>40.909090909090899</v>
      </c>
      <c r="AO349" s="11">
        <v>42.857142857142897</v>
      </c>
      <c r="AP349" s="11">
        <v>41.860465116279101</v>
      </c>
      <c r="AQ349" s="11">
        <v>86.363636363636402</v>
      </c>
      <c r="AR349" s="11">
        <v>90.476190476190496</v>
      </c>
      <c r="AS349" s="11">
        <v>88.3720930232558</v>
      </c>
      <c r="AT349" s="11">
        <v>52.118953449999999</v>
      </c>
      <c r="AU349" s="11">
        <v>45.759809519999997</v>
      </c>
      <c r="AV349" s="11">
        <v>49.052742600000002</v>
      </c>
      <c r="AW349" s="11">
        <v>63.881401617250603</v>
      </c>
      <c r="AX349" s="11">
        <v>63.793103448275801</v>
      </c>
      <c r="AY349" s="11">
        <v>63.835263835263802</v>
      </c>
      <c r="AZ349" s="11">
        <v>88.927943760984107</v>
      </c>
      <c r="BA349" s="11">
        <v>83.5740072202166</v>
      </c>
      <c r="BB349" s="11">
        <v>86.286731967942998</v>
      </c>
      <c r="BC349" s="11">
        <v>82.64</v>
      </c>
      <c r="BD349" s="11">
        <v>78.81</v>
      </c>
      <c r="BE349" s="11">
        <v>80.724999999999994</v>
      </c>
      <c r="BF349" s="11">
        <v>62.32</v>
      </c>
      <c r="BG349" s="11">
        <v>66.98</v>
      </c>
      <c r="BH349" s="11">
        <v>64.650000000000006</v>
      </c>
      <c r="BI349" s="11">
        <v>80.594507269789901</v>
      </c>
      <c r="BJ349" s="11">
        <v>82.213433363233506</v>
      </c>
      <c r="BK349" s="11">
        <v>81.383609467847606</v>
      </c>
    </row>
    <row r="350" spans="1:63">
      <c r="A350" s="4" t="s">
        <v>719</v>
      </c>
      <c r="B350" s="4" t="s">
        <v>720</v>
      </c>
      <c r="C350" s="4" t="s">
        <v>719</v>
      </c>
      <c r="D350" s="4" t="s">
        <v>720</v>
      </c>
      <c r="E350" s="4" t="s">
        <v>967</v>
      </c>
      <c r="F350" s="4" t="s">
        <v>966</v>
      </c>
      <c r="G350" s="11">
        <v>63.311850846295698</v>
      </c>
      <c r="H350" s="11">
        <v>67.285311008542706</v>
      </c>
      <c r="I350" s="11">
        <v>65.279397500998499</v>
      </c>
      <c r="J350" s="11">
        <v>29.602036999999999</v>
      </c>
      <c r="K350" s="11">
        <v>28.614287730000001</v>
      </c>
      <c r="L350" s="11">
        <v>29.12230194</v>
      </c>
      <c r="M350" s="11">
        <v>46.973292456445499</v>
      </c>
      <c r="N350" s="11">
        <v>68.339821568073901</v>
      </c>
      <c r="O350" s="11">
        <v>58.273586117582497</v>
      </c>
      <c r="P350" s="11">
        <v>43.547887863691301</v>
      </c>
      <c r="Q350" s="11">
        <v>57.250520262330397</v>
      </c>
      <c r="R350" s="11">
        <v>50.794912835611498</v>
      </c>
      <c r="S350" s="11">
        <v>20.100000000000001</v>
      </c>
      <c r="T350" s="11">
        <v>10.5</v>
      </c>
      <c r="U350" s="11">
        <v>15.3</v>
      </c>
      <c r="V350" s="11">
        <v>11.238040344004011</v>
      </c>
      <c r="W350" s="11">
        <v>6.0855720819534396</v>
      </c>
      <c r="X350" s="11">
        <v>8.6186833311477589</v>
      </c>
      <c r="Y350" s="11">
        <v>538.9</v>
      </c>
      <c r="Z350" s="11">
        <v>632.5</v>
      </c>
      <c r="AA350" s="11">
        <v>575.1</v>
      </c>
      <c r="AB350" s="11">
        <v>52.631543149417801</v>
      </c>
      <c r="AC350" s="11">
        <v>50.2388688595125</v>
      </c>
      <c r="AD350" s="11">
        <v>51.487087777564902</v>
      </c>
      <c r="AE350" s="11">
        <v>27.943022207085299</v>
      </c>
      <c r="AF350" s="11">
        <v>28.689890467439898</v>
      </c>
      <c r="AG350" s="11">
        <v>28.308546353156501</v>
      </c>
      <c r="AH350" s="11">
        <v>20.756721599999999</v>
      </c>
      <c r="AI350" s="11">
        <v>73.783608000000001</v>
      </c>
      <c r="AJ350" s="11">
        <v>50</v>
      </c>
      <c r="AK350" s="11">
        <v>61.176470590000001</v>
      </c>
      <c r="AL350" s="11">
        <v>38.823529409999999</v>
      </c>
      <c r="AM350" s="11">
        <v>50</v>
      </c>
      <c r="AN350" s="11">
        <v>30.476190476190499</v>
      </c>
      <c r="AO350" s="11">
        <v>34.615384615384599</v>
      </c>
      <c r="AP350" s="11">
        <v>32.240437158469902</v>
      </c>
      <c r="AQ350" s="11">
        <v>81</v>
      </c>
      <c r="AR350" s="11">
        <v>81.3333333333333</v>
      </c>
      <c r="AS350" s="11">
        <v>81.142857142857096</v>
      </c>
      <c r="AT350" s="11">
        <v>49.015362639999999</v>
      </c>
      <c r="AU350" s="11">
        <v>45.323309330000001</v>
      </c>
      <c r="AV350" s="11">
        <v>47.221968349999997</v>
      </c>
      <c r="AW350" s="11">
        <v>55.034832172260899</v>
      </c>
      <c r="AX350" s="11">
        <v>50.8108108108108</v>
      </c>
      <c r="AY350" s="11">
        <v>52.991173586139197</v>
      </c>
      <c r="AZ350" s="11">
        <v>87.4300254452926</v>
      </c>
      <c r="BA350" s="11">
        <v>78.882978723404193</v>
      </c>
      <c r="BB350" s="11">
        <v>83.250975292587697</v>
      </c>
      <c r="BC350" s="11">
        <v>78.260000000000005</v>
      </c>
      <c r="BD350" s="11">
        <v>73.59</v>
      </c>
      <c r="BE350" s="11">
        <v>75.925000000000011</v>
      </c>
      <c r="BF350" s="11">
        <v>57.43</v>
      </c>
      <c r="BG350" s="11">
        <v>56.01</v>
      </c>
      <c r="BH350" s="11">
        <v>56.72</v>
      </c>
      <c r="BI350" s="11">
        <v>74.481403694663598</v>
      </c>
      <c r="BJ350" s="11">
        <v>77.478972778227799</v>
      </c>
      <c r="BK350" s="11">
        <v>75.947715366424106</v>
      </c>
    </row>
    <row r="351" spans="1:63">
      <c r="A351" s="4" t="s">
        <v>721</v>
      </c>
      <c r="B351" s="4" t="s">
        <v>722</v>
      </c>
      <c r="C351" s="4" t="s">
        <v>721</v>
      </c>
      <c r="D351" s="4" t="s">
        <v>722</v>
      </c>
      <c r="E351" s="4" t="s">
        <v>967</v>
      </c>
      <c r="F351" s="4" t="s">
        <v>966</v>
      </c>
      <c r="G351" s="11">
        <v>71.504412145221593</v>
      </c>
      <c r="H351" s="11">
        <v>76.1964045152599</v>
      </c>
      <c r="I351" s="11">
        <v>73.810000637215197</v>
      </c>
      <c r="J351" s="11">
        <v>30.003017379999999</v>
      </c>
      <c r="K351" s="11">
        <v>27.10242268</v>
      </c>
      <c r="L351" s="11">
        <v>28.609496119999999</v>
      </c>
      <c r="M351" s="11">
        <v>52.604600161177402</v>
      </c>
      <c r="N351" s="11">
        <v>57.134666247433699</v>
      </c>
      <c r="O351" s="11">
        <v>54.492139334155397</v>
      </c>
      <c r="P351" s="11">
        <v>43.232531409773699</v>
      </c>
      <c r="Q351" s="11">
        <v>48.286385410694102</v>
      </c>
      <c r="R351" s="11">
        <v>45.338316892724997</v>
      </c>
      <c r="S351" s="11">
        <v>20.100000000000001</v>
      </c>
      <c r="T351" s="11">
        <v>10.5</v>
      </c>
      <c r="U351" s="11">
        <v>15.3</v>
      </c>
      <c r="V351" s="11">
        <v>9.5540036719557566</v>
      </c>
      <c r="W351" s="11">
        <v>5.5543178965016544</v>
      </c>
      <c r="X351" s="11">
        <v>7.9069931699592324</v>
      </c>
      <c r="Y351" s="11">
        <v>500.8</v>
      </c>
      <c r="Z351" s="11">
        <v>701.4</v>
      </c>
      <c r="AA351" s="11">
        <v>614.79999999999995</v>
      </c>
      <c r="AB351" s="11">
        <v>47.746405905970697</v>
      </c>
      <c r="AC351" s="11">
        <v>43.796056860136602</v>
      </c>
      <c r="AD351" s="11">
        <v>45.912525761392303</v>
      </c>
      <c r="AE351" s="11">
        <v>39.177971133643901</v>
      </c>
      <c r="AF351" s="11">
        <v>41.092891561178902</v>
      </c>
      <c r="AG351" s="11">
        <v>40.107867778387103</v>
      </c>
      <c r="AH351" s="11">
        <v>18.564418199999999</v>
      </c>
      <c r="AI351" s="11">
        <v>71.529568299999994</v>
      </c>
      <c r="AJ351" s="11">
        <v>50</v>
      </c>
      <c r="AK351" s="11">
        <v>63.636363639999999</v>
      </c>
      <c r="AL351" s="11">
        <v>36.363636360000001</v>
      </c>
      <c r="AM351" s="11">
        <v>50</v>
      </c>
      <c r="AN351" s="11">
        <v>31.168831168831201</v>
      </c>
      <c r="AO351" s="11">
        <v>38.8888888888889</v>
      </c>
      <c r="AP351" s="11">
        <v>34.3511450381679</v>
      </c>
      <c r="AQ351" s="11">
        <v>87.671232876712295</v>
      </c>
      <c r="AR351" s="11">
        <v>76.470588235294102</v>
      </c>
      <c r="AS351" s="11">
        <v>83.064516129032299</v>
      </c>
      <c r="AT351" s="11">
        <v>41.793419370000002</v>
      </c>
      <c r="AU351" s="11">
        <v>34.375648669999997</v>
      </c>
      <c r="AV351" s="11">
        <v>38.229237920000003</v>
      </c>
      <c r="AW351" s="11">
        <v>55.094043887147301</v>
      </c>
      <c r="AX351" s="11">
        <v>54.437869822485197</v>
      </c>
      <c r="AY351" s="11">
        <v>54.778365189101201</v>
      </c>
      <c r="AZ351" s="11">
        <v>90.153301886792406</v>
      </c>
      <c r="BA351" s="11">
        <v>81.574130567419104</v>
      </c>
      <c r="BB351" s="11">
        <v>85.937031484257801</v>
      </c>
      <c r="BC351" s="11">
        <v>78.69</v>
      </c>
      <c r="BD351" s="11">
        <v>74.91</v>
      </c>
      <c r="BE351" s="11">
        <v>76.8</v>
      </c>
      <c r="BF351" s="11">
        <v>55.49</v>
      </c>
      <c r="BG351" s="11">
        <v>56.56</v>
      </c>
      <c r="BH351" s="11">
        <v>56.024999999999999</v>
      </c>
      <c r="BI351" s="11">
        <v>73.6240522517584</v>
      </c>
      <c r="BJ351" s="11">
        <v>77.552965015649704</v>
      </c>
      <c r="BK351" s="11">
        <v>75.534719757869397</v>
      </c>
    </row>
    <row r="352" spans="1:63">
      <c r="A352" s="4" t="s">
        <v>723</v>
      </c>
      <c r="B352" s="4" t="s">
        <v>724</v>
      </c>
      <c r="C352" s="4" t="s">
        <v>723</v>
      </c>
      <c r="D352" s="4" t="s">
        <v>724</v>
      </c>
      <c r="E352" s="4" t="s">
        <v>980</v>
      </c>
      <c r="F352" s="4" t="s">
        <v>979</v>
      </c>
      <c r="G352" s="11">
        <v>66.935768706796495</v>
      </c>
      <c r="H352" s="11">
        <v>73.088589059721699</v>
      </c>
      <c r="I352" s="11">
        <v>69.957114609280694</v>
      </c>
      <c r="J352" s="11">
        <v>30.170192568483799</v>
      </c>
      <c r="K352" s="11">
        <v>30.455696202531598</v>
      </c>
      <c r="L352" s="11">
        <v>30.308333041682701</v>
      </c>
      <c r="M352" s="11">
        <v>51.613452532992802</v>
      </c>
      <c r="N352" s="11">
        <v>56.9506726457399</v>
      </c>
      <c r="O352" s="11">
        <v>54.158314401532401</v>
      </c>
      <c r="P352" s="11">
        <v>50.838654746700698</v>
      </c>
      <c r="Q352" s="11">
        <v>70.795964125560502</v>
      </c>
      <c r="R352" s="11">
        <v>60.354581495834999</v>
      </c>
      <c r="S352" s="11">
        <v>36.299999999999997</v>
      </c>
      <c r="T352" s="11">
        <v>16.5</v>
      </c>
      <c r="U352" s="11">
        <v>27.2</v>
      </c>
      <c r="V352" s="11">
        <v>13.070875909655349</v>
      </c>
      <c r="W352" s="11">
        <v>5.7761186914534433</v>
      </c>
      <c r="X352" s="11">
        <v>9.6445748460338621</v>
      </c>
      <c r="Y352" s="11">
        <v>465.1</v>
      </c>
      <c r="Z352" s="11">
        <v>641.20000000000005</v>
      </c>
      <c r="AA352" s="11">
        <v>578.9</v>
      </c>
      <c r="AB352" s="11">
        <v>48.369958947114199</v>
      </c>
      <c r="AC352" s="11">
        <v>47.267048412285298</v>
      </c>
      <c r="AD352" s="11">
        <v>47.8391582111988</v>
      </c>
      <c r="AE352" s="11">
        <v>28.766539837583</v>
      </c>
      <c r="AF352" s="11">
        <v>30.357408122641701</v>
      </c>
      <c r="AG352" s="11">
        <v>29.543969685090801</v>
      </c>
      <c r="AH352" s="11">
        <v>22.737818999999998</v>
      </c>
      <c r="AI352" s="11">
        <v>61.809744799999997</v>
      </c>
      <c r="AJ352" s="11">
        <v>50</v>
      </c>
      <c r="AK352" s="11">
        <v>71.428571430000005</v>
      </c>
      <c r="AL352" s="11">
        <v>28.571428569999998</v>
      </c>
      <c r="AM352" s="11">
        <v>50</v>
      </c>
      <c r="AN352" s="11">
        <v>35.714285714285701</v>
      </c>
      <c r="AO352" s="11">
        <v>17.948717948717899</v>
      </c>
      <c r="AP352" s="11">
        <v>27.160493827160501</v>
      </c>
      <c r="AQ352" s="11">
        <v>79.487179487179503</v>
      </c>
      <c r="AR352" s="11">
        <v>84.615384615384599</v>
      </c>
      <c r="AS352" s="11">
        <v>82.051282051282101</v>
      </c>
      <c r="AT352" s="11">
        <v>33.862218605912602</v>
      </c>
      <c r="AU352" s="11">
        <v>30.585895117540598</v>
      </c>
      <c r="AV352" s="11">
        <v>32.276974766387802</v>
      </c>
      <c r="AW352" s="11">
        <v>42.9517502365184</v>
      </c>
      <c r="AX352" s="11">
        <v>53.627799198465297</v>
      </c>
      <c r="AY352" s="11">
        <v>48.289774717491802</v>
      </c>
      <c r="AZ352" s="11">
        <v>60.912052117263798</v>
      </c>
      <c r="BA352" s="11">
        <v>48.286604361370699</v>
      </c>
      <c r="BB352" s="11">
        <v>54.599328239317202</v>
      </c>
      <c r="BC352" s="11">
        <v>82.57</v>
      </c>
      <c r="BD352" s="11">
        <v>78.62</v>
      </c>
      <c r="BE352" s="11">
        <v>80.594999999999999</v>
      </c>
      <c r="BF352" s="11">
        <v>63.59</v>
      </c>
      <c r="BG352" s="11">
        <v>64.19</v>
      </c>
      <c r="BH352" s="11">
        <v>63.89</v>
      </c>
      <c r="BI352" s="11">
        <v>78.184451132943394</v>
      </c>
      <c r="BJ352" s="11">
        <v>79.815205442823597</v>
      </c>
      <c r="BK352" s="11">
        <v>78.981372591721495</v>
      </c>
    </row>
    <row r="353" spans="1:63">
      <c r="A353" s="4" t="s">
        <v>725</v>
      </c>
      <c r="B353" s="4" t="s">
        <v>726</v>
      </c>
      <c r="C353" s="4" t="s">
        <v>725</v>
      </c>
      <c r="D353" s="4" t="s">
        <v>726</v>
      </c>
      <c r="E353" s="4" t="s">
        <v>980</v>
      </c>
      <c r="F353" s="4" t="s">
        <v>979</v>
      </c>
      <c r="G353" s="11">
        <v>65.7907216782436</v>
      </c>
      <c r="H353" s="11">
        <v>70.9555236728837</v>
      </c>
      <c r="I353" s="11">
        <v>68.336704527773406</v>
      </c>
      <c r="J353" s="11">
        <v>29.980956915020201</v>
      </c>
      <c r="K353" s="11">
        <v>27.6342073722059</v>
      </c>
      <c r="L353" s="11">
        <v>28.8417764803152</v>
      </c>
      <c r="M353" s="11">
        <v>46.7601993723463</v>
      </c>
      <c r="N353" s="11">
        <v>65.871202504865906</v>
      </c>
      <c r="O353" s="11">
        <v>56.730387179373999</v>
      </c>
      <c r="P353" s="11">
        <v>57.222632453387497</v>
      </c>
      <c r="Q353" s="11">
        <v>66.535499703816498</v>
      </c>
      <c r="R353" s="11">
        <v>62.081144320339099</v>
      </c>
      <c r="S353" s="11">
        <v>36.299999999999997</v>
      </c>
      <c r="T353" s="11">
        <v>16.5</v>
      </c>
      <c r="U353" s="11">
        <v>27.2</v>
      </c>
      <c r="V353" s="11">
        <v>12.631982846968141</v>
      </c>
      <c r="W353" s="11">
        <v>7.6106141732806201</v>
      </c>
      <c r="X353" s="11">
        <v>10.416322450878299</v>
      </c>
      <c r="Y353" s="11">
        <v>422.8</v>
      </c>
      <c r="Z353" s="11">
        <v>546.9</v>
      </c>
      <c r="AA353" s="11">
        <v>476.6</v>
      </c>
      <c r="AB353" s="11">
        <v>48.158591814064799</v>
      </c>
      <c r="AC353" s="11">
        <v>49.116774831306103</v>
      </c>
      <c r="AD353" s="11">
        <v>48.6362565080453</v>
      </c>
      <c r="AE353" s="11">
        <v>26.312888354379599</v>
      </c>
      <c r="AF353" s="11">
        <v>28.119947848761399</v>
      </c>
      <c r="AG353" s="11">
        <v>27.1983849122179</v>
      </c>
      <c r="AH353" s="11">
        <v>22.857142899999999</v>
      </c>
      <c r="AI353" s="11">
        <v>58.008657999999997</v>
      </c>
      <c r="AJ353" s="11">
        <v>50</v>
      </c>
      <c r="AK353" s="11">
        <v>60.869565219999998</v>
      </c>
      <c r="AL353" s="11">
        <v>39.130434780000002</v>
      </c>
      <c r="AM353" s="11">
        <v>50</v>
      </c>
      <c r="AN353" s="11">
        <v>26.315789473684202</v>
      </c>
      <c r="AO353" s="11">
        <v>16.6666666666667</v>
      </c>
      <c r="AP353" s="11">
        <v>22.2222222222222</v>
      </c>
      <c r="AQ353" s="11">
        <v>70.909090909090907</v>
      </c>
      <c r="AR353" s="11">
        <v>75.675675675675706</v>
      </c>
      <c r="AS353" s="11">
        <v>72.826086956521706</v>
      </c>
      <c r="AT353" s="11">
        <v>37.128064746488903</v>
      </c>
      <c r="AU353" s="11">
        <v>31.7303446390647</v>
      </c>
      <c r="AV353" s="11">
        <v>34.507854525411098</v>
      </c>
      <c r="AW353" s="11">
        <v>55.206534536891603</v>
      </c>
      <c r="AX353" s="11">
        <v>59.273570324574898</v>
      </c>
      <c r="AY353" s="11">
        <v>57.2400524307333</v>
      </c>
      <c r="AZ353" s="11">
        <v>69.278996865203695</v>
      </c>
      <c r="BA353" s="11">
        <v>50.771604938271601</v>
      </c>
      <c r="BB353" s="11">
        <v>60.025300901737602</v>
      </c>
      <c r="BC353" s="11">
        <v>83.21</v>
      </c>
      <c r="BD353" s="11">
        <v>79.33</v>
      </c>
      <c r="BE353" s="11">
        <v>81.27</v>
      </c>
      <c r="BF353" s="11">
        <v>68.099999999999994</v>
      </c>
      <c r="BG353" s="11">
        <v>65.05</v>
      </c>
      <c r="BH353" s="11">
        <v>66.574999999999903</v>
      </c>
      <c r="BI353" s="11">
        <v>78.297253958709206</v>
      </c>
      <c r="BJ353" s="11">
        <v>80.338983050847503</v>
      </c>
      <c r="BK353" s="11">
        <v>79.297743477038694</v>
      </c>
    </row>
    <row r="354" spans="1:63">
      <c r="A354" s="4" t="s">
        <v>727</v>
      </c>
      <c r="B354" s="4" t="s">
        <v>728</v>
      </c>
      <c r="C354" s="4" t="s">
        <v>727</v>
      </c>
      <c r="D354" s="4" t="s">
        <v>728</v>
      </c>
      <c r="E354" s="4" t="s">
        <v>980</v>
      </c>
      <c r="F354" s="4" t="s">
        <v>979</v>
      </c>
      <c r="G354" s="11">
        <v>67.768122914098399</v>
      </c>
      <c r="H354" s="11">
        <v>72.094781951096493</v>
      </c>
      <c r="I354" s="11">
        <v>69.880760058465995</v>
      </c>
      <c r="J354" s="11">
        <v>31.0421771960233</v>
      </c>
      <c r="K354" s="11">
        <v>30.959651744525999</v>
      </c>
      <c r="L354" s="11">
        <v>31.0026357844052</v>
      </c>
      <c r="M354" s="11">
        <v>60.343886462882097</v>
      </c>
      <c r="N354" s="11">
        <v>43.330075219922698</v>
      </c>
      <c r="O354" s="11">
        <v>50.777759193328698</v>
      </c>
      <c r="P354" s="11">
        <v>53.073144104803497</v>
      </c>
      <c r="Q354" s="11">
        <v>49.955378011984202</v>
      </c>
      <c r="R354" s="11">
        <v>51.320159613868199</v>
      </c>
      <c r="S354" s="11">
        <v>36.299999999999997</v>
      </c>
      <c r="T354" s="11">
        <v>16.5</v>
      </c>
      <c r="U354" s="11">
        <v>27.2</v>
      </c>
      <c r="V354" s="11">
        <v>11.921047682686289</v>
      </c>
      <c r="W354" s="11">
        <v>10.339287371648769</v>
      </c>
      <c r="X354" s="11">
        <v>11.285720487412529</v>
      </c>
      <c r="Y354" s="11">
        <v>410.1</v>
      </c>
      <c r="Z354" s="11">
        <v>620.4</v>
      </c>
      <c r="AA354" s="11">
        <v>503.8</v>
      </c>
      <c r="AB354" s="11">
        <v>48.40967817712</v>
      </c>
      <c r="AC354" s="11">
        <v>50.250738154379697</v>
      </c>
      <c r="AD354" s="11">
        <v>49.331331237389101</v>
      </c>
      <c r="AE354" s="11">
        <v>30.4297112718912</v>
      </c>
      <c r="AF354" s="11">
        <v>32.660514148991602</v>
      </c>
      <c r="AG354" s="11">
        <v>31.5104189362314</v>
      </c>
      <c r="AH354" s="11">
        <v>21.393239900000001</v>
      </c>
      <c r="AI354" s="11">
        <v>61.253091499999996</v>
      </c>
      <c r="AJ354" s="11">
        <v>50</v>
      </c>
      <c r="AK354" s="11">
        <v>61.81818182</v>
      </c>
      <c r="AL354" s="11">
        <v>38.18181818</v>
      </c>
      <c r="AM354" s="11">
        <v>50</v>
      </c>
      <c r="AN354" s="11">
        <v>18.75</v>
      </c>
      <c r="AO354" s="11">
        <v>20.8333333333333</v>
      </c>
      <c r="AP354" s="11">
        <v>19.6428571428571</v>
      </c>
      <c r="AQ354" s="11">
        <v>62.068965517241402</v>
      </c>
      <c r="AR354" s="11">
        <v>72.727272727272705</v>
      </c>
      <c r="AS354" s="11">
        <v>66.6666666666667</v>
      </c>
      <c r="AT354" s="11">
        <v>34.082441774749398</v>
      </c>
      <c r="AU354" s="11">
        <v>30.5914712061161</v>
      </c>
      <c r="AV354" s="11">
        <v>32.409771081086603</v>
      </c>
      <c r="AW354" s="11">
        <v>55.550704977414703</v>
      </c>
      <c r="AX354" s="11">
        <v>56.793732368356899</v>
      </c>
      <c r="AY354" s="11">
        <v>56.172218672885798</v>
      </c>
      <c r="AZ354" s="11">
        <v>69.754253308128497</v>
      </c>
      <c r="BA354" s="11">
        <v>51.568627450980301</v>
      </c>
      <c r="BB354" s="11">
        <v>60.661440379554399</v>
      </c>
      <c r="BC354" s="11">
        <v>82.43</v>
      </c>
      <c r="BD354" s="11">
        <v>78.73</v>
      </c>
      <c r="BE354" s="11">
        <v>80.580000000000013</v>
      </c>
      <c r="BF354" s="11">
        <v>66.010000000000005</v>
      </c>
      <c r="BG354" s="11">
        <v>63.41</v>
      </c>
      <c r="BH354" s="11">
        <v>64.709999999999994</v>
      </c>
      <c r="BI354" s="11">
        <v>76.318547569139199</v>
      </c>
      <c r="BJ354" s="11">
        <v>78.516559627250999</v>
      </c>
      <c r="BK354" s="11">
        <v>77.383369791621305</v>
      </c>
    </row>
    <row r="355" spans="1:63">
      <c r="A355" s="4" t="s">
        <v>729</v>
      </c>
      <c r="B355" s="4" t="s">
        <v>730</v>
      </c>
      <c r="C355" s="4" t="s">
        <v>729</v>
      </c>
      <c r="D355" s="4" t="s">
        <v>730</v>
      </c>
      <c r="E355" s="4" t="s">
        <v>980</v>
      </c>
      <c r="F355" s="4" t="s">
        <v>979</v>
      </c>
      <c r="G355" s="11">
        <v>67.184899245670493</v>
      </c>
      <c r="H355" s="11">
        <v>71.668399940573394</v>
      </c>
      <c r="I355" s="11">
        <v>69.373289099182301</v>
      </c>
      <c r="J355" s="11">
        <v>30.489411535083399</v>
      </c>
      <c r="K355" s="11">
        <v>28.960970464134999</v>
      </c>
      <c r="L355" s="11">
        <v>29.754904445683501</v>
      </c>
      <c r="M355" s="11">
        <v>52.519021180341397</v>
      </c>
      <c r="N355" s="11">
        <v>59.169996925914504</v>
      </c>
      <c r="O355" s="11">
        <v>56.025150709794502</v>
      </c>
      <c r="P355" s="11">
        <v>56.940160394818001</v>
      </c>
      <c r="Q355" s="11">
        <v>58.985551798339998</v>
      </c>
      <c r="R355" s="11">
        <v>58.018409282426902</v>
      </c>
      <c r="S355" s="11">
        <v>36.299999999999997</v>
      </c>
      <c r="T355" s="11">
        <v>16.5</v>
      </c>
      <c r="U355" s="11">
        <v>27.2</v>
      </c>
      <c r="V355" s="11">
        <v>17.213423772011279</v>
      </c>
      <c r="W355" s="11">
        <v>4.0783274405938386</v>
      </c>
      <c r="X355" s="11">
        <v>10.709424214254581</v>
      </c>
      <c r="Y355" s="11">
        <v>398.1</v>
      </c>
      <c r="Z355" s="11">
        <v>551.9</v>
      </c>
      <c r="AA355" s="11">
        <v>469.1</v>
      </c>
      <c r="AB355" s="11">
        <v>52.124744972311298</v>
      </c>
      <c r="AC355" s="11">
        <v>47.793888854315803</v>
      </c>
      <c r="AD355" s="11">
        <v>50.030098723814099</v>
      </c>
      <c r="AE355" s="11">
        <v>31.805157593123202</v>
      </c>
      <c r="AF355" s="11">
        <v>33.642293168554701</v>
      </c>
      <c r="AG355" s="11">
        <v>32.698790402538101</v>
      </c>
      <c r="AH355" s="11">
        <v>20.266611099999999</v>
      </c>
      <c r="AI355" s="11">
        <v>64.5490523</v>
      </c>
      <c r="AJ355" s="11">
        <v>50</v>
      </c>
      <c r="AK355" s="11">
        <v>62.5</v>
      </c>
      <c r="AL355" s="11">
        <v>37.5</v>
      </c>
      <c r="AM355" s="11">
        <v>50</v>
      </c>
      <c r="AN355" s="11">
        <v>20.8333333333333</v>
      </c>
      <c r="AO355" s="11">
        <v>31.25</v>
      </c>
      <c r="AP355" s="11">
        <v>25</v>
      </c>
      <c r="AQ355" s="11">
        <v>90.476190476190496</v>
      </c>
      <c r="AR355" s="11">
        <v>92.307692307692307</v>
      </c>
      <c r="AS355" s="11">
        <v>91.176470588235304</v>
      </c>
      <c r="AT355" s="11">
        <v>32.792524641358398</v>
      </c>
      <c r="AU355" s="11">
        <v>27.871835443037899</v>
      </c>
      <c r="AV355" s="11">
        <v>30.427840016221399</v>
      </c>
      <c r="AW355" s="11">
        <v>54.077170798002697</v>
      </c>
      <c r="AX355" s="11">
        <v>54.747633279348101</v>
      </c>
      <c r="AY355" s="11">
        <v>54.412402038675403</v>
      </c>
      <c r="AZ355" s="11">
        <v>66.129032258064498</v>
      </c>
      <c r="BA355" s="11">
        <v>50.660066006600601</v>
      </c>
      <c r="BB355" s="11">
        <v>58.3945491323325</v>
      </c>
      <c r="BC355" s="11">
        <v>80.87</v>
      </c>
      <c r="BD355" s="11">
        <v>77.599999999999994</v>
      </c>
      <c r="BE355" s="11">
        <v>79.234999999999999</v>
      </c>
      <c r="BF355" s="11">
        <v>65.83</v>
      </c>
      <c r="BG355" s="11">
        <v>63.25</v>
      </c>
      <c r="BH355" s="11">
        <v>64.539999999999907</v>
      </c>
      <c r="BI355" s="11">
        <v>75.693470706578097</v>
      </c>
      <c r="BJ355" s="11">
        <v>78.085307243391696</v>
      </c>
      <c r="BK355" s="11">
        <v>76.856925180291597</v>
      </c>
    </row>
    <row r="356" spans="1:63">
      <c r="A356" s="4" t="s">
        <v>731</v>
      </c>
      <c r="B356" s="4" t="s">
        <v>732</v>
      </c>
      <c r="C356" s="4" t="s">
        <v>731</v>
      </c>
      <c r="D356" s="4" t="s">
        <v>732</v>
      </c>
      <c r="E356" s="4" t="s">
        <v>980</v>
      </c>
      <c r="F356" s="4" t="s">
        <v>979</v>
      </c>
      <c r="G356" s="11">
        <v>72.135601722192007</v>
      </c>
      <c r="H356" s="11">
        <v>77.548650682722197</v>
      </c>
      <c r="I356" s="11">
        <v>74.803658678763298</v>
      </c>
      <c r="J356" s="11">
        <v>30.347426973464199</v>
      </c>
      <c r="K356" s="11">
        <v>30.738102945937101</v>
      </c>
      <c r="L356" s="11">
        <v>30.5366128956403</v>
      </c>
      <c r="M356" s="11">
        <v>55.568874238337798</v>
      </c>
      <c r="N356" s="11">
        <v>55.925957665609701</v>
      </c>
      <c r="O356" s="11">
        <v>55.761070110701098</v>
      </c>
      <c r="P356" s="11">
        <v>57.060566709952397</v>
      </c>
      <c r="Q356" s="11">
        <v>60.682149284428803</v>
      </c>
      <c r="R356" s="11">
        <v>59.009840098401</v>
      </c>
      <c r="S356" s="11">
        <v>36.299999999999997</v>
      </c>
      <c r="T356" s="11">
        <v>16.5</v>
      </c>
      <c r="U356" s="11">
        <v>27.2</v>
      </c>
      <c r="V356" s="11">
        <v>10.154857720449231</v>
      </c>
      <c r="W356" s="11">
        <v>7.6235089593161751</v>
      </c>
      <c r="X356" s="11">
        <v>8.9345505254565403</v>
      </c>
      <c r="Y356" s="11">
        <v>477.2</v>
      </c>
      <c r="Z356" s="11">
        <v>633</v>
      </c>
      <c r="AA356" s="11">
        <v>566.6</v>
      </c>
      <c r="AB356" s="11">
        <v>56.793349916559102</v>
      </c>
      <c r="AC356" s="11">
        <v>57.005236207944002</v>
      </c>
      <c r="AD356" s="11">
        <v>56.903778307149501</v>
      </c>
      <c r="AE356" s="11">
        <v>38.744481969162202</v>
      </c>
      <c r="AF356" s="11">
        <v>41.453903512238803</v>
      </c>
      <c r="AG356" s="11">
        <v>40.071629077533601</v>
      </c>
      <c r="AH356" s="11">
        <v>21.585185200000002</v>
      </c>
      <c r="AI356" s="11">
        <v>65.451851899999994</v>
      </c>
      <c r="AJ356" s="11">
        <v>50</v>
      </c>
      <c r="AK356" s="11">
        <v>67.164179099999998</v>
      </c>
      <c r="AL356" s="11">
        <v>32.835820900000002</v>
      </c>
      <c r="AM356" s="11">
        <v>50</v>
      </c>
      <c r="AN356" s="11">
        <v>17.910447761194</v>
      </c>
      <c r="AO356" s="11">
        <v>24</v>
      </c>
      <c r="AP356" s="11">
        <v>20.5128205128205</v>
      </c>
      <c r="AQ356" s="11">
        <v>83.870967741935502</v>
      </c>
      <c r="AR356" s="11">
        <v>86</v>
      </c>
      <c r="AS356" s="11">
        <v>84.821428571428598</v>
      </c>
      <c r="AT356" s="11">
        <v>30.462932004012199</v>
      </c>
      <c r="AU356" s="11">
        <v>27.782453868565799</v>
      </c>
      <c r="AV356" s="11">
        <v>29.164903039708999</v>
      </c>
      <c r="AW356" s="11">
        <v>57.500490782217597</v>
      </c>
      <c r="AX356" s="11">
        <v>63.523744069114102</v>
      </c>
      <c r="AY356" s="11">
        <v>60.512117425665799</v>
      </c>
      <c r="AZ356" s="11">
        <v>70.8737864077669</v>
      </c>
      <c r="BA356" s="11">
        <v>58.748551564310503</v>
      </c>
      <c r="BB356" s="11">
        <v>64.811168986038695</v>
      </c>
      <c r="BC356" s="11">
        <v>82.54</v>
      </c>
      <c r="BD356" s="11">
        <v>78.66</v>
      </c>
      <c r="BE356" s="11">
        <v>80.599999999999994</v>
      </c>
      <c r="BF356" s="11">
        <v>63.95</v>
      </c>
      <c r="BG356" s="11">
        <v>64.22</v>
      </c>
      <c r="BH356" s="11">
        <v>64.084999999999994</v>
      </c>
      <c r="BI356" s="11">
        <v>79.650640660772297</v>
      </c>
      <c r="BJ356" s="11">
        <v>81.699733881379601</v>
      </c>
      <c r="BK356" s="11">
        <v>80.654341302874798</v>
      </c>
    </row>
    <row r="357" spans="1:63">
      <c r="A357" s="4" t="s">
        <v>733</v>
      </c>
      <c r="B357" s="4" t="s">
        <v>734</v>
      </c>
      <c r="C357" s="4" t="s">
        <v>733</v>
      </c>
      <c r="D357" s="4" t="s">
        <v>734</v>
      </c>
      <c r="E357" s="4" t="s">
        <v>980</v>
      </c>
      <c r="F357" s="4" t="s">
        <v>979</v>
      </c>
      <c r="G357" s="11">
        <v>69.340454842062002</v>
      </c>
      <c r="H357" s="11">
        <v>73.275841302724402</v>
      </c>
      <c r="I357" s="11">
        <v>71.311376523102894</v>
      </c>
      <c r="J357" s="11">
        <v>27.905690998912</v>
      </c>
      <c r="K357" s="11">
        <v>26.703319004483099</v>
      </c>
      <c r="L357" s="11">
        <v>27.314688865915802</v>
      </c>
      <c r="M357" s="11">
        <v>43.713778432883302</v>
      </c>
      <c r="N357" s="11">
        <v>55.878027681660903</v>
      </c>
      <c r="O357" s="11">
        <v>49.023050348303798</v>
      </c>
      <c r="P357" s="11">
        <v>45.8611101805635</v>
      </c>
      <c r="Q357" s="11">
        <v>58.451557093425599</v>
      </c>
      <c r="R357" s="11">
        <v>51.356402559891301</v>
      </c>
      <c r="S357" s="11">
        <v>36.299999999999997</v>
      </c>
      <c r="T357" s="11">
        <v>16.5</v>
      </c>
      <c r="U357" s="11">
        <v>27.2</v>
      </c>
      <c r="V357" s="11">
        <v>16.445439544888089</v>
      </c>
      <c r="W357" s="11">
        <v>10.638842443866571</v>
      </c>
      <c r="X357" s="11">
        <v>14.565056221964101</v>
      </c>
      <c r="Y357" s="11">
        <v>463.2</v>
      </c>
      <c r="Z357" s="11">
        <v>661.3</v>
      </c>
      <c r="AA357" s="11">
        <v>552.20000000000005</v>
      </c>
      <c r="AB357" s="11">
        <v>47.445569452716597</v>
      </c>
      <c r="AC357" s="11">
        <v>55.185513019104498</v>
      </c>
      <c r="AD357" s="11">
        <v>51.105762522673402</v>
      </c>
      <c r="AE357" s="11">
        <v>32.968450052021502</v>
      </c>
      <c r="AF357" s="11">
        <v>34.363598301333802</v>
      </c>
      <c r="AG357" s="11">
        <v>33.658977034717999</v>
      </c>
      <c r="AH357" s="11">
        <v>20.683252899999999</v>
      </c>
      <c r="AI357" s="11">
        <v>63.999257299999996</v>
      </c>
      <c r="AJ357" s="11">
        <v>50</v>
      </c>
      <c r="AK357" s="11">
        <v>71.428571430000005</v>
      </c>
      <c r="AL357" s="11">
        <v>28.571428569999998</v>
      </c>
      <c r="AM357" s="11">
        <v>50</v>
      </c>
      <c r="AN357" s="11">
        <v>15.1515151515152</v>
      </c>
      <c r="AO357" s="11">
        <v>31.578947368421101</v>
      </c>
      <c r="AP357" s="11">
        <v>21.153846153846199</v>
      </c>
      <c r="AQ357" s="11">
        <v>87.096774193548399</v>
      </c>
      <c r="AR357" s="11">
        <v>89.473684210526301</v>
      </c>
      <c r="AS357" s="11">
        <v>88</v>
      </c>
      <c r="AT357" s="11">
        <v>31.196162008881501</v>
      </c>
      <c r="AU357" s="11">
        <v>26.8343080641292</v>
      </c>
      <c r="AV357" s="11">
        <v>29.052179117470999</v>
      </c>
      <c r="AW357" s="11">
        <v>55.884819681297103</v>
      </c>
      <c r="AX357" s="11">
        <v>57.6601337842174</v>
      </c>
      <c r="AY357" s="11">
        <v>56.772476732757298</v>
      </c>
      <c r="AZ357" s="11">
        <v>68.527918781725802</v>
      </c>
      <c r="BA357" s="11">
        <v>52.146263910969701</v>
      </c>
      <c r="BB357" s="11">
        <v>60.337091346347798</v>
      </c>
      <c r="BC357" s="11">
        <v>81.62</v>
      </c>
      <c r="BD357" s="11">
        <v>77.19</v>
      </c>
      <c r="BE357" s="11">
        <v>79.405000000000001</v>
      </c>
      <c r="BF357" s="11">
        <v>63.26</v>
      </c>
      <c r="BG357" s="11">
        <v>63.77</v>
      </c>
      <c r="BH357" s="11">
        <v>63.515000000000001</v>
      </c>
      <c r="BI357" s="11">
        <v>78.1377764100761</v>
      </c>
      <c r="BJ357" s="11">
        <v>78.537891022190294</v>
      </c>
      <c r="BK357" s="11">
        <v>78.335812666059795</v>
      </c>
    </row>
    <row r="358" spans="1:63">
      <c r="A358" s="4" t="s">
        <v>735</v>
      </c>
      <c r="B358" s="4" t="s">
        <v>736</v>
      </c>
      <c r="C358" s="4" t="s">
        <v>735</v>
      </c>
      <c r="D358" s="4" t="s">
        <v>736</v>
      </c>
      <c r="E358" s="4" t="s">
        <v>980</v>
      </c>
      <c r="F358" s="4" t="s">
        <v>979</v>
      </c>
      <c r="G358" s="11">
        <v>62.026536889949902</v>
      </c>
      <c r="H358" s="11">
        <v>66.153048723023204</v>
      </c>
      <c r="I358" s="11">
        <v>64.062972350766202</v>
      </c>
      <c r="J358" s="11">
        <v>30.4416804162964</v>
      </c>
      <c r="K358" s="11">
        <v>28.130543933054302</v>
      </c>
      <c r="L358" s="11">
        <v>29.3170008633187</v>
      </c>
      <c r="M358" s="11">
        <v>56.346878927524102</v>
      </c>
      <c r="N358" s="11">
        <v>52.430265575413401</v>
      </c>
      <c r="O358" s="11">
        <v>54.563431700638901</v>
      </c>
      <c r="P358" s="11">
        <v>66.156961318251604</v>
      </c>
      <c r="Q358" s="11">
        <v>73.158510105228004</v>
      </c>
      <c r="R358" s="11">
        <v>69.345147550958302</v>
      </c>
      <c r="S358" s="11">
        <v>36.299999999999997</v>
      </c>
      <c r="T358" s="11">
        <v>16.5</v>
      </c>
      <c r="U358" s="11">
        <v>27.2</v>
      </c>
      <c r="V358" s="11">
        <v>7.8677512274016941</v>
      </c>
      <c r="W358" s="11">
        <v>6.527346361319613</v>
      </c>
      <c r="X358" s="11">
        <v>7.3865449308101567</v>
      </c>
      <c r="Y358" s="11">
        <v>454.1</v>
      </c>
      <c r="Z358" s="11">
        <v>529.20000000000005</v>
      </c>
      <c r="AA358" s="11">
        <v>514.70000000000005</v>
      </c>
      <c r="AB358" s="11">
        <v>63.323762168219098</v>
      </c>
      <c r="AC358" s="11">
        <v>57.056277056277096</v>
      </c>
      <c r="AD358" s="11">
        <v>60.236682184868002</v>
      </c>
      <c r="AE358" s="11">
        <v>24.252300613496899</v>
      </c>
      <c r="AF358" s="11">
        <v>25.8358836484283</v>
      </c>
      <c r="AG358" s="11">
        <v>25.026932493878899</v>
      </c>
      <c r="AH358" s="11">
        <v>23.411249099999999</v>
      </c>
      <c r="AI358" s="11">
        <v>56.2089116</v>
      </c>
      <c r="AJ358" s="11">
        <v>50</v>
      </c>
      <c r="AK358" s="11">
        <v>71.052631579999996</v>
      </c>
      <c r="AL358" s="11">
        <v>28.94736842</v>
      </c>
      <c r="AM358" s="11">
        <v>50</v>
      </c>
      <c r="AN358" s="11">
        <v>23.076923076923102</v>
      </c>
      <c r="AO358" s="11">
        <v>25</v>
      </c>
      <c r="AP358" s="11">
        <v>23.529411764705898</v>
      </c>
      <c r="AQ358" s="11">
        <v>83.3333333333333</v>
      </c>
      <c r="AR358" s="11">
        <v>75</v>
      </c>
      <c r="AS358" s="11">
        <v>81.25</v>
      </c>
      <c r="AT358" s="11">
        <v>38.167914709988501</v>
      </c>
      <c r="AU358" s="11">
        <v>32.214225941422498</v>
      </c>
      <c r="AV358" s="11">
        <v>35.270642276555201</v>
      </c>
      <c r="AW358" s="11">
        <v>59.428571428571402</v>
      </c>
      <c r="AX358" s="11">
        <v>60.201820577314599</v>
      </c>
      <c r="AY358" s="11">
        <v>59.815196002942997</v>
      </c>
      <c r="AZ358" s="11">
        <v>69.943820224719104</v>
      </c>
      <c r="BA358" s="11">
        <v>56.403269754768303</v>
      </c>
      <c r="BB358" s="11">
        <v>63.173544989743696</v>
      </c>
      <c r="BC358" s="11">
        <v>83.39</v>
      </c>
      <c r="BD358" s="11">
        <v>79.900000000000006</v>
      </c>
      <c r="BE358" s="11">
        <v>81.64500000000001</v>
      </c>
      <c r="BF358" s="11">
        <v>64.17</v>
      </c>
      <c r="BG358" s="11">
        <v>62.62</v>
      </c>
      <c r="BH358" s="11">
        <v>63.394999999999897</v>
      </c>
      <c r="BI358" s="11">
        <v>73.805872042068401</v>
      </c>
      <c r="BJ358" s="11">
        <v>75.399708263020898</v>
      </c>
      <c r="BK358" s="11">
        <v>74.585519412381998</v>
      </c>
    </row>
    <row r="359" spans="1:63">
      <c r="A359" s="4" t="s">
        <v>737</v>
      </c>
      <c r="B359" s="4" t="s">
        <v>738</v>
      </c>
      <c r="C359" s="4" t="s">
        <v>737</v>
      </c>
      <c r="D359" s="4" t="s">
        <v>738</v>
      </c>
      <c r="E359" s="4" t="s">
        <v>980</v>
      </c>
      <c r="F359" s="4" t="s">
        <v>979</v>
      </c>
      <c r="G359" s="11">
        <v>65.896243490852299</v>
      </c>
      <c r="H359" s="11">
        <v>73.701090442591394</v>
      </c>
      <c r="I359" s="11">
        <v>69.709011665171104</v>
      </c>
      <c r="J359" s="11">
        <v>27.615732028603599</v>
      </c>
      <c r="K359" s="11">
        <v>28.224484426544699</v>
      </c>
      <c r="L359" s="11">
        <v>27.9090403799085</v>
      </c>
      <c r="M359" s="11">
        <v>36.841824201644798</v>
      </c>
      <c r="N359" s="11">
        <v>56.387775551102202</v>
      </c>
      <c r="O359" s="11">
        <v>47.811518815314699</v>
      </c>
      <c r="P359" s="11">
        <v>50.144184556231998</v>
      </c>
      <c r="Q359" s="11">
        <v>62.049098196392798</v>
      </c>
      <c r="R359" s="11">
        <v>56.825530718402902</v>
      </c>
      <c r="S359" s="11">
        <v>36.299999999999997</v>
      </c>
      <c r="T359" s="11">
        <v>16.5</v>
      </c>
      <c r="U359" s="11">
        <v>27.2</v>
      </c>
      <c r="V359" s="11">
        <v>11.91300951825637</v>
      </c>
      <c r="W359" s="11">
        <v>7.2736468535092156</v>
      </c>
      <c r="X359" s="11">
        <v>9.7347369245091002</v>
      </c>
      <c r="Y359" s="11">
        <v>407.6</v>
      </c>
      <c r="Z359" s="11">
        <v>627.20000000000005</v>
      </c>
      <c r="AA359" s="11">
        <v>501.3</v>
      </c>
      <c r="AB359" s="11">
        <v>56.950426097315102</v>
      </c>
      <c r="AC359" s="11">
        <v>53.3434939988569</v>
      </c>
      <c r="AD359" s="11">
        <v>55.181915837653499</v>
      </c>
      <c r="AE359" s="11">
        <v>27.4723885667335</v>
      </c>
      <c r="AF359" s="11">
        <v>29.480115197016801</v>
      </c>
      <c r="AG359" s="11">
        <v>28.450064850842999</v>
      </c>
      <c r="AH359" s="11">
        <v>22.936852699999999</v>
      </c>
      <c r="AI359" s="11">
        <v>54.777814900000003</v>
      </c>
      <c r="AJ359" s="11">
        <v>50</v>
      </c>
      <c r="AK359" s="11">
        <v>80</v>
      </c>
      <c r="AL359" s="11">
        <v>20</v>
      </c>
      <c r="AM359" s="11">
        <v>50</v>
      </c>
      <c r="AN359" s="11">
        <v>37.7777777777778</v>
      </c>
      <c r="AO359" s="11">
        <v>30.769230769230798</v>
      </c>
      <c r="AP359" s="11">
        <v>35.2112676056338</v>
      </c>
      <c r="AQ359" s="11">
        <v>81.818181818181799</v>
      </c>
      <c r="AR359" s="11">
        <v>76</v>
      </c>
      <c r="AS359" s="11">
        <v>79.710144927536206</v>
      </c>
      <c r="AT359" s="11">
        <v>32.596913812570499</v>
      </c>
      <c r="AU359" s="11">
        <v>29.687721357592402</v>
      </c>
      <c r="AV359" s="11">
        <v>31.195210188101498</v>
      </c>
      <c r="AW359" s="11">
        <v>56.446200476293498</v>
      </c>
      <c r="AX359" s="11">
        <v>54.453535943892398</v>
      </c>
      <c r="AY359" s="11">
        <v>55.449868210093001</v>
      </c>
      <c r="AZ359" s="11">
        <v>73.710482529118096</v>
      </c>
      <c r="BA359" s="11">
        <v>52.226027397260196</v>
      </c>
      <c r="BB359" s="11">
        <v>62.968254963189203</v>
      </c>
      <c r="BC359" s="11">
        <v>82.84</v>
      </c>
      <c r="BD359" s="11">
        <v>78.47</v>
      </c>
      <c r="BE359" s="11">
        <v>80.655000000000001</v>
      </c>
      <c r="BF359" s="11">
        <v>65.75</v>
      </c>
      <c r="BG359" s="11">
        <v>61.76</v>
      </c>
      <c r="BH359" s="11">
        <v>63.754999999999903</v>
      </c>
      <c r="BI359" s="11">
        <v>76.836417070896999</v>
      </c>
      <c r="BJ359" s="11">
        <v>78.309001015465</v>
      </c>
      <c r="BK359" s="11">
        <v>77.553501945525298</v>
      </c>
    </row>
    <row r="360" spans="1:63">
      <c r="A360" s="4" t="s">
        <v>739</v>
      </c>
      <c r="B360" s="4" t="s">
        <v>740</v>
      </c>
      <c r="C360" s="4" t="s">
        <v>739</v>
      </c>
      <c r="D360" s="4" t="s">
        <v>740</v>
      </c>
      <c r="E360" s="4" t="s">
        <v>980</v>
      </c>
      <c r="F360" s="4" t="s">
        <v>979</v>
      </c>
      <c r="G360" s="11">
        <v>67.0747743265335</v>
      </c>
      <c r="H360" s="11">
        <v>72.651322032636799</v>
      </c>
      <c r="I360" s="11">
        <v>69.798852925403693</v>
      </c>
      <c r="J360" s="11">
        <v>29.3975004663309</v>
      </c>
      <c r="K360" s="11">
        <v>27.909578931944399</v>
      </c>
      <c r="L360" s="11">
        <v>28.6791093731911</v>
      </c>
      <c r="M360" s="11">
        <v>54.340562885780599</v>
      </c>
      <c r="N360" s="11">
        <v>52.883632307835299</v>
      </c>
      <c r="O360" s="11">
        <v>53.612097596807949</v>
      </c>
      <c r="P360" s="11">
        <v>56.152670026615297</v>
      </c>
      <c r="Q360" s="11">
        <v>40.157077795334096</v>
      </c>
      <c r="R360" s="11">
        <v>48.1548739109747</v>
      </c>
      <c r="S360" s="11">
        <v>36.299999999999997</v>
      </c>
      <c r="T360" s="11">
        <v>16.5</v>
      </c>
      <c r="U360" s="11">
        <v>27.2</v>
      </c>
      <c r="V360" s="11">
        <v>13.5545568434732</v>
      </c>
      <c r="W360" s="11">
        <v>6.852927987594633</v>
      </c>
      <c r="X360" s="11">
        <v>10.03679453266534</v>
      </c>
      <c r="Y360" s="11">
        <v>487.4</v>
      </c>
      <c r="Z360" s="11">
        <v>613</v>
      </c>
      <c r="AA360" s="11">
        <v>540.1</v>
      </c>
      <c r="AB360" s="11">
        <v>62.855013899635999</v>
      </c>
      <c r="AC360" s="11">
        <v>59.842324166614901</v>
      </c>
      <c r="AD360" s="11">
        <v>61.348669033125447</v>
      </c>
      <c r="AE360" s="11">
        <v>32.124890866004201</v>
      </c>
      <c r="AF360" s="11">
        <v>33.9673883405137</v>
      </c>
      <c r="AG360" s="11">
        <v>33.023943969302302</v>
      </c>
      <c r="AH360" s="11">
        <v>19.4237918</v>
      </c>
      <c r="AI360" s="11">
        <v>64.537971299999995</v>
      </c>
      <c r="AJ360" s="11">
        <v>50</v>
      </c>
      <c r="AK360" s="11">
        <v>69.333333330000002</v>
      </c>
      <c r="AL360" s="11">
        <v>30.666666670000001</v>
      </c>
      <c r="AM360" s="11">
        <v>50</v>
      </c>
      <c r="AN360" s="11">
        <v>17.5675675675676</v>
      </c>
      <c r="AO360" s="11">
        <v>27.868852459016399</v>
      </c>
      <c r="AP360" s="11">
        <v>22.2222222222222</v>
      </c>
      <c r="AQ360" s="11">
        <v>75</v>
      </c>
      <c r="AR360" s="11">
        <v>74.137931034482804</v>
      </c>
      <c r="AS360" s="11">
        <v>74.615384615384599</v>
      </c>
      <c r="AT360" s="11">
        <v>33.680283529192302</v>
      </c>
      <c r="AU360" s="11">
        <v>28.719478893314299</v>
      </c>
      <c r="AV360" s="11">
        <v>31.285131780353201</v>
      </c>
      <c r="AW360" s="11">
        <v>56.709308731454399</v>
      </c>
      <c r="AX360" s="11">
        <v>60.437108246184899</v>
      </c>
      <c r="AY360" s="11">
        <v>58.573208488819603</v>
      </c>
      <c r="AZ360" s="11">
        <v>73.3193277310924</v>
      </c>
      <c r="BA360" s="11">
        <v>57.229524772497399</v>
      </c>
      <c r="BB360" s="11">
        <v>65.274426251794907</v>
      </c>
      <c r="BC360" s="11">
        <v>81.64</v>
      </c>
      <c r="BD360" s="11">
        <v>78.37</v>
      </c>
      <c r="BE360" s="11">
        <v>80.004999999999995</v>
      </c>
      <c r="BF360" s="11">
        <v>61.83</v>
      </c>
      <c r="BG360" s="11">
        <v>59.74</v>
      </c>
      <c r="BH360" s="11">
        <v>60.784999999999997</v>
      </c>
      <c r="BI360" s="11">
        <v>75.095622167713003</v>
      </c>
      <c r="BJ360" s="11">
        <v>77.496864263510901</v>
      </c>
      <c r="BK360" s="11">
        <v>76.267316668174601</v>
      </c>
    </row>
    <row r="361" spans="1:63">
      <c r="A361" s="4" t="s">
        <v>741</v>
      </c>
      <c r="B361" s="4" t="s">
        <v>742</v>
      </c>
      <c r="C361" s="4" t="s">
        <v>741</v>
      </c>
      <c r="D361" s="4" t="s">
        <v>742</v>
      </c>
      <c r="E361" s="4" t="s">
        <v>980</v>
      </c>
      <c r="F361" s="4" t="s">
        <v>979</v>
      </c>
      <c r="G361" s="11">
        <v>63.355603853068203</v>
      </c>
      <c r="H361" s="11">
        <v>65.966335755833398</v>
      </c>
      <c r="I361" s="11">
        <v>64.660119882667999</v>
      </c>
      <c r="J361" s="11">
        <v>29.1645279740987</v>
      </c>
      <c r="K361" s="11">
        <v>29.550798040373198</v>
      </c>
      <c r="L361" s="11">
        <v>29.353017583406199</v>
      </c>
      <c r="M361" s="11">
        <v>59.845518767554701</v>
      </c>
      <c r="N361" s="11">
        <v>58.560419004863398</v>
      </c>
      <c r="O361" s="11">
        <v>59.091028896249398</v>
      </c>
      <c r="P361" s="11">
        <v>52.5810707294238</v>
      </c>
      <c r="Q361" s="11">
        <v>54.431724653946901</v>
      </c>
      <c r="R361" s="11">
        <v>53.667600882086802</v>
      </c>
      <c r="S361" s="11">
        <v>36.299999999999997</v>
      </c>
      <c r="T361" s="11">
        <v>16.5</v>
      </c>
      <c r="U361" s="11">
        <v>27.2</v>
      </c>
      <c r="V361" s="11">
        <v>11.451870327145039</v>
      </c>
      <c r="W361" s="11">
        <v>7.8680387680023216</v>
      </c>
      <c r="X361" s="11">
        <v>9.9299945744253346</v>
      </c>
      <c r="Y361" s="11">
        <v>475.1</v>
      </c>
      <c r="Z361" s="11">
        <v>596</v>
      </c>
      <c r="AA361" s="11">
        <v>524.79999999999995</v>
      </c>
      <c r="AB361" s="11">
        <v>53.984001254803601</v>
      </c>
      <c r="AC361" s="11">
        <v>58.198813724754103</v>
      </c>
      <c r="AD361" s="11">
        <v>56.137322593018801</v>
      </c>
      <c r="AE361" s="11">
        <v>32.1429161913264</v>
      </c>
      <c r="AF361" s="11">
        <v>33.830536741431501</v>
      </c>
      <c r="AG361" s="11">
        <v>32.974548199085902</v>
      </c>
      <c r="AH361" s="11">
        <v>20.342011200000002</v>
      </c>
      <c r="AI361" s="11">
        <v>70.741875100000001</v>
      </c>
      <c r="AJ361" s="11">
        <v>50</v>
      </c>
      <c r="AK361" s="11">
        <v>57.333333330000002</v>
      </c>
      <c r="AL361" s="11">
        <v>42.666666669999998</v>
      </c>
      <c r="AM361" s="11">
        <v>50</v>
      </c>
      <c r="AN361" s="11">
        <v>25.5102040816327</v>
      </c>
      <c r="AO361" s="11">
        <v>27.027027027027</v>
      </c>
      <c r="AP361" s="11">
        <v>26.162790697674399</v>
      </c>
      <c r="AQ361" s="11">
        <v>76.086956521739097</v>
      </c>
      <c r="AR361" s="11">
        <v>79.710144927536206</v>
      </c>
      <c r="AS361" s="11">
        <v>77.639751552795005</v>
      </c>
      <c r="AT361" s="11">
        <v>34.026927784577701</v>
      </c>
      <c r="AU361" s="11">
        <v>31.447244404395601</v>
      </c>
      <c r="AV361" s="11">
        <v>32.768110301884697</v>
      </c>
      <c r="AW361" s="11">
        <v>59</v>
      </c>
      <c r="AX361" s="11">
        <v>60.6503992492148</v>
      </c>
      <c r="AY361" s="11">
        <v>59.8251996246074</v>
      </c>
      <c r="AZ361" s="11">
        <v>72.539682539682502</v>
      </c>
      <c r="BA361" s="11">
        <v>58.152173913043399</v>
      </c>
      <c r="BB361" s="11">
        <v>65.345928226363</v>
      </c>
      <c r="BC361" s="11">
        <v>81.99</v>
      </c>
      <c r="BD361" s="11">
        <v>77.099999999999994</v>
      </c>
      <c r="BE361" s="11">
        <v>79.544999999999987</v>
      </c>
      <c r="BF361" s="11">
        <v>60.51</v>
      </c>
      <c r="BG361" s="11">
        <v>61.92</v>
      </c>
      <c r="BH361" s="11">
        <v>61.215000000000003</v>
      </c>
      <c r="BI361" s="11">
        <v>76.053601838533098</v>
      </c>
      <c r="BJ361" s="11">
        <v>78.505666927606299</v>
      </c>
      <c r="BK361" s="11">
        <v>77.261939703970796</v>
      </c>
    </row>
    <row r="362" spans="1:63">
      <c r="A362" s="4" t="s">
        <v>743</v>
      </c>
      <c r="B362" s="4" t="s">
        <v>744</v>
      </c>
      <c r="C362" s="4" t="s">
        <v>743</v>
      </c>
      <c r="D362" s="4" t="s">
        <v>744</v>
      </c>
      <c r="E362" s="4" t="s">
        <v>980</v>
      </c>
      <c r="F362" s="4" t="s">
        <v>979</v>
      </c>
      <c r="G362" s="11">
        <v>62.875448720861499</v>
      </c>
      <c r="H362" s="11">
        <v>67.777390496107799</v>
      </c>
      <c r="I362" s="11">
        <v>65.2988546680605</v>
      </c>
      <c r="J362" s="11">
        <v>25.321524708384501</v>
      </c>
      <c r="K362" s="11">
        <v>24.8828926823277</v>
      </c>
      <c r="L362" s="11">
        <v>25.108165999607401</v>
      </c>
      <c r="M362" s="11">
        <v>56.793528907443999</v>
      </c>
      <c r="N362" s="11">
        <v>60.782482072698301</v>
      </c>
      <c r="O362" s="11">
        <v>59.089902568644803</v>
      </c>
      <c r="P362" s="11">
        <v>63.9989562753942</v>
      </c>
      <c r="Q362" s="11">
        <v>61.4116548067148</v>
      </c>
      <c r="R362" s="11">
        <v>62.509490067063098</v>
      </c>
      <c r="S362" s="11">
        <v>36.299999999999997</v>
      </c>
      <c r="T362" s="11">
        <v>16.5</v>
      </c>
      <c r="U362" s="11">
        <v>27.2</v>
      </c>
      <c r="V362" s="11">
        <v>11.11880284561539</v>
      </c>
      <c r="W362" s="11">
        <v>11.013735760149631</v>
      </c>
      <c r="X362" s="11">
        <v>11.07910985314372</v>
      </c>
      <c r="Y362" s="11">
        <v>456.7</v>
      </c>
      <c r="Z362" s="11">
        <v>662.5</v>
      </c>
      <c r="AA362" s="11">
        <v>546.29999999999995</v>
      </c>
      <c r="AB362" s="11">
        <v>46.735289071882001</v>
      </c>
      <c r="AC362" s="11">
        <v>40.389543823680199</v>
      </c>
      <c r="AD362" s="11">
        <v>43.453554447408102</v>
      </c>
      <c r="AE362" s="11">
        <v>33.231597845601399</v>
      </c>
      <c r="AF362" s="11">
        <v>35.2027819914708</v>
      </c>
      <c r="AG362" s="11">
        <v>34.199651411222298</v>
      </c>
      <c r="AH362" s="11">
        <v>19.578801200000001</v>
      </c>
      <c r="AI362" s="11">
        <v>67.738949300000002</v>
      </c>
      <c r="AJ362" s="11">
        <v>50</v>
      </c>
      <c r="AK362" s="11">
        <v>60</v>
      </c>
      <c r="AL362" s="11">
        <v>40</v>
      </c>
      <c r="AM362" s="11">
        <v>50</v>
      </c>
      <c r="AN362" s="11">
        <v>27.906976744186</v>
      </c>
      <c r="AO362" s="11">
        <v>36.6666666666667</v>
      </c>
      <c r="AP362" s="11">
        <v>31.5068493150685</v>
      </c>
      <c r="AQ362" s="11">
        <v>78.571428571428598</v>
      </c>
      <c r="AR362" s="11">
        <v>79.310344827586206</v>
      </c>
      <c r="AS362" s="11">
        <v>78.873239436619698</v>
      </c>
      <c r="AT362" s="11">
        <v>27.1310358578977</v>
      </c>
      <c r="AU362" s="11">
        <v>24.4776224144283</v>
      </c>
      <c r="AV362" s="11">
        <v>25.840366612334702</v>
      </c>
      <c r="AW362" s="11">
        <v>54.244144376594697</v>
      </c>
      <c r="AX362" s="11">
        <v>56.6007905138339</v>
      </c>
      <c r="AY362" s="11">
        <v>55.422467445214302</v>
      </c>
      <c r="AZ362" s="11">
        <v>72.958500669344005</v>
      </c>
      <c r="BA362" s="11">
        <v>54.6558704453441</v>
      </c>
      <c r="BB362" s="11">
        <v>63.807185557343999</v>
      </c>
      <c r="BC362" s="11">
        <v>81.03</v>
      </c>
      <c r="BD362" s="11">
        <v>76.739999999999995</v>
      </c>
      <c r="BE362" s="11">
        <v>78.884999999999991</v>
      </c>
      <c r="BF362" s="11">
        <v>57.92</v>
      </c>
      <c r="BG362" s="11">
        <v>59.67</v>
      </c>
      <c r="BH362" s="11">
        <v>58.795000000000002</v>
      </c>
      <c r="BI362" s="11">
        <v>73.314459328821997</v>
      </c>
      <c r="BJ362" s="11">
        <v>75.168150204642401</v>
      </c>
      <c r="BK362" s="11">
        <v>74.224811649612107</v>
      </c>
    </row>
    <row r="363" spans="1:63">
      <c r="A363" s="4" t="s">
        <v>745</v>
      </c>
      <c r="B363" s="4" t="s">
        <v>746</v>
      </c>
      <c r="C363" s="4" t="s">
        <v>745</v>
      </c>
      <c r="D363" s="4" t="s">
        <v>746</v>
      </c>
      <c r="E363" s="4" t="s">
        <v>980</v>
      </c>
      <c r="F363" s="4" t="s">
        <v>979</v>
      </c>
      <c r="G363" s="11">
        <v>66.901832957513705</v>
      </c>
      <c r="H363" s="11">
        <v>70.619631764257306</v>
      </c>
      <c r="I363" s="11">
        <v>68.756572911771897</v>
      </c>
      <c r="J363" s="11">
        <v>29.5002704341697</v>
      </c>
      <c r="K363" s="11">
        <v>30.121780179933602</v>
      </c>
      <c r="L363" s="11">
        <v>29.8044007733576</v>
      </c>
      <c r="M363" s="11">
        <v>58.361541465955</v>
      </c>
      <c r="N363" s="11">
        <v>56.310844272582301</v>
      </c>
      <c r="O363" s="11">
        <v>57.357362345320098</v>
      </c>
      <c r="P363" s="11">
        <v>54.485093086837701</v>
      </c>
      <c r="Q363" s="11">
        <v>55.055798649978001</v>
      </c>
      <c r="R363" s="11">
        <v>54.764554439000101</v>
      </c>
      <c r="S363" s="11">
        <v>36.299999999999997</v>
      </c>
      <c r="T363" s="11">
        <v>16.5</v>
      </c>
      <c r="U363" s="11">
        <v>27.2</v>
      </c>
      <c r="V363" s="11">
        <v>12.073307244111691</v>
      </c>
      <c r="W363" s="11">
        <v>8.1875057237822322</v>
      </c>
      <c r="X363" s="11">
        <v>10.336195932192441</v>
      </c>
      <c r="Y363" s="11">
        <v>495.1</v>
      </c>
      <c r="Z363" s="11">
        <v>632.6</v>
      </c>
      <c r="AA363" s="11">
        <v>560.5</v>
      </c>
      <c r="AB363" s="11">
        <v>55.323061975154403</v>
      </c>
      <c r="AC363" s="11">
        <v>60.789077470572103</v>
      </c>
      <c r="AD363" s="11">
        <v>58.075186933599802</v>
      </c>
      <c r="AE363" s="11">
        <v>37.860780984719803</v>
      </c>
      <c r="AF363" s="11">
        <v>39.489577245275598</v>
      </c>
      <c r="AG363" s="11">
        <v>38.665310302638702</v>
      </c>
      <c r="AH363" s="11">
        <v>17.9699375</v>
      </c>
      <c r="AI363" s="11">
        <v>70.5117379</v>
      </c>
      <c r="AJ363" s="11">
        <v>50</v>
      </c>
      <c r="AK363" s="11">
        <v>72.549019610000002</v>
      </c>
      <c r="AL363" s="11">
        <v>27.450980390000002</v>
      </c>
      <c r="AM363" s="11">
        <v>50</v>
      </c>
      <c r="AN363" s="11">
        <v>24.2424242424242</v>
      </c>
      <c r="AO363" s="11">
        <v>21.568627450980401</v>
      </c>
      <c r="AP363" s="11">
        <v>23.076923076923102</v>
      </c>
      <c r="AQ363" s="11">
        <v>75.806451612903203</v>
      </c>
      <c r="AR363" s="11">
        <v>82</v>
      </c>
      <c r="AS363" s="11">
        <v>78.571428571428598</v>
      </c>
      <c r="AT363" s="11">
        <v>31.3211938439348</v>
      </c>
      <c r="AU363" s="11">
        <v>28.633735846474799</v>
      </c>
      <c r="AV363" s="11">
        <v>30.006109860310101</v>
      </c>
      <c r="AW363" s="11">
        <v>59.315532103467497</v>
      </c>
      <c r="AX363" s="11">
        <v>60.037546933667002</v>
      </c>
      <c r="AY363" s="11">
        <v>59.676539518567203</v>
      </c>
      <c r="AZ363" s="11">
        <v>70.703125</v>
      </c>
      <c r="BA363" s="11">
        <v>53.637484586929702</v>
      </c>
      <c r="BB363" s="11">
        <v>62.170304793464801</v>
      </c>
      <c r="BC363" s="11">
        <v>81.84</v>
      </c>
      <c r="BD363" s="11">
        <v>78</v>
      </c>
      <c r="BE363" s="11">
        <v>79.92</v>
      </c>
      <c r="BF363" s="11">
        <v>58.24</v>
      </c>
      <c r="BG363" s="11">
        <v>60.16</v>
      </c>
      <c r="BH363" s="11">
        <v>59.2</v>
      </c>
      <c r="BI363" s="11">
        <v>76.251273344651906</v>
      </c>
      <c r="BJ363" s="11">
        <v>77.136734296290101</v>
      </c>
      <c r="BK363" s="11">
        <v>76.688638847457199</v>
      </c>
    </row>
    <row r="364" spans="1:63">
      <c r="A364" s="4" t="s">
        <v>747</v>
      </c>
      <c r="B364" s="4" t="s">
        <v>748</v>
      </c>
      <c r="C364" s="4" t="s">
        <v>984</v>
      </c>
      <c r="D364" s="4" t="s">
        <v>748</v>
      </c>
      <c r="E364" s="4" t="s">
        <v>980</v>
      </c>
      <c r="F364" s="4" t="s">
        <v>979</v>
      </c>
      <c r="G364" s="11">
        <v>70.316590112115307</v>
      </c>
      <c r="H364" s="11">
        <v>74.912433172684402</v>
      </c>
      <c r="I364" s="11">
        <v>72.540623207799598</v>
      </c>
      <c r="J364" s="11">
        <v>36.496609507579699</v>
      </c>
      <c r="K364" s="11">
        <v>39.316941494043697</v>
      </c>
      <c r="L364" s="11">
        <v>37.838391170421602</v>
      </c>
      <c r="M364" s="11">
        <v>54.503354252326297</v>
      </c>
      <c r="N364" s="11">
        <v>54.180503041262497</v>
      </c>
      <c r="O364" s="11">
        <v>54.319880418535099</v>
      </c>
      <c r="P364" s="11">
        <v>64.657000649210104</v>
      </c>
      <c r="Q364" s="11">
        <v>49.173105375637</v>
      </c>
      <c r="R364" s="11">
        <v>55.857623318385599</v>
      </c>
      <c r="S364" s="11">
        <v>36.299999999999997</v>
      </c>
      <c r="T364" s="11">
        <v>16.5</v>
      </c>
      <c r="U364" s="11">
        <v>27.2</v>
      </c>
      <c r="V364" s="11">
        <v>10.711529457852601</v>
      </c>
      <c r="W364" s="11">
        <v>8.1498877975567421</v>
      </c>
      <c r="X364" s="11">
        <v>9.196479022191383</v>
      </c>
      <c r="Y364" s="11">
        <v>518.5</v>
      </c>
      <c r="Z364" s="11">
        <v>626</v>
      </c>
      <c r="AA364" s="11">
        <v>561.70000000000005</v>
      </c>
      <c r="AB364" s="11">
        <v>58.715388962139798</v>
      </c>
      <c r="AC364" s="11">
        <v>65.720425243157607</v>
      </c>
      <c r="AD364" s="11">
        <v>62.216653162744301</v>
      </c>
      <c r="AE364" s="11">
        <v>39.492281805545304</v>
      </c>
      <c r="AF364" s="11">
        <v>42.373494354813303</v>
      </c>
      <c r="AG364" s="11">
        <v>40.881013195491803</v>
      </c>
      <c r="AH364" s="11">
        <v>23.373351100000001</v>
      </c>
      <c r="AI364" s="11">
        <v>60.085964099999998</v>
      </c>
      <c r="AJ364" s="11">
        <v>50</v>
      </c>
      <c r="AK364" s="11">
        <v>48.148148149999997</v>
      </c>
      <c r="AL364" s="11">
        <v>51.851851850000003</v>
      </c>
      <c r="AM364" s="11">
        <v>50</v>
      </c>
      <c r="AN364" s="11">
        <v>41.463414634146297</v>
      </c>
      <c r="AO364" s="11">
        <v>27.586206896551701</v>
      </c>
      <c r="AP364" s="11">
        <v>35.714285714285701</v>
      </c>
      <c r="AQ364" s="11">
        <v>83.783783783783804</v>
      </c>
      <c r="AR364" s="11">
        <v>85.714285714285694</v>
      </c>
      <c r="AS364" s="11">
        <v>84.615384615384599</v>
      </c>
      <c r="AT364" s="11">
        <v>38.101324244683497</v>
      </c>
      <c r="AU364" s="11">
        <v>36.378929249065898</v>
      </c>
      <c r="AV364" s="11">
        <v>37.281889499986001</v>
      </c>
      <c r="AW364" s="11">
        <v>67.371794871794805</v>
      </c>
      <c r="AX364" s="11">
        <v>65.683054322089603</v>
      </c>
      <c r="AY364" s="11">
        <v>66.527424596942197</v>
      </c>
      <c r="AZ364" s="11">
        <v>78.489116517285495</v>
      </c>
      <c r="BA364" s="11">
        <v>66.993865030674797</v>
      </c>
      <c r="BB364" s="11">
        <v>72.741490773980104</v>
      </c>
      <c r="BC364" s="11">
        <v>83.43</v>
      </c>
      <c r="BD364" s="11">
        <v>79.73</v>
      </c>
      <c r="BE364" s="11">
        <v>81.580000000000013</v>
      </c>
      <c r="BF364" s="11">
        <v>64.739999999999995</v>
      </c>
      <c r="BG364" s="11">
        <v>61.94</v>
      </c>
      <c r="BH364" s="11">
        <v>63.339999999999897</v>
      </c>
      <c r="BI364" s="11">
        <v>79.285975565147396</v>
      </c>
      <c r="BJ364" s="11">
        <v>80.902286379218197</v>
      </c>
      <c r="BK364" s="11">
        <v>80.065030051766399</v>
      </c>
    </row>
    <row r="365" spans="1:63">
      <c r="A365" s="4" t="s">
        <v>749</v>
      </c>
      <c r="B365" s="4" t="s">
        <v>750</v>
      </c>
      <c r="C365" s="4" t="s">
        <v>749</v>
      </c>
      <c r="D365" s="4" t="s">
        <v>750</v>
      </c>
      <c r="E365" s="4" t="s">
        <v>980</v>
      </c>
      <c r="F365" s="4" t="s">
        <v>979</v>
      </c>
      <c r="G365" s="11">
        <v>60.772885498146898</v>
      </c>
      <c r="H365" s="11">
        <v>66.548599946409396</v>
      </c>
      <c r="I365" s="11">
        <v>63.601911285195698</v>
      </c>
      <c r="J365" s="11">
        <v>32.619982106356098</v>
      </c>
      <c r="K365" s="11">
        <v>35.183607335912697</v>
      </c>
      <c r="L365" s="11">
        <v>33.858791210645499</v>
      </c>
      <c r="M365" s="11">
        <v>48.470792537330503</v>
      </c>
      <c r="N365" s="11">
        <v>64.784109799241307</v>
      </c>
      <c r="O365" s="11">
        <v>56.911447679643601</v>
      </c>
      <c r="P365" s="11">
        <v>56.220224154280302</v>
      </c>
      <c r="Q365" s="11">
        <v>51.772089851242498</v>
      </c>
      <c r="R365" s="11">
        <v>53.918719985885403</v>
      </c>
      <c r="S365" s="11">
        <v>36.299999999999997</v>
      </c>
      <c r="T365" s="11">
        <v>16.5</v>
      </c>
      <c r="U365" s="11">
        <v>27.2</v>
      </c>
      <c r="V365" s="11">
        <v>13.11789933183023</v>
      </c>
      <c r="W365" s="11">
        <v>8.0981059891233116</v>
      </c>
      <c r="X365" s="11">
        <v>10.50773381933967</v>
      </c>
      <c r="Y365" s="11">
        <v>497.4</v>
      </c>
      <c r="Z365" s="11">
        <v>646</v>
      </c>
      <c r="AA365" s="11">
        <v>570.29999999999995</v>
      </c>
      <c r="AB365" s="11">
        <v>65.2941542675714</v>
      </c>
      <c r="AC365" s="11">
        <v>64.047717461192207</v>
      </c>
      <c r="AD365" s="11">
        <v>64.645692338018407</v>
      </c>
      <c r="AE365" s="11">
        <v>32.3065060552793</v>
      </c>
      <c r="AF365" s="11">
        <v>33.988690981057303</v>
      </c>
      <c r="AG365" s="11">
        <v>33.127615178246103</v>
      </c>
      <c r="AH365" s="11">
        <v>20.1423019</v>
      </c>
      <c r="AI365" s="11">
        <v>73.6864834</v>
      </c>
      <c r="AJ365" s="11">
        <v>50</v>
      </c>
      <c r="AK365" s="11">
        <v>56.962025320000002</v>
      </c>
      <c r="AL365" s="11">
        <v>43.037974679999998</v>
      </c>
      <c r="AM365" s="11">
        <v>50</v>
      </c>
      <c r="AN365" s="11">
        <v>26.8041237113402</v>
      </c>
      <c r="AO365" s="11">
        <v>27.0588235294118</v>
      </c>
      <c r="AP365" s="11">
        <v>26.923076923076898</v>
      </c>
      <c r="AQ365" s="11">
        <v>81.609195402298894</v>
      </c>
      <c r="AR365" s="11">
        <v>86.486486486486498</v>
      </c>
      <c r="AS365" s="11">
        <v>83.850931677018593</v>
      </c>
      <c r="AT365" s="11">
        <v>40.236535686064499</v>
      </c>
      <c r="AU365" s="11">
        <v>39.749696199349103</v>
      </c>
      <c r="AV365" s="11">
        <v>40.001282427703103</v>
      </c>
      <c r="AW365" s="11">
        <v>62.024735133287699</v>
      </c>
      <c r="AX365" s="11">
        <v>64.580168417002994</v>
      </c>
      <c r="AY365" s="11">
        <v>63.3024517751453</v>
      </c>
      <c r="AZ365" s="11">
        <v>74.728850325379597</v>
      </c>
      <c r="BA365" s="11">
        <v>63.796791443850204</v>
      </c>
      <c r="BB365" s="11">
        <v>69.262820884614896</v>
      </c>
      <c r="BC365" s="11">
        <v>82.41</v>
      </c>
      <c r="BD365" s="11">
        <v>78.290000000000006</v>
      </c>
      <c r="BE365" s="11">
        <v>80.349999999999994</v>
      </c>
      <c r="BF365" s="11">
        <v>65.86</v>
      </c>
      <c r="BG365" s="11">
        <v>62.87</v>
      </c>
      <c r="BH365" s="11">
        <v>64.364999999999995</v>
      </c>
      <c r="BI365" s="11">
        <v>77.314001013706601</v>
      </c>
      <c r="BJ365" s="11">
        <v>79.677692960135701</v>
      </c>
      <c r="BK365" s="11">
        <v>78.467767755611206</v>
      </c>
    </row>
    <row r="366" spans="1:63">
      <c r="A366" s="4" t="s">
        <v>751</v>
      </c>
      <c r="B366" s="4" t="s">
        <v>752</v>
      </c>
      <c r="C366" s="4" t="s">
        <v>751</v>
      </c>
      <c r="D366" s="4" t="s">
        <v>752</v>
      </c>
      <c r="E366" s="4" t="s">
        <v>980</v>
      </c>
      <c r="F366" s="4" t="s">
        <v>979</v>
      </c>
      <c r="G366" s="11">
        <v>64.848533461672105</v>
      </c>
      <c r="H366" s="11">
        <v>70.768720915781699</v>
      </c>
      <c r="I366" s="11">
        <v>67.760713485168495</v>
      </c>
      <c r="J366" s="11">
        <v>26.096579073866302</v>
      </c>
      <c r="K366" s="11">
        <v>26.0123417384828</v>
      </c>
      <c r="L366" s="11">
        <v>26.055734964869</v>
      </c>
      <c r="M366" s="11">
        <v>58.026680755514498</v>
      </c>
      <c r="N366" s="11">
        <v>60.958186353371801</v>
      </c>
      <c r="O366" s="11">
        <v>59.907393379289502</v>
      </c>
      <c r="P366" s="11">
        <v>59.265618808611798</v>
      </c>
      <c r="Q366" s="11">
        <v>45.416439124466798</v>
      </c>
      <c r="R366" s="11">
        <v>50.380652980834803</v>
      </c>
      <c r="S366" s="11">
        <v>36.299999999999997</v>
      </c>
      <c r="T366" s="11">
        <v>16.5</v>
      </c>
      <c r="U366" s="11">
        <v>27.2</v>
      </c>
      <c r="V366" s="11">
        <v>10.50287999545054</v>
      </c>
      <c r="W366" s="11">
        <v>7.5477889080369343</v>
      </c>
      <c r="X366" s="11">
        <v>9.2885273285827363</v>
      </c>
      <c r="Y366" s="11">
        <v>445.9</v>
      </c>
      <c r="Z366" s="11">
        <v>601.1</v>
      </c>
      <c r="AA366" s="11">
        <v>528.9</v>
      </c>
      <c r="AB366" s="11">
        <v>53.413928497623502</v>
      </c>
      <c r="AC366" s="11">
        <v>64.782311832275695</v>
      </c>
      <c r="AD366" s="11">
        <v>59.179516428004</v>
      </c>
      <c r="AE366" s="11">
        <v>35.426677986498603</v>
      </c>
      <c r="AF366" s="11">
        <v>37.6677297069619</v>
      </c>
      <c r="AG366" s="11">
        <v>36.523685694328698</v>
      </c>
      <c r="AH366" s="11">
        <v>19.3638677</v>
      </c>
      <c r="AI366" s="11">
        <v>68.460559799999999</v>
      </c>
      <c r="AJ366" s="11">
        <v>50</v>
      </c>
      <c r="AK366" s="11">
        <v>50.666666669999998</v>
      </c>
      <c r="AL366" s="11">
        <v>49.333333330000002</v>
      </c>
      <c r="AM366" s="11">
        <v>50</v>
      </c>
      <c r="AN366" s="11">
        <v>25.4237288135593</v>
      </c>
      <c r="AO366" s="11">
        <v>31.25</v>
      </c>
      <c r="AP366" s="11">
        <v>28.037383177570099</v>
      </c>
      <c r="AQ366" s="11">
        <v>75.438596491228097</v>
      </c>
      <c r="AR366" s="11">
        <v>75.5555555555556</v>
      </c>
      <c r="AS366" s="11">
        <v>75.490196078431396</v>
      </c>
      <c r="AT366" s="11">
        <v>28.302755968594699</v>
      </c>
      <c r="AU366" s="11">
        <v>24.988828598787101</v>
      </c>
      <c r="AV366" s="11">
        <v>26.695933885661798</v>
      </c>
      <c r="AW366" s="11">
        <v>52.844400384257199</v>
      </c>
      <c r="AX366" s="11">
        <v>57.295064364324404</v>
      </c>
      <c r="AY366" s="11">
        <v>55.069732374290801</v>
      </c>
      <c r="AZ366" s="11">
        <v>65.886026541764195</v>
      </c>
      <c r="BA366" s="11">
        <v>51.541218637992799</v>
      </c>
      <c r="BB366" s="11">
        <v>58.713622589878497</v>
      </c>
      <c r="BC366" s="11">
        <v>81.040000000000006</v>
      </c>
      <c r="BD366" s="11">
        <v>77.099999999999994</v>
      </c>
      <c r="BE366" s="11">
        <v>79.069999999999993</v>
      </c>
      <c r="BF366" s="11">
        <v>60.68</v>
      </c>
      <c r="BG366" s="11">
        <v>57.14</v>
      </c>
      <c r="BH366" s="11">
        <v>58.91</v>
      </c>
      <c r="BI366" s="11">
        <v>74.584779222063801</v>
      </c>
      <c r="BJ366" s="11">
        <v>77.210249886102801</v>
      </c>
      <c r="BK366" s="11">
        <v>75.869962213974901</v>
      </c>
    </row>
    <row r="367" spans="1:63">
      <c r="A367" s="4" t="s">
        <v>753</v>
      </c>
      <c r="B367" s="4" t="s">
        <v>754</v>
      </c>
      <c r="C367" s="4" t="s">
        <v>753</v>
      </c>
      <c r="D367" s="4" t="s">
        <v>754</v>
      </c>
      <c r="E367" s="4" t="s">
        <v>980</v>
      </c>
      <c r="F367" s="4" t="s">
        <v>979</v>
      </c>
      <c r="G367" s="11">
        <v>66.032999217769301</v>
      </c>
      <c r="H367" s="11">
        <v>72.000527297037706</v>
      </c>
      <c r="I367" s="11">
        <v>68.965134354874493</v>
      </c>
      <c r="J367" s="11">
        <v>26.268233387358102</v>
      </c>
      <c r="K367" s="11">
        <v>26.233781195547301</v>
      </c>
      <c r="L367" s="11">
        <v>26.251559439925799</v>
      </c>
      <c r="M367" s="11">
        <v>49.188390141285502</v>
      </c>
      <c r="N367" s="11">
        <v>60.476118576677202</v>
      </c>
      <c r="O367" s="11">
        <v>55.175865981445597</v>
      </c>
      <c r="P367" s="11">
        <v>50.6581004633709</v>
      </c>
      <c r="Q367" s="11">
        <v>51.862197392923598</v>
      </c>
      <c r="R367" s="11">
        <v>51.296803043449202</v>
      </c>
      <c r="S367" s="11">
        <v>36.299999999999997</v>
      </c>
      <c r="T367" s="11">
        <v>16.5</v>
      </c>
      <c r="U367" s="11">
        <v>27.2</v>
      </c>
      <c r="V367" s="11">
        <v>15.046891654572651</v>
      </c>
      <c r="W367" s="11">
        <v>6.8610955412035661</v>
      </c>
      <c r="X367" s="11">
        <v>10.97650856859806</v>
      </c>
      <c r="Y367" s="11">
        <v>444.2</v>
      </c>
      <c r="Z367" s="11">
        <v>615.6</v>
      </c>
      <c r="AA367" s="11">
        <v>529.79999999999995</v>
      </c>
      <c r="AB367" s="11">
        <v>54.784076819584797</v>
      </c>
      <c r="AC367" s="11">
        <v>66.494659786391495</v>
      </c>
      <c r="AD367" s="11">
        <v>60.263338901444399</v>
      </c>
      <c r="AE367" s="11">
        <v>37.043540106238702</v>
      </c>
      <c r="AF367" s="11">
        <v>39.426510789274701</v>
      </c>
      <c r="AG367" s="11">
        <v>38.207796488795097</v>
      </c>
      <c r="AH367" s="11">
        <v>20.0227316</v>
      </c>
      <c r="AI367" s="11">
        <v>67.437014599999998</v>
      </c>
      <c r="AJ367" s="11">
        <v>50</v>
      </c>
      <c r="AK367" s="11">
        <v>60.869565219999998</v>
      </c>
      <c r="AL367" s="11">
        <v>39.130434780000002</v>
      </c>
      <c r="AM367" s="11">
        <v>50</v>
      </c>
      <c r="AN367" s="11">
        <v>27.6315789473684</v>
      </c>
      <c r="AO367" s="11">
        <v>37.313432835820898</v>
      </c>
      <c r="AP367" s="11">
        <v>32.167832167832202</v>
      </c>
      <c r="AQ367" s="11">
        <v>76.056338028168994</v>
      </c>
      <c r="AR367" s="11">
        <v>79.0322580645161</v>
      </c>
      <c r="AS367" s="11">
        <v>77.443609022556402</v>
      </c>
      <c r="AT367" s="11">
        <v>26.8665586169638</v>
      </c>
      <c r="AU367" s="11">
        <v>23.637332411687598</v>
      </c>
      <c r="AV367" s="11">
        <v>25.3036987475693</v>
      </c>
      <c r="AW367" s="11">
        <v>53.516918434922303</v>
      </c>
      <c r="AX367" s="11">
        <v>52.776078550442399</v>
      </c>
      <c r="AY367" s="11">
        <v>53.146498492682397</v>
      </c>
      <c r="AZ367" s="11">
        <v>69.7916666666666</v>
      </c>
      <c r="BA367" s="11">
        <v>50.265674814027598</v>
      </c>
      <c r="BB367" s="11">
        <v>60.028670740347103</v>
      </c>
      <c r="BC367" s="11">
        <v>80.36</v>
      </c>
      <c r="BD367" s="11">
        <v>76.58</v>
      </c>
      <c r="BE367" s="11">
        <v>78.47</v>
      </c>
      <c r="BF367" s="11">
        <v>57.03</v>
      </c>
      <c r="BG367" s="11">
        <v>56.7</v>
      </c>
      <c r="BH367" s="11">
        <v>56.865000000000002</v>
      </c>
      <c r="BI367" s="11">
        <v>74.361567354921903</v>
      </c>
      <c r="BJ367" s="11">
        <v>77.036003024486703</v>
      </c>
      <c r="BK367" s="11">
        <v>75.6682258128684</v>
      </c>
    </row>
    <row r="368" spans="1:63">
      <c r="A368" s="4" t="s">
        <v>755</v>
      </c>
      <c r="B368" s="4" t="s">
        <v>756</v>
      </c>
      <c r="C368" s="4" t="s">
        <v>755</v>
      </c>
      <c r="D368" s="4" t="s">
        <v>756</v>
      </c>
      <c r="E368" s="4" t="s">
        <v>980</v>
      </c>
      <c r="F368" s="4" t="s">
        <v>979</v>
      </c>
      <c r="G368" s="11">
        <v>63.384208288049898</v>
      </c>
      <c r="H368" s="11">
        <v>69.972626845243894</v>
      </c>
      <c r="I368" s="11">
        <v>66.622618389755104</v>
      </c>
      <c r="J368" s="11">
        <v>21.599462840583801</v>
      </c>
      <c r="K368" s="11">
        <v>19.793645472492202</v>
      </c>
      <c r="L368" s="11">
        <v>20.720295952415398</v>
      </c>
      <c r="M368" s="11">
        <v>60.331858407079601</v>
      </c>
      <c r="N368" s="11">
        <v>67.332360396343802</v>
      </c>
      <c r="O368" s="11">
        <v>63.760863839873601</v>
      </c>
      <c r="P368" s="11">
        <v>53.871681415929203</v>
      </c>
      <c r="Q368" s="11">
        <v>57.600430140563802</v>
      </c>
      <c r="R368" s="11">
        <v>55.698107528499897</v>
      </c>
      <c r="S368" s="11">
        <v>36.299999999999997</v>
      </c>
      <c r="T368" s="11">
        <v>16.5</v>
      </c>
      <c r="U368" s="11">
        <v>27.2</v>
      </c>
      <c r="V368" s="11">
        <v>9.9191744780311097</v>
      </c>
      <c r="W368" s="11">
        <v>8.3425174662161528</v>
      </c>
      <c r="X368" s="11">
        <v>9.2264689257255927</v>
      </c>
      <c r="Y368" s="11">
        <v>466</v>
      </c>
      <c r="Z368" s="11">
        <v>646</v>
      </c>
      <c r="AA368" s="11">
        <v>527.4</v>
      </c>
      <c r="AB368" s="11">
        <v>58.3815431797588</v>
      </c>
      <c r="AC368" s="11">
        <v>58.142973312633998</v>
      </c>
      <c r="AD368" s="11">
        <v>58.265767381789502</v>
      </c>
      <c r="AE368" s="11">
        <v>30.013210039630099</v>
      </c>
      <c r="AF368" s="11">
        <v>31.9010932123389</v>
      </c>
      <c r="AG368" s="11">
        <v>30.939854119335099</v>
      </c>
      <c r="AH368" s="11">
        <v>19.343696000000001</v>
      </c>
      <c r="AI368" s="11">
        <v>68.221070800000007</v>
      </c>
      <c r="AJ368" s="11">
        <v>50</v>
      </c>
      <c r="AK368" s="11">
        <v>69.696969699999997</v>
      </c>
      <c r="AL368" s="11">
        <v>30.3030303</v>
      </c>
      <c r="AM368" s="11">
        <v>50</v>
      </c>
      <c r="AN368" s="11">
        <v>11.538461538461499</v>
      </c>
      <c r="AO368" s="11">
        <v>6.6666666666666696</v>
      </c>
      <c r="AP368" s="11">
        <v>9.7560975609756095</v>
      </c>
      <c r="AQ368" s="11">
        <v>83.3333333333333</v>
      </c>
      <c r="AR368" s="11">
        <v>78.571428571428598</v>
      </c>
      <c r="AS368" s="11">
        <v>81.578947368421098</v>
      </c>
      <c r="AT368" s="11">
        <v>24.1686397851362</v>
      </c>
      <c r="AU368" s="11">
        <v>18.821469810407098</v>
      </c>
      <c r="AV368" s="11">
        <v>21.565356158421501</v>
      </c>
      <c r="AW368" s="11">
        <v>49.1789606345911</v>
      </c>
      <c r="AX368" s="11">
        <v>45.641302781380602</v>
      </c>
      <c r="AY368" s="11">
        <v>47.410131707985798</v>
      </c>
      <c r="AZ368" s="11">
        <v>60.278745644599297</v>
      </c>
      <c r="BA368" s="11">
        <v>38.783269961977098</v>
      </c>
      <c r="BB368" s="11">
        <v>49.531007803288198</v>
      </c>
      <c r="BC368" s="11">
        <v>78.98</v>
      </c>
      <c r="BD368" s="11">
        <v>76</v>
      </c>
      <c r="BE368" s="11">
        <v>77.490000000000009</v>
      </c>
      <c r="BF368" s="11">
        <v>56.46</v>
      </c>
      <c r="BG368" s="11">
        <v>55.65</v>
      </c>
      <c r="BH368" s="11">
        <v>56.055</v>
      </c>
      <c r="BI368" s="11">
        <v>72.241303390576803</v>
      </c>
      <c r="BJ368" s="11">
        <v>75.130180577971302</v>
      </c>
      <c r="BK368" s="11">
        <v>73.659272988162101</v>
      </c>
    </row>
    <row r="369" spans="1:63">
      <c r="A369" s="4" t="s">
        <v>757</v>
      </c>
      <c r="B369" s="4" t="s">
        <v>758</v>
      </c>
      <c r="C369" s="4" t="s">
        <v>757</v>
      </c>
      <c r="D369" s="4" t="s">
        <v>758</v>
      </c>
      <c r="E369" s="4" t="s">
        <v>980</v>
      </c>
      <c r="F369" s="4" t="s">
        <v>979</v>
      </c>
      <c r="G369" s="11">
        <v>66.708533947386698</v>
      </c>
      <c r="H369" s="11">
        <v>72.873158936029895</v>
      </c>
      <c r="I369" s="11">
        <v>69.715490742726402</v>
      </c>
      <c r="J369" s="11">
        <v>27.645042463931201</v>
      </c>
      <c r="K369" s="11">
        <v>27.5866855445434</v>
      </c>
      <c r="L369" s="11">
        <v>27.617056967502201</v>
      </c>
      <c r="M369" s="11">
        <v>55.656804084097303</v>
      </c>
      <c r="N369" s="11">
        <v>40.606540405578201</v>
      </c>
      <c r="O369" s="11">
        <v>48.521854610543301</v>
      </c>
      <c r="P369" s="11">
        <v>55.349398913103101</v>
      </c>
      <c r="Q369" s="11">
        <v>42.122891419523803</v>
      </c>
      <c r="R369" s="11">
        <v>49.079046134303397</v>
      </c>
      <c r="S369" s="11">
        <v>36.299999999999997</v>
      </c>
      <c r="T369" s="11">
        <v>16.5</v>
      </c>
      <c r="U369" s="11">
        <v>27.2</v>
      </c>
      <c r="V369" s="11">
        <v>12.419648474265889</v>
      </c>
      <c r="W369" s="11">
        <v>8.3058452303131389</v>
      </c>
      <c r="X369" s="11">
        <v>10.28566288724214</v>
      </c>
      <c r="Y369" s="11">
        <v>453.9</v>
      </c>
      <c r="Z369" s="11">
        <v>599.4</v>
      </c>
      <c r="AA369" s="11">
        <v>521.4</v>
      </c>
      <c r="AB369" s="11">
        <v>51.8758309728886</v>
      </c>
      <c r="AC369" s="11">
        <v>49.148979801086803</v>
      </c>
      <c r="AD369" s="11">
        <v>50.430648009781301</v>
      </c>
      <c r="AE369" s="11">
        <v>34.9680440422704</v>
      </c>
      <c r="AF369" s="11">
        <v>37.791695455457202</v>
      </c>
      <c r="AG369" s="11">
        <v>36.340977068793599</v>
      </c>
      <c r="AH369" s="11">
        <v>22.518968099999999</v>
      </c>
      <c r="AI369" s="11">
        <v>65.614567500000007</v>
      </c>
      <c r="AJ369" s="11">
        <v>50</v>
      </c>
      <c r="AK369" s="11">
        <v>57.5</v>
      </c>
      <c r="AL369" s="11">
        <v>42.5</v>
      </c>
      <c r="AM369" s="11">
        <v>50</v>
      </c>
      <c r="AN369" s="11">
        <v>14.705882352941201</v>
      </c>
      <c r="AO369" s="11">
        <v>28.571428571428601</v>
      </c>
      <c r="AP369" s="11">
        <v>20.9677419354839</v>
      </c>
      <c r="AQ369" s="11">
        <v>87.5</v>
      </c>
      <c r="AR369" s="11">
        <v>88.8888888888889</v>
      </c>
      <c r="AS369" s="11">
        <v>88.135593220339004</v>
      </c>
      <c r="AT369" s="11">
        <v>28.3587434769262</v>
      </c>
      <c r="AU369" s="11">
        <v>25.1020238194386</v>
      </c>
      <c r="AV369" s="11">
        <v>26.796959248066202</v>
      </c>
      <c r="AW369" s="11">
        <v>52.483863138174002</v>
      </c>
      <c r="AX369" s="11">
        <v>56.655726977745097</v>
      </c>
      <c r="AY369" s="11">
        <v>54.569795057959503</v>
      </c>
      <c r="AZ369" s="11">
        <v>68.688845401174106</v>
      </c>
      <c r="BA369" s="11">
        <v>56.1694290976058</v>
      </c>
      <c r="BB369" s="11">
        <v>62.429137249390003</v>
      </c>
      <c r="BC369" s="11">
        <v>81.3</v>
      </c>
      <c r="BD369" s="11">
        <v>77.709999999999994</v>
      </c>
      <c r="BE369" s="11">
        <v>79.504999999999995</v>
      </c>
      <c r="BF369" s="11">
        <v>55.26</v>
      </c>
      <c r="BG369" s="11">
        <v>60.75</v>
      </c>
      <c r="BH369" s="11">
        <v>58.004999999999903</v>
      </c>
      <c r="BI369" s="11">
        <v>75.023729671581293</v>
      </c>
      <c r="BJ369" s="11">
        <v>77.957073127242694</v>
      </c>
      <c r="BK369" s="11">
        <v>76.449997832589204</v>
      </c>
    </row>
    <row r="370" spans="1:63">
      <c r="A370" s="4" t="s">
        <v>759</v>
      </c>
      <c r="B370" s="4" t="s">
        <v>760</v>
      </c>
      <c r="C370" s="4" t="s">
        <v>759</v>
      </c>
      <c r="D370" s="4" t="s">
        <v>760</v>
      </c>
      <c r="E370" s="4" t="s">
        <v>980</v>
      </c>
      <c r="F370" s="4" t="s">
        <v>979</v>
      </c>
      <c r="G370" s="11">
        <v>71.132405450703104</v>
      </c>
      <c r="H370" s="11">
        <v>76.405292270892502</v>
      </c>
      <c r="I370" s="11">
        <v>73.735286520792499</v>
      </c>
      <c r="J370" s="11">
        <v>37.645046117226997</v>
      </c>
      <c r="K370" s="11">
        <v>41.036665787391101</v>
      </c>
      <c r="L370" s="11">
        <v>39.288361749444</v>
      </c>
      <c r="M370" s="11">
        <v>53.6862262344412</v>
      </c>
      <c r="N370" s="11">
        <v>61.437966191464</v>
      </c>
      <c r="O370" s="11">
        <v>58.397489203036599</v>
      </c>
      <c r="P370" s="11">
        <v>53.966625632608398</v>
      </c>
      <c r="Q370" s="11">
        <v>68.782274793661998</v>
      </c>
      <c r="R370" s="11">
        <v>62.971109740068101</v>
      </c>
      <c r="S370" s="11">
        <v>36.299999999999997</v>
      </c>
      <c r="T370" s="11">
        <v>16.5</v>
      </c>
      <c r="U370" s="11">
        <v>27.2</v>
      </c>
      <c r="V370" s="11">
        <v>11.16459746699349</v>
      </c>
      <c r="W370" s="11">
        <v>5.6715689668946192</v>
      </c>
      <c r="X370" s="11">
        <v>8.5389600789659781</v>
      </c>
      <c r="Y370" s="11">
        <v>504</v>
      </c>
      <c r="Z370" s="11">
        <v>685.6</v>
      </c>
      <c r="AA370" s="11">
        <v>580.5</v>
      </c>
      <c r="AB370" s="11">
        <v>61.477174849267897</v>
      </c>
      <c r="AC370" s="11">
        <v>65.611652611981199</v>
      </c>
      <c r="AD370" s="11">
        <v>63.526792985504102</v>
      </c>
      <c r="AE370" s="11">
        <v>34.874942005145698</v>
      </c>
      <c r="AF370" s="11">
        <v>36.903585622378799</v>
      </c>
      <c r="AG370" s="11">
        <v>35.868805197878601</v>
      </c>
      <c r="AH370" s="11">
        <v>21.621093800000001</v>
      </c>
      <c r="AI370" s="11">
        <v>59.6875</v>
      </c>
      <c r="AJ370" s="11">
        <v>50</v>
      </c>
      <c r="AK370" s="11">
        <v>50</v>
      </c>
      <c r="AL370" s="11">
        <v>50</v>
      </c>
      <c r="AM370" s="11">
        <v>50</v>
      </c>
      <c r="AN370" s="11">
        <v>25.806451612903199</v>
      </c>
      <c r="AO370" s="11">
        <v>29.0322580645161</v>
      </c>
      <c r="AP370" s="11">
        <v>27.419354838709701</v>
      </c>
      <c r="AQ370" s="11">
        <v>82.758620689655203</v>
      </c>
      <c r="AR370" s="11">
        <v>78.571428571428598</v>
      </c>
      <c r="AS370" s="11">
        <v>80.701754385964904</v>
      </c>
      <c r="AT370" s="11">
        <v>40.231082019240297</v>
      </c>
      <c r="AU370" s="11">
        <v>38.467422843576799</v>
      </c>
      <c r="AV370" s="11">
        <v>39.376549679200401</v>
      </c>
      <c r="AW370" s="11">
        <v>70.0534759358288</v>
      </c>
      <c r="AX370" s="11">
        <v>70.592970901513894</v>
      </c>
      <c r="AY370" s="11">
        <v>70.323223418671404</v>
      </c>
      <c r="AZ370" s="11">
        <v>77.188328912466801</v>
      </c>
      <c r="BA370" s="11">
        <v>63.270777479892701</v>
      </c>
      <c r="BB370" s="11">
        <v>70.229553196179793</v>
      </c>
      <c r="BC370" s="11">
        <v>83.89</v>
      </c>
      <c r="BD370" s="11">
        <v>80.37</v>
      </c>
      <c r="BE370" s="11">
        <v>82.13</v>
      </c>
      <c r="BF370" s="11">
        <v>69.3</v>
      </c>
      <c r="BG370" s="11">
        <v>68.739999999999995</v>
      </c>
      <c r="BH370" s="11">
        <v>69.02</v>
      </c>
      <c r="BI370" s="11">
        <v>79.123961364882504</v>
      </c>
      <c r="BJ370" s="11">
        <v>80.785192016336197</v>
      </c>
      <c r="BK370" s="11">
        <v>79.937823388302604</v>
      </c>
    </row>
    <row r="371" spans="1:63">
      <c r="A371" s="4" t="s">
        <v>761</v>
      </c>
      <c r="B371" s="4" t="s">
        <v>762</v>
      </c>
      <c r="C371" s="4" t="s">
        <v>761</v>
      </c>
      <c r="D371" s="4" t="s">
        <v>762</v>
      </c>
      <c r="E371" s="4" t="s">
        <v>980</v>
      </c>
      <c r="F371" s="4" t="s">
        <v>979</v>
      </c>
      <c r="G371" s="11">
        <v>66.673886504154694</v>
      </c>
      <c r="H371" s="11">
        <v>73.318810762838297</v>
      </c>
      <c r="I371" s="11">
        <v>69.956358853772201</v>
      </c>
      <c r="J371" s="11">
        <v>29.967003757905299</v>
      </c>
      <c r="K371" s="11">
        <v>30.8285723507956</v>
      </c>
      <c r="L371" s="11">
        <v>30.385955549974799</v>
      </c>
      <c r="M371" s="11">
        <v>57.334076965978802</v>
      </c>
      <c r="N371" s="11">
        <v>58.641628246935802</v>
      </c>
      <c r="O371" s="11">
        <v>58.148822869955197</v>
      </c>
      <c r="P371" s="11">
        <v>65.409927495817101</v>
      </c>
      <c r="Q371" s="11">
        <v>53.725402001574302</v>
      </c>
      <c r="R371" s="11">
        <v>58.129204035874402</v>
      </c>
      <c r="S371" s="11">
        <v>36.299999999999997</v>
      </c>
      <c r="T371" s="11">
        <v>16.5</v>
      </c>
      <c r="U371" s="11">
        <v>27.2</v>
      </c>
      <c r="V371" s="11">
        <v>10.62227990334083</v>
      </c>
      <c r="W371" s="11">
        <v>7.0858855392821694</v>
      </c>
      <c r="X371" s="11">
        <v>8.5480779738892316</v>
      </c>
      <c r="Y371" s="11">
        <v>504.8</v>
      </c>
      <c r="Z371" s="11">
        <v>619.1</v>
      </c>
      <c r="AA371" s="11">
        <v>555.1</v>
      </c>
      <c r="AB371" s="11">
        <v>59.550489021309701</v>
      </c>
      <c r="AC371" s="11">
        <v>56.794002364213299</v>
      </c>
      <c r="AD371" s="11">
        <v>58.144516374714399</v>
      </c>
      <c r="AE371" s="11">
        <v>37.793985388510301</v>
      </c>
      <c r="AF371" s="11">
        <v>39.689380801795302</v>
      </c>
      <c r="AG371" s="11">
        <v>38.725382692223299</v>
      </c>
      <c r="AH371" s="11">
        <v>19.883113699999999</v>
      </c>
      <c r="AI371" s="11">
        <v>70.380502399999997</v>
      </c>
      <c r="AJ371" s="11">
        <v>50</v>
      </c>
      <c r="AK371" s="11">
        <v>66.666666669999998</v>
      </c>
      <c r="AL371" s="11">
        <v>33.333333330000002</v>
      </c>
      <c r="AM371" s="11">
        <v>50</v>
      </c>
      <c r="AN371" s="11">
        <v>16.6666666666667</v>
      </c>
      <c r="AO371" s="11">
        <v>14.285714285714301</v>
      </c>
      <c r="AP371" s="11">
        <v>15.714285714285699</v>
      </c>
      <c r="AQ371" s="11">
        <v>62.5</v>
      </c>
      <c r="AR371" s="11">
        <v>54.1666666666667</v>
      </c>
      <c r="AS371" s="11">
        <v>59.375</v>
      </c>
      <c r="AT371" s="11">
        <v>31.916226207570801</v>
      </c>
      <c r="AU371" s="11">
        <v>30.100706884864898</v>
      </c>
      <c r="AV371" s="11">
        <v>31.0334003013561</v>
      </c>
      <c r="AW371" s="11">
        <v>57.906360894723903</v>
      </c>
      <c r="AX371" s="11">
        <v>60.765643218033397</v>
      </c>
      <c r="AY371" s="11">
        <v>59.336002056378597</v>
      </c>
      <c r="AZ371" s="11">
        <v>72.279495990836196</v>
      </c>
      <c r="BA371" s="11">
        <v>57.516339869280998</v>
      </c>
      <c r="BB371" s="11">
        <v>64.897917930058597</v>
      </c>
      <c r="BC371" s="11">
        <v>81.59</v>
      </c>
      <c r="BD371" s="11">
        <v>77.510000000000005</v>
      </c>
      <c r="BE371" s="11">
        <v>79.550000000000011</v>
      </c>
      <c r="BF371" s="11">
        <v>58.11</v>
      </c>
      <c r="BG371" s="11">
        <v>60.66</v>
      </c>
      <c r="BH371" s="11">
        <v>59.384999999999998</v>
      </c>
      <c r="BI371" s="11">
        <v>77.725486330988403</v>
      </c>
      <c r="BJ371" s="11">
        <v>80.856625522799106</v>
      </c>
      <c r="BK371" s="11">
        <v>79.264128125920294</v>
      </c>
    </row>
    <row r="372" spans="1:63">
      <c r="A372" s="4" t="s">
        <v>763</v>
      </c>
      <c r="B372" s="4" t="s">
        <v>764</v>
      </c>
      <c r="C372" s="4" t="s">
        <v>763</v>
      </c>
      <c r="D372" s="4" t="s">
        <v>764</v>
      </c>
      <c r="E372" s="4" t="s">
        <v>980</v>
      </c>
      <c r="F372" s="4" t="s">
        <v>979</v>
      </c>
      <c r="G372" s="11">
        <v>70.884673227619302</v>
      </c>
      <c r="H372" s="11">
        <v>77.740164196609399</v>
      </c>
      <c r="I372" s="11">
        <v>74.294920243446398</v>
      </c>
      <c r="J372" s="11">
        <v>30.997023032328801</v>
      </c>
      <c r="K372" s="11">
        <v>29.304993374838901</v>
      </c>
      <c r="L372" s="11">
        <v>30.168660138269299</v>
      </c>
      <c r="M372" s="11">
        <v>45.874366574242302</v>
      </c>
      <c r="N372" s="11">
        <v>41.356502242152501</v>
      </c>
      <c r="O372" s="11">
        <v>43.794829454564201</v>
      </c>
      <c r="P372" s="11">
        <v>54.087388851706699</v>
      </c>
      <c r="Q372" s="11">
        <v>57.819506726457398</v>
      </c>
      <c r="R372" s="11">
        <v>55.805253109035597</v>
      </c>
      <c r="S372" s="11">
        <v>36.299999999999997</v>
      </c>
      <c r="T372" s="11">
        <v>16.5</v>
      </c>
      <c r="U372" s="11">
        <v>27.2</v>
      </c>
      <c r="V372" s="11">
        <v>14.218962291765161</v>
      </c>
      <c r="W372" s="11">
        <v>4.4898821358954049</v>
      </c>
      <c r="X372" s="11">
        <v>9.7061113600697961</v>
      </c>
      <c r="Y372" s="11">
        <v>498.6</v>
      </c>
      <c r="Z372" s="11">
        <v>614.79999999999995</v>
      </c>
      <c r="AA372" s="11">
        <v>550.9</v>
      </c>
      <c r="AB372" s="11">
        <v>47.831205288417998</v>
      </c>
      <c r="AC372" s="11">
        <v>51.854080829591197</v>
      </c>
      <c r="AD372" s="11">
        <v>49.820312678828898</v>
      </c>
      <c r="AE372" s="11">
        <v>26.080898809788401</v>
      </c>
      <c r="AF372" s="11">
        <v>27.6773211567732</v>
      </c>
      <c r="AG372" s="11">
        <v>26.8685184767998</v>
      </c>
      <c r="AH372" s="11">
        <v>22.7312014</v>
      </c>
      <c r="AI372" s="11">
        <v>57.199654299999999</v>
      </c>
      <c r="AJ372" s="11">
        <v>50</v>
      </c>
      <c r="AK372" s="11">
        <v>69.117647059999996</v>
      </c>
      <c r="AL372" s="11">
        <v>30.882352940000001</v>
      </c>
      <c r="AM372" s="11">
        <v>50</v>
      </c>
      <c r="AN372" s="11">
        <v>32.727272727272698</v>
      </c>
      <c r="AO372" s="11">
        <v>39.5833333333333</v>
      </c>
      <c r="AP372" s="11">
        <v>35.922330097087404</v>
      </c>
      <c r="AQ372" s="11">
        <v>85.185185185185205</v>
      </c>
      <c r="AR372" s="11">
        <v>82.978723404255305</v>
      </c>
      <c r="AS372" s="11">
        <v>84.158415841584201</v>
      </c>
      <c r="AT372" s="11">
        <v>34.771330582684797</v>
      </c>
      <c r="AU372" s="11">
        <v>28.816728077977199</v>
      </c>
      <c r="AV372" s="11">
        <v>31.856150141290598</v>
      </c>
      <c r="AW372" s="11">
        <v>61.555602716468499</v>
      </c>
      <c r="AX372" s="11">
        <v>63.5641394787542</v>
      </c>
      <c r="AY372" s="11">
        <v>62.559871097611399</v>
      </c>
      <c r="AZ372" s="11">
        <v>79.801324503311207</v>
      </c>
      <c r="BA372" s="11">
        <v>59.212598425196802</v>
      </c>
      <c r="BB372" s="11">
        <v>69.506961464254005</v>
      </c>
      <c r="BC372" s="11">
        <v>83.43</v>
      </c>
      <c r="BD372" s="11">
        <v>79.48</v>
      </c>
      <c r="BE372" s="11">
        <v>81.455000000000013</v>
      </c>
      <c r="BF372" s="11">
        <v>65.62</v>
      </c>
      <c r="BG372" s="11">
        <v>62.02</v>
      </c>
      <c r="BH372" s="11">
        <v>63.82</v>
      </c>
      <c r="BI372" s="11">
        <v>77.768390472379096</v>
      </c>
      <c r="BJ372" s="11">
        <v>79.243531202435307</v>
      </c>
      <c r="BK372" s="11">
        <v>78.496173977036307</v>
      </c>
    </row>
    <row r="373" spans="1:63">
      <c r="A373" s="4" t="s">
        <v>765</v>
      </c>
      <c r="B373" s="4" t="s">
        <v>766</v>
      </c>
      <c r="C373" s="4" t="s">
        <v>765</v>
      </c>
      <c r="D373" s="4" t="s">
        <v>766</v>
      </c>
      <c r="E373" s="4" t="s">
        <v>980</v>
      </c>
      <c r="F373" s="4" t="s">
        <v>979</v>
      </c>
      <c r="G373" s="11">
        <v>64.862272896797904</v>
      </c>
      <c r="H373" s="11">
        <v>70.682099112259806</v>
      </c>
      <c r="I373" s="11">
        <v>67.694916181256303</v>
      </c>
      <c r="J373" s="11">
        <v>24.646546485719998</v>
      </c>
      <c r="K373" s="11">
        <v>23.464683368128</v>
      </c>
      <c r="L373" s="11">
        <v>24.0765987792856</v>
      </c>
      <c r="M373" s="11">
        <v>55.545387994143503</v>
      </c>
      <c r="N373" s="11">
        <v>50.447039023877103</v>
      </c>
      <c r="O373" s="11">
        <v>53.1734768779056</v>
      </c>
      <c r="P373" s="11">
        <v>53.120424597364597</v>
      </c>
      <c r="Q373" s="11">
        <v>27.6848637845798</v>
      </c>
      <c r="R373" s="11">
        <v>41.287007585025698</v>
      </c>
      <c r="S373" s="11">
        <v>36.299999999999997</v>
      </c>
      <c r="T373" s="11">
        <v>16.5</v>
      </c>
      <c r="U373" s="11">
        <v>27.2</v>
      </c>
      <c r="V373" s="11">
        <v>15.495906931108561</v>
      </c>
      <c r="W373" s="11">
        <v>8.9253763374998538</v>
      </c>
      <c r="X373" s="11">
        <v>12.71209111161396</v>
      </c>
      <c r="Y373" s="11">
        <v>458</v>
      </c>
      <c r="Z373" s="11">
        <v>619.70000000000005</v>
      </c>
      <c r="AA373" s="11">
        <v>543.70000000000005</v>
      </c>
      <c r="AB373" s="11">
        <v>46.158192090395502</v>
      </c>
      <c r="AC373" s="11">
        <v>57.093328335832098</v>
      </c>
      <c r="AD373" s="11">
        <v>51.218454600641699</v>
      </c>
      <c r="AE373" s="11">
        <v>32.141195240311099</v>
      </c>
      <c r="AF373" s="11">
        <v>34.420756095016102</v>
      </c>
      <c r="AG373" s="11">
        <v>33.255153894525698</v>
      </c>
      <c r="AH373" s="11">
        <v>16.161616200000001</v>
      </c>
      <c r="AI373" s="11">
        <v>71.212121199999999</v>
      </c>
      <c r="AJ373" s="11">
        <v>50</v>
      </c>
      <c r="AK373" s="11">
        <v>63.333333330000002</v>
      </c>
      <c r="AL373" s="11">
        <v>36.666666669999998</v>
      </c>
      <c r="AM373" s="11">
        <v>50</v>
      </c>
      <c r="AN373" s="11">
        <v>5.8823529411764701</v>
      </c>
      <c r="AO373" s="11">
        <v>18.181818181818201</v>
      </c>
      <c r="AP373" s="11">
        <v>10.714285714285699</v>
      </c>
      <c r="AQ373" s="11">
        <v>64.705882352941202</v>
      </c>
      <c r="AR373" s="11">
        <v>80</v>
      </c>
      <c r="AS373" s="11">
        <v>70.370370370370395</v>
      </c>
      <c r="AT373" s="11">
        <v>27.3566943487948</v>
      </c>
      <c r="AU373" s="11">
        <v>22.433890048712499</v>
      </c>
      <c r="AV373" s="11">
        <v>24.982696058896298</v>
      </c>
      <c r="AW373" s="11">
        <v>47.5170857615947</v>
      </c>
      <c r="AX373" s="11">
        <v>49.36531760922</v>
      </c>
      <c r="AY373" s="11">
        <v>48.4412016854074</v>
      </c>
      <c r="AZ373" s="11">
        <v>60.223048327137498</v>
      </c>
      <c r="BA373" s="11">
        <v>45.092024539877301</v>
      </c>
      <c r="BB373" s="11">
        <v>52.657536433507403</v>
      </c>
      <c r="BC373" s="11">
        <v>79.849999999999994</v>
      </c>
      <c r="BD373" s="11">
        <v>75.39</v>
      </c>
      <c r="BE373" s="11">
        <v>77.62</v>
      </c>
      <c r="BF373" s="11">
        <v>57</v>
      </c>
      <c r="BG373" s="11">
        <v>57.67</v>
      </c>
      <c r="BH373" s="11">
        <v>57.335000000000001</v>
      </c>
      <c r="BI373" s="11">
        <v>74.090939307319005</v>
      </c>
      <c r="BJ373" s="11">
        <v>76.572879351719806</v>
      </c>
      <c r="BK373" s="11">
        <v>75.303795101888198</v>
      </c>
    </row>
  </sheetData>
  <autoFilter ref="A1:BK373" xr:uid="{8D751C6B-A68F-4249-B945-D80FEBC8C57D}">
    <sortState xmlns:xlrd2="http://schemas.microsoft.com/office/spreadsheetml/2017/richdata2" ref="A2:BK373">
      <sortCondition ref="B1:B373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E813C-6838-40A0-8CA0-4F02E9BDB923}">
  <dimension ref="A1:CZ373"/>
  <sheetViews>
    <sheetView zoomScale="80" zoomScaleNormal="80" workbookViewId="0"/>
  </sheetViews>
  <sheetFormatPr defaultRowHeight="14.5"/>
  <cols>
    <col min="1" max="1" width="28.26953125" customWidth="1"/>
    <col min="2" max="4" width="16" customWidth="1"/>
    <col min="50" max="50" width="8.81640625" style="2"/>
    <col min="56" max="56" width="8.81640625" style="2"/>
  </cols>
  <sheetData>
    <row r="1" spans="1:104" s="1" customFormat="1" ht="45">
      <c r="A1" s="9" t="s">
        <v>0</v>
      </c>
      <c r="B1" s="9" t="s">
        <v>1</v>
      </c>
      <c r="C1" s="10" t="s">
        <v>804</v>
      </c>
      <c r="D1" s="10" t="s">
        <v>805</v>
      </c>
      <c r="E1" s="9" t="s">
        <v>806</v>
      </c>
      <c r="F1" s="9" t="s">
        <v>807</v>
      </c>
      <c r="G1" s="9" t="s">
        <v>808</v>
      </c>
      <c r="H1" s="9" t="s">
        <v>809</v>
      </c>
      <c r="I1" s="9" t="s">
        <v>810</v>
      </c>
      <c r="J1" s="9" t="s">
        <v>811</v>
      </c>
      <c r="K1" s="9" t="s">
        <v>812</v>
      </c>
      <c r="L1" s="9" t="s">
        <v>813</v>
      </c>
      <c r="M1" s="9" t="s">
        <v>814</v>
      </c>
      <c r="N1" s="9" t="s">
        <v>815</v>
      </c>
      <c r="O1" s="9" t="s">
        <v>816</v>
      </c>
      <c r="P1" s="9" t="s">
        <v>817</v>
      </c>
      <c r="Q1" s="9" t="s">
        <v>818</v>
      </c>
      <c r="R1" s="9" t="s">
        <v>819</v>
      </c>
      <c r="S1" s="9" t="s">
        <v>820</v>
      </c>
      <c r="T1" s="9" t="s">
        <v>821</v>
      </c>
      <c r="U1" s="9" t="s">
        <v>822</v>
      </c>
      <c r="V1" s="9" t="s">
        <v>823</v>
      </c>
      <c r="W1" s="9" t="s">
        <v>824</v>
      </c>
      <c r="X1" s="9" t="s">
        <v>2</v>
      </c>
      <c r="Y1" s="9" t="s">
        <v>3</v>
      </c>
      <c r="Z1" s="9" t="s">
        <v>4</v>
      </c>
      <c r="AA1" s="9" t="s">
        <v>5</v>
      </c>
      <c r="AB1" s="9" t="s">
        <v>6</v>
      </c>
      <c r="AC1" s="9" t="s">
        <v>7</v>
      </c>
      <c r="AD1" s="9" t="s">
        <v>8</v>
      </c>
      <c r="AE1" s="9" t="s">
        <v>825</v>
      </c>
      <c r="AF1" s="9" t="s">
        <v>826</v>
      </c>
      <c r="AG1" s="9" t="s">
        <v>827</v>
      </c>
      <c r="AH1" s="9" t="s">
        <v>828</v>
      </c>
      <c r="AI1" s="9" t="s">
        <v>829</v>
      </c>
      <c r="AJ1" s="9" t="s">
        <v>830</v>
      </c>
      <c r="AK1" s="9" t="s">
        <v>831</v>
      </c>
      <c r="AL1" s="9" t="s">
        <v>832</v>
      </c>
      <c r="AM1" s="9" t="s">
        <v>833</v>
      </c>
      <c r="AN1" s="9" t="s">
        <v>834</v>
      </c>
      <c r="AO1" s="9" t="s">
        <v>835</v>
      </c>
      <c r="AP1" s="9" t="s">
        <v>836</v>
      </c>
      <c r="AQ1" s="9" t="s">
        <v>837</v>
      </c>
      <c r="AR1" s="9" t="s">
        <v>838</v>
      </c>
      <c r="AS1" s="9" t="s">
        <v>839</v>
      </c>
      <c r="AT1" s="9" t="s">
        <v>840</v>
      </c>
      <c r="AU1" s="9" t="s">
        <v>841</v>
      </c>
      <c r="AV1" s="9" t="s">
        <v>842</v>
      </c>
      <c r="AW1" s="9" t="s">
        <v>843</v>
      </c>
      <c r="AX1" s="9" t="s">
        <v>9</v>
      </c>
      <c r="AY1" s="9" t="s">
        <v>10</v>
      </c>
      <c r="AZ1" s="9" t="s">
        <v>11</v>
      </c>
      <c r="BA1" s="9" t="s">
        <v>12</v>
      </c>
      <c r="BB1" s="9" t="s">
        <v>13</v>
      </c>
      <c r="BC1" s="9" t="s">
        <v>14</v>
      </c>
      <c r="BD1" s="9" t="s">
        <v>15</v>
      </c>
      <c r="BE1" s="9" t="s">
        <v>844</v>
      </c>
      <c r="BF1" s="9" t="s">
        <v>845</v>
      </c>
      <c r="BG1" s="9" t="s">
        <v>846</v>
      </c>
      <c r="BH1" s="9" t="s">
        <v>847</v>
      </c>
      <c r="BI1" s="9" t="s">
        <v>848</v>
      </c>
      <c r="BJ1" s="9" t="s">
        <v>849</v>
      </c>
      <c r="BK1" s="9" t="s">
        <v>850</v>
      </c>
      <c r="BL1" s="9" t="s">
        <v>851</v>
      </c>
      <c r="BM1" s="9" t="s">
        <v>852</v>
      </c>
      <c r="BN1" s="9" t="s">
        <v>853</v>
      </c>
      <c r="BO1" s="9" t="s">
        <v>854</v>
      </c>
      <c r="BP1" s="9" t="s">
        <v>855</v>
      </c>
      <c r="BQ1" s="9" t="s">
        <v>856</v>
      </c>
      <c r="BR1" s="9" t="s">
        <v>857</v>
      </c>
      <c r="BS1" s="9" t="s">
        <v>858</v>
      </c>
      <c r="BT1" s="9" t="s">
        <v>859</v>
      </c>
      <c r="BU1" s="9" t="s">
        <v>860</v>
      </c>
      <c r="BV1" s="9" t="s">
        <v>861</v>
      </c>
      <c r="BW1" s="9" t="s">
        <v>862</v>
      </c>
      <c r="BX1" s="9" t="s">
        <v>16</v>
      </c>
      <c r="BY1" s="9" t="s">
        <v>17</v>
      </c>
      <c r="BZ1" s="9" t="s">
        <v>18</v>
      </c>
      <c r="CA1" s="9" t="s">
        <v>19</v>
      </c>
      <c r="CB1" s="9" t="s">
        <v>20</v>
      </c>
      <c r="CC1" s="9" t="s">
        <v>21</v>
      </c>
      <c r="CD1" s="9" t="s">
        <v>22</v>
      </c>
      <c r="CE1" s="20" t="s">
        <v>1074</v>
      </c>
      <c r="CF1" s="20" t="s">
        <v>1075</v>
      </c>
      <c r="CG1" s="20" t="s">
        <v>1076</v>
      </c>
      <c r="CH1" s="20" t="s">
        <v>1077</v>
      </c>
      <c r="CI1" s="20" t="s">
        <v>1078</v>
      </c>
      <c r="CJ1" s="20" t="s">
        <v>1079</v>
      </c>
      <c r="CK1" s="20" t="s">
        <v>786</v>
      </c>
      <c r="CL1" s="20" t="s">
        <v>1080</v>
      </c>
      <c r="CM1" s="20" t="s">
        <v>1081</v>
      </c>
      <c r="CN1" s="20" t="s">
        <v>1082</v>
      </c>
      <c r="CO1" s="20" t="s">
        <v>1083</v>
      </c>
      <c r="CP1" s="20" t="s">
        <v>1084</v>
      </c>
      <c r="CQ1" s="20" t="s">
        <v>1085</v>
      </c>
      <c r="CR1" s="20" t="s">
        <v>787</v>
      </c>
      <c r="CS1" s="20" t="s">
        <v>1068</v>
      </c>
      <c r="CT1" s="20" t="s">
        <v>1069</v>
      </c>
      <c r="CU1" s="20" t="s">
        <v>1070</v>
      </c>
      <c r="CV1" s="20" t="s">
        <v>1071</v>
      </c>
      <c r="CW1" s="20" t="s">
        <v>1072</v>
      </c>
      <c r="CX1" s="20" t="s">
        <v>1073</v>
      </c>
      <c r="CY1" s="20" t="s">
        <v>785</v>
      </c>
      <c r="CZ1" s="21" t="s">
        <v>1093</v>
      </c>
    </row>
    <row r="2" spans="1:104" ht="15">
      <c r="A2" s="11" t="s">
        <v>23</v>
      </c>
      <c r="B2" s="11" t="s">
        <v>24</v>
      </c>
      <c r="C2" s="11" t="s">
        <v>988</v>
      </c>
      <c r="D2" s="11" t="s">
        <v>989</v>
      </c>
      <c r="E2" s="11">
        <v>0.88644278049468994</v>
      </c>
      <c r="F2" s="11">
        <v>0.74268501996994019</v>
      </c>
      <c r="G2" s="11">
        <v>1.0430951118469241</v>
      </c>
      <c r="H2" s="11">
        <v>1.114885091781616</v>
      </c>
      <c r="I2" s="11">
        <v>0.85828959941864014</v>
      </c>
      <c r="J2" s="11">
        <v>0.857127845287323</v>
      </c>
      <c r="K2" s="11">
        <v>0.87802064418792725</v>
      </c>
      <c r="L2" s="11">
        <v>1.0782948732376101</v>
      </c>
      <c r="M2" s="11">
        <v>0.91995543241500854</v>
      </c>
      <c r="N2" s="11">
        <v>0.75798660516738892</v>
      </c>
      <c r="O2" s="11">
        <v>0.75501787662506104</v>
      </c>
      <c r="P2" s="11">
        <v>0.29818075895309448</v>
      </c>
      <c r="Q2" s="11">
        <v>0.81455022096633911</v>
      </c>
      <c r="R2" s="11">
        <v>0.73424392938613892</v>
      </c>
      <c r="S2" s="11">
        <v>0.8552132248878479</v>
      </c>
      <c r="T2" s="11">
        <v>0.90042799711227417</v>
      </c>
      <c r="U2" s="11">
        <v>0.96337080001831055</v>
      </c>
      <c r="V2" s="11">
        <v>0.92147886753082275</v>
      </c>
      <c r="W2" s="11">
        <v>0.93957626819610596</v>
      </c>
      <c r="X2" s="11">
        <v>0.94677698612213135</v>
      </c>
      <c r="Y2" s="11">
        <v>0.85770869255065918</v>
      </c>
      <c r="Z2" s="11">
        <v>0.94905662536621094</v>
      </c>
      <c r="AA2" s="11">
        <v>0.65643388032913208</v>
      </c>
      <c r="AB2" s="11">
        <v>0.80603229999542236</v>
      </c>
      <c r="AC2" s="11">
        <v>0.94147533178329468</v>
      </c>
      <c r="AD2" s="11">
        <v>0.8595806360244751</v>
      </c>
      <c r="AE2" s="11">
        <v>0.89547717571258545</v>
      </c>
      <c r="AF2" s="11">
        <v>0.69995945692062378</v>
      </c>
      <c r="AG2" s="11">
        <v>0.93894064426422119</v>
      </c>
      <c r="AH2" s="11">
        <v>0.8212694525718689</v>
      </c>
      <c r="AI2" s="11">
        <v>1.0331705808639531</v>
      </c>
      <c r="AJ2" s="11">
        <v>0.76823645830154419</v>
      </c>
      <c r="AK2" s="11">
        <v>0.87627726793289185</v>
      </c>
      <c r="AL2" s="11">
        <v>1.1771620512008669</v>
      </c>
      <c r="AM2" s="11">
        <v>0.95069921016693115</v>
      </c>
      <c r="AN2" s="11">
        <v>1.066924452781677</v>
      </c>
      <c r="AO2" s="11">
        <v>1.1404974460601811</v>
      </c>
      <c r="AP2" s="11">
        <v>0.30647939443588262</v>
      </c>
      <c r="AQ2" s="11">
        <v>0.95098119974136353</v>
      </c>
      <c r="AR2" s="11">
        <v>0.72008460760116577</v>
      </c>
      <c r="AS2" s="11">
        <v>0.77163034677505493</v>
      </c>
      <c r="AT2" s="11">
        <v>0.81787002086639404</v>
      </c>
      <c r="AU2" s="11">
        <v>0.96975046396255493</v>
      </c>
      <c r="AV2" s="11">
        <v>0.91063052415847778</v>
      </c>
      <c r="AW2" s="11">
        <v>0.95011633634567261</v>
      </c>
      <c r="AX2" s="12">
        <v>0.83891168236732505</v>
      </c>
      <c r="AY2" s="11">
        <v>0.9007035493850708</v>
      </c>
      <c r="AZ2" s="11">
        <v>0.98870944976806641</v>
      </c>
      <c r="BA2" s="11">
        <v>0.86622059345245361</v>
      </c>
      <c r="BB2" s="11">
        <v>0.75741744041442871</v>
      </c>
      <c r="BC2" s="11">
        <v>0.94349908828735352</v>
      </c>
      <c r="BD2" s="12">
        <v>0.88257696727911628</v>
      </c>
      <c r="BE2" s="11">
        <v>0.90401542186737061</v>
      </c>
      <c r="BF2" s="11">
        <v>0.97800219058990479</v>
      </c>
      <c r="BG2" s="11">
        <v>0.95491409301757813</v>
      </c>
      <c r="BH2" s="11">
        <v>0.75267535448074341</v>
      </c>
      <c r="BI2" s="11">
        <v>0.6736111044883728</v>
      </c>
      <c r="BJ2" s="11">
        <v>0.55412095785140991</v>
      </c>
      <c r="BK2" s="11">
        <v>0.7256622314453125</v>
      </c>
      <c r="BL2" s="11">
        <v>0.85524684190750122</v>
      </c>
      <c r="BM2" s="11">
        <v>0.91916906833648682</v>
      </c>
      <c r="BN2" s="11">
        <v>0.23421502113342291</v>
      </c>
      <c r="BO2" s="11">
        <v>0.38461539149284357</v>
      </c>
      <c r="BP2" s="11">
        <v>0.91666668653488159</v>
      </c>
      <c r="BQ2" s="11">
        <v>0.8571428656578064</v>
      </c>
      <c r="BR2" s="11">
        <v>0.92126142978668213</v>
      </c>
      <c r="BS2" s="11">
        <v>0.91796010732650757</v>
      </c>
      <c r="BT2" s="11">
        <v>0.73700785636901855</v>
      </c>
      <c r="BU2" s="11">
        <v>0.95932924747467041</v>
      </c>
      <c r="BV2" s="11">
        <v>0.98008513450622559</v>
      </c>
      <c r="BW2" s="11">
        <v>0.9679950475692749</v>
      </c>
      <c r="BX2" s="11">
        <v>0.89740175008773804</v>
      </c>
      <c r="BY2" s="11">
        <v>0.61386603116989136</v>
      </c>
      <c r="BZ2" s="11">
        <v>0.85481178760528564</v>
      </c>
      <c r="CA2" s="11">
        <v>0.5981600284576416</v>
      </c>
      <c r="CB2" s="11">
        <v>0.87437272071838379</v>
      </c>
      <c r="CC2" s="11">
        <v>0.96913647651672363</v>
      </c>
      <c r="CD2" s="11">
        <v>0.80129146575927734</v>
      </c>
      <c r="CE2">
        <v>3</v>
      </c>
      <c r="CF2">
        <v>2</v>
      </c>
      <c r="CG2">
        <v>4</v>
      </c>
      <c r="CH2">
        <v>1</v>
      </c>
      <c r="CI2">
        <v>1</v>
      </c>
      <c r="CJ2">
        <v>1</v>
      </c>
      <c r="CK2">
        <v>1</v>
      </c>
      <c r="CL2">
        <v>3</v>
      </c>
      <c r="CM2">
        <v>3</v>
      </c>
      <c r="CN2">
        <v>5</v>
      </c>
      <c r="CO2">
        <v>2</v>
      </c>
      <c r="CP2">
        <v>1</v>
      </c>
      <c r="CQ2">
        <v>1</v>
      </c>
      <c r="CR2" s="13">
        <v>1</v>
      </c>
      <c r="CS2">
        <v>5</v>
      </c>
      <c r="CT2">
        <v>6</v>
      </c>
      <c r="CU2">
        <v>2</v>
      </c>
      <c r="CV2">
        <v>3</v>
      </c>
      <c r="CW2">
        <v>2</v>
      </c>
      <c r="CX2">
        <v>6</v>
      </c>
      <c r="CY2">
        <v>3</v>
      </c>
      <c r="CZ2" t="s">
        <v>1086</v>
      </c>
    </row>
    <row r="3" spans="1:104" ht="15">
      <c r="A3" s="11" t="s">
        <v>25</v>
      </c>
      <c r="B3" s="11" t="s">
        <v>26</v>
      </c>
      <c r="C3" s="11" t="s">
        <v>988</v>
      </c>
      <c r="D3" s="11" t="s">
        <v>989</v>
      </c>
      <c r="E3" s="11">
        <v>0.83724617958068848</v>
      </c>
      <c r="F3" s="11">
        <v>0.68197816610336304</v>
      </c>
      <c r="G3" s="11">
        <v>0.94819962978363037</v>
      </c>
      <c r="H3" s="11">
        <v>1.057744026184082</v>
      </c>
      <c r="I3" s="11">
        <v>0.85828959941864014</v>
      </c>
      <c r="J3" s="11">
        <v>1.683105945587158</v>
      </c>
      <c r="K3" s="11">
        <v>0.78574782609939575</v>
      </c>
      <c r="L3" s="11">
        <v>0.99728906154632568</v>
      </c>
      <c r="M3" s="11">
        <v>0.89649146795272827</v>
      </c>
      <c r="N3" s="11">
        <v>0.76701509952545166</v>
      </c>
      <c r="O3" s="11">
        <v>1.063590407371521</v>
      </c>
      <c r="P3" s="11">
        <v>0.77786290645599365</v>
      </c>
      <c r="Q3" s="11">
        <v>0.84996545314788818</v>
      </c>
      <c r="R3" s="11">
        <v>0.76224392652511597</v>
      </c>
      <c r="S3" s="11">
        <v>0.73764508962631226</v>
      </c>
      <c r="T3" s="11">
        <v>0.84087210893630981</v>
      </c>
      <c r="U3" s="11">
        <v>0.96312963962554932</v>
      </c>
      <c r="V3" s="11">
        <v>0.95049566030502319</v>
      </c>
      <c r="W3" s="11">
        <v>0.96430575847625732</v>
      </c>
      <c r="X3" s="11">
        <v>0.88129204511642456</v>
      </c>
      <c r="Y3" s="11">
        <v>1.2706978321075439</v>
      </c>
      <c r="Z3" s="11">
        <v>0.8940049409866333</v>
      </c>
      <c r="AA3" s="11">
        <v>0.86460846662521362</v>
      </c>
      <c r="AB3" s="11">
        <v>0.77575123310089111</v>
      </c>
      <c r="AC3" s="11">
        <v>0.95931035280227661</v>
      </c>
      <c r="AD3" s="11">
        <v>0.9409441351890564</v>
      </c>
      <c r="AE3" s="11">
        <v>0.83832484483718872</v>
      </c>
      <c r="AF3" s="11">
        <v>0.63835865259170532</v>
      </c>
      <c r="AG3" s="11">
        <v>0.92462742328643799</v>
      </c>
      <c r="AH3" s="11">
        <v>0.85336124897003174</v>
      </c>
      <c r="AI3" s="11">
        <v>1.0331705808639531</v>
      </c>
      <c r="AJ3" s="11">
        <v>0.46774932742118841</v>
      </c>
      <c r="AK3" s="11">
        <v>0.79348409175872803</v>
      </c>
      <c r="AL3" s="11">
        <v>1.059547424316406</v>
      </c>
      <c r="AM3" s="11">
        <v>0.87700748443603516</v>
      </c>
      <c r="AN3" s="11">
        <v>1.1483051776885991</v>
      </c>
      <c r="AO3" s="11">
        <v>0.96122193336486816</v>
      </c>
      <c r="AP3" s="11">
        <v>0.22475156188011169</v>
      </c>
      <c r="AQ3" s="11">
        <v>0.56431853771209717</v>
      </c>
      <c r="AR3" s="11">
        <v>0.79187661409378052</v>
      </c>
      <c r="AS3" s="11">
        <v>0.72317045927047729</v>
      </c>
      <c r="AT3" s="11">
        <v>0.75146180391311646</v>
      </c>
      <c r="AU3" s="11">
        <v>0.95532947778701782</v>
      </c>
      <c r="AV3" s="11">
        <v>0.93039935827255249</v>
      </c>
      <c r="AW3" s="11">
        <v>0.97210508584976196</v>
      </c>
      <c r="AX3" s="12">
        <v>0.81366804242134094</v>
      </c>
      <c r="AY3" s="11">
        <v>0.75045996904373169</v>
      </c>
      <c r="AZ3" s="11">
        <v>0.90176165103912354</v>
      </c>
      <c r="BA3" s="11">
        <v>0.72464931011199951</v>
      </c>
      <c r="BB3" s="11">
        <v>0.76459634304046631</v>
      </c>
      <c r="BC3" s="11">
        <v>0.95261132717132568</v>
      </c>
      <c r="BD3" s="12">
        <v>0.81795777380466461</v>
      </c>
      <c r="BE3" s="11">
        <v>0.91205388307571411</v>
      </c>
      <c r="BF3" s="11">
        <v>0.98472225666046143</v>
      </c>
      <c r="BG3" s="11">
        <v>0.96668040752410889</v>
      </c>
      <c r="BH3" s="11">
        <v>0.82433640956878662</v>
      </c>
      <c r="BI3" s="11">
        <v>0.6736111044883728</v>
      </c>
      <c r="BJ3" s="11">
        <v>0.17181339859962461</v>
      </c>
      <c r="BK3" s="11">
        <v>0.71716040372848511</v>
      </c>
      <c r="BL3" s="11">
        <v>0.87880158424377441</v>
      </c>
      <c r="BM3" s="11">
        <v>0.97098970413208008</v>
      </c>
      <c r="BN3" s="11">
        <v>0.22020818293094641</v>
      </c>
      <c r="BO3" s="11">
        <v>0.6428571343421936</v>
      </c>
      <c r="BP3" s="11">
        <v>0.30666667222976679</v>
      </c>
      <c r="BQ3" s="11">
        <v>0.66346156597137451</v>
      </c>
      <c r="BR3" s="11">
        <v>0.97589534521102905</v>
      </c>
      <c r="BS3" s="11">
        <v>0.99742931127548218</v>
      </c>
      <c r="BT3" s="11">
        <v>0.72512650489807129</v>
      </c>
      <c r="BU3" s="11">
        <v>0.94529980421066284</v>
      </c>
      <c r="BV3" s="11">
        <v>0.97079205513000488</v>
      </c>
      <c r="BW3" s="11">
        <v>0.97100049257278442</v>
      </c>
      <c r="BX3" s="11">
        <v>0.92194825410842896</v>
      </c>
      <c r="BY3" s="11">
        <v>0.42271226644515991</v>
      </c>
      <c r="BZ3" s="11">
        <v>0.88448536396026611</v>
      </c>
      <c r="CA3" s="11">
        <v>0.45829838514327997</v>
      </c>
      <c r="CB3" s="11">
        <v>0.9185866117477417</v>
      </c>
      <c r="CC3" s="11">
        <v>0.96236413717269897</v>
      </c>
      <c r="CD3" s="11">
        <v>0.76139914989471436</v>
      </c>
      <c r="CE3">
        <v>1</v>
      </c>
      <c r="CF3">
        <v>10</v>
      </c>
      <c r="CG3">
        <v>2</v>
      </c>
      <c r="CH3">
        <v>2</v>
      </c>
      <c r="CI3">
        <v>1</v>
      </c>
      <c r="CJ3">
        <v>2</v>
      </c>
      <c r="CK3">
        <v>2</v>
      </c>
      <c r="CL3">
        <v>1</v>
      </c>
      <c r="CM3">
        <v>1</v>
      </c>
      <c r="CN3">
        <v>2</v>
      </c>
      <c r="CO3">
        <v>1</v>
      </c>
      <c r="CP3">
        <v>1</v>
      </c>
      <c r="CQ3">
        <v>1</v>
      </c>
      <c r="CR3" s="13">
        <v>1</v>
      </c>
      <c r="CS3">
        <v>8</v>
      </c>
      <c r="CT3">
        <v>1</v>
      </c>
      <c r="CU3">
        <v>5</v>
      </c>
      <c r="CV3">
        <v>1</v>
      </c>
      <c r="CW3">
        <v>7</v>
      </c>
      <c r="CX3">
        <v>3</v>
      </c>
      <c r="CY3">
        <v>1</v>
      </c>
      <c r="CZ3" t="s">
        <v>1086</v>
      </c>
    </row>
    <row r="4" spans="1:104" ht="15">
      <c r="A4" s="11" t="s">
        <v>27</v>
      </c>
      <c r="B4" s="11" t="s">
        <v>28</v>
      </c>
      <c r="C4" s="11" t="s">
        <v>988</v>
      </c>
      <c r="D4" s="11" t="s">
        <v>989</v>
      </c>
      <c r="E4" s="11">
        <v>0.92203378677368164</v>
      </c>
      <c r="F4" s="11">
        <v>0.77287662029266357</v>
      </c>
      <c r="G4" s="11">
        <v>0.99134057760238647</v>
      </c>
      <c r="H4" s="11">
        <v>0.88967573642730713</v>
      </c>
      <c r="I4" s="11">
        <v>0.85828959941864014</v>
      </c>
      <c r="J4" s="11">
        <v>1.227533102035522</v>
      </c>
      <c r="K4" s="11">
        <v>0.85597318410873413</v>
      </c>
      <c r="L4" s="11">
        <v>1.0519182682037349</v>
      </c>
      <c r="M4" s="11">
        <v>0.95452201366424561</v>
      </c>
      <c r="N4" s="11">
        <v>0.81849193572998047</v>
      </c>
      <c r="O4" s="11">
        <v>0.96744662523269653</v>
      </c>
      <c r="P4" s="11">
        <v>0.52620136737823486</v>
      </c>
      <c r="Q4" s="11">
        <v>0.90651553869247437</v>
      </c>
      <c r="R4" s="11">
        <v>0.74638468027114868</v>
      </c>
      <c r="S4" s="11">
        <v>0.8988271951675415</v>
      </c>
      <c r="T4" s="11">
        <v>1.0096137523651121</v>
      </c>
      <c r="U4" s="11">
        <v>0.97771704196929932</v>
      </c>
      <c r="V4" s="11">
        <v>0.91802823543548584</v>
      </c>
      <c r="W4" s="11">
        <v>0.94516003131866455</v>
      </c>
      <c r="X4" s="11">
        <v>0.8939816951751709</v>
      </c>
      <c r="Y4" s="11">
        <v>1.042911291122437</v>
      </c>
      <c r="Z4" s="11">
        <v>0.95423388481140137</v>
      </c>
      <c r="AA4" s="11">
        <v>0.80466383695602417</v>
      </c>
      <c r="AB4" s="11">
        <v>0.85030257701873779</v>
      </c>
      <c r="AC4" s="11">
        <v>0.9469684362411499</v>
      </c>
      <c r="AD4" s="11">
        <v>0.91551029682159424</v>
      </c>
      <c r="AE4" s="11">
        <v>0.91021108627319336</v>
      </c>
      <c r="AF4" s="11">
        <v>0.73580169677734375</v>
      </c>
      <c r="AG4" s="11">
        <v>0.97028684616088867</v>
      </c>
      <c r="AH4" s="11">
        <v>0.89421111345291138</v>
      </c>
      <c r="AI4" s="11">
        <v>1.0331705808639531</v>
      </c>
      <c r="AJ4" s="11">
        <v>1.210047245025635</v>
      </c>
      <c r="AK4" s="11">
        <v>0.83384579420089722</v>
      </c>
      <c r="AL4" s="11">
        <v>1.080651640892029</v>
      </c>
      <c r="AM4" s="11">
        <v>0.97919344902038574</v>
      </c>
      <c r="AN4" s="11">
        <v>1.036555409431458</v>
      </c>
      <c r="AO4" s="11">
        <v>1.017079830169678</v>
      </c>
      <c r="AP4" s="11">
        <v>0.84281831979751587</v>
      </c>
      <c r="AQ4" s="11">
        <v>0.91701757907867432</v>
      </c>
      <c r="AR4" s="11">
        <v>0.71383988857269287</v>
      </c>
      <c r="AS4" s="11">
        <v>0.92632919549942017</v>
      </c>
      <c r="AT4" s="11">
        <v>1.0153472423553469</v>
      </c>
      <c r="AU4" s="11">
        <v>0.97417795658111572</v>
      </c>
      <c r="AV4" s="11">
        <v>0.89940184354782104</v>
      </c>
      <c r="AW4" s="11">
        <v>0.94858169555664063</v>
      </c>
      <c r="AX4" s="12">
        <v>0.87762768566608429</v>
      </c>
      <c r="AY4" s="11">
        <v>1.121608972549438</v>
      </c>
      <c r="AZ4" s="11">
        <v>0.96822106838226318</v>
      </c>
      <c r="BA4" s="11">
        <v>0.95336776971817017</v>
      </c>
      <c r="BB4" s="11">
        <v>0.84233903884887695</v>
      </c>
      <c r="BC4" s="11">
        <v>0.94072049856185913</v>
      </c>
      <c r="BD4" s="12">
        <v>0.95064750562111533</v>
      </c>
      <c r="BE4" s="11">
        <v>0.92509078979492188</v>
      </c>
      <c r="BF4" s="11">
        <v>0.96818292140960693</v>
      </c>
      <c r="BG4" s="11">
        <v>0.96310281753540039</v>
      </c>
      <c r="BH4" s="11">
        <v>0.97373217344284058</v>
      </c>
      <c r="BI4" s="11">
        <v>0.6736111044883728</v>
      </c>
      <c r="BJ4" s="11">
        <v>0.60943084955215454</v>
      </c>
      <c r="BK4" s="11">
        <v>0.74343973398208618</v>
      </c>
      <c r="BL4" s="11">
        <v>0.90883797407150269</v>
      </c>
      <c r="BM4" s="11">
        <v>0.92595356702804565</v>
      </c>
      <c r="BN4" s="11">
        <v>0.26032072305679321</v>
      </c>
      <c r="BO4" s="11">
        <v>0.55263155698776245</v>
      </c>
      <c r="BP4" s="11">
        <v>0.58823531866073608</v>
      </c>
      <c r="BQ4" s="11">
        <v>0.98924732208251953</v>
      </c>
      <c r="BR4" s="11">
        <v>0.89841669797897339</v>
      </c>
      <c r="BS4" s="11">
        <v>0.95372235774993896</v>
      </c>
      <c r="BT4" s="11">
        <v>0.81601125001907349</v>
      </c>
      <c r="BU4" s="11">
        <v>0.94956845045089722</v>
      </c>
      <c r="BV4" s="11">
        <v>0.97163850069046021</v>
      </c>
      <c r="BW4" s="11">
        <v>0.97532308101654053</v>
      </c>
      <c r="BX4" s="11">
        <v>0.95752716064453125</v>
      </c>
      <c r="BY4" s="11">
        <v>0.64152097702026367</v>
      </c>
      <c r="BZ4" s="11">
        <v>0.87604618072509766</v>
      </c>
      <c r="CA4" s="11">
        <v>0.59760874509811401</v>
      </c>
      <c r="CB4" s="11">
        <v>0.89164173603057861</v>
      </c>
      <c r="CC4" s="11">
        <v>0.96551001071929932</v>
      </c>
      <c r="CD4" s="11">
        <v>0.82164245843887329</v>
      </c>
      <c r="CE4">
        <v>1</v>
      </c>
      <c r="CF4">
        <v>7</v>
      </c>
      <c r="CG4">
        <v>4</v>
      </c>
      <c r="CH4">
        <v>1</v>
      </c>
      <c r="CI4">
        <v>2</v>
      </c>
      <c r="CJ4">
        <v>1</v>
      </c>
      <c r="CK4">
        <v>1</v>
      </c>
      <c r="CL4">
        <v>1</v>
      </c>
      <c r="CM4">
        <v>8</v>
      </c>
      <c r="CN4">
        <v>4</v>
      </c>
      <c r="CO4">
        <v>4</v>
      </c>
      <c r="CP4">
        <v>3</v>
      </c>
      <c r="CQ4">
        <v>1</v>
      </c>
      <c r="CR4" s="13">
        <v>3</v>
      </c>
      <c r="CS4">
        <v>10</v>
      </c>
      <c r="CT4">
        <v>7</v>
      </c>
      <c r="CU4">
        <v>4</v>
      </c>
      <c r="CV4">
        <v>3</v>
      </c>
      <c r="CW4">
        <v>3</v>
      </c>
      <c r="CX4">
        <v>4</v>
      </c>
      <c r="CY4">
        <v>6</v>
      </c>
      <c r="CZ4" t="s">
        <v>1087</v>
      </c>
    </row>
    <row r="5" spans="1:104" ht="15">
      <c r="A5" s="11" t="s">
        <v>29</v>
      </c>
      <c r="B5" s="11" t="s">
        <v>30</v>
      </c>
      <c r="C5" s="11" t="s">
        <v>988</v>
      </c>
      <c r="D5" s="11" t="s">
        <v>989</v>
      </c>
      <c r="E5" s="11">
        <v>0.96175855398178101</v>
      </c>
      <c r="F5" s="11">
        <v>0.89755856990814209</v>
      </c>
      <c r="G5" s="11">
        <v>0.97138029336929321</v>
      </c>
      <c r="H5" s="11">
        <v>0.80028754472732544</v>
      </c>
      <c r="I5" s="11">
        <v>0.85828959941864014</v>
      </c>
      <c r="J5" s="11">
        <v>1.0559120178222661</v>
      </c>
      <c r="K5" s="11">
        <v>0.84903228282928467</v>
      </c>
      <c r="L5" s="11">
        <v>1.02514660358429</v>
      </c>
      <c r="M5" s="11">
        <v>1.115351557731628</v>
      </c>
      <c r="N5" s="11">
        <v>0.84856152534484863</v>
      </c>
      <c r="O5" s="11">
        <v>1.1163479089736941</v>
      </c>
      <c r="P5" s="11">
        <v>0.59636151790618896</v>
      </c>
      <c r="Q5" s="11">
        <v>1.047278881072998</v>
      </c>
      <c r="R5" s="11">
        <v>0.86063730716705322</v>
      </c>
      <c r="S5" s="11">
        <v>0.95571500062942505</v>
      </c>
      <c r="T5" s="11">
        <v>0.99685174226760864</v>
      </c>
      <c r="U5" s="11">
        <v>0.98434770107269287</v>
      </c>
      <c r="V5" s="11">
        <v>0.96461194753646851</v>
      </c>
      <c r="W5" s="11">
        <v>0.98801976442337036</v>
      </c>
      <c r="X5" s="11">
        <v>0.90774619579315186</v>
      </c>
      <c r="Y5" s="11">
        <v>0.95710080862045288</v>
      </c>
      <c r="Z5" s="11">
        <v>1.026220560073853</v>
      </c>
      <c r="AA5" s="11">
        <v>0.90213745832443237</v>
      </c>
      <c r="AB5" s="11">
        <v>0.91846036911010742</v>
      </c>
      <c r="AC5" s="11">
        <v>0.97899311780929565</v>
      </c>
      <c r="AD5" s="11">
        <v>0.94844305515289307</v>
      </c>
      <c r="AE5" s="11">
        <v>0.94114017486572266</v>
      </c>
      <c r="AF5" s="11">
        <v>0.88881683349609375</v>
      </c>
      <c r="AG5" s="11">
        <v>1.1220036745071409</v>
      </c>
      <c r="AH5" s="11">
        <v>0.8993990421295166</v>
      </c>
      <c r="AI5" s="11">
        <v>1.0331705808639531</v>
      </c>
      <c r="AJ5" s="11">
        <v>0.62804102897644043</v>
      </c>
      <c r="AK5" s="11">
        <v>0.95552223920822144</v>
      </c>
      <c r="AL5" s="11">
        <v>0.96930360794067383</v>
      </c>
      <c r="AM5" s="11">
        <v>1.103242039680481</v>
      </c>
      <c r="AN5" s="11">
        <v>1.0843503475189209</v>
      </c>
      <c r="AO5" s="11">
        <v>0.93057072162628174</v>
      </c>
      <c r="AP5" s="11">
        <v>0.82003945112228394</v>
      </c>
      <c r="AQ5" s="11">
        <v>0.93499833345413208</v>
      </c>
      <c r="AR5" s="11">
        <v>0.8733057975769043</v>
      </c>
      <c r="AS5" s="11">
        <v>0.95615065097808838</v>
      </c>
      <c r="AT5" s="11">
        <v>1.081755518913269</v>
      </c>
      <c r="AU5" s="11">
        <v>0.98885202407836914</v>
      </c>
      <c r="AV5" s="11">
        <v>0.95080071687698364</v>
      </c>
      <c r="AW5" s="11">
        <v>0.9786679744720459</v>
      </c>
      <c r="AX5" s="12">
        <v>0.96283993124961853</v>
      </c>
      <c r="AY5" s="11">
        <v>0.83060580492019653</v>
      </c>
      <c r="AZ5" s="11">
        <v>1.032827496528625</v>
      </c>
      <c r="BA5" s="11">
        <v>0.94248974323272705</v>
      </c>
      <c r="BB5" s="11">
        <v>0.9461294412612915</v>
      </c>
      <c r="BC5" s="11">
        <v>0.97277355194091797</v>
      </c>
      <c r="BD5" s="12">
        <v>0.94794432818889618</v>
      </c>
      <c r="BE5" s="11">
        <v>0.93323582410812378</v>
      </c>
      <c r="BF5" s="11">
        <v>0.93080472946166992</v>
      </c>
      <c r="BG5" s="11">
        <v>0.81610286235809326</v>
      </c>
      <c r="BH5" s="11">
        <v>0.87084627151489258</v>
      </c>
      <c r="BI5" s="11">
        <v>0.6736111044883728</v>
      </c>
      <c r="BJ5" s="11">
        <v>0.36771860718727112</v>
      </c>
      <c r="BK5" s="11">
        <v>0.64350920915603638</v>
      </c>
      <c r="BL5" s="11">
        <v>0.98745274543762207</v>
      </c>
      <c r="BM5" s="11">
        <v>0.96031278371810913</v>
      </c>
      <c r="BN5" s="11">
        <v>0.25798866152763372</v>
      </c>
      <c r="BO5" s="11">
        <v>0.69696968793869019</v>
      </c>
      <c r="BP5" s="11">
        <v>0.68518519401550293</v>
      </c>
      <c r="BQ5" s="11">
        <v>0.89215683937072754</v>
      </c>
      <c r="BR5" s="11">
        <v>0.95320403575897217</v>
      </c>
      <c r="BS5" s="11">
        <v>0.98245614767074585</v>
      </c>
      <c r="BT5" s="11">
        <v>0.88051211833953857</v>
      </c>
      <c r="BU5" s="11">
        <v>0.9573790431022644</v>
      </c>
      <c r="BV5" s="11">
        <v>0.97756099700927734</v>
      </c>
      <c r="BW5" s="11">
        <v>0.98820751905441284</v>
      </c>
      <c r="BX5" s="11">
        <v>0.88774740695953369</v>
      </c>
      <c r="BY5" s="11">
        <v>0.52066487073898315</v>
      </c>
      <c r="BZ5" s="11">
        <v>0.88789689540863037</v>
      </c>
      <c r="CA5" s="11">
        <v>0.63307511806488037</v>
      </c>
      <c r="CB5" s="11">
        <v>0.942344069480896</v>
      </c>
      <c r="CC5" s="11">
        <v>0.97438251972198486</v>
      </c>
      <c r="CD5" s="11">
        <v>0.80768513679504395</v>
      </c>
      <c r="CE5">
        <v>2</v>
      </c>
      <c r="CF5">
        <v>4</v>
      </c>
      <c r="CG5">
        <v>7</v>
      </c>
      <c r="CH5">
        <v>3</v>
      </c>
      <c r="CI5">
        <v>4</v>
      </c>
      <c r="CJ5">
        <v>3</v>
      </c>
      <c r="CK5">
        <v>2</v>
      </c>
      <c r="CL5">
        <v>2</v>
      </c>
      <c r="CM5">
        <v>2</v>
      </c>
      <c r="CN5">
        <v>7</v>
      </c>
      <c r="CO5">
        <v>4</v>
      </c>
      <c r="CP5">
        <v>5</v>
      </c>
      <c r="CQ5">
        <v>3</v>
      </c>
      <c r="CR5" s="13">
        <v>3</v>
      </c>
      <c r="CS5">
        <v>4</v>
      </c>
      <c r="CT5">
        <v>3</v>
      </c>
      <c r="CU5">
        <v>6</v>
      </c>
      <c r="CV5">
        <v>5</v>
      </c>
      <c r="CW5">
        <v>10</v>
      </c>
      <c r="CX5">
        <v>8</v>
      </c>
      <c r="CY5">
        <v>4</v>
      </c>
      <c r="CZ5" t="s">
        <v>1087</v>
      </c>
    </row>
    <row r="6" spans="1:104" ht="15">
      <c r="A6" s="11" t="s">
        <v>31</v>
      </c>
      <c r="B6" s="11" t="s">
        <v>32</v>
      </c>
      <c r="C6" s="11" t="s">
        <v>988</v>
      </c>
      <c r="D6" s="11" t="s">
        <v>989</v>
      </c>
      <c r="E6" s="11">
        <v>0.99407947063446045</v>
      </c>
      <c r="F6" s="11">
        <v>0.90298253297805786</v>
      </c>
      <c r="G6" s="11">
        <v>1.1458393335342409</v>
      </c>
      <c r="H6" s="11">
        <v>1.052643299102783</v>
      </c>
      <c r="I6" s="11">
        <v>0.85828959941864014</v>
      </c>
      <c r="J6" s="11">
        <v>1.3045938014984131</v>
      </c>
      <c r="K6" s="11">
        <v>0.96029043197631836</v>
      </c>
      <c r="L6" s="11">
        <v>1.0495389699935911</v>
      </c>
      <c r="M6" s="11">
        <v>1.0026582479476931</v>
      </c>
      <c r="N6" s="11">
        <v>1.0817745923995969</v>
      </c>
      <c r="O6" s="11">
        <v>1.141587018966675</v>
      </c>
      <c r="P6" s="11">
        <v>1.277917623519897</v>
      </c>
      <c r="Q6" s="11">
        <v>0.96000558137893677</v>
      </c>
      <c r="R6" s="11">
        <v>0.84439510107040405</v>
      </c>
      <c r="S6" s="11">
        <v>0.99174392223358154</v>
      </c>
      <c r="T6" s="11">
        <v>0.98125380277633667</v>
      </c>
      <c r="U6" s="11">
        <v>0.9815748929977417</v>
      </c>
      <c r="V6" s="11">
        <v>0.95065248012542725</v>
      </c>
      <c r="W6" s="11">
        <v>0.98944467306137085</v>
      </c>
      <c r="X6" s="11">
        <v>1.0238862037658689</v>
      </c>
      <c r="Y6" s="11">
        <v>1.0814416408538821</v>
      </c>
      <c r="Z6" s="11">
        <v>1.003786563873291</v>
      </c>
      <c r="AA6" s="11">
        <v>1.115321159362793</v>
      </c>
      <c r="AB6" s="11">
        <v>0.91544699668884277</v>
      </c>
      <c r="AC6" s="11">
        <v>0.97389066219329834</v>
      </c>
      <c r="AD6" s="11">
        <v>1.018962144851685</v>
      </c>
      <c r="AE6" s="11">
        <v>0.98776262998580933</v>
      </c>
      <c r="AF6" s="11">
        <v>0.8889763355255127</v>
      </c>
      <c r="AG6" s="11">
        <v>0.82860493659973145</v>
      </c>
      <c r="AH6" s="11">
        <v>0.9352993369102478</v>
      </c>
      <c r="AI6" s="11">
        <v>1.0331705808639531</v>
      </c>
      <c r="AJ6" s="11">
        <v>0.96684950590133667</v>
      </c>
      <c r="AK6" s="11">
        <v>0.83813327550888062</v>
      </c>
      <c r="AL6" s="11">
        <v>1.151903510093689</v>
      </c>
      <c r="AM6" s="11">
        <v>1.012109637260437</v>
      </c>
      <c r="AN6" s="11">
        <v>1.110947728157043</v>
      </c>
      <c r="AO6" s="11">
        <v>0.91590720415115356</v>
      </c>
      <c r="AP6" s="11">
        <v>1.1237578392028811</v>
      </c>
      <c r="AQ6" s="11">
        <v>1.048020124435425</v>
      </c>
      <c r="AR6" s="11">
        <v>0.85640394687652588</v>
      </c>
      <c r="AS6" s="11">
        <v>0.93751221895217896</v>
      </c>
      <c r="AT6" s="11">
        <v>0.9681624174118042</v>
      </c>
      <c r="AU6" s="11">
        <v>0.98189449310302734</v>
      </c>
      <c r="AV6" s="11">
        <v>0.94083726406097412</v>
      </c>
      <c r="AW6" s="11">
        <v>0.98617321252822876</v>
      </c>
      <c r="AX6" s="12">
        <v>0.91016080975532532</v>
      </c>
      <c r="AY6" s="11">
        <v>1.000010013580322</v>
      </c>
      <c r="AZ6" s="11">
        <v>1.0035640001296999</v>
      </c>
      <c r="BA6" s="11">
        <v>1.0496582984924321</v>
      </c>
      <c r="BB6" s="11">
        <v>0.90462064743041992</v>
      </c>
      <c r="BC6" s="11">
        <v>0.969635009765625</v>
      </c>
      <c r="BD6" s="12">
        <v>0.97294146319230401</v>
      </c>
      <c r="BE6" s="11">
        <v>0.91906911134719849</v>
      </c>
      <c r="BF6" s="11">
        <v>0.93626153469085693</v>
      </c>
      <c r="BG6" s="11">
        <v>0.76713871955871582</v>
      </c>
      <c r="BH6" s="11">
        <v>0.90786552429199219</v>
      </c>
      <c r="BI6" s="11">
        <v>0.6736111044883728</v>
      </c>
      <c r="BJ6" s="11">
        <v>0.45818287134170532</v>
      </c>
      <c r="BK6" s="11">
        <v>0.82977598905563354</v>
      </c>
      <c r="BL6" s="11">
        <v>0.85069257020950317</v>
      </c>
      <c r="BM6" s="11">
        <v>0.94101625680923462</v>
      </c>
      <c r="BN6" s="11">
        <v>0.32101848721504211</v>
      </c>
      <c r="BO6" s="11">
        <v>0.72413790225982666</v>
      </c>
      <c r="BP6" s="11">
        <v>0.93333333730697632</v>
      </c>
      <c r="BQ6" s="11">
        <v>0.91666668653488159</v>
      </c>
      <c r="BR6" s="11">
        <v>0.95273619890213013</v>
      </c>
      <c r="BS6" s="11">
        <v>0.96175909042358398</v>
      </c>
      <c r="BT6" s="11">
        <v>0.80057805776596069</v>
      </c>
      <c r="BU6" s="11">
        <v>0.95332843065261841</v>
      </c>
      <c r="BV6" s="11">
        <v>0.98152118921279907</v>
      </c>
      <c r="BW6" s="11">
        <v>0.98210108280181885</v>
      </c>
      <c r="BX6" s="11">
        <v>0.88258373737335205</v>
      </c>
      <c r="BY6" s="11">
        <v>0.56589698791503906</v>
      </c>
      <c r="BZ6" s="11">
        <v>0.8906252384185791</v>
      </c>
      <c r="CA6" s="11">
        <v>0.72378909587860107</v>
      </c>
      <c r="CB6" s="11">
        <v>0.91695237159729004</v>
      </c>
      <c r="CC6" s="11">
        <v>0.9723169207572937</v>
      </c>
      <c r="CD6" s="11">
        <v>0.82536071538925171</v>
      </c>
      <c r="CE6">
        <v>7</v>
      </c>
      <c r="CF6">
        <v>8</v>
      </c>
      <c r="CG6">
        <v>6</v>
      </c>
      <c r="CH6">
        <v>9</v>
      </c>
      <c r="CI6">
        <v>4</v>
      </c>
      <c r="CJ6">
        <v>3</v>
      </c>
      <c r="CK6">
        <v>7</v>
      </c>
      <c r="CL6">
        <v>7</v>
      </c>
      <c r="CM6">
        <v>5</v>
      </c>
      <c r="CN6">
        <v>6</v>
      </c>
      <c r="CO6">
        <v>7</v>
      </c>
      <c r="CP6">
        <v>4</v>
      </c>
      <c r="CQ6">
        <v>2</v>
      </c>
      <c r="CR6" s="13">
        <v>4</v>
      </c>
      <c r="CS6">
        <v>3</v>
      </c>
      <c r="CT6">
        <v>4</v>
      </c>
      <c r="CU6">
        <v>6</v>
      </c>
      <c r="CV6">
        <v>9</v>
      </c>
      <c r="CW6">
        <v>6</v>
      </c>
      <c r="CX6">
        <v>7</v>
      </c>
      <c r="CY6">
        <v>7</v>
      </c>
      <c r="CZ6" t="s">
        <v>1088</v>
      </c>
    </row>
    <row r="7" spans="1:104" ht="15">
      <c r="A7" s="11" t="s">
        <v>33</v>
      </c>
      <c r="B7" s="11" t="s">
        <v>34</v>
      </c>
      <c r="C7" s="11" t="s">
        <v>932</v>
      </c>
      <c r="D7" s="11" t="s">
        <v>933</v>
      </c>
      <c r="E7" s="11">
        <v>0.97917294502258301</v>
      </c>
      <c r="F7" s="11">
        <v>0.82120567560195923</v>
      </c>
      <c r="G7" s="11">
        <v>1.031722784042358</v>
      </c>
      <c r="H7" s="11">
        <v>1.0090904235839839</v>
      </c>
      <c r="I7" s="11">
        <v>0.68245941400527954</v>
      </c>
      <c r="J7" s="11">
        <v>1.433251619338989</v>
      </c>
      <c r="K7" s="11">
        <v>0.98927879333496094</v>
      </c>
      <c r="L7" s="11">
        <v>0.92112189531326294</v>
      </c>
      <c r="M7" s="11">
        <v>1.0249043703079219</v>
      </c>
      <c r="N7" s="11">
        <v>0.81708240509033203</v>
      </c>
      <c r="O7" s="11">
        <v>1.1576941013336179</v>
      </c>
      <c r="P7" s="11">
        <v>1.001887440681458</v>
      </c>
      <c r="Q7" s="11">
        <v>0.91636896133422852</v>
      </c>
      <c r="R7" s="11">
        <v>0.7216675877571106</v>
      </c>
      <c r="S7" s="11">
        <v>0.90641224384307861</v>
      </c>
      <c r="T7" s="11">
        <v>0.89900994300842285</v>
      </c>
      <c r="U7" s="11">
        <v>0.97096586227416992</v>
      </c>
      <c r="V7" s="11">
        <v>0.90987217426300049</v>
      </c>
      <c r="W7" s="11">
        <v>0.9649578332901001</v>
      </c>
      <c r="X7" s="11">
        <v>0.96029794216156006</v>
      </c>
      <c r="Y7" s="11">
        <v>1.057855486869812</v>
      </c>
      <c r="Z7" s="11">
        <v>0.99005234241485596</v>
      </c>
      <c r="AA7" s="11">
        <v>0.97325825691223145</v>
      </c>
      <c r="AB7" s="11">
        <v>0.81218934059143066</v>
      </c>
      <c r="AC7" s="11">
        <v>0.94859862327575684</v>
      </c>
      <c r="AD7" s="11">
        <v>0.95704197883605957</v>
      </c>
      <c r="AE7" s="11">
        <v>0.96921217441558838</v>
      </c>
      <c r="AF7" s="11">
        <v>0.77869206666946411</v>
      </c>
      <c r="AG7" s="11">
        <v>0.83240139484405518</v>
      </c>
      <c r="AH7" s="11">
        <v>1.101312518119812</v>
      </c>
      <c r="AI7" s="11">
        <v>0.94263505935668945</v>
      </c>
      <c r="AJ7" s="11">
        <v>0.89642208814620972</v>
      </c>
      <c r="AK7" s="11">
        <v>0.94147694110870361</v>
      </c>
      <c r="AL7" s="11">
        <v>0.81959259510040283</v>
      </c>
      <c r="AM7" s="11">
        <v>1.0255280733108521</v>
      </c>
      <c r="AN7" s="11">
        <v>1.1173956394195561</v>
      </c>
      <c r="AO7" s="11">
        <v>0.90654927492141724</v>
      </c>
      <c r="AP7" s="11">
        <v>1.1237578392028811</v>
      </c>
      <c r="AQ7" s="11">
        <v>0.88305395841598511</v>
      </c>
      <c r="AR7" s="11">
        <v>0.68054592609405518</v>
      </c>
      <c r="AS7" s="11">
        <v>0.767902672290802</v>
      </c>
      <c r="AT7" s="11">
        <v>0.76719003915786743</v>
      </c>
      <c r="AU7" s="11">
        <v>0.9750635027885437</v>
      </c>
      <c r="AV7" s="11">
        <v>0.97167658805847168</v>
      </c>
      <c r="AW7" s="11">
        <v>0.97195535898208618</v>
      </c>
      <c r="AX7" s="12">
        <v>0.92040453851222992</v>
      </c>
      <c r="AY7" s="11">
        <v>0.91952860355377197</v>
      </c>
      <c r="AZ7" s="11">
        <v>0.95303142070770264</v>
      </c>
      <c r="BA7" s="11">
        <v>1.007689237594604</v>
      </c>
      <c r="BB7" s="11">
        <v>0.72404611110687256</v>
      </c>
      <c r="BC7" s="11">
        <v>0.97289848327636719</v>
      </c>
      <c r="BD7" s="12">
        <v>0.91626639912525809</v>
      </c>
      <c r="BE7" s="11">
        <v>0.92261433601379395</v>
      </c>
      <c r="BF7" s="11">
        <v>0.97206258773803711</v>
      </c>
      <c r="BG7" s="11">
        <v>0.85589379072189331</v>
      </c>
      <c r="BH7" s="11">
        <v>0.89674174785614014</v>
      </c>
      <c r="BI7" s="11">
        <v>0.7729257345199585</v>
      </c>
      <c r="BJ7" s="11">
        <v>0.38667437434196472</v>
      </c>
      <c r="BK7" s="11">
        <v>0.76099246740341187</v>
      </c>
      <c r="BL7" s="11">
        <v>0.95299524068832397</v>
      </c>
      <c r="BM7" s="11">
        <v>0.94930899143218994</v>
      </c>
      <c r="BN7" s="11">
        <v>0.2410714328289032</v>
      </c>
      <c r="BO7" s="11">
        <v>0.74193549156188965</v>
      </c>
      <c r="BP7" s="11">
        <v>0.8399999737739563</v>
      </c>
      <c r="BQ7" s="11">
        <v>0.96296298503875732</v>
      </c>
      <c r="BR7" s="11">
        <v>0.8858494758605957</v>
      </c>
      <c r="BS7" s="11">
        <v>0.86192470788955688</v>
      </c>
      <c r="BT7" s="11">
        <v>0.69242900609970093</v>
      </c>
      <c r="BU7" s="11">
        <v>0.95703995227813721</v>
      </c>
      <c r="BV7" s="11">
        <v>0.94417315721511841</v>
      </c>
      <c r="BW7" s="11">
        <v>0.97180676460266113</v>
      </c>
      <c r="BX7" s="11">
        <v>0.91182810068130493</v>
      </c>
      <c r="BY7" s="11">
        <v>0.5798000693321228</v>
      </c>
      <c r="BZ7" s="11">
        <v>0.90315139293670654</v>
      </c>
      <c r="CA7" s="11">
        <v>0.69649249315261841</v>
      </c>
      <c r="CB7" s="11">
        <v>0.8315131664276123</v>
      </c>
      <c r="CC7" s="11">
        <v>0.95767331123352051</v>
      </c>
      <c r="CD7" s="11">
        <v>0.81340974569320679</v>
      </c>
      <c r="CE7">
        <v>3</v>
      </c>
      <c r="CF7">
        <v>7</v>
      </c>
      <c r="CG7">
        <v>5</v>
      </c>
      <c r="CH7">
        <v>5</v>
      </c>
      <c r="CI7">
        <v>2</v>
      </c>
      <c r="CJ7">
        <v>1</v>
      </c>
      <c r="CK7">
        <v>3</v>
      </c>
      <c r="CL7">
        <v>3</v>
      </c>
      <c r="CM7">
        <v>3</v>
      </c>
      <c r="CN7">
        <v>4</v>
      </c>
      <c r="CO7">
        <v>6</v>
      </c>
      <c r="CP7">
        <v>1</v>
      </c>
      <c r="CQ7">
        <v>3</v>
      </c>
      <c r="CR7" s="13">
        <v>2</v>
      </c>
      <c r="CS7">
        <v>7</v>
      </c>
      <c r="CT7">
        <v>5</v>
      </c>
      <c r="CU7">
        <v>8</v>
      </c>
      <c r="CV7">
        <v>8</v>
      </c>
      <c r="CW7">
        <v>1</v>
      </c>
      <c r="CX7">
        <v>2</v>
      </c>
      <c r="CY7">
        <v>5</v>
      </c>
      <c r="CZ7" t="s">
        <v>1087</v>
      </c>
    </row>
    <row r="8" spans="1:104" ht="15">
      <c r="A8" s="11" t="s">
        <v>35</v>
      </c>
      <c r="B8" s="11" t="s">
        <v>36</v>
      </c>
      <c r="C8" s="11" t="s">
        <v>932</v>
      </c>
      <c r="D8" s="11" t="s">
        <v>933</v>
      </c>
      <c r="E8" s="11">
        <v>1.057635545730591</v>
      </c>
      <c r="F8" s="11">
        <v>1.0457156896591191</v>
      </c>
      <c r="G8" s="11">
        <v>1.1199467182159419</v>
      </c>
      <c r="H8" s="11">
        <v>1.0183185338973999</v>
      </c>
      <c r="I8" s="11">
        <v>0.68245941400527954</v>
      </c>
      <c r="J8" s="11">
        <v>0.84337365627288818</v>
      </c>
      <c r="K8" s="11">
        <v>1.031944751739502</v>
      </c>
      <c r="L8" s="11">
        <v>1.095915675163269</v>
      </c>
      <c r="M8" s="11">
        <v>1.1580532789230349</v>
      </c>
      <c r="N8" s="11">
        <v>0.89253842830657959</v>
      </c>
      <c r="O8" s="11">
        <v>1.1247162818908689</v>
      </c>
      <c r="P8" s="11">
        <v>1.0388233661651609</v>
      </c>
      <c r="Q8" s="11">
        <v>1.033852219581604</v>
      </c>
      <c r="R8" s="11">
        <v>0.94776850938796997</v>
      </c>
      <c r="S8" s="11">
        <v>1.0012252330780029</v>
      </c>
      <c r="T8" s="11">
        <v>1.03088366985321</v>
      </c>
      <c r="U8" s="11">
        <v>0.99061661958694458</v>
      </c>
      <c r="V8" s="11">
        <v>1.0160578489303591</v>
      </c>
      <c r="W8" s="11">
        <v>1.0265277624130249</v>
      </c>
      <c r="X8" s="11">
        <v>1.0604040622711179</v>
      </c>
      <c r="Y8" s="11">
        <v>0.76291656494140625</v>
      </c>
      <c r="Z8" s="11">
        <v>1.1109917163848879</v>
      </c>
      <c r="AA8" s="11">
        <v>1.022482633590698</v>
      </c>
      <c r="AB8" s="11">
        <v>0.98191142082214355</v>
      </c>
      <c r="AC8" s="11">
        <v>1.011067390441895</v>
      </c>
      <c r="AD8" s="11">
        <v>0.99162894487380981</v>
      </c>
      <c r="AE8" s="11">
        <v>1.016313433647156</v>
      </c>
      <c r="AF8" s="11">
        <v>1.077167749404907</v>
      </c>
      <c r="AG8" s="11">
        <v>1.0285706520080571</v>
      </c>
      <c r="AH8" s="11">
        <v>0.8039480447769165</v>
      </c>
      <c r="AI8" s="11">
        <v>0.94263505935668945</v>
      </c>
      <c r="AJ8" s="11">
        <v>1.678535938262939</v>
      </c>
      <c r="AK8" s="11">
        <v>1.026340007781982</v>
      </c>
      <c r="AL8" s="11">
        <v>1.0223327875137329</v>
      </c>
      <c r="AM8" s="11">
        <v>1.1315290927886961</v>
      </c>
      <c r="AN8" s="11">
        <v>1.10096287727356</v>
      </c>
      <c r="AO8" s="11">
        <v>0.9257088303565979</v>
      </c>
      <c r="AP8" s="11">
        <v>0.56187891960144043</v>
      </c>
      <c r="AQ8" s="11">
        <v>1.0189083814620969</v>
      </c>
      <c r="AR8" s="11">
        <v>0.99087947607040405</v>
      </c>
      <c r="AS8" s="11">
        <v>0.97665292024612427</v>
      </c>
      <c r="AT8" s="11">
        <v>1.008356928825378</v>
      </c>
      <c r="AU8" s="11">
        <v>0.99530351161956787</v>
      </c>
      <c r="AV8" s="11">
        <v>1.0218102931976321</v>
      </c>
      <c r="AW8" s="11">
        <v>1.0134346485137939</v>
      </c>
      <c r="AX8" s="12">
        <v>0.98149996995925914</v>
      </c>
      <c r="AY8" s="11">
        <v>1.310585498809814</v>
      </c>
      <c r="AZ8" s="11">
        <v>1.077932715415955</v>
      </c>
      <c r="BA8" s="11">
        <v>0.90186476707458496</v>
      </c>
      <c r="BB8" s="11">
        <v>0.9916921854019165</v>
      </c>
      <c r="BC8" s="11">
        <v>1.010182857513428</v>
      </c>
      <c r="BD8" s="12">
        <v>1.0456263323624928</v>
      </c>
      <c r="BE8" s="11">
        <v>0.9503597617149353</v>
      </c>
      <c r="BF8" s="11">
        <v>0.89482545852661133</v>
      </c>
      <c r="BG8" s="11">
        <v>0.97428685426712036</v>
      </c>
      <c r="BH8" s="11">
        <v>0.80667108297348022</v>
      </c>
      <c r="BI8" s="11">
        <v>0.7729257345199585</v>
      </c>
      <c r="BJ8" s="11">
        <v>0.81270718574523926</v>
      </c>
      <c r="BK8" s="11">
        <v>0.7281762957572937</v>
      </c>
      <c r="BL8" s="11">
        <v>0.99913680553436279</v>
      </c>
      <c r="BM8" s="11">
        <v>0.97215288877487183</v>
      </c>
      <c r="BN8" s="11">
        <v>0.26726439595222468</v>
      </c>
      <c r="BO8" s="11">
        <v>0.70588237047195435</v>
      </c>
      <c r="BP8" s="11">
        <v>0.57407408952713013</v>
      </c>
      <c r="BQ8" s="11">
        <v>0.9848484992980957</v>
      </c>
      <c r="BR8" s="11">
        <v>0.98210573196411133</v>
      </c>
      <c r="BS8" s="11">
        <v>0.99242424964904785</v>
      </c>
      <c r="BT8" s="11">
        <v>0.79367262125015259</v>
      </c>
      <c r="BU8" s="11">
        <v>0.95752710103988647</v>
      </c>
      <c r="BV8" s="11">
        <v>0.9973757266998291</v>
      </c>
      <c r="BW8" s="11">
        <v>0.9915003776550293</v>
      </c>
      <c r="BX8" s="11">
        <v>0.906535804271698</v>
      </c>
      <c r="BY8" s="11">
        <v>0.79281646013259888</v>
      </c>
      <c r="BZ8" s="11">
        <v>0.91790473461151123</v>
      </c>
      <c r="CA8" s="11">
        <v>0.63301730155944824</v>
      </c>
      <c r="CB8" s="11">
        <v>0.93757706880569458</v>
      </c>
      <c r="CC8" s="11">
        <v>0.98213440179824829</v>
      </c>
      <c r="CD8" s="11">
        <v>0.8616642951965332</v>
      </c>
      <c r="CE8">
        <v>8</v>
      </c>
      <c r="CF8">
        <v>1</v>
      </c>
      <c r="CG8">
        <v>9</v>
      </c>
      <c r="CH8">
        <v>7</v>
      </c>
      <c r="CI8">
        <v>6</v>
      </c>
      <c r="CJ8">
        <v>6</v>
      </c>
      <c r="CK8">
        <v>5</v>
      </c>
      <c r="CL8">
        <v>8</v>
      </c>
      <c r="CM8">
        <v>10</v>
      </c>
      <c r="CN8">
        <v>8</v>
      </c>
      <c r="CO8">
        <v>2</v>
      </c>
      <c r="CP8">
        <v>6</v>
      </c>
      <c r="CQ8">
        <v>7</v>
      </c>
      <c r="CR8" s="13">
        <v>8</v>
      </c>
      <c r="CS8">
        <v>6</v>
      </c>
      <c r="CT8">
        <v>10</v>
      </c>
      <c r="CU8">
        <v>10</v>
      </c>
      <c r="CV8">
        <v>5</v>
      </c>
      <c r="CW8">
        <v>9</v>
      </c>
      <c r="CX8">
        <v>10</v>
      </c>
      <c r="CY8">
        <v>10</v>
      </c>
      <c r="CZ8" t="s">
        <v>1089</v>
      </c>
    </row>
    <row r="9" spans="1:104" ht="15">
      <c r="A9" s="11" t="s">
        <v>37</v>
      </c>
      <c r="B9" s="11" t="s">
        <v>38</v>
      </c>
      <c r="C9" s="11" t="s">
        <v>932</v>
      </c>
      <c r="D9" s="11" t="s">
        <v>933</v>
      </c>
      <c r="E9" s="11">
        <v>0.82717430591583252</v>
      </c>
      <c r="F9" s="11">
        <v>0.71627205610275269</v>
      </c>
      <c r="G9" s="11">
        <v>0.75652170181274414</v>
      </c>
      <c r="H9" s="11">
        <v>0.83157879114151001</v>
      </c>
      <c r="I9" s="11">
        <v>0.68245941400527954</v>
      </c>
      <c r="J9" s="11">
        <v>1.058071613311768</v>
      </c>
      <c r="K9" s="11">
        <v>0.79493427276611328</v>
      </c>
      <c r="L9" s="11">
        <v>0.85250741243362427</v>
      </c>
      <c r="M9" s="11">
        <v>0.91081863641738892</v>
      </c>
      <c r="N9" s="11">
        <v>0.82053232192993164</v>
      </c>
      <c r="O9" s="11">
        <v>0.74613529443740845</v>
      </c>
      <c r="P9" s="11">
        <v>0.54214686155319214</v>
      </c>
      <c r="Q9" s="11">
        <v>1.050341010093689</v>
      </c>
      <c r="R9" s="11">
        <v>0.8043133020401001</v>
      </c>
      <c r="S9" s="11">
        <v>0.93675237894058228</v>
      </c>
      <c r="T9" s="11">
        <v>0.94296789169311523</v>
      </c>
      <c r="U9" s="11">
        <v>0.96590244770050049</v>
      </c>
      <c r="V9" s="11">
        <v>0.93622255325317383</v>
      </c>
      <c r="W9" s="11">
        <v>0.98595857620239258</v>
      </c>
      <c r="X9" s="11">
        <v>0.78288668394088745</v>
      </c>
      <c r="Y9" s="11">
        <v>0.87026548385620117</v>
      </c>
      <c r="Z9" s="11">
        <v>0.86726975440979004</v>
      </c>
      <c r="AA9" s="11">
        <v>0.78978884220123291</v>
      </c>
      <c r="AB9" s="11">
        <v>0.87208670377731323</v>
      </c>
      <c r="AC9" s="11">
        <v>0.96269452571868896</v>
      </c>
      <c r="AD9" s="11">
        <v>0.8574986457824707</v>
      </c>
      <c r="AE9" s="11">
        <v>0.92009544372558594</v>
      </c>
      <c r="AF9" s="11">
        <v>0.70276713371276855</v>
      </c>
      <c r="AG9" s="11">
        <v>0.92777442932128906</v>
      </c>
      <c r="AH9" s="11">
        <v>1.0850048065185549</v>
      </c>
      <c r="AI9" s="11">
        <v>0.94263505935668945</v>
      </c>
      <c r="AJ9" s="11">
        <v>1.1323022842407231</v>
      </c>
      <c r="AK9" s="11">
        <v>0.8512914776802063</v>
      </c>
      <c r="AL9" s="11">
        <v>0.83880627155303955</v>
      </c>
      <c r="AM9" s="11">
        <v>0.89116114377975464</v>
      </c>
      <c r="AN9" s="11">
        <v>1.1332665681838989</v>
      </c>
      <c r="AO9" s="11">
        <v>1.145658135414124</v>
      </c>
      <c r="AP9" s="11">
        <v>0.7056153416633606</v>
      </c>
      <c r="AQ9" s="11">
        <v>1.061809897422791</v>
      </c>
      <c r="AR9" s="11">
        <v>0.76943099498748779</v>
      </c>
      <c r="AS9" s="11">
        <v>0.93937605619430542</v>
      </c>
      <c r="AT9" s="11">
        <v>0.89651137590408325</v>
      </c>
      <c r="AU9" s="11">
        <v>0.95659446716308594</v>
      </c>
      <c r="AV9" s="11">
        <v>0.92960858345031738</v>
      </c>
      <c r="AW9" s="11">
        <v>0.99166756868362427</v>
      </c>
      <c r="AX9" s="12">
        <v>0.90891045331954956</v>
      </c>
      <c r="AY9" s="11">
        <v>1.0374686717987061</v>
      </c>
      <c r="AZ9" s="11">
        <v>0.86810505390167236</v>
      </c>
      <c r="BA9" s="11">
        <v>1.011587500572205</v>
      </c>
      <c r="BB9" s="11">
        <v>0.84368735551834106</v>
      </c>
      <c r="BC9" s="11">
        <v>0.95929020643234253</v>
      </c>
      <c r="BD9" s="12">
        <v>0.93817487359046936</v>
      </c>
      <c r="BE9" s="11">
        <v>0.82100123167037964</v>
      </c>
      <c r="BF9" s="11">
        <v>0.93945205211639404</v>
      </c>
      <c r="BG9" s="11">
        <v>0.76865047216415405</v>
      </c>
      <c r="BH9" s="11">
        <v>0.75010079145431519</v>
      </c>
      <c r="BI9" s="11">
        <v>0.7729257345199585</v>
      </c>
      <c r="BJ9" s="11">
        <v>0.66161084175109863</v>
      </c>
      <c r="BK9" s="11">
        <v>0.67627650499343872</v>
      </c>
      <c r="BL9" s="11">
        <v>0.94891351461410522</v>
      </c>
      <c r="BM9" s="11">
        <v>0.97083944082260132</v>
      </c>
      <c r="BN9" s="11">
        <v>0.23869894444942469</v>
      </c>
      <c r="BO9" s="11">
        <v>0.37837839126586909</v>
      </c>
      <c r="BP9" s="11">
        <v>0.72390574216842651</v>
      </c>
      <c r="BQ9" s="11">
        <v>0.98989897966384888</v>
      </c>
      <c r="BR9" s="11">
        <v>0.89863663911819458</v>
      </c>
      <c r="BS9" s="11">
        <v>0.98015874624252319</v>
      </c>
      <c r="BT9" s="11">
        <v>0.77142858505249023</v>
      </c>
      <c r="BU9" s="11">
        <v>0.94383424520492554</v>
      </c>
      <c r="BV9" s="11">
        <v>0.98475456237792969</v>
      </c>
      <c r="BW9" s="11">
        <v>0.97321867942810059</v>
      </c>
      <c r="BX9" s="11">
        <v>0.81980109214782715</v>
      </c>
      <c r="BY9" s="11">
        <v>0.71726828813552856</v>
      </c>
      <c r="BZ9" s="11">
        <v>0.89171719551086426</v>
      </c>
      <c r="CA9" s="11">
        <v>0.58272051811218262</v>
      </c>
      <c r="CB9" s="11">
        <v>0.88721513748168945</v>
      </c>
      <c r="CC9" s="11">
        <v>0.9672691822052002</v>
      </c>
      <c r="CD9" s="11">
        <v>0.81099855899810791</v>
      </c>
      <c r="CE9">
        <v>1</v>
      </c>
      <c r="CF9">
        <v>2</v>
      </c>
      <c r="CG9">
        <v>1</v>
      </c>
      <c r="CH9">
        <v>1</v>
      </c>
      <c r="CI9">
        <v>3</v>
      </c>
      <c r="CJ9">
        <v>2</v>
      </c>
      <c r="CK9">
        <v>1</v>
      </c>
      <c r="CL9">
        <v>1</v>
      </c>
      <c r="CM9">
        <v>6</v>
      </c>
      <c r="CN9">
        <v>1</v>
      </c>
      <c r="CO9">
        <v>6</v>
      </c>
      <c r="CP9">
        <v>3</v>
      </c>
      <c r="CQ9">
        <v>1</v>
      </c>
      <c r="CR9" s="13">
        <v>2</v>
      </c>
      <c r="CS9">
        <v>1</v>
      </c>
      <c r="CT9">
        <v>9</v>
      </c>
      <c r="CU9">
        <v>7</v>
      </c>
      <c r="CV9">
        <v>2</v>
      </c>
      <c r="CW9">
        <v>3</v>
      </c>
      <c r="CX9">
        <v>5</v>
      </c>
      <c r="CY9">
        <v>5</v>
      </c>
      <c r="CZ9" t="s">
        <v>1086</v>
      </c>
    </row>
    <row r="10" spans="1:104" ht="15">
      <c r="A10" s="11" t="s">
        <v>39</v>
      </c>
      <c r="B10" s="11" t="s">
        <v>40</v>
      </c>
      <c r="C10" s="11" t="s">
        <v>932</v>
      </c>
      <c r="D10" s="11" t="s">
        <v>933</v>
      </c>
      <c r="E10" s="11">
        <v>0.92233473062515259</v>
      </c>
      <c r="F10" s="11">
        <v>0.70382356643676758</v>
      </c>
      <c r="G10" s="11">
        <v>1.035006642341614</v>
      </c>
      <c r="H10" s="11">
        <v>0.92015951871871948</v>
      </c>
      <c r="I10" s="11">
        <v>0.68245941400527954</v>
      </c>
      <c r="J10" s="11">
        <v>0.8752332329750061</v>
      </c>
      <c r="K10" s="11">
        <v>0.89373970031738281</v>
      </c>
      <c r="L10" s="11">
        <v>0.99711817502975464</v>
      </c>
      <c r="M10" s="11">
        <v>0.86964243650436401</v>
      </c>
      <c r="N10" s="11">
        <v>1.071566104888916</v>
      </c>
      <c r="O10" s="11">
        <v>1.2296005487442021</v>
      </c>
      <c r="P10" s="11">
        <v>0.89454233646392822</v>
      </c>
      <c r="Q10" s="11">
        <v>0.85980302095413208</v>
      </c>
      <c r="R10" s="11">
        <v>0.68334299325942993</v>
      </c>
      <c r="S10" s="11">
        <v>0.55560415983200073</v>
      </c>
      <c r="T10" s="11">
        <v>0.65795052051544189</v>
      </c>
      <c r="U10" s="11">
        <v>0.95155620574951172</v>
      </c>
      <c r="V10" s="11">
        <v>0.85152488946914673</v>
      </c>
      <c r="W10" s="11">
        <v>0.9069901704788208</v>
      </c>
      <c r="X10" s="11">
        <v>0.89533108472824097</v>
      </c>
      <c r="Y10" s="11">
        <v>0.77884632349014282</v>
      </c>
      <c r="Z10" s="11">
        <v>0.90753567218780518</v>
      </c>
      <c r="AA10" s="11">
        <v>1.0138779878616331</v>
      </c>
      <c r="AB10" s="11">
        <v>0.64506018161773682</v>
      </c>
      <c r="AC10" s="11">
        <v>0.90335708856582642</v>
      </c>
      <c r="AD10" s="11">
        <v>0.85733473300933838</v>
      </c>
      <c r="AE10" s="11">
        <v>0.87268698215484619</v>
      </c>
      <c r="AF10" s="11">
        <v>0.62839210033416748</v>
      </c>
      <c r="AG10" s="11">
        <v>1.1094071865081789</v>
      </c>
      <c r="AH10" s="11">
        <v>0.95890110731124878</v>
      </c>
      <c r="AI10" s="11">
        <v>0.94263505935668945</v>
      </c>
      <c r="AJ10" s="11">
        <v>1.290657162666321</v>
      </c>
      <c r="AK10" s="11">
        <v>0.75208747386932373</v>
      </c>
      <c r="AL10" s="11">
        <v>1.0296555757522581</v>
      </c>
      <c r="AM10" s="11">
        <v>0.86069726943969727</v>
      </c>
      <c r="AN10" s="11">
        <v>1.1056809425353999</v>
      </c>
      <c r="AO10" s="11">
        <v>0.86477279663085938</v>
      </c>
      <c r="AP10" s="11">
        <v>0.70234858989715576</v>
      </c>
      <c r="AQ10" s="11">
        <v>0.94480597972869873</v>
      </c>
      <c r="AR10" s="11">
        <v>0.63543021678924561</v>
      </c>
      <c r="AS10" s="11">
        <v>0.62065917253494263</v>
      </c>
      <c r="AT10" s="11">
        <v>0.6431114673614502</v>
      </c>
      <c r="AU10" s="11">
        <v>0.92522239685058594</v>
      </c>
      <c r="AV10" s="11">
        <v>0.84594696760177612</v>
      </c>
      <c r="AW10" s="11">
        <v>0.90116375684738159</v>
      </c>
      <c r="AX10" s="12">
        <v>0.89234684407711029</v>
      </c>
      <c r="AY10" s="11">
        <v>1.1166460514068599</v>
      </c>
      <c r="AZ10" s="11">
        <v>0.87578439712524414</v>
      </c>
      <c r="BA10" s="11">
        <v>0.90440207719802856</v>
      </c>
      <c r="BB10" s="11">
        <v>0.63365775346755981</v>
      </c>
      <c r="BC10" s="11">
        <v>0.89077770709991455</v>
      </c>
      <c r="BD10" s="12">
        <v>0.88560247172911966</v>
      </c>
      <c r="BE10" s="11">
        <v>0.96518313884735107</v>
      </c>
      <c r="BF10" s="11">
        <v>0.96863216161727905</v>
      </c>
      <c r="BG10" s="11">
        <v>0.87943160533905029</v>
      </c>
      <c r="BH10" s="11">
        <v>0.93915480375289917</v>
      </c>
      <c r="BI10" s="11">
        <v>0.7729257345199585</v>
      </c>
      <c r="BJ10" s="11">
        <v>0.91167992353439331</v>
      </c>
      <c r="BK10" s="11">
        <v>0.86062514781951904</v>
      </c>
      <c r="BL10" s="11">
        <v>0.9041590690612793</v>
      </c>
      <c r="BM10" s="11">
        <v>0.95975875854492188</v>
      </c>
      <c r="BN10" s="11">
        <v>0.31950375437736511</v>
      </c>
      <c r="BO10" s="11">
        <v>0.82608693838119507</v>
      </c>
      <c r="BP10" s="11">
        <v>0.83333331346511841</v>
      </c>
      <c r="BQ10" s="11">
        <v>0.91067540645599365</v>
      </c>
      <c r="BR10" s="11">
        <v>0.8735119104385376</v>
      </c>
      <c r="BS10" s="11">
        <v>0.87987989187240601</v>
      </c>
      <c r="BT10" s="11">
        <v>0.79310345649719238</v>
      </c>
      <c r="BU10" s="11">
        <v>0.92664384841918945</v>
      </c>
      <c r="BV10" s="11">
        <v>0.98526430130004883</v>
      </c>
      <c r="BW10" s="11">
        <v>0.98518270254135132</v>
      </c>
      <c r="BX10" s="11">
        <v>0.93810039758682251</v>
      </c>
      <c r="BY10" s="11">
        <v>0.84230279922485352</v>
      </c>
      <c r="BZ10" s="11">
        <v>0.92107546329498291</v>
      </c>
      <c r="CA10" s="11">
        <v>0.72239983081817627</v>
      </c>
      <c r="CB10" s="11">
        <v>0.85500180721282959</v>
      </c>
      <c r="CC10" s="11">
        <v>0.96569693088531494</v>
      </c>
      <c r="CD10" s="11">
        <v>0.87409621477127075</v>
      </c>
      <c r="CE10">
        <v>1</v>
      </c>
      <c r="CF10">
        <v>1</v>
      </c>
      <c r="CG10">
        <v>2</v>
      </c>
      <c r="CH10">
        <v>6</v>
      </c>
      <c r="CI10">
        <v>1</v>
      </c>
      <c r="CJ10">
        <v>1</v>
      </c>
      <c r="CK10">
        <v>1</v>
      </c>
      <c r="CL10">
        <v>1</v>
      </c>
      <c r="CM10">
        <v>8</v>
      </c>
      <c r="CN10">
        <v>2</v>
      </c>
      <c r="CO10">
        <v>2</v>
      </c>
      <c r="CP10">
        <v>1</v>
      </c>
      <c r="CQ10">
        <v>1</v>
      </c>
      <c r="CR10" s="13">
        <v>1</v>
      </c>
      <c r="CS10">
        <v>9</v>
      </c>
      <c r="CT10">
        <v>10</v>
      </c>
      <c r="CU10">
        <v>10</v>
      </c>
      <c r="CV10">
        <v>9</v>
      </c>
      <c r="CW10">
        <v>1</v>
      </c>
      <c r="CX10">
        <v>4</v>
      </c>
      <c r="CY10">
        <v>10</v>
      </c>
      <c r="CZ10" t="s">
        <v>1086</v>
      </c>
    </row>
    <row r="11" spans="1:104" ht="15">
      <c r="A11" s="11" t="s">
        <v>41</v>
      </c>
      <c r="B11" s="11" t="s">
        <v>42</v>
      </c>
      <c r="C11" s="11" t="s">
        <v>954</v>
      </c>
      <c r="D11" s="11" t="s">
        <v>955</v>
      </c>
      <c r="E11" s="11">
        <v>0.90485572814941406</v>
      </c>
      <c r="F11" s="11">
        <v>0.61234301328659058</v>
      </c>
      <c r="G11" s="11">
        <v>0.97224950790405273</v>
      </c>
      <c r="H11" s="11">
        <v>0.87658345699310303</v>
      </c>
      <c r="I11" s="11">
        <v>1.1473662853240969</v>
      </c>
      <c r="J11" s="11">
        <v>0.94504451751708984</v>
      </c>
      <c r="K11" s="11">
        <v>0.86148500442504883</v>
      </c>
      <c r="L11" s="11">
        <v>0.90318524837493896</v>
      </c>
      <c r="M11" s="11">
        <v>0.8301127552986145</v>
      </c>
      <c r="N11" s="11">
        <v>0.90375280380249023</v>
      </c>
      <c r="O11" s="11">
        <v>1.3828748464584351</v>
      </c>
      <c r="P11" s="11">
        <v>0.8050881028175354</v>
      </c>
      <c r="Q11" s="11">
        <v>0.78322136402130127</v>
      </c>
      <c r="R11" s="11">
        <v>0.65428978204727173</v>
      </c>
      <c r="S11" s="11">
        <v>0.78315532207489014</v>
      </c>
      <c r="T11" s="11">
        <v>0.82527410984039307</v>
      </c>
      <c r="U11" s="11">
        <v>0.96638470888137817</v>
      </c>
      <c r="V11" s="11">
        <v>0.90846055746078491</v>
      </c>
      <c r="W11" s="11">
        <v>0.95737177133560181</v>
      </c>
      <c r="X11" s="11">
        <v>0.84150791168212891</v>
      </c>
      <c r="Y11" s="11">
        <v>1.046205401420593</v>
      </c>
      <c r="Z11" s="11">
        <v>0.8562239408493042</v>
      </c>
      <c r="AA11" s="11">
        <v>0.96873432397842407</v>
      </c>
      <c r="AB11" s="11">
        <v>0.72925221920013428</v>
      </c>
      <c r="AC11" s="11">
        <v>0.94407236576080322</v>
      </c>
      <c r="AD11" s="11">
        <v>0.89766603708267212</v>
      </c>
      <c r="AE11" s="11">
        <v>0.91495978832244873</v>
      </c>
      <c r="AF11" s="11">
        <v>0.57683664560317993</v>
      </c>
      <c r="AG11" s="11">
        <v>0.8288496732711792</v>
      </c>
      <c r="AH11" s="11">
        <v>0.90706431865692139</v>
      </c>
      <c r="AI11" s="11">
        <v>0.60712087154388428</v>
      </c>
      <c r="AJ11" s="11">
        <v>0.83113735914230347</v>
      </c>
      <c r="AK11" s="11">
        <v>0.85498762130737305</v>
      </c>
      <c r="AL11" s="11">
        <v>1.1449956893920901</v>
      </c>
      <c r="AM11" s="11">
        <v>0.81571555137634277</v>
      </c>
      <c r="AN11" s="11">
        <v>1.135312438011169</v>
      </c>
      <c r="AO11" s="11">
        <v>0.77572298049926758</v>
      </c>
      <c r="AP11" s="11">
        <v>0.51079899072647095</v>
      </c>
      <c r="AQ11" s="11">
        <v>0.85588306188583374</v>
      </c>
      <c r="AR11" s="11">
        <v>0.62192976474761963</v>
      </c>
      <c r="AS11" s="11">
        <v>0.84804785251617432</v>
      </c>
      <c r="AT11" s="11">
        <v>0.89825898408889771</v>
      </c>
      <c r="AU11" s="11">
        <v>0.95254641771316528</v>
      </c>
      <c r="AV11" s="11">
        <v>0.85148221254348755</v>
      </c>
      <c r="AW11" s="11">
        <v>0.96112954616546631</v>
      </c>
      <c r="AX11" s="12">
        <v>0.80692760646343231</v>
      </c>
      <c r="AY11" s="11">
        <v>0.71912908554077148</v>
      </c>
      <c r="AZ11" s="11">
        <v>0.90785360336303711</v>
      </c>
      <c r="BA11" s="11">
        <v>0.81942939758300781</v>
      </c>
      <c r="BB11" s="11">
        <v>0.74754160642623901</v>
      </c>
      <c r="BC11" s="11">
        <v>0.92171937227249146</v>
      </c>
      <c r="BD11" s="12">
        <v>0.82043344527482986</v>
      </c>
      <c r="BE11" s="11">
        <v>0.90314394235610962</v>
      </c>
      <c r="BF11" s="11">
        <v>0.97847551107406616</v>
      </c>
      <c r="BG11" s="11">
        <v>0.90437412261962891</v>
      </c>
      <c r="BH11" s="11">
        <v>0.94580817222595215</v>
      </c>
      <c r="BI11" s="11">
        <v>0.29610389471054083</v>
      </c>
      <c r="BJ11" s="11">
        <v>0.54372066259384155</v>
      </c>
      <c r="BK11" s="11">
        <v>0.72972506284713745</v>
      </c>
      <c r="BL11" s="11">
        <v>0.73648369312286377</v>
      </c>
      <c r="BM11" s="11">
        <v>0.96665185689926147</v>
      </c>
      <c r="BN11" s="11">
        <v>0.26243463158607477</v>
      </c>
      <c r="BO11" s="11">
        <v>0.96551722288131714</v>
      </c>
      <c r="BP11" s="11">
        <v>0.67340070009231567</v>
      </c>
      <c r="BQ11" s="11">
        <v>0.91575092077255249</v>
      </c>
      <c r="BR11" s="11">
        <v>0.89291656017303467</v>
      </c>
      <c r="BS11" s="11">
        <v>0.9076923131942749</v>
      </c>
      <c r="BT11" s="11">
        <v>0.88316148519515991</v>
      </c>
      <c r="BU11" s="11">
        <v>0.93937122821807861</v>
      </c>
      <c r="BV11" s="11">
        <v>0.92955803871154785</v>
      </c>
      <c r="BW11" s="11">
        <v>0.97502684593200684</v>
      </c>
      <c r="BX11" s="11">
        <v>0.93295043706893921</v>
      </c>
      <c r="BY11" s="11">
        <v>0.41991227865219122</v>
      </c>
      <c r="BZ11" s="11">
        <v>0.84987807273864746</v>
      </c>
      <c r="CA11" s="11">
        <v>0.70427584648132324</v>
      </c>
      <c r="CB11" s="11">
        <v>0.89417171478271484</v>
      </c>
      <c r="CC11" s="11">
        <v>0.94798535108566284</v>
      </c>
      <c r="CD11" s="11">
        <v>0.79152894020080566</v>
      </c>
      <c r="CE11">
        <v>1</v>
      </c>
      <c r="CF11">
        <v>7</v>
      </c>
      <c r="CG11">
        <v>1</v>
      </c>
      <c r="CH11">
        <v>5</v>
      </c>
      <c r="CI11">
        <v>1</v>
      </c>
      <c r="CJ11">
        <v>1</v>
      </c>
      <c r="CK11">
        <v>1</v>
      </c>
      <c r="CL11">
        <v>1</v>
      </c>
      <c r="CM11">
        <v>1</v>
      </c>
      <c r="CN11">
        <v>2</v>
      </c>
      <c r="CO11">
        <v>1</v>
      </c>
      <c r="CP11">
        <v>1</v>
      </c>
      <c r="CQ11">
        <v>1</v>
      </c>
      <c r="CR11" s="13">
        <v>1</v>
      </c>
      <c r="CS11">
        <v>9</v>
      </c>
      <c r="CT11">
        <v>1</v>
      </c>
      <c r="CU11">
        <v>1</v>
      </c>
      <c r="CV11">
        <v>8</v>
      </c>
      <c r="CW11">
        <v>3</v>
      </c>
      <c r="CX11">
        <v>1</v>
      </c>
      <c r="CY11">
        <v>2</v>
      </c>
      <c r="CZ11" t="s">
        <v>1086</v>
      </c>
    </row>
    <row r="12" spans="1:104" ht="15">
      <c r="A12" s="11" t="s">
        <v>43</v>
      </c>
      <c r="B12" s="11" t="s">
        <v>44</v>
      </c>
      <c r="C12" s="11" t="s">
        <v>954</v>
      </c>
      <c r="D12" s="11" t="s">
        <v>955</v>
      </c>
      <c r="E12" s="11">
        <v>1.0368765592575071</v>
      </c>
      <c r="F12" s="11">
        <v>0.99185949563980103</v>
      </c>
      <c r="G12" s="11">
        <v>0.89169406890869141</v>
      </c>
      <c r="H12" s="11">
        <v>1.0741850137710569</v>
      </c>
      <c r="I12" s="11">
        <v>1.1473662853240969</v>
      </c>
      <c r="J12" s="11">
        <v>1.190937995910645</v>
      </c>
      <c r="K12" s="11">
        <v>0.96110701560974121</v>
      </c>
      <c r="L12" s="11">
        <v>0.98548626899719238</v>
      </c>
      <c r="M12" s="11">
        <v>1.0377330780029299</v>
      </c>
      <c r="N12" s="11">
        <v>0.97673231363296509</v>
      </c>
      <c r="O12" s="11">
        <v>0.97363501787185669</v>
      </c>
      <c r="P12" s="11">
        <v>0.67796891927719116</v>
      </c>
      <c r="Q12" s="11">
        <v>0.90958106517791748</v>
      </c>
      <c r="R12" s="11">
        <v>0.89518940448760986</v>
      </c>
      <c r="S12" s="11">
        <v>0.90830850601196289</v>
      </c>
      <c r="T12" s="11">
        <v>0.94013190269470215</v>
      </c>
      <c r="U12" s="11">
        <v>1.005324602127075</v>
      </c>
      <c r="V12" s="11">
        <v>1.0648374557495119</v>
      </c>
      <c r="W12" s="11">
        <v>0.99017560482025146</v>
      </c>
      <c r="X12" s="11">
        <v>0.99865376949310303</v>
      </c>
      <c r="Y12" s="11">
        <v>1.169152140617371</v>
      </c>
      <c r="Z12" s="11">
        <v>1.005514860153198</v>
      </c>
      <c r="AA12" s="11">
        <v>0.88447928428649902</v>
      </c>
      <c r="AB12" s="11">
        <v>0.90970480442047119</v>
      </c>
      <c r="AC12" s="11">
        <v>1.0201125144958501</v>
      </c>
      <c r="AD12" s="11">
        <v>0.99793624877929688</v>
      </c>
      <c r="AE12" s="11">
        <v>1.024425625801086</v>
      </c>
      <c r="AF12" s="11">
        <v>1.004979133605957</v>
      </c>
      <c r="AG12" s="11">
        <v>0.84506124258041382</v>
      </c>
      <c r="AH12" s="11">
        <v>0.90835368633270264</v>
      </c>
      <c r="AI12" s="11">
        <v>0.60712087154388428</v>
      </c>
      <c r="AJ12" s="11">
        <v>1.0094597339630129</v>
      </c>
      <c r="AK12" s="11">
        <v>1.0140688419342041</v>
      </c>
      <c r="AL12" s="11">
        <v>1.0434310436248779</v>
      </c>
      <c r="AM12" s="11">
        <v>1.042677044868469</v>
      </c>
      <c r="AN12" s="11">
        <v>0.95533561706542969</v>
      </c>
      <c r="AO12" s="11">
        <v>1.0134845972061159</v>
      </c>
      <c r="AP12" s="11">
        <v>1.033857107162476</v>
      </c>
      <c r="AQ12" s="11">
        <v>0.95098119974136353</v>
      </c>
      <c r="AR12" s="11">
        <v>0.89460533857345581</v>
      </c>
      <c r="AS12" s="11">
        <v>0.94869530200958252</v>
      </c>
      <c r="AT12" s="11">
        <v>0.93321067094802856</v>
      </c>
      <c r="AU12" s="11">
        <v>1.0099775791168211</v>
      </c>
      <c r="AV12" s="11">
        <v>1.0333553552627559</v>
      </c>
      <c r="AW12" s="11">
        <v>0.98111814260482788</v>
      </c>
      <c r="AX12" s="12">
        <v>0.94570492208003987</v>
      </c>
      <c r="AY12" s="11">
        <v>0.80829030275344849</v>
      </c>
      <c r="AZ12" s="11">
        <v>1.0357134342193599</v>
      </c>
      <c r="BA12" s="11">
        <v>0.98841464519500732</v>
      </c>
      <c r="BB12" s="11">
        <v>0.91777920722961426</v>
      </c>
      <c r="BC12" s="11">
        <v>1.0081503391265869</v>
      </c>
      <c r="BD12" s="12">
        <v>0.95067547510067618</v>
      </c>
      <c r="BE12" s="11">
        <v>0.92432832717895508</v>
      </c>
      <c r="BF12" s="11">
        <v>0.90970617532730103</v>
      </c>
      <c r="BG12" s="11">
        <v>0.99466675519943237</v>
      </c>
      <c r="BH12" s="11">
        <v>0.86402839422225952</v>
      </c>
      <c r="BI12" s="11">
        <v>0.29610389471054083</v>
      </c>
      <c r="BJ12" s="11">
        <v>0.52402877807617188</v>
      </c>
      <c r="BK12" s="11">
        <v>0.68639743328094482</v>
      </c>
      <c r="BL12" s="11">
        <v>0.88181400299072266</v>
      </c>
      <c r="BM12" s="11">
        <v>0.94538265466690063</v>
      </c>
      <c r="BN12" s="11">
        <v>0.33705940842628479</v>
      </c>
      <c r="BO12" s="11">
        <v>0.55813956260681152</v>
      </c>
      <c r="BP12" s="11">
        <v>0.61784899234771729</v>
      </c>
      <c r="BQ12" s="11">
        <v>0.95714282989501953</v>
      </c>
      <c r="BR12" s="11">
        <v>0.93876361846923828</v>
      </c>
      <c r="BS12" s="11">
        <v>0.94106090068817139</v>
      </c>
      <c r="BT12" s="11">
        <v>0.80542987585067749</v>
      </c>
      <c r="BU12" s="11">
        <v>0.95742893218994141</v>
      </c>
      <c r="BV12" s="11">
        <v>0.96243923902511597</v>
      </c>
      <c r="BW12" s="11">
        <v>0.98789048194885254</v>
      </c>
      <c r="BX12" s="11">
        <v>0.92318236827850342</v>
      </c>
      <c r="BY12" s="11">
        <v>0.41006633639335632</v>
      </c>
      <c r="BZ12" s="11">
        <v>0.86474418640136719</v>
      </c>
      <c r="CA12" s="11">
        <v>0.61754769086837769</v>
      </c>
      <c r="CB12" s="11">
        <v>0.90600448846817017</v>
      </c>
      <c r="CC12" s="11">
        <v>0.96925288438796997</v>
      </c>
      <c r="CD12" s="11">
        <v>0.78179967403411865</v>
      </c>
      <c r="CE12">
        <v>6</v>
      </c>
      <c r="CF12">
        <v>9</v>
      </c>
      <c r="CG12">
        <v>6</v>
      </c>
      <c r="CH12">
        <v>2</v>
      </c>
      <c r="CI12">
        <v>4</v>
      </c>
      <c r="CJ12">
        <v>8</v>
      </c>
      <c r="CK12">
        <v>5</v>
      </c>
      <c r="CL12">
        <v>6</v>
      </c>
      <c r="CM12">
        <v>2</v>
      </c>
      <c r="CN12">
        <v>7</v>
      </c>
      <c r="CO12">
        <v>5</v>
      </c>
      <c r="CP12">
        <v>4</v>
      </c>
      <c r="CQ12">
        <v>6</v>
      </c>
      <c r="CR12" s="13">
        <v>3</v>
      </c>
      <c r="CS12">
        <v>8</v>
      </c>
      <c r="CT12">
        <v>1</v>
      </c>
      <c r="CU12">
        <v>3</v>
      </c>
      <c r="CV12">
        <v>4</v>
      </c>
      <c r="CW12">
        <v>5</v>
      </c>
      <c r="CX12">
        <v>6</v>
      </c>
      <c r="CY12">
        <v>2</v>
      </c>
      <c r="CZ12" t="s">
        <v>1088</v>
      </c>
    </row>
    <row r="13" spans="1:104" ht="15">
      <c r="A13" s="11" t="s">
        <v>45</v>
      </c>
      <c r="B13" s="11" t="s">
        <v>46</v>
      </c>
      <c r="C13" s="11" t="s">
        <v>954</v>
      </c>
      <c r="D13" s="11" t="s">
        <v>955</v>
      </c>
      <c r="E13" s="11">
        <v>0.95039433240890503</v>
      </c>
      <c r="F13" s="11">
        <v>0.69135218858718872</v>
      </c>
      <c r="G13" s="11">
        <v>0.92539548873901367</v>
      </c>
      <c r="H13" s="11">
        <v>1.0394043922424321</v>
      </c>
      <c r="I13" s="11">
        <v>1.1473662853240969</v>
      </c>
      <c r="J13" s="11">
        <v>1.0241225957870479</v>
      </c>
      <c r="K13" s="11">
        <v>0.87046736478805542</v>
      </c>
      <c r="L13" s="11">
        <v>0.81649059057235718</v>
      </c>
      <c r="M13" s="11">
        <v>0.96146208047866821</v>
      </c>
      <c r="N13" s="11">
        <v>1.0236829519271851</v>
      </c>
      <c r="O13" s="11">
        <v>0.84130561351776123</v>
      </c>
      <c r="P13" s="11">
        <v>0.68155604600906372</v>
      </c>
      <c r="Q13" s="11">
        <v>0.92137646675109863</v>
      </c>
      <c r="R13" s="11">
        <v>0.65273171663284302</v>
      </c>
      <c r="S13" s="11">
        <v>0.69213485717773438</v>
      </c>
      <c r="T13" s="11">
        <v>0.83094614744186401</v>
      </c>
      <c r="U13" s="11">
        <v>0.97530591487884521</v>
      </c>
      <c r="V13" s="11">
        <v>0.90202981233596802</v>
      </c>
      <c r="W13" s="11">
        <v>0.96229773759841919</v>
      </c>
      <c r="X13" s="11">
        <v>0.90163660049438477</v>
      </c>
      <c r="Y13" s="11">
        <v>1.085744380950928</v>
      </c>
      <c r="Z13" s="11">
        <v>0.90247052907943726</v>
      </c>
      <c r="AA13" s="11">
        <v>0.86698025465011597</v>
      </c>
      <c r="AB13" s="11">
        <v>0.70713615417480469</v>
      </c>
      <c r="AC13" s="11">
        <v>0.94654446840286255</v>
      </c>
      <c r="AD13" s="11">
        <v>0.9017520546913147</v>
      </c>
      <c r="AE13" s="11">
        <v>0.97682362794876099</v>
      </c>
      <c r="AF13" s="11">
        <v>0.67500138282775879</v>
      </c>
      <c r="AG13" s="11">
        <v>0.83736914396286011</v>
      </c>
      <c r="AH13" s="11">
        <v>0.86341661214828491</v>
      </c>
      <c r="AI13" s="11">
        <v>0.60712087154388428</v>
      </c>
      <c r="AJ13" s="11">
        <v>0.99354660511016846</v>
      </c>
      <c r="AK13" s="11">
        <v>1.084443092346191</v>
      </c>
      <c r="AL13" s="11">
        <v>1.0314580202102659</v>
      </c>
      <c r="AM13" s="11">
        <v>0.9928554892539978</v>
      </c>
      <c r="AN13" s="11">
        <v>1.043146133422852</v>
      </c>
      <c r="AO13" s="11">
        <v>1.0903657674789431</v>
      </c>
      <c r="AP13" s="11">
        <v>0.55266773700714111</v>
      </c>
      <c r="AQ13" s="11">
        <v>1.022613525390625</v>
      </c>
      <c r="AR13" s="11">
        <v>0.61220812797546387</v>
      </c>
      <c r="AS13" s="11">
        <v>0.6765744686126709</v>
      </c>
      <c r="AT13" s="11">
        <v>0.78990864753723145</v>
      </c>
      <c r="AU13" s="11">
        <v>0.98012346029281616</v>
      </c>
      <c r="AV13" s="11">
        <v>0.87267440557479858</v>
      </c>
      <c r="AW13" s="11">
        <v>0.96722567081451416</v>
      </c>
      <c r="AX13" s="12">
        <v>0.8381526917219162</v>
      </c>
      <c r="AY13" s="11">
        <v>0.80033373832702637</v>
      </c>
      <c r="AZ13" s="11">
        <v>1.0254030227661131</v>
      </c>
      <c r="BA13" s="11">
        <v>0.92719829082489014</v>
      </c>
      <c r="BB13" s="11">
        <v>0.67272484302520752</v>
      </c>
      <c r="BC13" s="11">
        <v>0.94000786542892456</v>
      </c>
      <c r="BD13" s="12">
        <v>0.86730340868234634</v>
      </c>
      <c r="BE13" s="11">
        <v>0.88852024078369141</v>
      </c>
      <c r="BF13" s="11">
        <v>0.94406682252883911</v>
      </c>
      <c r="BG13" s="11">
        <v>0.9599301815032959</v>
      </c>
      <c r="BH13" s="11">
        <v>0.848766028881073</v>
      </c>
      <c r="BI13" s="11">
        <v>0.29610389471054083</v>
      </c>
      <c r="BJ13" s="11">
        <v>0.59977942705154419</v>
      </c>
      <c r="BK13" s="11">
        <v>0.58132243156433105</v>
      </c>
      <c r="BL13" s="11">
        <v>0.73907715082168579</v>
      </c>
      <c r="BM13" s="11">
        <v>0.91985177993774414</v>
      </c>
      <c r="BN13" s="11">
        <v>0.32352450489997858</v>
      </c>
      <c r="BO13" s="11">
        <v>0.4482758641242981</v>
      </c>
      <c r="BP13" s="11">
        <v>0.86065572500228882</v>
      </c>
      <c r="BQ13" s="11">
        <v>0.90163934230804443</v>
      </c>
      <c r="BR13" s="11">
        <v>0.88105720281600952</v>
      </c>
      <c r="BS13" s="11">
        <v>0.99452054500579834</v>
      </c>
      <c r="BT13" s="11">
        <v>0.7713310718536377</v>
      </c>
      <c r="BU13" s="11">
        <v>0.95772558450698853</v>
      </c>
      <c r="BV13" s="11">
        <v>0.95948529243469238</v>
      </c>
      <c r="BW13" s="11">
        <v>0.97386676073074341</v>
      </c>
      <c r="BX13" s="11">
        <v>0.91032081842422485</v>
      </c>
      <c r="BY13" s="11">
        <v>0.44794166088104248</v>
      </c>
      <c r="BZ13" s="11">
        <v>0.79002577066421509</v>
      </c>
      <c r="CA13" s="11">
        <v>0.63352382183074951</v>
      </c>
      <c r="CB13" s="11">
        <v>0.88199150562286377</v>
      </c>
      <c r="CC13" s="11">
        <v>0.96369254589080811</v>
      </c>
      <c r="CD13" s="11">
        <v>0.77124935388565063</v>
      </c>
      <c r="CE13">
        <v>1</v>
      </c>
      <c r="CF13">
        <v>8</v>
      </c>
      <c r="CG13">
        <v>2</v>
      </c>
      <c r="CH13">
        <v>2</v>
      </c>
      <c r="CI13">
        <v>1</v>
      </c>
      <c r="CJ13">
        <v>1</v>
      </c>
      <c r="CK13">
        <v>1</v>
      </c>
      <c r="CL13">
        <v>1</v>
      </c>
      <c r="CM13">
        <v>2</v>
      </c>
      <c r="CN13">
        <v>7</v>
      </c>
      <c r="CO13">
        <v>3</v>
      </c>
      <c r="CP13">
        <v>1</v>
      </c>
      <c r="CQ13">
        <v>1</v>
      </c>
      <c r="CR13" s="13">
        <v>1</v>
      </c>
      <c r="CS13">
        <v>7</v>
      </c>
      <c r="CT13">
        <v>1</v>
      </c>
      <c r="CU13">
        <v>1</v>
      </c>
      <c r="CV13">
        <v>5</v>
      </c>
      <c r="CW13">
        <v>2</v>
      </c>
      <c r="CX13">
        <v>3</v>
      </c>
      <c r="CY13">
        <v>1</v>
      </c>
      <c r="CZ13" t="s">
        <v>1086</v>
      </c>
    </row>
    <row r="14" spans="1:104" ht="15">
      <c r="A14" s="11" t="s">
        <v>47</v>
      </c>
      <c r="B14" s="11" t="s">
        <v>48</v>
      </c>
      <c r="C14" s="11" t="s">
        <v>954</v>
      </c>
      <c r="D14" s="11" t="s">
        <v>955</v>
      </c>
      <c r="E14" s="11">
        <v>0.9774971604347229</v>
      </c>
      <c r="F14" s="11">
        <v>0.78766870498657227</v>
      </c>
      <c r="G14" s="11">
        <v>0.94229042530059814</v>
      </c>
      <c r="H14" s="11">
        <v>0.75944614410400391</v>
      </c>
      <c r="I14" s="11">
        <v>1.1473662853240969</v>
      </c>
      <c r="J14" s="11">
        <v>0.77618592977523804</v>
      </c>
      <c r="K14" s="11">
        <v>0.96171939373016357</v>
      </c>
      <c r="L14" s="11">
        <v>0.91384041309356689</v>
      </c>
      <c r="M14" s="11">
        <v>0.98819369077682495</v>
      </c>
      <c r="N14" s="11">
        <v>0.94659435749053955</v>
      </c>
      <c r="O14" s="11">
        <v>0.9481620192527771</v>
      </c>
      <c r="P14" s="11">
        <v>0.71563386917114258</v>
      </c>
      <c r="Q14" s="11">
        <v>0.88582336902618408</v>
      </c>
      <c r="R14" s="11">
        <v>0.71786224842071533</v>
      </c>
      <c r="S14" s="11">
        <v>0.82108050584793091</v>
      </c>
      <c r="T14" s="11">
        <v>0.89050197601318359</v>
      </c>
      <c r="U14" s="11">
        <v>0.99785006046295166</v>
      </c>
      <c r="V14" s="11">
        <v>0.88414919376373291</v>
      </c>
      <c r="W14" s="11">
        <v>0.97024959325790405</v>
      </c>
      <c r="X14" s="11">
        <v>0.86672556400299072</v>
      </c>
      <c r="Y14" s="11">
        <v>0.96177613735198975</v>
      </c>
      <c r="Z14" s="11">
        <v>0.96298682689666748</v>
      </c>
      <c r="AA14" s="11">
        <v>0.87405335903167725</v>
      </c>
      <c r="AB14" s="11">
        <v>0.7868267297744751</v>
      </c>
      <c r="AC14" s="11">
        <v>0.95074963569641113</v>
      </c>
      <c r="AD14" s="11">
        <v>0.9005197286605835</v>
      </c>
      <c r="AE14" s="11">
        <v>0.99517619609832764</v>
      </c>
      <c r="AF14" s="11">
        <v>0.76967233419418335</v>
      </c>
      <c r="AG14" s="11">
        <v>0.8033517599105835</v>
      </c>
      <c r="AH14" s="11">
        <v>0.73478323221206665</v>
      </c>
      <c r="AI14" s="11">
        <v>0.60712087154388428</v>
      </c>
      <c r="AJ14" s="11">
        <v>1.0875251293182371</v>
      </c>
      <c r="AK14" s="11">
        <v>0.96956747770309448</v>
      </c>
      <c r="AL14" s="11">
        <v>1.0540452003478999</v>
      </c>
      <c r="AM14" s="11">
        <v>0.99001526832580566</v>
      </c>
      <c r="AN14" s="11">
        <v>0.98590648174285889</v>
      </c>
      <c r="AO14" s="11">
        <v>1.028283953666687</v>
      </c>
      <c r="AP14" s="11">
        <v>1.483360290527344</v>
      </c>
      <c r="AQ14" s="11">
        <v>0.73361408710479736</v>
      </c>
      <c r="AR14" s="11">
        <v>0.68523108959197998</v>
      </c>
      <c r="AS14" s="11">
        <v>0.84245634078979492</v>
      </c>
      <c r="AT14" s="11">
        <v>0.84583139419555664</v>
      </c>
      <c r="AU14" s="11">
        <v>0.98758697509765625</v>
      </c>
      <c r="AV14" s="11">
        <v>0.92755264043807983</v>
      </c>
      <c r="AW14" s="11">
        <v>0.97745537757873535</v>
      </c>
      <c r="AX14" s="12">
        <v>0.82574588060379028</v>
      </c>
      <c r="AY14" s="11">
        <v>0.84732300043106079</v>
      </c>
      <c r="AZ14" s="11">
        <v>1.000910758972168</v>
      </c>
      <c r="BA14" s="11">
        <v>1.0577912330627439</v>
      </c>
      <c r="BB14" s="11">
        <v>0.76468747854232788</v>
      </c>
      <c r="BC14" s="11">
        <v>0.96419835090637207</v>
      </c>
      <c r="BD14" s="12">
        <v>0.91010945041974389</v>
      </c>
      <c r="BE14" s="11">
        <v>0.89700561761856079</v>
      </c>
      <c r="BF14" s="11">
        <v>0.94329112768173218</v>
      </c>
      <c r="BG14" s="11">
        <v>0.90442186594009399</v>
      </c>
      <c r="BH14" s="11">
        <v>0.9885859489440918</v>
      </c>
      <c r="BI14" s="11">
        <v>0.29610389471054083</v>
      </c>
      <c r="BJ14" s="11">
        <v>0.86622118949890137</v>
      </c>
      <c r="BK14" s="11">
        <v>0.71835923194885254</v>
      </c>
      <c r="BL14" s="11">
        <v>0.80947095155715942</v>
      </c>
      <c r="BM14" s="11">
        <v>0.94813889265060425</v>
      </c>
      <c r="BN14" s="11">
        <v>0.31653013825416559</v>
      </c>
      <c r="BO14" s="11">
        <v>0.53571426868438721</v>
      </c>
      <c r="BP14" s="11">
        <v>0.45454546809196472</v>
      </c>
      <c r="BQ14" s="11">
        <v>0.82758623361587524</v>
      </c>
      <c r="BR14" s="11">
        <v>0.89667618274688721</v>
      </c>
      <c r="BS14" s="11">
        <v>0.95796459913253784</v>
      </c>
      <c r="BT14" s="11">
        <v>0.77070063352584839</v>
      </c>
      <c r="BU14" s="11">
        <v>0.94321614503860474</v>
      </c>
      <c r="BV14" s="11">
        <v>0.96112531423568726</v>
      </c>
      <c r="BW14" s="11">
        <v>0.97163784503936768</v>
      </c>
      <c r="BX14" s="11">
        <v>0.9333261251449585</v>
      </c>
      <c r="BY14" s="11">
        <v>0.58116257190704346</v>
      </c>
      <c r="BZ14" s="11">
        <v>0.85602700710296631</v>
      </c>
      <c r="CA14" s="11">
        <v>0.53359401226043701</v>
      </c>
      <c r="CB14" s="11">
        <v>0.88050436973571777</v>
      </c>
      <c r="CC14" s="11">
        <v>0.95865976810455322</v>
      </c>
      <c r="CD14" s="11">
        <v>0.79054564237594604</v>
      </c>
      <c r="CE14">
        <v>1</v>
      </c>
      <c r="CF14">
        <v>4</v>
      </c>
      <c r="CG14">
        <v>4</v>
      </c>
      <c r="CH14">
        <v>2</v>
      </c>
      <c r="CI14">
        <v>1</v>
      </c>
      <c r="CJ14">
        <v>1</v>
      </c>
      <c r="CK14">
        <v>1</v>
      </c>
      <c r="CL14">
        <v>1</v>
      </c>
      <c r="CM14">
        <v>3</v>
      </c>
      <c r="CN14">
        <v>6</v>
      </c>
      <c r="CO14">
        <v>8</v>
      </c>
      <c r="CP14">
        <v>1</v>
      </c>
      <c r="CQ14">
        <v>2</v>
      </c>
      <c r="CR14" s="13">
        <v>2</v>
      </c>
      <c r="CS14">
        <v>9</v>
      </c>
      <c r="CT14">
        <v>5</v>
      </c>
      <c r="CU14">
        <v>2</v>
      </c>
      <c r="CV14">
        <v>1</v>
      </c>
      <c r="CW14">
        <v>2</v>
      </c>
      <c r="CX14">
        <v>2</v>
      </c>
      <c r="CY14">
        <v>2</v>
      </c>
      <c r="CZ14" t="s">
        <v>1086</v>
      </c>
    </row>
    <row r="15" spans="1:104" ht="15">
      <c r="A15" s="11" t="s">
        <v>49</v>
      </c>
      <c r="B15" s="11" t="s">
        <v>50</v>
      </c>
      <c r="C15" s="11" t="s">
        <v>954</v>
      </c>
      <c r="D15" s="11" t="s">
        <v>955</v>
      </c>
      <c r="E15" s="11">
        <v>0.96674185991287231</v>
      </c>
      <c r="F15" s="11">
        <v>1.024933338165283</v>
      </c>
      <c r="G15" s="11">
        <v>1.121697783470154</v>
      </c>
      <c r="H15" s="11">
        <v>1.028081059455872</v>
      </c>
      <c r="I15" s="11">
        <v>1.1473662853240969</v>
      </c>
      <c r="J15" s="11">
        <v>0.98804503679275513</v>
      </c>
      <c r="K15" s="11">
        <v>0.96559816598892212</v>
      </c>
      <c r="L15" s="11">
        <v>1.1968849897384639</v>
      </c>
      <c r="M15" s="11">
        <v>0.91809344291687012</v>
      </c>
      <c r="N15" s="11">
        <v>1.0725194215774541</v>
      </c>
      <c r="O15" s="11">
        <v>1.0409607887268071</v>
      </c>
      <c r="P15" s="11">
        <v>1.3314118385314939</v>
      </c>
      <c r="Q15" s="11">
        <v>1.1607340574264531</v>
      </c>
      <c r="R15" s="11">
        <v>1.118400454521179</v>
      </c>
      <c r="S15" s="11">
        <v>1.005017757415771</v>
      </c>
      <c r="T15" s="11">
        <v>1.0393916368484499</v>
      </c>
      <c r="U15" s="11">
        <v>1.007976889610291</v>
      </c>
      <c r="V15" s="11">
        <v>1.0130777359008789</v>
      </c>
      <c r="W15" s="11">
        <v>0.97623634338378906</v>
      </c>
      <c r="X15" s="11">
        <v>1.035363435745239</v>
      </c>
      <c r="Y15" s="11">
        <v>1.067705631256104</v>
      </c>
      <c r="Z15" s="11">
        <v>0.99966752529144287</v>
      </c>
      <c r="AA15" s="11">
        <v>1.151406526565552</v>
      </c>
      <c r="AB15" s="11">
        <v>1.070302486419678</v>
      </c>
      <c r="AC15" s="11">
        <v>0.99909698963165283</v>
      </c>
      <c r="AD15" s="11">
        <v>1.0539237260818479</v>
      </c>
      <c r="AE15" s="11">
        <v>0.95130538940429688</v>
      </c>
      <c r="AF15" s="11">
        <v>1.060256719589233</v>
      </c>
      <c r="AG15" s="11">
        <v>0.85188752412796021</v>
      </c>
      <c r="AH15" s="11">
        <v>0.75349479913711548</v>
      </c>
      <c r="AI15" s="11">
        <v>0.60712087154388428</v>
      </c>
      <c r="AJ15" s="11">
        <v>1.090828537940979</v>
      </c>
      <c r="AK15" s="11">
        <v>0.96527999639511108</v>
      </c>
      <c r="AL15" s="11">
        <v>1.18999171257019</v>
      </c>
      <c r="AM15" s="11">
        <v>0.93589586019515991</v>
      </c>
      <c r="AN15" s="11">
        <v>0.96962225437164307</v>
      </c>
      <c r="AO15" s="11">
        <v>0.9743693470954895</v>
      </c>
      <c r="AP15" s="11">
        <v>1.095663785934448</v>
      </c>
      <c r="AQ15" s="11">
        <v>1.0972859859466551</v>
      </c>
      <c r="AR15" s="11">
        <v>1.160714387893677</v>
      </c>
      <c r="AS15" s="11">
        <v>1.075436472892761</v>
      </c>
      <c r="AT15" s="11">
        <v>1.0258327722549441</v>
      </c>
      <c r="AU15" s="11">
        <v>1.009091973304749</v>
      </c>
      <c r="AV15" s="11">
        <v>1.032564520835876</v>
      </c>
      <c r="AW15" s="11">
        <v>0.98698121309280396</v>
      </c>
      <c r="AX15" s="12">
        <v>0.90423610806465138</v>
      </c>
      <c r="AY15" s="11">
        <v>0.84897470474243164</v>
      </c>
      <c r="AZ15" s="11">
        <v>1.0067658424377439</v>
      </c>
      <c r="BA15" s="11">
        <v>1.03423535823822</v>
      </c>
      <c r="BB15" s="11">
        <v>1.1056745052337651</v>
      </c>
      <c r="BC15" s="11">
        <v>1.0095459222793579</v>
      </c>
      <c r="BD15" s="12">
        <v>0.98490540683269501</v>
      </c>
      <c r="BE15" s="11">
        <v>0.92804747819900513</v>
      </c>
      <c r="BF15" s="11">
        <v>0.89103066921234131</v>
      </c>
      <c r="BG15" s="11">
        <v>0.80566865205764771</v>
      </c>
      <c r="BH15" s="11">
        <v>0.74886757135391235</v>
      </c>
      <c r="BI15" s="11">
        <v>0.29610389471054083</v>
      </c>
      <c r="BJ15" s="11">
        <v>0.68255090713500977</v>
      </c>
      <c r="BK15" s="11">
        <v>0.72446012496948242</v>
      </c>
      <c r="BL15" s="11">
        <v>0.9390714168548584</v>
      </c>
      <c r="BM15" s="11">
        <v>0.93181806802749634</v>
      </c>
      <c r="BN15" s="11">
        <v>0.36466112732887268</v>
      </c>
      <c r="BO15" s="11">
        <v>0.62068963050842285</v>
      </c>
      <c r="BP15" s="11">
        <v>0.87343752384185791</v>
      </c>
      <c r="BQ15" s="11">
        <v>0.94466936588287354</v>
      </c>
      <c r="BR15" s="11">
        <v>0.97491723299026489</v>
      </c>
      <c r="BS15" s="11">
        <v>0.91854417324066162</v>
      </c>
      <c r="BT15" s="11">
        <v>0.80081856250762939</v>
      </c>
      <c r="BU15" s="11">
        <v>0.95407247543334961</v>
      </c>
      <c r="BV15" s="11">
        <v>0.98927861452102661</v>
      </c>
      <c r="BW15" s="11">
        <v>0.9681975245475769</v>
      </c>
      <c r="BX15" s="11">
        <v>0.84340357780456543</v>
      </c>
      <c r="BY15" s="11">
        <v>0.48932740092277532</v>
      </c>
      <c r="BZ15" s="11">
        <v>0.88179194927215576</v>
      </c>
      <c r="CA15" s="11">
        <v>0.70086443424224854</v>
      </c>
      <c r="CB15" s="11">
        <v>0.91729927062988281</v>
      </c>
      <c r="CC15" s="11">
        <v>0.97051620483398438</v>
      </c>
      <c r="CD15" s="11">
        <v>0.80053383111953735</v>
      </c>
      <c r="CE15">
        <v>7</v>
      </c>
      <c r="CF15">
        <v>8</v>
      </c>
      <c r="CG15">
        <v>6</v>
      </c>
      <c r="CH15">
        <v>9</v>
      </c>
      <c r="CI15">
        <v>7</v>
      </c>
      <c r="CJ15">
        <v>5</v>
      </c>
      <c r="CK15">
        <v>9</v>
      </c>
      <c r="CL15">
        <v>7</v>
      </c>
      <c r="CM15">
        <v>3</v>
      </c>
      <c r="CN15">
        <v>6</v>
      </c>
      <c r="CO15">
        <v>7</v>
      </c>
      <c r="CP15">
        <v>8</v>
      </c>
      <c r="CQ15">
        <v>6</v>
      </c>
      <c r="CR15" s="13">
        <v>5</v>
      </c>
      <c r="CS15">
        <v>1</v>
      </c>
      <c r="CT15">
        <v>2</v>
      </c>
      <c r="CU15">
        <v>5</v>
      </c>
      <c r="CV15">
        <v>8</v>
      </c>
      <c r="CW15">
        <v>6</v>
      </c>
      <c r="CX15">
        <v>6</v>
      </c>
      <c r="CY15">
        <v>3</v>
      </c>
      <c r="CZ15" t="s">
        <v>1090</v>
      </c>
    </row>
    <row r="16" spans="1:104" ht="15">
      <c r="A16" s="11" t="s">
        <v>51</v>
      </c>
      <c r="B16" s="11" t="s">
        <v>52</v>
      </c>
      <c r="C16" s="11" t="s">
        <v>946</v>
      </c>
      <c r="D16" s="11" t="s">
        <v>947</v>
      </c>
      <c r="E16" s="11">
        <v>0.9217599630355835</v>
      </c>
      <c r="F16" s="11">
        <v>0.81723582744598389</v>
      </c>
      <c r="G16" s="11">
        <v>0.99734312295913696</v>
      </c>
      <c r="H16" s="11">
        <v>1.0081925392150879</v>
      </c>
      <c r="I16" s="11">
        <v>1.1235249042510991</v>
      </c>
      <c r="J16" s="11">
        <v>1.258115172386169</v>
      </c>
      <c r="K16" s="11">
        <v>0.9506956934928894</v>
      </c>
      <c r="L16" s="11">
        <v>1.1071591377258301</v>
      </c>
      <c r="M16" s="11">
        <v>0.93127775192260742</v>
      </c>
      <c r="N16" s="11">
        <v>0.98047959804534912</v>
      </c>
      <c r="O16" s="11">
        <v>0.90602147579193115</v>
      </c>
      <c r="P16" s="11">
        <v>0.71563386917114258</v>
      </c>
      <c r="Q16" s="11">
        <v>0.87602567672729492</v>
      </c>
      <c r="R16" s="11">
        <v>0.84233641624450684</v>
      </c>
      <c r="S16" s="11">
        <v>0.83056181669235229</v>
      </c>
      <c r="T16" s="11">
        <v>0.87206804752349854</v>
      </c>
      <c r="U16" s="11">
        <v>0.98338323831558228</v>
      </c>
      <c r="V16" s="11">
        <v>0.96602356433868408</v>
      </c>
      <c r="W16" s="11">
        <v>0.97683119773864746</v>
      </c>
      <c r="X16" s="11">
        <v>0.93613284826278687</v>
      </c>
      <c r="Y16" s="11">
        <v>1.190819978713989</v>
      </c>
      <c r="Z16" s="11">
        <v>0.98010259866714478</v>
      </c>
      <c r="AA16" s="11">
        <v>0.86954015493392944</v>
      </c>
      <c r="AB16" s="11">
        <v>0.84682565927505493</v>
      </c>
      <c r="AC16" s="11">
        <v>0.97541266679763794</v>
      </c>
      <c r="AD16" s="11">
        <v>0.966472327709198</v>
      </c>
      <c r="AE16" s="11">
        <v>0.94489908218383789</v>
      </c>
      <c r="AF16" s="11">
        <v>0.84490722417831421</v>
      </c>
      <c r="AG16" s="11">
        <v>0.95661622285842896</v>
      </c>
      <c r="AH16" s="11">
        <v>0.97651952505111694</v>
      </c>
      <c r="AI16" s="11">
        <v>0.89470446109771729</v>
      </c>
      <c r="AJ16" s="11">
        <v>1.277616143226624</v>
      </c>
      <c r="AK16" s="11">
        <v>0.96424508094787598</v>
      </c>
      <c r="AL16" s="11">
        <v>1.147999048233032</v>
      </c>
      <c r="AM16" s="11">
        <v>0.91772454977035522</v>
      </c>
      <c r="AN16" s="11">
        <v>1.0318506956100459</v>
      </c>
      <c r="AO16" s="11">
        <v>1.0527669191360469</v>
      </c>
      <c r="AP16" s="11">
        <v>1.1898611783981321</v>
      </c>
      <c r="AQ16" s="11">
        <v>0.91701757907867432</v>
      </c>
      <c r="AR16" s="11">
        <v>0.9038771390914917</v>
      </c>
      <c r="AS16" s="11">
        <v>0.84059250354766846</v>
      </c>
      <c r="AT16" s="11">
        <v>0.81087970733642578</v>
      </c>
      <c r="AU16" s="11">
        <v>0.98252701759338379</v>
      </c>
      <c r="AV16" s="11">
        <v>0.91268646717071533</v>
      </c>
      <c r="AW16" s="11">
        <v>0.99296808242797852</v>
      </c>
      <c r="AX16" s="12">
        <v>0.9307355135679245</v>
      </c>
      <c r="AY16" s="11">
        <v>1.08616030216217</v>
      </c>
      <c r="AZ16" s="11">
        <v>0.98692333698272705</v>
      </c>
      <c r="BA16" s="11">
        <v>1.0478740930557251</v>
      </c>
      <c r="BB16" s="11">
        <v>0.8648066520690918</v>
      </c>
      <c r="BC16" s="11">
        <v>0.96272718906402588</v>
      </c>
      <c r="BD16" s="12">
        <v>0.97987118115027749</v>
      </c>
      <c r="BE16" s="11">
        <v>0.89086532592773438</v>
      </c>
      <c r="BF16" s="11">
        <v>0.89155149459838867</v>
      </c>
      <c r="BG16" s="11">
        <v>0.98278099298477173</v>
      </c>
      <c r="BH16" s="11">
        <v>0.98966819047927856</v>
      </c>
      <c r="BI16" s="11">
        <v>0.44562333822250372</v>
      </c>
      <c r="BJ16" s="11">
        <v>0.62782019376754761</v>
      </c>
      <c r="BK16" s="11">
        <v>0.71404474973678589</v>
      </c>
      <c r="BL16" s="11">
        <v>0.90044808387756348</v>
      </c>
      <c r="BM16" s="11">
        <v>0.96391475200653076</v>
      </c>
      <c r="BN16" s="11">
        <v>0.31326261162757868</v>
      </c>
      <c r="BO16" s="11">
        <v>0.5</v>
      </c>
      <c r="BP16" s="11">
        <v>0.56666666269302368</v>
      </c>
      <c r="BQ16" s="11">
        <v>0.95597481727600098</v>
      </c>
      <c r="BR16" s="11">
        <v>0.99205666780471802</v>
      </c>
      <c r="BS16" s="11">
        <v>0.97117519378662109</v>
      </c>
      <c r="BT16" s="11">
        <v>0.7544715404510498</v>
      </c>
      <c r="BU16" s="11">
        <v>0.95218831300735474</v>
      </c>
      <c r="BV16" s="11">
        <v>0.93700277805328369</v>
      </c>
      <c r="BW16" s="11">
        <v>0.96294635534286499</v>
      </c>
      <c r="BX16" s="11">
        <v>0.93871653079986572</v>
      </c>
      <c r="BY16" s="11">
        <v>0.53672176599502563</v>
      </c>
      <c r="BZ16" s="11">
        <v>0.88558059930801392</v>
      </c>
      <c r="CA16" s="11">
        <v>0.58397603034973145</v>
      </c>
      <c r="CB16" s="11">
        <v>0.92744004726409912</v>
      </c>
      <c r="CC16" s="11">
        <v>0.95071250200271606</v>
      </c>
      <c r="CD16" s="11">
        <v>0.80385792255401611</v>
      </c>
      <c r="CE16">
        <v>2</v>
      </c>
      <c r="CF16">
        <v>9</v>
      </c>
      <c r="CG16">
        <v>5</v>
      </c>
      <c r="CH16">
        <v>2</v>
      </c>
      <c r="CI16">
        <v>2</v>
      </c>
      <c r="CJ16">
        <v>3</v>
      </c>
      <c r="CK16">
        <v>3</v>
      </c>
      <c r="CL16">
        <v>2</v>
      </c>
      <c r="CM16">
        <v>8</v>
      </c>
      <c r="CN16">
        <v>5</v>
      </c>
      <c r="CO16">
        <v>7</v>
      </c>
      <c r="CP16">
        <v>3</v>
      </c>
      <c r="CQ16">
        <v>2</v>
      </c>
      <c r="CR16" s="13">
        <v>4</v>
      </c>
      <c r="CS16">
        <v>9</v>
      </c>
      <c r="CT16">
        <v>3</v>
      </c>
      <c r="CU16">
        <v>6</v>
      </c>
      <c r="CV16">
        <v>2</v>
      </c>
      <c r="CW16">
        <v>8</v>
      </c>
      <c r="CX16">
        <v>1</v>
      </c>
      <c r="CY16">
        <v>3</v>
      </c>
      <c r="CZ16" t="s">
        <v>1087</v>
      </c>
    </row>
    <row r="17" spans="1:104" ht="15">
      <c r="A17" s="11" t="s">
        <v>53</v>
      </c>
      <c r="B17" s="11" t="s">
        <v>54</v>
      </c>
      <c r="C17" s="11" t="s">
        <v>946</v>
      </c>
      <c r="D17" s="11" t="s">
        <v>947</v>
      </c>
      <c r="E17" s="11">
        <v>0.79999285936355591</v>
      </c>
      <c r="F17" s="11">
        <v>0.55644965171813965</v>
      </c>
      <c r="G17" s="11">
        <v>1.0371978282928469</v>
      </c>
      <c r="H17" s="11">
        <v>1.0426099300384519</v>
      </c>
      <c r="I17" s="11">
        <v>1.1235249042510991</v>
      </c>
      <c r="J17" s="11">
        <v>0.96435457468032837</v>
      </c>
      <c r="K17" s="11">
        <v>0.84699082374572754</v>
      </c>
      <c r="L17" s="11">
        <v>0.88242250680923462</v>
      </c>
      <c r="M17" s="11">
        <v>0.72436428070068359</v>
      </c>
      <c r="N17" s="11">
        <v>0.91452658176422119</v>
      </c>
      <c r="O17" s="11">
        <v>1.2583631277084351</v>
      </c>
      <c r="P17" s="11">
        <v>0.39757436513900762</v>
      </c>
      <c r="Q17" s="11">
        <v>0.97746026515960693</v>
      </c>
      <c r="R17" s="11">
        <v>0.76993811130523682</v>
      </c>
      <c r="S17" s="11">
        <v>0.90641224384307861</v>
      </c>
      <c r="T17" s="11">
        <v>0.93871390819549561</v>
      </c>
      <c r="U17" s="11">
        <v>0.97193032503128052</v>
      </c>
      <c r="V17" s="11">
        <v>0.90155923366546631</v>
      </c>
      <c r="W17" s="11">
        <v>0.97474861145019531</v>
      </c>
      <c r="X17" s="11">
        <v>0.8590625524520874</v>
      </c>
      <c r="Y17" s="11">
        <v>1.0439397096633909</v>
      </c>
      <c r="Z17" s="11">
        <v>0.79453545808792114</v>
      </c>
      <c r="AA17" s="11">
        <v>0.88698107004165649</v>
      </c>
      <c r="AB17" s="11">
        <v>0.84625059366226196</v>
      </c>
      <c r="AC17" s="11">
        <v>0.94941270351409912</v>
      </c>
      <c r="AD17" s="11">
        <v>0.89669704437255859</v>
      </c>
      <c r="AE17" s="11">
        <v>0.87590378522872925</v>
      </c>
      <c r="AF17" s="11">
        <v>0.58045613765716553</v>
      </c>
      <c r="AG17" s="11">
        <v>0.94755876064300537</v>
      </c>
      <c r="AH17" s="11">
        <v>0.79517269134521484</v>
      </c>
      <c r="AI17" s="11">
        <v>0.89470446109771729</v>
      </c>
      <c r="AJ17" s="11">
        <v>0.8312191367149353</v>
      </c>
      <c r="AK17" s="11">
        <v>0.76938533782958984</v>
      </c>
      <c r="AL17" s="11">
        <v>0.86082452535629272</v>
      </c>
      <c r="AM17" s="11">
        <v>0.71657806634902954</v>
      </c>
      <c r="AN17" s="11">
        <v>1.090999484062195</v>
      </c>
      <c r="AO17" s="11">
        <v>0.84806221723556519</v>
      </c>
      <c r="AP17" s="11">
        <v>0.53940373659133911</v>
      </c>
      <c r="AQ17" s="11">
        <v>1.0698539018630979</v>
      </c>
      <c r="AR17" s="11">
        <v>0.8036341667175293</v>
      </c>
      <c r="AS17" s="11">
        <v>0.85923087596893311</v>
      </c>
      <c r="AT17" s="11">
        <v>0.85456931591033936</v>
      </c>
      <c r="AU17" s="11">
        <v>0.96709394454956055</v>
      </c>
      <c r="AV17" s="11">
        <v>0.94289320707321167</v>
      </c>
      <c r="AW17" s="11">
        <v>0.99669128656387329</v>
      </c>
      <c r="AX17" s="12">
        <v>0.79977284371852875</v>
      </c>
      <c r="AY17" s="11">
        <v>0.86296176910400391</v>
      </c>
      <c r="AZ17" s="11">
        <v>0.76584148406982422</v>
      </c>
      <c r="BA17" s="11">
        <v>0.88707983493804932</v>
      </c>
      <c r="BB17" s="11">
        <v>0.83026713132858276</v>
      </c>
      <c r="BC17" s="11">
        <v>0.96889281272888184</v>
      </c>
      <c r="BD17" s="12">
        <v>0.85246931264797843</v>
      </c>
      <c r="BE17" s="11">
        <v>0.83408313989639282</v>
      </c>
      <c r="BF17" s="11">
        <v>0.88361787796020508</v>
      </c>
      <c r="BG17" s="11">
        <v>0.9691581130027771</v>
      </c>
      <c r="BH17" s="11">
        <v>0.77927678823471069</v>
      </c>
      <c r="BI17" s="11">
        <v>0.44562333822250372</v>
      </c>
      <c r="BJ17" s="11">
        <v>0.53288573026657104</v>
      </c>
      <c r="BK17" s="11">
        <v>0.79727131128311157</v>
      </c>
      <c r="BL17" s="11">
        <v>0.95708847045898438</v>
      </c>
      <c r="BM17" s="11">
        <v>0.96020787954330444</v>
      </c>
      <c r="BN17" s="11">
        <v>0.27634948492050171</v>
      </c>
      <c r="BO17" s="11">
        <v>0.86206895112991333</v>
      </c>
      <c r="BP17" s="11">
        <v>0.69444441795349121</v>
      </c>
      <c r="BQ17" s="11">
        <v>0.91428571939468384</v>
      </c>
      <c r="BR17" s="11">
        <v>0.98048806190490723</v>
      </c>
      <c r="BS17" s="11">
        <v>0.9644351601600647</v>
      </c>
      <c r="BT17" s="11">
        <v>0.7386707067489624</v>
      </c>
      <c r="BU17" s="11">
        <v>0.9482758641242981</v>
      </c>
      <c r="BV17" s="11">
        <v>0.96410602331161499</v>
      </c>
      <c r="BW17" s="11">
        <v>0.95730394124984741</v>
      </c>
      <c r="BX17" s="11">
        <v>0.86653399467468262</v>
      </c>
      <c r="BY17" s="11">
        <v>0.48925453424453741</v>
      </c>
      <c r="BZ17" s="11">
        <v>0.9186939001083374</v>
      </c>
      <c r="CA17" s="11">
        <v>0.68678712844848633</v>
      </c>
      <c r="CB17" s="11">
        <v>0.91602051258087158</v>
      </c>
      <c r="CC17" s="11">
        <v>0.95656192302703857</v>
      </c>
      <c r="CD17" s="11">
        <v>0.80564200878143311</v>
      </c>
      <c r="CE17">
        <v>1</v>
      </c>
      <c r="CF17">
        <v>7</v>
      </c>
      <c r="CG17">
        <v>1</v>
      </c>
      <c r="CH17">
        <v>2</v>
      </c>
      <c r="CI17">
        <v>2</v>
      </c>
      <c r="CJ17">
        <v>1</v>
      </c>
      <c r="CK17">
        <v>1</v>
      </c>
      <c r="CL17">
        <v>1</v>
      </c>
      <c r="CM17">
        <v>3</v>
      </c>
      <c r="CN17">
        <v>1</v>
      </c>
      <c r="CO17">
        <v>2</v>
      </c>
      <c r="CP17">
        <v>2</v>
      </c>
      <c r="CQ17">
        <v>2</v>
      </c>
      <c r="CR17" s="13">
        <v>1</v>
      </c>
      <c r="CS17">
        <v>2</v>
      </c>
      <c r="CT17">
        <v>2</v>
      </c>
      <c r="CU17">
        <v>10</v>
      </c>
      <c r="CV17">
        <v>8</v>
      </c>
      <c r="CW17">
        <v>6</v>
      </c>
      <c r="CX17">
        <v>1</v>
      </c>
      <c r="CY17">
        <v>4</v>
      </c>
      <c r="CZ17" t="s">
        <v>1086</v>
      </c>
    </row>
    <row r="18" spans="1:104" ht="15">
      <c r="A18" s="11" t="s">
        <v>55</v>
      </c>
      <c r="B18" s="11" t="s">
        <v>56</v>
      </c>
      <c r="C18" s="11" t="s">
        <v>946</v>
      </c>
      <c r="D18" s="11" t="s">
        <v>947</v>
      </c>
      <c r="E18" s="11">
        <v>1.0527453422546389</v>
      </c>
      <c r="F18" s="11">
        <v>1.1637616157531741</v>
      </c>
      <c r="G18" s="11">
        <v>0.84198600053787231</v>
      </c>
      <c r="H18" s="11">
        <v>1.140286803245544</v>
      </c>
      <c r="I18" s="11">
        <v>1.1235249042510991</v>
      </c>
      <c r="J18" s="11">
        <v>0.8813738226890564</v>
      </c>
      <c r="K18" s="11">
        <v>1.1340163946151729</v>
      </c>
      <c r="L18" s="11">
        <v>0.90871512889862061</v>
      </c>
      <c r="M18" s="11">
        <v>0.94803100824356079</v>
      </c>
      <c r="N18" s="11">
        <v>1.1025270223617549</v>
      </c>
      <c r="O18" s="11">
        <v>1.006690502166748</v>
      </c>
      <c r="P18" s="11">
        <v>0</v>
      </c>
      <c r="Q18" s="11">
        <v>1.06909716129303</v>
      </c>
      <c r="R18" s="11">
        <v>1.107058525085449</v>
      </c>
      <c r="S18" s="11">
        <v>1.12827467918396</v>
      </c>
      <c r="T18" s="11">
        <v>1.0450636148452761</v>
      </c>
      <c r="U18" s="11">
        <v>1.0253371000289919</v>
      </c>
      <c r="V18" s="11">
        <v>1.0482115745544429</v>
      </c>
      <c r="W18" s="11">
        <v>1.012238144874573</v>
      </c>
      <c r="X18" s="11">
        <v>1.0496950149536131</v>
      </c>
      <c r="Y18" s="11">
        <v>1.0024493932723999</v>
      </c>
      <c r="Z18" s="11">
        <v>0.98469841480255127</v>
      </c>
      <c r="AA18" s="11">
        <v>0.7945786714553833</v>
      </c>
      <c r="AB18" s="11">
        <v>1.096863865852356</v>
      </c>
      <c r="AC18" s="11">
        <v>1.028595566749573</v>
      </c>
      <c r="AD18" s="11">
        <v>0.99281346797943115</v>
      </c>
      <c r="AE18" s="11">
        <v>0.97021842002868652</v>
      </c>
      <c r="AF18" s="11">
        <v>1.21793532371521</v>
      </c>
      <c r="AG18" s="11">
        <v>0.85502177476882935</v>
      </c>
      <c r="AH18" s="11">
        <v>1.1047796010971069</v>
      </c>
      <c r="AI18" s="11">
        <v>0.89470446109771729</v>
      </c>
      <c r="AJ18" s="11">
        <v>0.70957481861114502</v>
      </c>
      <c r="AK18" s="11">
        <v>1.092722415924072</v>
      </c>
      <c r="AL18" s="11">
        <v>0.75806760787963867</v>
      </c>
      <c r="AM18" s="11">
        <v>0.86967694759368896</v>
      </c>
      <c r="AN18" s="11">
        <v>0.88326245546340942</v>
      </c>
      <c r="AO18" s="11">
        <v>0.99427986145019531</v>
      </c>
      <c r="AP18" s="11">
        <v>0.42140915989875788</v>
      </c>
      <c r="AQ18" s="11">
        <v>1.222690105438232</v>
      </c>
      <c r="AR18" s="11">
        <v>1.1237350702285771</v>
      </c>
      <c r="AS18" s="11">
        <v>1.2096331119537349</v>
      </c>
      <c r="AT18" s="11">
        <v>1.034570693969727</v>
      </c>
      <c r="AU18" s="11">
        <v>1.032241582870483</v>
      </c>
      <c r="AV18" s="11">
        <v>1.1805933713912959</v>
      </c>
      <c r="AW18" s="11">
        <v>0.90556389093399048</v>
      </c>
      <c r="AX18" s="12">
        <v>1.0369887799024582</v>
      </c>
      <c r="AY18" s="11">
        <v>0.80213963985443115</v>
      </c>
      <c r="AZ18" s="11">
        <v>0.89753597974777222</v>
      </c>
      <c r="BA18" s="11">
        <v>0.88041037321090698</v>
      </c>
      <c r="BB18" s="11">
        <v>1.122918486595154</v>
      </c>
      <c r="BC18" s="11">
        <v>1.0394662618637081</v>
      </c>
      <c r="BD18" s="12">
        <v>0.96324325352907181</v>
      </c>
      <c r="BE18" s="11">
        <v>0.99090826511383057</v>
      </c>
      <c r="BF18" s="11">
        <v>0.88074028491973877</v>
      </c>
      <c r="BG18" s="11">
        <v>0.92827701568603516</v>
      </c>
      <c r="BH18" s="11">
        <v>0.98995101451873779</v>
      </c>
      <c r="BI18" s="11">
        <v>0.44562333822250372</v>
      </c>
      <c r="BJ18" s="11">
        <v>0.49772945046424871</v>
      </c>
      <c r="BK18" s="11">
        <v>0.75158977508544922</v>
      </c>
      <c r="BL18" s="11">
        <v>0.89349067211151123</v>
      </c>
      <c r="BM18" s="11">
        <v>0.96574759483337402</v>
      </c>
      <c r="BN18" s="11">
        <v>0.41151565313339228</v>
      </c>
      <c r="BO18" s="11">
        <v>0.58823531866073608</v>
      </c>
      <c r="BP18" s="11">
        <v>0</v>
      </c>
      <c r="BQ18" s="11">
        <v>0.875</v>
      </c>
      <c r="BR18" s="11">
        <v>0.95352715253829956</v>
      </c>
      <c r="BS18" s="11">
        <v>0.91679507493972778</v>
      </c>
      <c r="BT18" s="11">
        <v>0.80325645208358765</v>
      </c>
      <c r="BU18" s="11">
        <v>0.95943564176559448</v>
      </c>
      <c r="BV18" s="11">
        <v>0.89524447917938232</v>
      </c>
      <c r="BW18" s="11">
        <v>0.91394180059432983</v>
      </c>
      <c r="BX18" s="11">
        <v>0.94746911525726318</v>
      </c>
      <c r="BY18" s="11">
        <v>0.47167640924453741</v>
      </c>
      <c r="BZ18" s="11">
        <v>0.89414393901824951</v>
      </c>
      <c r="CA18" s="11">
        <v>0.4686877429485321</v>
      </c>
      <c r="CB18" s="11">
        <v>0.90677642822265625</v>
      </c>
      <c r="CC18" s="11">
        <v>0.92287397384643555</v>
      </c>
      <c r="CD18" s="11">
        <v>0.768604576587677</v>
      </c>
      <c r="CE18">
        <v>8</v>
      </c>
      <c r="CF18">
        <v>5</v>
      </c>
      <c r="CG18">
        <v>5</v>
      </c>
      <c r="CH18">
        <v>1</v>
      </c>
      <c r="CI18">
        <v>8</v>
      </c>
      <c r="CJ18">
        <v>9</v>
      </c>
      <c r="CK18">
        <v>5</v>
      </c>
      <c r="CL18">
        <v>8</v>
      </c>
      <c r="CM18">
        <v>2</v>
      </c>
      <c r="CN18">
        <v>2</v>
      </c>
      <c r="CO18">
        <v>2</v>
      </c>
      <c r="CP18">
        <v>8</v>
      </c>
      <c r="CQ18">
        <v>9</v>
      </c>
      <c r="CR18" s="13">
        <v>4</v>
      </c>
      <c r="CS18">
        <v>10</v>
      </c>
      <c r="CT18">
        <v>2</v>
      </c>
      <c r="CU18">
        <v>7</v>
      </c>
      <c r="CV18">
        <v>1</v>
      </c>
      <c r="CW18">
        <v>5</v>
      </c>
      <c r="CX18">
        <v>1</v>
      </c>
      <c r="CY18">
        <v>1</v>
      </c>
      <c r="CZ18" t="s">
        <v>1088</v>
      </c>
    </row>
    <row r="19" spans="1:104" ht="15">
      <c r="A19" s="11" t="s">
        <v>57</v>
      </c>
      <c r="B19" s="11" t="s">
        <v>58</v>
      </c>
      <c r="C19" s="11" t="s">
        <v>946</v>
      </c>
      <c r="D19" s="11" t="s">
        <v>947</v>
      </c>
      <c r="E19" s="11">
        <v>0.76285296678543091</v>
      </c>
      <c r="F19" s="11">
        <v>0.6518741250038147</v>
      </c>
      <c r="G19" s="11">
        <v>0.98520219326019287</v>
      </c>
      <c r="H19" s="11">
        <v>1.0234677791595459</v>
      </c>
      <c r="I19" s="11">
        <v>1.1235249042510991</v>
      </c>
      <c r="J19" s="11">
        <v>1.031390786170959</v>
      </c>
      <c r="K19" s="11">
        <v>0.84984886646270752</v>
      </c>
      <c r="L19" s="11">
        <v>0.96313023567199707</v>
      </c>
      <c r="M19" s="11">
        <v>0.69422703981399536</v>
      </c>
      <c r="N19" s="11">
        <v>0.99144750833511353</v>
      </c>
      <c r="O19" s="11">
        <v>1.3837418556213379</v>
      </c>
      <c r="P19" s="11">
        <v>0.74181556701660156</v>
      </c>
      <c r="Q19" s="11">
        <v>0.81990909576416016</v>
      </c>
      <c r="R19" s="11">
        <v>0.83609586954116821</v>
      </c>
      <c r="S19" s="11">
        <v>0.76608902215957642</v>
      </c>
      <c r="T19" s="11">
        <v>0.81676614284515381</v>
      </c>
      <c r="U19" s="11">
        <v>0.97193032503128052</v>
      </c>
      <c r="V19" s="11">
        <v>0.89481478929519653</v>
      </c>
      <c r="W19" s="11">
        <v>0.92778497934341431</v>
      </c>
      <c r="X19" s="11">
        <v>0.85584926605224609</v>
      </c>
      <c r="Y19" s="11">
        <v>1.0774579048156741</v>
      </c>
      <c r="Z19" s="11">
        <v>0.80035829544067383</v>
      </c>
      <c r="AA19" s="11">
        <v>0.98422849178314209</v>
      </c>
      <c r="AB19" s="11">
        <v>0.81376171112060547</v>
      </c>
      <c r="AC19" s="11">
        <v>0.93151003122329712</v>
      </c>
      <c r="AD19" s="11">
        <v>0.91052758693695068</v>
      </c>
      <c r="AE19" s="11">
        <v>0.765625</v>
      </c>
      <c r="AF19" s="11">
        <v>0.63635104894638062</v>
      </c>
      <c r="AG19" s="11">
        <v>1.062106609344482</v>
      </c>
      <c r="AH19" s="11">
        <v>0.74171924591064453</v>
      </c>
      <c r="AI19" s="11">
        <v>0.89470446109771729</v>
      </c>
      <c r="AJ19" s="11">
        <v>0.89443504810333252</v>
      </c>
      <c r="AK19" s="11">
        <v>0.77263796329498291</v>
      </c>
      <c r="AL19" s="11">
        <v>0.99303323030471802</v>
      </c>
      <c r="AM19" s="11">
        <v>0.68704009056091309</v>
      </c>
      <c r="AN19" s="11">
        <v>1.104891777038574</v>
      </c>
      <c r="AO19" s="11">
        <v>0.77521926164627075</v>
      </c>
      <c r="AP19" s="11">
        <v>0.8700060248374939</v>
      </c>
      <c r="AQ19" s="11">
        <v>0.88539630174636841</v>
      </c>
      <c r="AR19" s="11">
        <v>0.84520834684371948</v>
      </c>
      <c r="AS19" s="11">
        <v>0.81077104806900024</v>
      </c>
      <c r="AT19" s="11">
        <v>0.78291833400726318</v>
      </c>
      <c r="AU19" s="11">
        <v>0.96431094408035278</v>
      </c>
      <c r="AV19" s="11">
        <v>0.90810012817382813</v>
      </c>
      <c r="AW19" s="11">
        <v>0.9324689507484436</v>
      </c>
      <c r="AX19" s="12">
        <v>0.80145047605037678</v>
      </c>
      <c r="AY19" s="11">
        <v>0.8945697546005249</v>
      </c>
      <c r="AZ19" s="11">
        <v>0.78493785858154297</v>
      </c>
      <c r="BA19" s="11">
        <v>0.90887832641601563</v>
      </c>
      <c r="BB19" s="11">
        <v>0.82102656364440918</v>
      </c>
      <c r="BC19" s="11">
        <v>0.9349600076675415</v>
      </c>
      <c r="BD19" s="12">
        <v>0.85763716449340188</v>
      </c>
      <c r="BE19" s="11">
        <v>0.90992242097854614</v>
      </c>
      <c r="BF19" s="11">
        <v>0.94422399997711182</v>
      </c>
      <c r="BG19" s="11">
        <v>0.8743939995765686</v>
      </c>
      <c r="BH19" s="11">
        <v>0.74048709869384766</v>
      </c>
      <c r="BI19" s="11">
        <v>0.44562333822250372</v>
      </c>
      <c r="BJ19" s="11">
        <v>0.53614330291748047</v>
      </c>
      <c r="BK19" s="11">
        <v>0.79659396409988403</v>
      </c>
      <c r="BL19" s="11">
        <v>0.9055478572845459</v>
      </c>
      <c r="BM19" s="11">
        <v>0.95982307195663452</v>
      </c>
      <c r="BN19" s="11">
        <v>0.29582634568214422</v>
      </c>
      <c r="BO19" s="11">
        <v>0.96428573131561279</v>
      </c>
      <c r="BP19" s="11">
        <v>0.80335366725921631</v>
      </c>
      <c r="BQ19" s="11">
        <v>0.92669171094894409</v>
      </c>
      <c r="BR19" s="11">
        <v>0.94961464405059814</v>
      </c>
      <c r="BS19" s="11">
        <v>0.92873561382293701</v>
      </c>
      <c r="BT19" s="11">
        <v>0.77777779102325439</v>
      </c>
      <c r="BU19" s="11">
        <v>0.94554698467254639</v>
      </c>
      <c r="BV19" s="11">
        <v>0.99355626106262207</v>
      </c>
      <c r="BW19" s="11">
        <v>0.97393697500228882</v>
      </c>
      <c r="BX19" s="11">
        <v>0.86725687980651855</v>
      </c>
      <c r="BY19" s="11">
        <v>0.49088332056999212</v>
      </c>
      <c r="BZ19" s="11">
        <v>0.90544700622558594</v>
      </c>
      <c r="CA19" s="11">
        <v>0.74753934144973755</v>
      </c>
      <c r="CB19" s="11">
        <v>0.90143567323684692</v>
      </c>
      <c r="CC19" s="11">
        <v>0.97101342678070068</v>
      </c>
      <c r="CD19" s="11">
        <v>0.81392925977706909</v>
      </c>
      <c r="CE19">
        <v>1</v>
      </c>
      <c r="CF19">
        <v>8</v>
      </c>
      <c r="CG19">
        <v>1</v>
      </c>
      <c r="CH19">
        <v>5</v>
      </c>
      <c r="CI19">
        <v>2</v>
      </c>
      <c r="CJ19">
        <v>1</v>
      </c>
      <c r="CK19">
        <v>1</v>
      </c>
      <c r="CL19">
        <v>1</v>
      </c>
      <c r="CM19">
        <v>3</v>
      </c>
      <c r="CN19">
        <v>1</v>
      </c>
      <c r="CO19">
        <v>3</v>
      </c>
      <c r="CP19">
        <v>2</v>
      </c>
      <c r="CQ19">
        <v>1</v>
      </c>
      <c r="CR19" s="13">
        <v>1</v>
      </c>
      <c r="CS19">
        <v>2</v>
      </c>
      <c r="CT19">
        <v>2</v>
      </c>
      <c r="CU19">
        <v>8</v>
      </c>
      <c r="CV19">
        <v>10</v>
      </c>
      <c r="CW19">
        <v>4</v>
      </c>
      <c r="CX19">
        <v>7</v>
      </c>
      <c r="CY19">
        <v>5</v>
      </c>
      <c r="CZ19" t="s">
        <v>1086</v>
      </c>
    </row>
    <row r="20" spans="1:104" ht="15">
      <c r="A20" s="11" t="s">
        <v>59</v>
      </c>
      <c r="B20" s="11" t="s">
        <v>60</v>
      </c>
      <c r="C20" s="11" t="s">
        <v>958</v>
      </c>
      <c r="D20" s="11" t="s">
        <v>959</v>
      </c>
      <c r="E20" s="11">
        <v>1.040113091468811</v>
      </c>
      <c r="F20" s="11">
        <v>0.99099791049957275</v>
      </c>
      <c r="G20" s="11">
        <v>0.84783869981765747</v>
      </c>
      <c r="H20" s="11">
        <v>1.0803713798522949</v>
      </c>
      <c r="I20" s="11">
        <v>1.099683523178101</v>
      </c>
      <c r="J20" s="11">
        <v>1.0021951198577881</v>
      </c>
      <c r="K20" s="11">
        <v>0.86270987987518311</v>
      </c>
      <c r="L20" s="11">
        <v>0.86581075191497803</v>
      </c>
      <c r="M20" s="11">
        <v>0.86109286546707153</v>
      </c>
      <c r="N20" s="11">
        <v>1.115032315254211</v>
      </c>
      <c r="O20" s="11">
        <v>0.76926350593566895</v>
      </c>
      <c r="P20" s="11">
        <v>1.363112092018127</v>
      </c>
      <c r="Q20" s="11">
        <v>1.1591676473617549</v>
      </c>
      <c r="R20" s="11">
        <v>0.97299730777740479</v>
      </c>
      <c r="S20" s="11">
        <v>0.95002621412277222</v>
      </c>
      <c r="T20" s="11">
        <v>0.95289385318756104</v>
      </c>
      <c r="U20" s="11">
        <v>1.007615208625793</v>
      </c>
      <c r="V20" s="11">
        <v>1.039271354675293</v>
      </c>
      <c r="W20" s="11">
        <v>0.99700319766998291</v>
      </c>
      <c r="X20" s="11">
        <v>0.98983025550842285</v>
      </c>
      <c r="Y20" s="11">
        <v>1.0509393215179439</v>
      </c>
      <c r="Z20" s="11">
        <v>0.86267662048339844</v>
      </c>
      <c r="AA20" s="11">
        <v>1.101643919944763</v>
      </c>
      <c r="AB20" s="11">
        <v>0.96222865581512451</v>
      </c>
      <c r="AC20" s="11">
        <v>1.0146299600601201</v>
      </c>
      <c r="AD20" s="11">
        <v>0.99699145555496216</v>
      </c>
      <c r="AE20" s="11">
        <v>1.041305303573608</v>
      </c>
      <c r="AF20" s="11">
        <v>0.98541063070297241</v>
      </c>
      <c r="AG20" s="11">
        <v>0.86999708414077759</v>
      </c>
      <c r="AH20" s="11">
        <v>0.99194586277008057</v>
      </c>
      <c r="AI20" s="11">
        <v>1.331405401229858</v>
      </c>
      <c r="AJ20" s="11">
        <v>1.09814441204071</v>
      </c>
      <c r="AK20" s="11">
        <v>0.91131657361984253</v>
      </c>
      <c r="AL20" s="11">
        <v>0.9309728741645813</v>
      </c>
      <c r="AM20" s="11">
        <v>0.86411243677139282</v>
      </c>
      <c r="AN20" s="11">
        <v>0.93812960386276245</v>
      </c>
      <c r="AO20" s="11">
        <v>1.132220983505249</v>
      </c>
      <c r="AP20" s="11">
        <v>1.511260509490967</v>
      </c>
      <c r="AQ20" s="11">
        <v>1.086835622787476</v>
      </c>
      <c r="AR20" s="11">
        <v>0.94642192125320435</v>
      </c>
      <c r="AS20" s="11">
        <v>0.89650774002075195</v>
      </c>
      <c r="AT20" s="11">
        <v>0.86155968904495239</v>
      </c>
      <c r="AU20" s="11">
        <v>1.011368989944458</v>
      </c>
      <c r="AV20" s="11">
        <v>1.015326142311096</v>
      </c>
      <c r="AW20" s="11">
        <v>0.9938349723815918</v>
      </c>
      <c r="AX20" s="12">
        <v>0.97216472029685963</v>
      </c>
      <c r="AY20" s="11">
        <v>1.2147748470306401</v>
      </c>
      <c r="AZ20" s="11">
        <v>0.89262855052947998</v>
      </c>
      <c r="BA20" s="11">
        <v>1.1671116352081301</v>
      </c>
      <c r="BB20" s="11">
        <v>0.91272783279418945</v>
      </c>
      <c r="BC20" s="11">
        <v>1.0068433284759519</v>
      </c>
      <c r="BD20" s="12">
        <v>1.027708485722542</v>
      </c>
      <c r="BE20" s="11">
        <v>0.91218340396881104</v>
      </c>
      <c r="BF20" s="11">
        <v>0.92696541547775269</v>
      </c>
      <c r="BG20" s="11">
        <v>0.91864001750946045</v>
      </c>
      <c r="BH20" s="11">
        <v>0.93813872337341309</v>
      </c>
      <c r="BI20" s="11">
        <v>0.67750680446624756</v>
      </c>
      <c r="BJ20" s="11">
        <v>0.67742693424224854</v>
      </c>
      <c r="BK20" s="11">
        <v>0.68559378385543823</v>
      </c>
      <c r="BL20" s="11">
        <v>0.86831265687942505</v>
      </c>
      <c r="BM20" s="11">
        <v>0.94656729698181152</v>
      </c>
      <c r="BN20" s="11">
        <v>0.39184245467185969</v>
      </c>
      <c r="BO20" s="11">
        <v>0.39473685622215271</v>
      </c>
      <c r="BP20" s="11">
        <v>0.84981685876846313</v>
      </c>
      <c r="BQ20" s="11">
        <v>0.93693691492080688</v>
      </c>
      <c r="BR20" s="11">
        <v>0.91371941566467285</v>
      </c>
      <c r="BS20" s="11">
        <v>0.9600798487663269</v>
      </c>
      <c r="BT20" s="11">
        <v>0.7336309552192688</v>
      </c>
      <c r="BU20" s="11">
        <v>0.95656853914260864</v>
      </c>
      <c r="BV20" s="11">
        <v>0.9689103364944458</v>
      </c>
      <c r="BW20" s="11">
        <v>0.98197442293167114</v>
      </c>
      <c r="BX20" s="11">
        <v>0.92398190498352051</v>
      </c>
      <c r="BY20" s="11">
        <v>0.67746686935424805</v>
      </c>
      <c r="BZ20" s="11">
        <v>0.86176025867462158</v>
      </c>
      <c r="CA20" s="11">
        <v>0.64333325624465942</v>
      </c>
      <c r="CB20" s="11">
        <v>0.88028740882873535</v>
      </c>
      <c r="CC20" s="11">
        <v>0.9691510796546936</v>
      </c>
      <c r="CD20" s="11">
        <v>0.82599681615829468</v>
      </c>
      <c r="CE20">
        <v>5</v>
      </c>
      <c r="CF20">
        <v>7</v>
      </c>
      <c r="CG20">
        <v>1</v>
      </c>
      <c r="CH20">
        <v>8</v>
      </c>
      <c r="CI20">
        <v>6</v>
      </c>
      <c r="CJ20">
        <v>7</v>
      </c>
      <c r="CK20">
        <v>5</v>
      </c>
      <c r="CL20">
        <v>5</v>
      </c>
      <c r="CM20">
        <v>9</v>
      </c>
      <c r="CN20">
        <v>2</v>
      </c>
      <c r="CO20">
        <v>10</v>
      </c>
      <c r="CP20">
        <v>4</v>
      </c>
      <c r="CQ20">
        <v>6</v>
      </c>
      <c r="CR20" s="13">
        <v>7</v>
      </c>
      <c r="CS20">
        <v>8</v>
      </c>
      <c r="CT20">
        <v>8</v>
      </c>
      <c r="CU20">
        <v>2</v>
      </c>
      <c r="CV20">
        <v>5</v>
      </c>
      <c r="CW20">
        <v>2</v>
      </c>
      <c r="CX20">
        <v>6</v>
      </c>
      <c r="CY20">
        <v>7</v>
      </c>
      <c r="CZ20" t="s">
        <v>1089</v>
      </c>
    </row>
    <row r="21" spans="1:104" ht="15">
      <c r="A21" s="11" t="s">
        <v>61</v>
      </c>
      <c r="B21" s="11" t="s">
        <v>62</v>
      </c>
      <c r="C21" s="11" t="s">
        <v>958</v>
      </c>
      <c r="D21" s="11" t="s">
        <v>959</v>
      </c>
      <c r="E21" s="11">
        <v>0.97327136993408203</v>
      </c>
      <c r="F21" s="11">
        <v>0.84270250797271729</v>
      </c>
      <c r="G21" s="11">
        <v>0.98999011516571045</v>
      </c>
      <c r="H21" s="11">
        <v>1.113627076148987</v>
      </c>
      <c r="I21" s="11">
        <v>1.099683523178101</v>
      </c>
      <c r="J21" s="11">
        <v>0.90731918811798096</v>
      </c>
      <c r="K21" s="11">
        <v>0.91619545221328735</v>
      </c>
      <c r="L21" s="11">
        <v>0.92803269624710083</v>
      </c>
      <c r="M21" s="11">
        <v>0.98209983110427856</v>
      </c>
      <c r="N21" s="11">
        <v>0.98160016536712646</v>
      </c>
      <c r="O21" s="11">
        <v>1.1073595285415649</v>
      </c>
      <c r="P21" s="11">
        <v>0.96707278490066528</v>
      </c>
      <c r="Q21" s="11">
        <v>1.0821881294250491</v>
      </c>
      <c r="R21" s="11">
        <v>0.76373189687728882</v>
      </c>
      <c r="S21" s="11">
        <v>0.86659079790115356</v>
      </c>
      <c r="T21" s="11">
        <v>0.95147585868835449</v>
      </c>
      <c r="U21" s="11">
        <v>0.98904943466186523</v>
      </c>
      <c r="V21" s="11">
        <v>0.94641762971878052</v>
      </c>
      <c r="W21" s="11">
        <v>0.98167765140533447</v>
      </c>
      <c r="X21" s="11">
        <v>0.97989773750305176</v>
      </c>
      <c r="Y21" s="11">
        <v>1.003501415252686</v>
      </c>
      <c r="Z21" s="11">
        <v>0.95210695266723633</v>
      </c>
      <c r="AA21" s="11">
        <v>1.034555196762085</v>
      </c>
      <c r="AB21" s="11">
        <v>0.83638262748718262</v>
      </c>
      <c r="AC21" s="11">
        <v>0.972381591796875</v>
      </c>
      <c r="AD21" s="11">
        <v>0.96313756704330444</v>
      </c>
      <c r="AE21" s="11">
        <v>0.98816990852355957</v>
      </c>
      <c r="AF21" s="11">
        <v>0.87517684698104858</v>
      </c>
      <c r="AG21" s="11">
        <v>0.95512682199478149</v>
      </c>
      <c r="AH21" s="11">
        <v>0.86379015445709229</v>
      </c>
      <c r="AI21" s="11">
        <v>1.331405401229858</v>
      </c>
      <c r="AJ21" s="11">
        <v>0.98050129413604736</v>
      </c>
      <c r="AK21" s="11">
        <v>1.002241253852844</v>
      </c>
      <c r="AL21" s="11">
        <v>0.84311395883560181</v>
      </c>
      <c r="AM21" s="11">
        <v>0.97885608673095703</v>
      </c>
      <c r="AN21" s="11">
        <v>1.028695225715637</v>
      </c>
      <c r="AO21" s="11">
        <v>0.93579280376434326</v>
      </c>
      <c r="AP21" s="11">
        <v>0.78663045167922974</v>
      </c>
      <c r="AQ21" s="11">
        <v>1.048020124435425</v>
      </c>
      <c r="AR21" s="11">
        <v>0.76887601613998413</v>
      </c>
      <c r="AS21" s="11">
        <v>0.79958796501159668</v>
      </c>
      <c r="AT21" s="11">
        <v>0.89301621913909912</v>
      </c>
      <c r="AU21" s="11">
        <v>0.9899904727935791</v>
      </c>
      <c r="AV21" s="11">
        <v>0.91110497713088989</v>
      </c>
      <c r="AW21" s="11">
        <v>0.98956555128097534</v>
      </c>
      <c r="AX21" s="12">
        <v>0.92056593298912048</v>
      </c>
      <c r="AY21" s="11">
        <v>1.1559534072875981</v>
      </c>
      <c r="AZ21" s="11">
        <v>0.95076686143875122</v>
      </c>
      <c r="BA21" s="11">
        <v>0.94978463649749756</v>
      </c>
      <c r="BB21" s="11">
        <v>0.80758905410766602</v>
      </c>
      <c r="BC21" s="11">
        <v>0.96355366706848145</v>
      </c>
      <c r="BD21" s="12">
        <v>0.9580355932315191</v>
      </c>
      <c r="BE21" s="11">
        <v>0.89946019649505615</v>
      </c>
      <c r="BF21" s="11">
        <v>0.88753712177276611</v>
      </c>
      <c r="BG21" s="11">
        <v>0.97705662250518799</v>
      </c>
      <c r="BH21" s="11">
        <v>0.79253894090652466</v>
      </c>
      <c r="BI21" s="11">
        <v>0.67750680446624756</v>
      </c>
      <c r="BJ21" s="11">
        <v>0.6681029200553894</v>
      </c>
      <c r="BK21" s="11">
        <v>0.66204452514648438</v>
      </c>
      <c r="BL21" s="11">
        <v>0.973044753074646</v>
      </c>
      <c r="BM21" s="11">
        <v>0.95303434133529663</v>
      </c>
      <c r="BN21" s="11">
        <v>0.31458264589309692</v>
      </c>
      <c r="BO21" s="11">
        <v>0.6875</v>
      </c>
      <c r="BP21" s="11">
        <v>0.86333334445953369</v>
      </c>
      <c r="BQ21" s="11">
        <v>0.96774190664291382</v>
      </c>
      <c r="BR21" s="11">
        <v>0.94570368528366089</v>
      </c>
      <c r="BS21" s="11">
        <v>0.93873083591461182</v>
      </c>
      <c r="BT21" s="11">
        <v>0.76154994964599609</v>
      </c>
      <c r="BU21" s="11">
        <v>0.95392489433288574</v>
      </c>
      <c r="BV21" s="11">
        <v>0.95475637912750244</v>
      </c>
      <c r="BW21" s="11">
        <v>0.97105139493942261</v>
      </c>
      <c r="BX21" s="11">
        <v>0.88914823532104492</v>
      </c>
      <c r="BY21" s="11">
        <v>0.67280483245849609</v>
      </c>
      <c r="BZ21" s="11">
        <v>0.88528949022293091</v>
      </c>
      <c r="CA21" s="11">
        <v>0.70828944444656372</v>
      </c>
      <c r="CB21" s="11">
        <v>0.89792203903198242</v>
      </c>
      <c r="CC21" s="11">
        <v>0.95991086959838867</v>
      </c>
      <c r="CD21" s="11">
        <v>0.83556079864501953</v>
      </c>
      <c r="CE21">
        <v>4</v>
      </c>
      <c r="CF21">
        <v>6</v>
      </c>
      <c r="CG21">
        <v>4</v>
      </c>
      <c r="CH21">
        <v>7</v>
      </c>
      <c r="CI21">
        <v>2</v>
      </c>
      <c r="CJ21">
        <v>2</v>
      </c>
      <c r="CK21">
        <v>3</v>
      </c>
      <c r="CL21">
        <v>4</v>
      </c>
      <c r="CM21">
        <v>9</v>
      </c>
      <c r="CN21">
        <v>4</v>
      </c>
      <c r="CO21">
        <v>4</v>
      </c>
      <c r="CP21">
        <v>2</v>
      </c>
      <c r="CQ21">
        <v>2</v>
      </c>
      <c r="CR21" s="13">
        <v>3</v>
      </c>
      <c r="CS21">
        <v>4</v>
      </c>
      <c r="CT21">
        <v>8</v>
      </c>
      <c r="CU21">
        <v>6</v>
      </c>
      <c r="CV21">
        <v>9</v>
      </c>
      <c r="CW21">
        <v>4</v>
      </c>
      <c r="CX21">
        <v>2</v>
      </c>
      <c r="CY21">
        <v>8</v>
      </c>
      <c r="CZ21" t="s">
        <v>1087</v>
      </c>
    </row>
    <row r="22" spans="1:104" ht="15">
      <c r="A22" s="11" t="s">
        <v>63</v>
      </c>
      <c r="B22" s="11" t="s">
        <v>64</v>
      </c>
      <c r="C22" s="11" t="s">
        <v>958</v>
      </c>
      <c r="D22" s="11" t="s">
        <v>959</v>
      </c>
      <c r="E22" s="11">
        <v>0.91420996189117432</v>
      </c>
      <c r="F22" s="11">
        <v>0.64555782079696655</v>
      </c>
      <c r="G22" s="11">
        <v>1.28027355670929</v>
      </c>
      <c r="H22" s="11">
        <v>1.1282287836074829</v>
      </c>
      <c r="I22" s="11">
        <v>1.099683523178101</v>
      </c>
      <c r="J22" s="11">
        <v>0.88688743114471436</v>
      </c>
      <c r="K22" s="11">
        <v>0.90190541744232178</v>
      </c>
      <c r="L22" s="11">
        <v>0.90300494432449341</v>
      </c>
      <c r="M22" s="11">
        <v>0.89090001583099365</v>
      </c>
      <c r="N22" s="11">
        <v>0.88824379444122314</v>
      </c>
      <c r="O22" s="11">
        <v>1.173709630966187</v>
      </c>
      <c r="P22" s="11">
        <v>0.67861831188201904</v>
      </c>
      <c r="Q22" s="11">
        <v>0.87602567672729492</v>
      </c>
      <c r="R22" s="11">
        <v>0.66264379024505615</v>
      </c>
      <c r="S22" s="11">
        <v>0.74712640047073364</v>
      </c>
      <c r="T22" s="11">
        <v>0.81534814834594727</v>
      </c>
      <c r="U22" s="11">
        <v>0.96542024612426758</v>
      </c>
      <c r="V22" s="11">
        <v>0.86485695838928223</v>
      </c>
      <c r="W22" s="11">
        <v>0.95396202802658081</v>
      </c>
      <c r="X22" s="11">
        <v>0.99206751585006714</v>
      </c>
      <c r="Y22" s="11">
        <v>0.99328547716140747</v>
      </c>
      <c r="Z22" s="11">
        <v>0.89667761325836182</v>
      </c>
      <c r="AA22" s="11">
        <v>0.90414941310882568</v>
      </c>
      <c r="AB22" s="11">
        <v>0.72194051742553711</v>
      </c>
      <c r="AC22" s="11">
        <v>0.92807972431182861</v>
      </c>
      <c r="AD22" s="11">
        <v>0.90603339672088623</v>
      </c>
      <c r="AE22" s="11">
        <v>0.94150632619857788</v>
      </c>
      <c r="AF22" s="11">
        <v>0.57464313507080078</v>
      </c>
      <c r="AG22" s="11">
        <v>0.92831820249557495</v>
      </c>
      <c r="AH22" s="11">
        <v>0.93211323022842407</v>
      </c>
      <c r="AI22" s="11">
        <v>1.331405401229858</v>
      </c>
      <c r="AJ22" s="11">
        <v>0.94090527296066284</v>
      </c>
      <c r="AK22" s="11">
        <v>0.84996086359024048</v>
      </c>
      <c r="AL22" s="11">
        <v>0.97663193941116333</v>
      </c>
      <c r="AM22" s="11">
        <v>0.87787330150604248</v>
      </c>
      <c r="AN22" s="11">
        <v>1.101281881332397</v>
      </c>
      <c r="AO22" s="11">
        <v>0.89724451303482056</v>
      </c>
      <c r="AP22" s="11">
        <v>0.62102401256561279</v>
      </c>
      <c r="AQ22" s="11">
        <v>0.76854807138442993</v>
      </c>
      <c r="AR22" s="11">
        <v>0.61778002977371216</v>
      </c>
      <c r="AS22" s="11">
        <v>0.72130662202835083</v>
      </c>
      <c r="AT22" s="11">
        <v>0.73398596048355103</v>
      </c>
      <c r="AU22" s="11">
        <v>0.96532297134399414</v>
      </c>
      <c r="AV22" s="11">
        <v>0.88453567028045654</v>
      </c>
      <c r="AW22" s="11">
        <v>0.95873081684112549</v>
      </c>
      <c r="AX22" s="12">
        <v>0.84414522349834442</v>
      </c>
      <c r="AY22" s="11">
        <v>1.136155366897583</v>
      </c>
      <c r="AZ22" s="11">
        <v>0.8955848217010498</v>
      </c>
      <c r="BA22" s="11">
        <v>0.84702461957931519</v>
      </c>
      <c r="BB22" s="11">
        <v>0.67271316051483154</v>
      </c>
      <c r="BC22" s="11">
        <v>0.93619650602340698</v>
      </c>
      <c r="BD22" s="12">
        <v>0.88863661636908853</v>
      </c>
      <c r="BE22" s="11">
        <v>0.88675236701965332</v>
      </c>
      <c r="BF22" s="11">
        <v>0.9657285213470459</v>
      </c>
      <c r="BG22" s="11">
        <v>0.76920872926712036</v>
      </c>
      <c r="BH22" s="11">
        <v>0.84415781497955322</v>
      </c>
      <c r="BI22" s="11">
        <v>0.67750680446624756</v>
      </c>
      <c r="BJ22" s="11">
        <v>0.65589255094528198</v>
      </c>
      <c r="BK22" s="11">
        <v>0.76848149299621582</v>
      </c>
      <c r="BL22" s="11">
        <v>0.86327546834945679</v>
      </c>
      <c r="BM22" s="11">
        <v>0.96398186683654785</v>
      </c>
      <c r="BN22" s="11">
        <v>0.2659013569355011</v>
      </c>
      <c r="BO22" s="11">
        <v>0.75999999046325684</v>
      </c>
      <c r="BP22" s="11">
        <v>0.97129184007644653</v>
      </c>
      <c r="BQ22" s="11">
        <v>0.87669175863265991</v>
      </c>
      <c r="BR22" s="11">
        <v>0.87577676773071289</v>
      </c>
      <c r="BS22" s="11">
        <v>0.98223352432250977</v>
      </c>
      <c r="BT22" s="11">
        <v>0.73043477535247803</v>
      </c>
      <c r="BU22" s="11">
        <v>0.95292210578918457</v>
      </c>
      <c r="BV22" s="11">
        <v>0.98587518930435181</v>
      </c>
      <c r="BW22" s="11">
        <v>0.97398507595062256</v>
      </c>
      <c r="BX22" s="11">
        <v>0.86646187305450439</v>
      </c>
      <c r="BY22" s="11">
        <v>0.66669964790344238</v>
      </c>
      <c r="BZ22" s="11">
        <v>0.88993018865585327</v>
      </c>
      <c r="CA22" s="11">
        <v>0.7184712290763855</v>
      </c>
      <c r="CB22" s="11">
        <v>0.86605548858642578</v>
      </c>
      <c r="CC22" s="11">
        <v>0.97092747688293457</v>
      </c>
      <c r="CD22" s="11">
        <v>0.82975763082504272</v>
      </c>
      <c r="CE22">
        <v>5</v>
      </c>
      <c r="CF22">
        <v>5</v>
      </c>
      <c r="CG22">
        <v>2</v>
      </c>
      <c r="CH22">
        <v>3</v>
      </c>
      <c r="CI22">
        <v>1</v>
      </c>
      <c r="CJ22">
        <v>1</v>
      </c>
      <c r="CK22">
        <v>1</v>
      </c>
      <c r="CL22">
        <v>5</v>
      </c>
      <c r="CM22">
        <v>9</v>
      </c>
      <c r="CN22">
        <v>2</v>
      </c>
      <c r="CO22">
        <v>1</v>
      </c>
      <c r="CP22">
        <v>1</v>
      </c>
      <c r="CQ22">
        <v>1</v>
      </c>
      <c r="CR22" s="13">
        <v>1</v>
      </c>
      <c r="CS22">
        <v>2</v>
      </c>
      <c r="CT22">
        <v>8</v>
      </c>
      <c r="CU22">
        <v>6</v>
      </c>
      <c r="CV22">
        <v>9</v>
      </c>
      <c r="CW22">
        <v>1</v>
      </c>
      <c r="CX22">
        <v>7</v>
      </c>
      <c r="CY22">
        <v>7</v>
      </c>
      <c r="CZ22" t="s">
        <v>1086</v>
      </c>
    </row>
    <row r="23" spans="1:104" ht="15">
      <c r="A23" s="11" t="s">
        <v>65</v>
      </c>
      <c r="B23" s="11" t="s">
        <v>66</v>
      </c>
      <c r="C23" s="11" t="s">
        <v>928</v>
      </c>
      <c r="D23" s="11" t="s">
        <v>929</v>
      </c>
      <c r="E23" s="11">
        <v>0.95981460809707642</v>
      </c>
      <c r="F23" s="11">
        <v>1.094659686088562</v>
      </c>
      <c r="G23" s="11">
        <v>0.90319263935089111</v>
      </c>
      <c r="H23" s="11">
        <v>1.033668518066406</v>
      </c>
      <c r="I23" s="11">
        <v>1.454324007034302</v>
      </c>
      <c r="J23" s="11">
        <v>1.2395365238189699</v>
      </c>
      <c r="K23" s="11">
        <v>1.0147967338562009</v>
      </c>
      <c r="L23" s="11">
        <v>1.1045480966567991</v>
      </c>
      <c r="M23" s="11">
        <v>0.98211431503295898</v>
      </c>
      <c r="N23" s="11">
        <v>0.98153984546661377</v>
      </c>
      <c r="O23" s="11">
        <v>1.059584379196167</v>
      </c>
      <c r="P23" s="11">
        <v>0.82573139667510986</v>
      </c>
      <c r="Q23" s="11">
        <v>1.169832706451416</v>
      </c>
      <c r="R23" s="11">
        <v>1.1513993740081789</v>
      </c>
      <c r="S23" s="11">
        <v>1.1055195331573491</v>
      </c>
      <c r="T23" s="11">
        <v>1.0762596130371089</v>
      </c>
      <c r="U23" s="11">
        <v>1.019670844078064</v>
      </c>
      <c r="V23" s="11">
        <v>1.0304878950119021</v>
      </c>
      <c r="W23" s="11">
        <v>1.006985068321228</v>
      </c>
      <c r="X23" s="11">
        <v>0.99783384799957275</v>
      </c>
      <c r="Y23" s="11">
        <v>1.346930265426636</v>
      </c>
      <c r="Z23" s="11">
        <v>1.020893335342407</v>
      </c>
      <c r="AA23" s="11">
        <v>1.0091720819473271</v>
      </c>
      <c r="AB23" s="11">
        <v>1.1211445331573491</v>
      </c>
      <c r="AC23" s="11">
        <v>1.0190479755401609</v>
      </c>
      <c r="AD23" s="11">
        <v>1.0858370065689089</v>
      </c>
      <c r="AE23" s="11">
        <v>0.94120723009109497</v>
      </c>
      <c r="AF23" s="11">
        <v>1.1176439523696899</v>
      </c>
      <c r="AG23" s="11">
        <v>1.079977750778198</v>
      </c>
      <c r="AH23" s="11">
        <v>1.1085153818130491</v>
      </c>
      <c r="AI23" s="11">
        <v>1.33673107624054</v>
      </c>
      <c r="AJ23" s="11">
        <v>1.09923791885376</v>
      </c>
      <c r="AK23" s="11">
        <v>0.9716373085975647</v>
      </c>
      <c r="AL23" s="11">
        <v>1.0853865146636961</v>
      </c>
      <c r="AM23" s="11">
        <v>0.98396015167236328</v>
      </c>
      <c r="AN23" s="11">
        <v>0.93223839998245239</v>
      </c>
      <c r="AO23" s="11">
        <v>0.96354937553405762</v>
      </c>
      <c r="AP23" s="11">
        <v>0.97392338514328003</v>
      </c>
      <c r="AQ23" s="11">
        <v>1.0805168151855471</v>
      </c>
      <c r="AR23" s="11">
        <v>1.184161782264709</v>
      </c>
      <c r="AS23" s="11">
        <v>1.017657399177551</v>
      </c>
      <c r="AT23" s="11">
        <v>1.0433086156845091</v>
      </c>
      <c r="AU23" s="11">
        <v>1.028826117515564</v>
      </c>
      <c r="AV23" s="11">
        <v>1.0384161472320561</v>
      </c>
      <c r="AW23" s="11">
        <v>1.0099112987518311</v>
      </c>
      <c r="AX23" s="12">
        <v>1.0618360787630081</v>
      </c>
      <c r="AY23" s="11">
        <v>1.2179844379425051</v>
      </c>
      <c r="AZ23" s="11">
        <v>1.00623607635498</v>
      </c>
      <c r="BA23" s="11">
        <v>0.98755699396133423</v>
      </c>
      <c r="BB23" s="11">
        <v>1.1073224544525151</v>
      </c>
      <c r="BC23" s="11">
        <v>1.0257178544998169</v>
      </c>
      <c r="BD23" s="12">
        <v>1.0677756493290265</v>
      </c>
      <c r="BE23" s="11">
        <v>0.93128311634063721</v>
      </c>
      <c r="BF23" s="11">
        <v>0.90278369188308716</v>
      </c>
      <c r="BG23" s="11">
        <v>0.78834354877471924</v>
      </c>
      <c r="BH23" s="11">
        <v>0.91261458396911621</v>
      </c>
      <c r="BI23" s="11">
        <v>0.51434427499771118</v>
      </c>
      <c r="BJ23" s="11">
        <v>0.54826140403747559</v>
      </c>
      <c r="BK23" s="11">
        <v>0.75639075040817261</v>
      </c>
      <c r="BL23" s="11">
        <v>0.95014607906341553</v>
      </c>
      <c r="BM23" s="11">
        <v>0.94810467958450317</v>
      </c>
      <c r="BN23" s="11">
        <v>0.34711053967475891</v>
      </c>
      <c r="BO23" s="11">
        <v>0.6388888955116272</v>
      </c>
      <c r="BP23" s="11">
        <v>0.79881656169891357</v>
      </c>
      <c r="BQ23" s="11">
        <v>0.92299741506576538</v>
      </c>
      <c r="BR23" s="11">
        <v>0.96610593795776367</v>
      </c>
      <c r="BS23" s="11">
        <v>0.93653517961502075</v>
      </c>
      <c r="BT23" s="11">
        <v>0.78656125068664551</v>
      </c>
      <c r="BU23" s="11">
        <v>0.96157485246658325</v>
      </c>
      <c r="BV23" s="11">
        <v>0.99939119815826416</v>
      </c>
      <c r="BW23" s="11">
        <v>0.97601771354675293</v>
      </c>
      <c r="BX23" s="11">
        <v>0.88375627994537354</v>
      </c>
      <c r="BY23" s="11">
        <v>0.531302809715271</v>
      </c>
      <c r="BZ23" s="11">
        <v>0.90068650245666504</v>
      </c>
      <c r="CA23" s="11">
        <v>0.67695331573486328</v>
      </c>
      <c r="CB23" s="11">
        <v>0.91382706165313721</v>
      </c>
      <c r="CC23" s="11">
        <v>0.97899460792541504</v>
      </c>
      <c r="CD23" s="11">
        <v>0.81425344944000244</v>
      </c>
      <c r="CE23">
        <v>6</v>
      </c>
      <c r="CF23">
        <v>10</v>
      </c>
      <c r="CG23">
        <v>6</v>
      </c>
      <c r="CH23">
        <v>6</v>
      </c>
      <c r="CI23">
        <v>8</v>
      </c>
      <c r="CJ23">
        <v>7</v>
      </c>
      <c r="CK23">
        <v>10</v>
      </c>
      <c r="CL23">
        <v>6</v>
      </c>
      <c r="CM23">
        <v>10</v>
      </c>
      <c r="CN23">
        <v>6</v>
      </c>
      <c r="CO23">
        <v>5</v>
      </c>
      <c r="CP23">
        <v>8</v>
      </c>
      <c r="CQ23">
        <v>8</v>
      </c>
      <c r="CR23" s="13">
        <v>9</v>
      </c>
      <c r="CS23">
        <v>3</v>
      </c>
      <c r="CT23">
        <v>3</v>
      </c>
      <c r="CU23">
        <v>8</v>
      </c>
      <c r="CV23">
        <v>7</v>
      </c>
      <c r="CW23">
        <v>6</v>
      </c>
      <c r="CX23">
        <v>10</v>
      </c>
      <c r="CY23">
        <v>5</v>
      </c>
      <c r="CZ23" t="s">
        <v>1091</v>
      </c>
    </row>
    <row r="24" spans="1:104" ht="15">
      <c r="A24" s="11" t="s">
        <v>67</v>
      </c>
      <c r="B24" s="11" t="s">
        <v>68</v>
      </c>
      <c r="C24" s="11" t="s">
        <v>928</v>
      </c>
      <c r="D24" s="11" t="s">
        <v>929</v>
      </c>
      <c r="E24" s="11">
        <v>0.98337781429290771</v>
      </c>
      <c r="F24" s="11">
        <v>1.103531122207642</v>
      </c>
      <c r="G24" s="11">
        <v>1.290045499801636</v>
      </c>
      <c r="H24" s="11">
        <v>1.0464152097702031</v>
      </c>
      <c r="I24" s="11">
        <v>1.454324007034302</v>
      </c>
      <c r="J24" s="11">
        <v>0.87786799669265747</v>
      </c>
      <c r="K24" s="11">
        <v>1.071956872940063</v>
      </c>
      <c r="L24" s="11">
        <v>1.2741514444351201</v>
      </c>
      <c r="M24" s="11">
        <v>0.92375862598419189</v>
      </c>
      <c r="N24" s="11">
        <v>0.99260199069976807</v>
      </c>
      <c r="O24" s="11">
        <v>1.126055240631104</v>
      </c>
      <c r="P24" s="11">
        <v>0.96707278490066528</v>
      </c>
      <c r="Q24" s="11">
        <v>0.95418739318847656</v>
      </c>
      <c r="R24" s="11">
        <v>1.233514547348022</v>
      </c>
      <c r="S24" s="11">
        <v>0.88365709781646729</v>
      </c>
      <c r="T24" s="11">
        <v>0.93304187059402466</v>
      </c>
      <c r="U24" s="11">
        <v>0.99688559770584106</v>
      </c>
      <c r="V24" s="11">
        <v>0.96461194753646851</v>
      </c>
      <c r="W24" s="11">
        <v>1.0053808689117429</v>
      </c>
      <c r="X24" s="11">
        <v>1.1058423519134519</v>
      </c>
      <c r="Y24" s="11">
        <v>1.166095972061157</v>
      </c>
      <c r="Z24" s="11">
        <v>1.0484063625335689</v>
      </c>
      <c r="AA24" s="11">
        <v>1.009979248046875</v>
      </c>
      <c r="AB24" s="11">
        <v>1.070932030677795</v>
      </c>
      <c r="AC24" s="11">
        <v>0.98895949125289917</v>
      </c>
      <c r="AD24" s="11">
        <v>1.065035939216614</v>
      </c>
      <c r="AE24" s="11">
        <v>0.96043330430984497</v>
      </c>
      <c r="AF24" s="11">
        <v>1.050594210624695</v>
      </c>
      <c r="AG24" s="11">
        <v>1.0596116781234739</v>
      </c>
      <c r="AH24" s="11">
        <v>0.94762402772903442</v>
      </c>
      <c r="AI24" s="11">
        <v>1.33673107624054</v>
      </c>
      <c r="AJ24" s="11">
        <v>0.93715369701385498</v>
      </c>
      <c r="AK24" s="11">
        <v>1.0028326511383061</v>
      </c>
      <c r="AL24" s="11">
        <v>0.94822609424591064</v>
      </c>
      <c r="AM24" s="11">
        <v>0.90252071619033813</v>
      </c>
      <c r="AN24" s="11">
        <v>1.083225011825562</v>
      </c>
      <c r="AO24" s="11">
        <v>0.92493093013763428</v>
      </c>
      <c r="AP24" s="11">
        <v>0.87403380870819092</v>
      </c>
      <c r="AQ24" s="11">
        <v>1.052442073822021</v>
      </c>
      <c r="AR24" s="11">
        <v>1.24009644985199</v>
      </c>
      <c r="AS24" s="11">
        <v>0.91141843795776367</v>
      </c>
      <c r="AT24" s="11">
        <v>0.89825898408889771</v>
      </c>
      <c r="AU24" s="11">
        <v>0.98847252130508423</v>
      </c>
      <c r="AV24" s="11">
        <v>0.94621437788009644</v>
      </c>
      <c r="AW24" s="11">
        <v>1.0060875415802</v>
      </c>
      <c r="AX24" s="12">
        <v>1.0045658051967621</v>
      </c>
      <c r="AY24" s="11">
        <v>1.136942386627197</v>
      </c>
      <c r="AZ24" s="11">
        <v>0.93902504444122314</v>
      </c>
      <c r="BA24" s="11">
        <v>0.98365795612335205</v>
      </c>
      <c r="BB24" s="11">
        <v>1.072467565536499</v>
      </c>
      <c r="BC24" s="11">
        <v>0.98025816679000854</v>
      </c>
      <c r="BD24" s="12">
        <v>1.0194861541191738</v>
      </c>
      <c r="BE24" s="11">
        <v>0.93504571914672852</v>
      </c>
      <c r="BF24" s="11">
        <v>0.96818333864212036</v>
      </c>
      <c r="BG24" s="11">
        <v>0.87134838104248047</v>
      </c>
      <c r="BH24" s="11">
        <v>0.92530339956283569</v>
      </c>
      <c r="BI24" s="11">
        <v>0.51434427499771118</v>
      </c>
      <c r="BJ24" s="11">
        <v>0.65998929738998413</v>
      </c>
      <c r="BK24" s="11">
        <v>0.77414125204086304</v>
      </c>
      <c r="BL24" s="11">
        <v>0.79707777500152588</v>
      </c>
      <c r="BM24" s="11">
        <v>0.97223913669586182</v>
      </c>
      <c r="BN24" s="11">
        <v>0.30209487676620478</v>
      </c>
      <c r="BO24" s="11">
        <v>0.707317054271698</v>
      </c>
      <c r="BP24" s="11">
        <v>0.9592592716217041</v>
      </c>
      <c r="BQ24" s="11">
        <v>0.90728288888931274</v>
      </c>
      <c r="BR24" s="11">
        <v>0.94438892602920532</v>
      </c>
      <c r="BS24" s="11">
        <v>0.95296525955200195</v>
      </c>
      <c r="BT24" s="11">
        <v>0.78115499019622803</v>
      </c>
      <c r="BU24" s="11">
        <v>0.94497519731521606</v>
      </c>
      <c r="BV24" s="11">
        <v>0.97284555435180664</v>
      </c>
      <c r="BW24" s="11">
        <v>0.97816640138626099</v>
      </c>
      <c r="BX24" s="11">
        <v>0.92497020959854126</v>
      </c>
      <c r="BY24" s="11">
        <v>0.58716678619384766</v>
      </c>
      <c r="BZ24" s="11">
        <v>0.87892431020736694</v>
      </c>
      <c r="CA24" s="11">
        <v>0.71898853778839111</v>
      </c>
      <c r="CB24" s="11">
        <v>0.90572452545166016</v>
      </c>
      <c r="CC24" s="11">
        <v>0.96532905101776123</v>
      </c>
      <c r="CD24" s="11">
        <v>0.83018392324447632</v>
      </c>
      <c r="CE24">
        <v>10</v>
      </c>
      <c r="CF24">
        <v>9</v>
      </c>
      <c r="CG24">
        <v>7</v>
      </c>
      <c r="CH24">
        <v>6</v>
      </c>
      <c r="CI24">
        <v>8</v>
      </c>
      <c r="CJ24">
        <v>4</v>
      </c>
      <c r="CK24">
        <v>9</v>
      </c>
      <c r="CL24">
        <v>10</v>
      </c>
      <c r="CM24">
        <v>9</v>
      </c>
      <c r="CN24">
        <v>4</v>
      </c>
      <c r="CO24">
        <v>5</v>
      </c>
      <c r="CP24">
        <v>7</v>
      </c>
      <c r="CQ24">
        <v>3</v>
      </c>
      <c r="CR24" s="13">
        <v>7</v>
      </c>
      <c r="CS24">
        <v>8</v>
      </c>
      <c r="CT24">
        <v>5</v>
      </c>
      <c r="CU24">
        <v>5</v>
      </c>
      <c r="CV24">
        <v>9</v>
      </c>
      <c r="CW24">
        <v>5</v>
      </c>
      <c r="CX24">
        <v>4</v>
      </c>
      <c r="CY24">
        <v>8</v>
      </c>
      <c r="CZ24" t="s">
        <v>1090</v>
      </c>
    </row>
    <row r="25" spans="1:104" ht="15">
      <c r="A25" s="11" t="s">
        <v>69</v>
      </c>
      <c r="B25" s="11" t="s">
        <v>70</v>
      </c>
      <c r="C25" s="11" t="s">
        <v>928</v>
      </c>
      <c r="D25" s="11" t="s">
        <v>929</v>
      </c>
      <c r="E25" s="11">
        <v>1.0687936544418331</v>
      </c>
      <c r="F25" s="11">
        <v>1.070789217948914</v>
      </c>
      <c r="G25" s="11">
        <v>1.133483290672302</v>
      </c>
      <c r="H25" s="11">
        <v>1.00586986541748</v>
      </c>
      <c r="I25" s="11">
        <v>1.454324007034302</v>
      </c>
      <c r="J25" s="11">
        <v>1.013187170028687</v>
      </c>
      <c r="K25" s="11">
        <v>0.99336165189743042</v>
      </c>
      <c r="L25" s="11">
        <v>1.090651392936707</v>
      </c>
      <c r="M25" s="11">
        <v>1.1345242261886599</v>
      </c>
      <c r="N25" s="11">
        <v>1.105105876922607</v>
      </c>
      <c r="O25" s="11">
        <v>0.81541931629180908</v>
      </c>
      <c r="P25" s="11">
        <v>1.3703627586364751</v>
      </c>
      <c r="Q25" s="11">
        <v>1.055212736129761</v>
      </c>
      <c r="R25" s="11">
        <v>0.9788246750831604</v>
      </c>
      <c r="S25" s="11">
        <v>0.94812995195388794</v>
      </c>
      <c r="T25" s="11">
        <v>0.95431184768676758</v>
      </c>
      <c r="U25" s="11">
        <v>1.011955261230469</v>
      </c>
      <c r="V25" s="11">
        <v>1.0678175687789919</v>
      </c>
      <c r="W25" s="11">
        <v>1.004618287086487</v>
      </c>
      <c r="X25" s="11">
        <v>1.0697340965271001</v>
      </c>
      <c r="Y25" s="11">
        <v>1.2337555885314939</v>
      </c>
      <c r="Z25" s="11">
        <v>1.0882654190063481</v>
      </c>
      <c r="AA25" s="11">
        <v>1.0865252017974849</v>
      </c>
      <c r="AB25" s="11">
        <v>0.96502280235290527</v>
      </c>
      <c r="AC25" s="11">
        <v>1.028130412101746</v>
      </c>
      <c r="AD25" s="11">
        <v>1.078572273254395</v>
      </c>
      <c r="AE25" s="11">
        <v>1.0566397905349729</v>
      </c>
      <c r="AF25" s="11">
        <v>1.158311247825623</v>
      </c>
      <c r="AG25" s="11">
        <v>0.7443162202835083</v>
      </c>
      <c r="AH25" s="11">
        <v>0.93687301874160767</v>
      </c>
      <c r="AI25" s="11">
        <v>1.33673107624054</v>
      </c>
      <c r="AJ25" s="11">
        <v>0.87203836441040039</v>
      </c>
      <c r="AK25" s="11">
        <v>1.1166732311248779</v>
      </c>
      <c r="AL25" s="11">
        <v>1.1329971551895139</v>
      </c>
      <c r="AM25" s="11">
        <v>1.1545441150665281</v>
      </c>
      <c r="AN25" s="11">
        <v>0.93078005313873291</v>
      </c>
      <c r="AO25" s="11">
        <v>1.105405211448669</v>
      </c>
      <c r="AP25" s="11">
        <v>0.74003559350967407</v>
      </c>
      <c r="AQ25" s="11">
        <v>0.92447304725646973</v>
      </c>
      <c r="AR25" s="11">
        <v>1.011418461799622</v>
      </c>
      <c r="AS25" s="11">
        <v>0.94496762752532959</v>
      </c>
      <c r="AT25" s="11">
        <v>0.97515273094177246</v>
      </c>
      <c r="AU25" s="11">
        <v>1.0222480297088621</v>
      </c>
      <c r="AV25" s="11">
        <v>0.97863525152206421</v>
      </c>
      <c r="AW25" s="11">
        <v>1.0084022283554079</v>
      </c>
      <c r="AX25" s="12">
        <v>0.97403506934642792</v>
      </c>
      <c r="AY25" s="11">
        <v>1.104384660720825</v>
      </c>
      <c r="AZ25" s="11">
        <v>1.139689683914185</v>
      </c>
      <c r="BA25" s="11">
        <v>0.92517346143722534</v>
      </c>
      <c r="BB25" s="11">
        <v>0.98573935031890869</v>
      </c>
      <c r="BC25" s="11">
        <v>1.003095149993896</v>
      </c>
      <c r="BD25" s="12">
        <v>1.0220195626219113</v>
      </c>
      <c r="BE25" s="11">
        <v>0.92373329401016235</v>
      </c>
      <c r="BF25" s="11">
        <v>0.85209250450134277</v>
      </c>
      <c r="BG25" s="11">
        <v>0.69661444425582886</v>
      </c>
      <c r="BH25" s="11">
        <v>0.95168024301528931</v>
      </c>
      <c r="BI25" s="11">
        <v>0.51434427499771118</v>
      </c>
      <c r="BJ25" s="11">
        <v>0.53210967779159546</v>
      </c>
      <c r="BK25" s="11">
        <v>0.64424729347229004</v>
      </c>
      <c r="BL25" s="11">
        <v>0.89876741170883179</v>
      </c>
      <c r="BM25" s="11">
        <v>0.93341553211212158</v>
      </c>
      <c r="BN25" s="11">
        <v>0.39142057299613953</v>
      </c>
      <c r="BO25" s="11">
        <v>0.4285714328289032</v>
      </c>
      <c r="BP25" s="11">
        <v>0.57317072153091431</v>
      </c>
      <c r="BQ25" s="11">
        <v>0.87548136711120605</v>
      </c>
      <c r="BR25" s="11">
        <v>0.97065675258636475</v>
      </c>
      <c r="BS25" s="11">
        <v>0.98619329929351807</v>
      </c>
      <c r="BT25" s="11">
        <v>0.82912331819534302</v>
      </c>
      <c r="BU25" s="11">
        <v>0.96271145343780518</v>
      </c>
      <c r="BV25" s="11">
        <v>0.90893065929412842</v>
      </c>
      <c r="BW25" s="11">
        <v>0.97518086433410645</v>
      </c>
      <c r="BX25" s="11">
        <v>0.85603010654449463</v>
      </c>
      <c r="BY25" s="11">
        <v>0.52322697639465332</v>
      </c>
      <c r="BZ25" s="11">
        <v>0.85246145725250244</v>
      </c>
      <c r="CA25" s="11">
        <v>0.56716102361679077</v>
      </c>
      <c r="CB25" s="11">
        <v>0.93915754556655884</v>
      </c>
      <c r="CC25" s="11">
        <v>0.94894099235534668</v>
      </c>
      <c r="CD25" s="11">
        <v>0.78116303682327271</v>
      </c>
      <c r="CE25">
        <v>9</v>
      </c>
      <c r="CF25">
        <v>10</v>
      </c>
      <c r="CG25">
        <v>9</v>
      </c>
      <c r="CH25">
        <v>8</v>
      </c>
      <c r="CI25">
        <v>6</v>
      </c>
      <c r="CJ25">
        <v>8</v>
      </c>
      <c r="CK25">
        <v>10</v>
      </c>
      <c r="CL25">
        <v>9</v>
      </c>
      <c r="CM25">
        <v>8</v>
      </c>
      <c r="CN25">
        <v>10</v>
      </c>
      <c r="CO25">
        <v>3</v>
      </c>
      <c r="CP25">
        <v>6</v>
      </c>
      <c r="CQ25">
        <v>6</v>
      </c>
      <c r="CR25" s="13">
        <v>7</v>
      </c>
      <c r="CS25">
        <v>2</v>
      </c>
      <c r="CT25">
        <v>3</v>
      </c>
      <c r="CU25">
        <v>1</v>
      </c>
      <c r="CV25">
        <v>2</v>
      </c>
      <c r="CW25">
        <v>9</v>
      </c>
      <c r="CX25">
        <v>1</v>
      </c>
      <c r="CY25">
        <v>1</v>
      </c>
      <c r="CZ25" t="s">
        <v>1090</v>
      </c>
    </row>
    <row r="26" spans="1:104" ht="15">
      <c r="A26" s="11" t="s">
        <v>71</v>
      </c>
      <c r="B26" s="11" t="s">
        <v>72</v>
      </c>
      <c r="C26" s="11" t="s">
        <v>928</v>
      </c>
      <c r="D26" s="11" t="s">
        <v>929</v>
      </c>
      <c r="E26" s="11">
        <v>1.083523631095886</v>
      </c>
      <c r="F26" s="11">
        <v>1.0672532320022581</v>
      </c>
      <c r="G26" s="11">
        <v>0.94349449872970581</v>
      </c>
      <c r="H26" s="11">
        <v>1.009174585342407</v>
      </c>
      <c r="I26" s="11">
        <v>1.454324007034302</v>
      </c>
      <c r="J26" s="11">
        <v>0.81709504127502441</v>
      </c>
      <c r="K26" s="11">
        <v>0.97723430395126343</v>
      </c>
      <c r="L26" s="11">
        <v>1.229937672615051</v>
      </c>
      <c r="M26" s="11">
        <v>1.207855105400085</v>
      </c>
      <c r="N26" s="11">
        <v>0.87850785255432129</v>
      </c>
      <c r="O26" s="11">
        <v>1.06940233707428</v>
      </c>
      <c r="P26" s="11">
        <v>1.1522917747497561</v>
      </c>
      <c r="Q26" s="11">
        <v>1.06909716129303</v>
      </c>
      <c r="R26" s="11">
        <v>0.94058787822723389</v>
      </c>
      <c r="S26" s="11">
        <v>0.8741757869720459</v>
      </c>
      <c r="T26" s="11">
        <v>0.94013190269470215</v>
      </c>
      <c r="U26" s="11">
        <v>1.0235286951065059</v>
      </c>
      <c r="V26" s="11">
        <v>1.052132844924927</v>
      </c>
      <c r="W26" s="11">
        <v>1.0273299217224121</v>
      </c>
      <c r="X26" s="11">
        <v>1.025861501693726</v>
      </c>
      <c r="Y26" s="11">
        <v>1.1357095241546631</v>
      </c>
      <c r="Z26" s="11">
        <v>1.155720472335815</v>
      </c>
      <c r="AA26" s="11">
        <v>1.0423247814178469</v>
      </c>
      <c r="AB26" s="11">
        <v>0.92387086153030396</v>
      </c>
      <c r="AC26" s="11">
        <v>1.034330487251282</v>
      </c>
      <c r="AD26" s="11">
        <v>1.0529695749282839</v>
      </c>
      <c r="AE26" s="11">
        <v>1.057569265365601</v>
      </c>
      <c r="AF26" s="11">
        <v>1.1287441253662109</v>
      </c>
      <c r="AG26" s="11">
        <v>0.98964715003967285</v>
      </c>
      <c r="AH26" s="11">
        <v>1.0958595275878911</v>
      </c>
      <c r="AI26" s="11">
        <v>1.33673107624054</v>
      </c>
      <c r="AJ26" s="11">
        <v>0.89780330657958984</v>
      </c>
      <c r="AK26" s="11">
        <v>1.1080982685089109</v>
      </c>
      <c r="AL26" s="11">
        <v>1.250811696052551</v>
      </c>
      <c r="AM26" s="11">
        <v>1.1945643424987791</v>
      </c>
      <c r="AN26" s="11">
        <v>0.96201533079147339</v>
      </c>
      <c r="AO26" s="11">
        <v>0.95784527063369751</v>
      </c>
      <c r="AP26" s="11">
        <v>1.1237578392028811</v>
      </c>
      <c r="AQ26" s="11">
        <v>1.0926166772842409</v>
      </c>
      <c r="AR26" s="11">
        <v>0.99775159358978271</v>
      </c>
      <c r="AS26" s="11">
        <v>0.93192070722579956</v>
      </c>
      <c r="AT26" s="11">
        <v>0.92272520065307617</v>
      </c>
      <c r="AU26" s="11">
        <v>1.0257900953292849</v>
      </c>
      <c r="AV26" s="11">
        <v>1.03193199634552</v>
      </c>
      <c r="AW26" s="11">
        <v>1.024392366409302</v>
      </c>
      <c r="AX26" s="12">
        <v>1.067955017089844</v>
      </c>
      <c r="AY26" s="11">
        <v>1.1172671318054199</v>
      </c>
      <c r="AZ26" s="11">
        <v>1.1870096921920781</v>
      </c>
      <c r="BA26" s="11">
        <v>1.034058809280396</v>
      </c>
      <c r="BB26" s="11">
        <v>0.96253728866577148</v>
      </c>
      <c r="BC26" s="11">
        <v>1.0273715257644651</v>
      </c>
      <c r="BD26" s="12">
        <v>1.0660332441329958</v>
      </c>
      <c r="BE26" s="11">
        <v>0.93564087152481079</v>
      </c>
      <c r="BF26" s="11">
        <v>0.8715253472328186</v>
      </c>
      <c r="BG26" s="11">
        <v>0.89868795871734619</v>
      </c>
      <c r="BH26" s="11">
        <v>0.9012790322303772</v>
      </c>
      <c r="BI26" s="11">
        <v>0.51434427499771118</v>
      </c>
      <c r="BJ26" s="11">
        <v>0.67930364608764648</v>
      </c>
      <c r="BK26" s="11">
        <v>0.63869243860244751</v>
      </c>
      <c r="BL26" s="11">
        <v>0.91808170080184937</v>
      </c>
      <c r="BM26" s="11">
        <v>0.96045511960983276</v>
      </c>
      <c r="BN26" s="11">
        <v>0.30105826258659357</v>
      </c>
      <c r="BO26" s="11">
        <v>0.64864861965179443</v>
      </c>
      <c r="BP26" s="11">
        <v>0.96610170602798462</v>
      </c>
      <c r="BQ26" s="11">
        <v>0.97916668653488159</v>
      </c>
      <c r="BR26" s="11">
        <v>0.99646663665771484</v>
      </c>
      <c r="BS26" s="11">
        <v>0.92199999094009399</v>
      </c>
      <c r="BT26" s="11">
        <v>0.79638010263442993</v>
      </c>
      <c r="BU26" s="11">
        <v>0.9551236629486084</v>
      </c>
      <c r="BV26" s="11">
        <v>0.97271913290023804</v>
      </c>
      <c r="BW26" s="11">
        <v>0.98166096210479736</v>
      </c>
      <c r="BX26" s="11">
        <v>0.90178334712982178</v>
      </c>
      <c r="BY26" s="11">
        <v>0.59682393074035645</v>
      </c>
      <c r="BZ26" s="11">
        <v>0.86942112445831299</v>
      </c>
      <c r="CA26" s="11">
        <v>0.72374379634857178</v>
      </c>
      <c r="CB26" s="11">
        <v>0.92782831192016602</v>
      </c>
      <c r="CC26" s="11">
        <v>0.96983456611633301</v>
      </c>
      <c r="CD26" s="11">
        <v>0.83157253265380859</v>
      </c>
      <c r="CE26">
        <v>7</v>
      </c>
      <c r="CF26">
        <v>9</v>
      </c>
      <c r="CG26">
        <v>10</v>
      </c>
      <c r="CH26">
        <v>7</v>
      </c>
      <c r="CI26">
        <v>4</v>
      </c>
      <c r="CJ26">
        <v>9</v>
      </c>
      <c r="CK26">
        <v>9</v>
      </c>
      <c r="CL26">
        <v>7</v>
      </c>
      <c r="CM26">
        <v>8</v>
      </c>
      <c r="CN26">
        <v>10</v>
      </c>
      <c r="CO26">
        <v>7</v>
      </c>
      <c r="CP26">
        <v>6</v>
      </c>
      <c r="CQ26">
        <v>8</v>
      </c>
      <c r="CR26" s="13">
        <v>9</v>
      </c>
      <c r="CS26">
        <v>6</v>
      </c>
      <c r="CT26">
        <v>6</v>
      </c>
      <c r="CU26">
        <v>3</v>
      </c>
      <c r="CV26">
        <v>9</v>
      </c>
      <c r="CW26">
        <v>8</v>
      </c>
      <c r="CX26">
        <v>6</v>
      </c>
      <c r="CY26">
        <v>8</v>
      </c>
      <c r="CZ26" t="s">
        <v>1091</v>
      </c>
    </row>
    <row r="27" spans="1:104" ht="15">
      <c r="A27" s="11" t="s">
        <v>73</v>
      </c>
      <c r="B27" s="11" t="s">
        <v>74</v>
      </c>
      <c r="C27" s="11" t="s">
        <v>928</v>
      </c>
      <c r="D27" s="11" t="s">
        <v>929</v>
      </c>
      <c r="E27" s="11">
        <v>0.94369792938232422</v>
      </c>
      <c r="F27" s="11">
        <v>0.80092275142669678</v>
      </c>
      <c r="G27" s="11">
        <v>1.0784509181976321</v>
      </c>
      <c r="H27" s="11">
        <v>1.00468921661377</v>
      </c>
      <c r="I27" s="11">
        <v>1.454324007034302</v>
      </c>
      <c r="J27" s="11">
        <v>0.86626219749450684</v>
      </c>
      <c r="K27" s="11">
        <v>0.8510737419128418</v>
      </c>
      <c r="L27" s="11">
        <v>1.0217621326446531</v>
      </c>
      <c r="M27" s="11">
        <v>0.94414490461349487</v>
      </c>
      <c r="N27" s="11">
        <v>0.93546348810195923</v>
      </c>
      <c r="O27" s="11">
        <v>1.1921335458755491</v>
      </c>
      <c r="P27" s="11">
        <v>0.69254887104034424</v>
      </c>
      <c r="Q27" s="11">
        <v>0.99009984731674194</v>
      </c>
      <c r="R27" s="11">
        <v>0.7985873818397522</v>
      </c>
      <c r="S27" s="11">
        <v>0.91020476818084717</v>
      </c>
      <c r="T27" s="11">
        <v>0.91035395860671997</v>
      </c>
      <c r="U27" s="11">
        <v>0.99375110864639282</v>
      </c>
      <c r="V27" s="11">
        <v>0.92947810888290405</v>
      </c>
      <c r="W27" s="11">
        <v>0.95661693811416626</v>
      </c>
      <c r="X27" s="11">
        <v>0.9569401741027832</v>
      </c>
      <c r="Y27" s="11">
        <v>1.1602931022644041</v>
      </c>
      <c r="Z27" s="11">
        <v>0.94028139114379883</v>
      </c>
      <c r="AA27" s="11">
        <v>0.95256143808364868</v>
      </c>
      <c r="AB27" s="11">
        <v>0.85443341732025146</v>
      </c>
      <c r="AC27" s="11">
        <v>0.95994871854782104</v>
      </c>
      <c r="AD27" s="11">
        <v>0.97074306011199951</v>
      </c>
      <c r="AE27" s="11">
        <v>0.95701199769973755</v>
      </c>
      <c r="AF27" s="11">
        <v>0.82723838090896606</v>
      </c>
      <c r="AG27" s="11">
        <v>1.0237604379653931</v>
      </c>
      <c r="AH27" s="11">
        <v>1.000778794288635</v>
      </c>
      <c r="AI27" s="11">
        <v>1.33673107624054</v>
      </c>
      <c r="AJ27" s="11">
        <v>1.254611611366272</v>
      </c>
      <c r="AK27" s="11">
        <v>0.92388337850570679</v>
      </c>
      <c r="AL27" s="11">
        <v>0.7510724663734436</v>
      </c>
      <c r="AM27" s="11">
        <v>0.94492983818054199</v>
      </c>
      <c r="AN27" s="11">
        <v>1.01876437664032</v>
      </c>
      <c r="AO27" s="11">
        <v>0.88654053211212158</v>
      </c>
      <c r="AP27" s="11">
        <v>0.87403380870819092</v>
      </c>
      <c r="AQ27" s="11">
        <v>0.94585460424423218</v>
      </c>
      <c r="AR27" s="11">
        <v>0.81787943840026855</v>
      </c>
      <c r="AS27" s="11">
        <v>0.90396308898925781</v>
      </c>
      <c r="AT27" s="11">
        <v>0.84757900238037109</v>
      </c>
      <c r="AU27" s="11">
        <v>0.99239403009414673</v>
      </c>
      <c r="AV27" s="11">
        <v>1.016116857528687</v>
      </c>
      <c r="AW27" s="11">
        <v>0.96880382299423218</v>
      </c>
      <c r="AX27" s="12">
        <v>0.95219740271568298</v>
      </c>
      <c r="AY27" s="11">
        <v>1.295671343803406</v>
      </c>
      <c r="AZ27" s="11">
        <v>0.89120388031005859</v>
      </c>
      <c r="BA27" s="11">
        <v>0.93129831552505493</v>
      </c>
      <c r="BB27" s="11">
        <v>0.8468252420425415</v>
      </c>
      <c r="BC27" s="11">
        <v>0.99243825674057007</v>
      </c>
      <c r="BD27" s="12">
        <v>0.98493907352288568</v>
      </c>
      <c r="BE27" s="11">
        <v>0.90052390098571777</v>
      </c>
      <c r="BF27" s="11">
        <v>0.89241737127304077</v>
      </c>
      <c r="BG27" s="11">
        <v>0.99300628900527954</v>
      </c>
      <c r="BH27" s="11">
        <v>0.98252028226852417</v>
      </c>
      <c r="BI27" s="11">
        <v>0.51434427499771118</v>
      </c>
      <c r="BJ27" s="11">
        <v>0.89539617300033569</v>
      </c>
      <c r="BK27" s="11">
        <v>0.66714674234390259</v>
      </c>
      <c r="BL27" s="11">
        <v>0.78730291128158569</v>
      </c>
      <c r="BM27" s="11">
        <v>0.94909751415252686</v>
      </c>
      <c r="BN27" s="11">
        <v>0.30271920561790472</v>
      </c>
      <c r="BO27" s="11">
        <v>0.78125</v>
      </c>
      <c r="BP27" s="11">
        <v>0.7465437650680542</v>
      </c>
      <c r="BQ27" s="11">
        <v>0.95463669300079346</v>
      </c>
      <c r="BR27" s="11">
        <v>0.96206969022750854</v>
      </c>
      <c r="BS27" s="11">
        <v>0.98969072103500366</v>
      </c>
      <c r="BT27" s="11">
        <v>0.7554517388343811</v>
      </c>
      <c r="BU27" s="11">
        <v>0.95171660184860229</v>
      </c>
      <c r="BV27" s="11">
        <v>0.92233461141586304</v>
      </c>
      <c r="BW27" s="11">
        <v>0.9665406346321106</v>
      </c>
      <c r="BX27" s="11">
        <v>0.94211697578430176</v>
      </c>
      <c r="BY27" s="11">
        <v>0.70487022399902344</v>
      </c>
      <c r="BZ27" s="11">
        <v>0.8381611704826355</v>
      </c>
      <c r="CA27" s="11">
        <v>0.69628739356994629</v>
      </c>
      <c r="CB27" s="11">
        <v>0.91732048988342285</v>
      </c>
      <c r="CC27" s="11">
        <v>0.94686394929885864</v>
      </c>
      <c r="CD27" s="11">
        <v>0.84093672037124634</v>
      </c>
      <c r="CE27">
        <v>3</v>
      </c>
      <c r="CF27">
        <v>9</v>
      </c>
      <c r="CG27">
        <v>3</v>
      </c>
      <c r="CH27">
        <v>4</v>
      </c>
      <c r="CI27">
        <v>2</v>
      </c>
      <c r="CJ27">
        <v>2</v>
      </c>
      <c r="CK27">
        <v>4</v>
      </c>
      <c r="CL27">
        <v>3</v>
      </c>
      <c r="CM27">
        <v>10</v>
      </c>
      <c r="CN27">
        <v>2</v>
      </c>
      <c r="CO27">
        <v>3</v>
      </c>
      <c r="CP27">
        <v>3</v>
      </c>
      <c r="CQ27">
        <v>4</v>
      </c>
      <c r="CR27" s="13">
        <v>5</v>
      </c>
      <c r="CS27">
        <v>10</v>
      </c>
      <c r="CT27">
        <v>9</v>
      </c>
      <c r="CU27">
        <v>1</v>
      </c>
      <c r="CV27">
        <v>8</v>
      </c>
      <c r="CW27">
        <v>6</v>
      </c>
      <c r="CX27">
        <v>1</v>
      </c>
      <c r="CY27">
        <v>9</v>
      </c>
      <c r="CZ27" t="s">
        <v>1087</v>
      </c>
    </row>
    <row r="28" spans="1:104" ht="15">
      <c r="A28" s="11" t="s">
        <v>75</v>
      </c>
      <c r="B28" s="11" t="s">
        <v>76</v>
      </c>
      <c r="C28" s="11" t="s">
        <v>928</v>
      </c>
      <c r="D28" s="11" t="s">
        <v>929</v>
      </c>
      <c r="E28" s="11">
        <v>0.96958810091018677</v>
      </c>
      <c r="F28" s="11">
        <v>0.82965564727783203</v>
      </c>
      <c r="G28" s="11">
        <v>0.98080003261566162</v>
      </c>
      <c r="H28" s="11">
        <v>0.916115403175354</v>
      </c>
      <c r="I28" s="11">
        <v>1.454324007034302</v>
      </c>
      <c r="J28" s="11">
        <v>1.0647455453872681</v>
      </c>
      <c r="K28" s="11">
        <v>0.93171036243438721</v>
      </c>
      <c r="L28" s="11">
        <v>0.93038725852966309</v>
      </c>
      <c r="M28" s="11">
        <v>0.89034569263458252</v>
      </c>
      <c r="N28" s="11">
        <v>1.007320761680603</v>
      </c>
      <c r="O28" s="11">
        <v>1.057025074958801</v>
      </c>
      <c r="P28" s="11">
        <v>0.53672540187835693</v>
      </c>
      <c r="Q28" s="11">
        <v>0.85527771711349487</v>
      </c>
      <c r="R28" s="11">
        <v>0.75815927982330322</v>
      </c>
      <c r="S28" s="11">
        <v>1.080868124961853</v>
      </c>
      <c r="T28" s="11">
        <v>0.96565580368041992</v>
      </c>
      <c r="U28" s="11">
        <v>1.001346230506897</v>
      </c>
      <c r="V28" s="11">
        <v>0.97025841474533081</v>
      </c>
      <c r="W28" s="11">
        <v>0.94439709186553955</v>
      </c>
      <c r="X28" s="11">
        <v>0.92403978109359741</v>
      </c>
      <c r="Y28" s="11">
        <v>1.2595348358154299</v>
      </c>
      <c r="Z28" s="11">
        <v>0.91069722175598145</v>
      </c>
      <c r="AA28" s="11">
        <v>0.86408722400665283</v>
      </c>
      <c r="AB28" s="11">
        <v>0.89071065187454224</v>
      </c>
      <c r="AC28" s="11">
        <v>0.9720005989074707</v>
      </c>
      <c r="AD28" s="11">
        <v>0.97017836570739746</v>
      </c>
      <c r="AE28" s="11">
        <v>0.9517022967338562</v>
      </c>
      <c r="AF28" s="11">
        <v>0.80340301990509033</v>
      </c>
      <c r="AG28" s="11">
        <v>1.0161508321762081</v>
      </c>
      <c r="AH28" s="11">
        <v>1.121284604072571</v>
      </c>
      <c r="AI28" s="11">
        <v>1.33673107624054</v>
      </c>
      <c r="AJ28" s="11">
        <v>0.83028393983840942</v>
      </c>
      <c r="AK28" s="11">
        <v>0.83872467279434204</v>
      </c>
      <c r="AL28" s="11">
        <v>0.93349766731262207</v>
      </c>
      <c r="AM28" s="11">
        <v>0.89968419075012207</v>
      </c>
      <c r="AN28" s="11">
        <v>0.88417565822601318</v>
      </c>
      <c r="AO28" s="11">
        <v>0.96503633260726929</v>
      </c>
      <c r="AP28" s="11">
        <v>0.42140915989875788</v>
      </c>
      <c r="AQ28" s="11">
        <v>1.048020124435425</v>
      </c>
      <c r="AR28" s="11">
        <v>0.72551202774047852</v>
      </c>
      <c r="AS28" s="11">
        <v>1.010202050209045</v>
      </c>
      <c r="AT28" s="11">
        <v>0.94369620084762573</v>
      </c>
      <c r="AU28" s="11">
        <v>0.99049651622772217</v>
      </c>
      <c r="AV28" s="11">
        <v>1.0086838006973271</v>
      </c>
      <c r="AW28" s="11">
        <v>0.94195079803466797</v>
      </c>
      <c r="AX28" s="12">
        <v>0.97313518822193146</v>
      </c>
      <c r="AY28" s="11">
        <v>1.0835075378417971</v>
      </c>
      <c r="AZ28" s="11">
        <v>0.89289766550064087</v>
      </c>
      <c r="BA28" s="11">
        <v>0.82966029644012451</v>
      </c>
      <c r="BB28" s="11">
        <v>0.85123056173324585</v>
      </c>
      <c r="BC28" s="11">
        <v>0.98037701845169067</v>
      </c>
      <c r="BD28" s="12">
        <v>0.935134711364905</v>
      </c>
      <c r="BE28" s="11">
        <v>0.93039166927337646</v>
      </c>
      <c r="BF28" s="11">
        <v>0.95185869932174683</v>
      </c>
      <c r="BG28" s="11">
        <v>0.90985500812530518</v>
      </c>
      <c r="BH28" s="11">
        <v>0.79961729049682617</v>
      </c>
      <c r="BI28" s="11">
        <v>0.51434427499771118</v>
      </c>
      <c r="BJ28" s="11">
        <v>0.48209881782531738</v>
      </c>
      <c r="BK28" s="11">
        <v>0.804512619972229</v>
      </c>
      <c r="BL28" s="11">
        <v>0.93055206537246704</v>
      </c>
      <c r="BM28" s="11">
        <v>0.94002699851989746</v>
      </c>
      <c r="BN28" s="11">
        <v>0.37559178471565252</v>
      </c>
      <c r="BO28" s="11">
        <v>0.63636362552642822</v>
      </c>
      <c r="BP28" s="11">
        <v>0.83333331346511841</v>
      </c>
      <c r="BQ28" s="11">
        <v>0.81666666269302368</v>
      </c>
      <c r="BR28" s="11">
        <v>0.89892584085464478</v>
      </c>
      <c r="BS28" s="11">
        <v>0.95087718963623047</v>
      </c>
      <c r="BT28" s="11">
        <v>0.79295152425765991</v>
      </c>
      <c r="BU28" s="11">
        <v>0.94269204139709473</v>
      </c>
      <c r="BV28" s="11">
        <v>0.96989649534225464</v>
      </c>
      <c r="BW28" s="11">
        <v>0.98139601945877075</v>
      </c>
      <c r="BX28" s="11">
        <v>0.89793062210083008</v>
      </c>
      <c r="BY28" s="11">
        <v>0.49822154641151428</v>
      </c>
      <c r="BZ28" s="11">
        <v>0.90377968549728394</v>
      </c>
      <c r="CA28" s="11">
        <v>0.6654888391494751</v>
      </c>
      <c r="CB28" s="11">
        <v>0.88542008399963379</v>
      </c>
      <c r="CC28" s="11">
        <v>0.96466153860092163</v>
      </c>
      <c r="CD28" s="11">
        <v>0.80258369445800781</v>
      </c>
      <c r="CE28">
        <v>2</v>
      </c>
      <c r="CF28">
        <v>10</v>
      </c>
      <c r="CG28">
        <v>2</v>
      </c>
      <c r="CH28">
        <v>2</v>
      </c>
      <c r="CI28">
        <v>3</v>
      </c>
      <c r="CJ28">
        <v>2</v>
      </c>
      <c r="CK28">
        <v>4</v>
      </c>
      <c r="CL28">
        <v>2</v>
      </c>
      <c r="CM28">
        <v>7</v>
      </c>
      <c r="CN28">
        <v>2</v>
      </c>
      <c r="CO28">
        <v>1</v>
      </c>
      <c r="CP28">
        <v>3</v>
      </c>
      <c r="CQ28">
        <v>3</v>
      </c>
      <c r="CR28" s="13">
        <v>2</v>
      </c>
      <c r="CS28">
        <v>5</v>
      </c>
      <c r="CT28">
        <v>2</v>
      </c>
      <c r="CU28">
        <v>8</v>
      </c>
      <c r="CV28">
        <v>7</v>
      </c>
      <c r="CW28">
        <v>2</v>
      </c>
      <c r="CX28">
        <v>4</v>
      </c>
      <c r="CY28">
        <v>3</v>
      </c>
      <c r="CZ28" t="s">
        <v>1088</v>
      </c>
    </row>
    <row r="29" spans="1:104" ht="15">
      <c r="A29" s="11" t="s">
        <v>77</v>
      </c>
      <c r="B29" s="11" t="s">
        <v>78</v>
      </c>
      <c r="C29" s="11" t="s">
        <v>928</v>
      </c>
      <c r="D29" s="11" t="s">
        <v>929</v>
      </c>
      <c r="E29" s="11">
        <v>1.0358033180236821</v>
      </c>
      <c r="F29" s="11">
        <v>0.93235123157501221</v>
      </c>
      <c r="G29" s="11">
        <v>0.86829125881195068</v>
      </c>
      <c r="H29" s="11">
        <v>0.91725820302963257</v>
      </c>
      <c r="I29" s="11">
        <v>1.454324007034302</v>
      </c>
      <c r="J29" s="11">
        <v>0.91644889116287231</v>
      </c>
      <c r="K29" s="11">
        <v>1.028066039085388</v>
      </c>
      <c r="L29" s="11">
        <v>1.190764904022217</v>
      </c>
      <c r="M29" s="11">
        <v>1.174824595451355</v>
      </c>
      <c r="N29" s="11">
        <v>0.96667718887329102</v>
      </c>
      <c r="O29" s="11">
        <v>0.76296544075012207</v>
      </c>
      <c r="P29" s="11">
        <v>0.71563386917114258</v>
      </c>
      <c r="Q29" s="11">
        <v>0.90583598613739014</v>
      </c>
      <c r="R29" s="11">
        <v>0.80826073884963989</v>
      </c>
      <c r="S29" s="11">
        <v>0.90451598167419434</v>
      </c>
      <c r="T29" s="11">
        <v>0.92736989259719849</v>
      </c>
      <c r="U29" s="11">
        <v>1.007133007049561</v>
      </c>
      <c r="V29" s="11">
        <v>0.97574812173843384</v>
      </c>
      <c r="W29" s="11">
        <v>1.026485323905945</v>
      </c>
      <c r="X29" s="11">
        <v>0.93842601776123047</v>
      </c>
      <c r="Y29" s="11">
        <v>1.1853864192962651</v>
      </c>
      <c r="Z29" s="11">
        <v>1.1421201229095459</v>
      </c>
      <c r="AA29" s="11">
        <v>0.83777809143066406</v>
      </c>
      <c r="AB29" s="11">
        <v>0.86210179328918457</v>
      </c>
      <c r="AC29" s="11">
        <v>1.003122091293335</v>
      </c>
      <c r="AD29" s="11">
        <v>0.99482244253158569</v>
      </c>
      <c r="AE29" s="11">
        <v>1.0590939521789551</v>
      </c>
      <c r="AF29" s="11">
        <v>0.96557527780532837</v>
      </c>
      <c r="AG29" s="11">
        <v>0.96809065341949463</v>
      </c>
      <c r="AH29" s="11">
        <v>1.068775534629822</v>
      </c>
      <c r="AI29" s="11">
        <v>1.33673107624054</v>
      </c>
      <c r="AJ29" s="11">
        <v>1.0455037355422969</v>
      </c>
      <c r="AK29" s="11">
        <v>1.0621184110641479</v>
      </c>
      <c r="AL29" s="11">
        <v>1.127725481987</v>
      </c>
      <c r="AM29" s="11">
        <v>1.1612948179245</v>
      </c>
      <c r="AN29" s="11">
        <v>1.0164080858230591</v>
      </c>
      <c r="AO29" s="11">
        <v>1.13588011264801</v>
      </c>
      <c r="AP29" s="11">
        <v>0.26441359519958502</v>
      </c>
      <c r="AQ29" s="11">
        <v>1.040587306022644</v>
      </c>
      <c r="AR29" s="11">
        <v>0.83161777257919312</v>
      </c>
      <c r="AS29" s="11">
        <v>0.92073768377304077</v>
      </c>
      <c r="AT29" s="11">
        <v>0.86330729722976685</v>
      </c>
      <c r="AU29" s="11">
        <v>1.0070680379867549</v>
      </c>
      <c r="AV29" s="11">
        <v>0.97136032581329346</v>
      </c>
      <c r="AW29" s="11">
        <v>1.035500049591064</v>
      </c>
      <c r="AX29" s="12">
        <v>1.0153838545084</v>
      </c>
      <c r="AY29" s="11">
        <v>1.191117405891418</v>
      </c>
      <c r="AZ29" s="11">
        <v>1.1281083822250371</v>
      </c>
      <c r="BA29" s="11">
        <v>0.86432230472564697</v>
      </c>
      <c r="BB29" s="11">
        <v>0.86182010173797607</v>
      </c>
      <c r="BC29" s="11">
        <v>1.0046428442001341</v>
      </c>
      <c r="BD29" s="12">
        <v>1.0108991488814354</v>
      </c>
      <c r="BE29" s="11">
        <v>0.89314597845077515</v>
      </c>
      <c r="BF29" s="11">
        <v>0.89002346992492676</v>
      </c>
      <c r="BG29" s="11">
        <v>0.84547215700149536</v>
      </c>
      <c r="BH29" s="11">
        <v>0.83994901180267334</v>
      </c>
      <c r="BI29" s="11">
        <v>0.51434427499771118</v>
      </c>
      <c r="BJ29" s="11">
        <v>0.70529800653457642</v>
      </c>
      <c r="BK29" s="11">
        <v>0.70100224018096924</v>
      </c>
      <c r="BL29" s="11">
        <v>0.9858543872833252</v>
      </c>
      <c r="BM29" s="11">
        <v>0.96095329523086548</v>
      </c>
      <c r="BN29" s="11">
        <v>0.31354525685310358</v>
      </c>
      <c r="BO29" s="11">
        <v>0.39024388790130621</v>
      </c>
      <c r="BP29" s="11">
        <v>0.39215686917304993</v>
      </c>
      <c r="BQ29" s="11">
        <v>0.87112069129943848</v>
      </c>
      <c r="BR29" s="11">
        <v>0.96652251482009888</v>
      </c>
      <c r="BS29" s="11">
        <v>0.96558701992034912</v>
      </c>
      <c r="BT29" s="11">
        <v>0.75535166263580322</v>
      </c>
      <c r="BU29" s="11">
        <v>0.9529566764831543</v>
      </c>
      <c r="BV29" s="11">
        <v>0.9873010516166687</v>
      </c>
      <c r="BW29" s="11">
        <v>0.97033238410949707</v>
      </c>
      <c r="BX29" s="11">
        <v>0.86714768409729004</v>
      </c>
      <c r="BY29" s="11">
        <v>0.6098211407661438</v>
      </c>
      <c r="BZ29" s="11">
        <v>0.90219080448150635</v>
      </c>
      <c r="CA29" s="11">
        <v>0.49176666140556341</v>
      </c>
      <c r="CB29" s="11">
        <v>0.91349589824676514</v>
      </c>
      <c r="CC29" s="11">
        <v>0.97019672393798828</v>
      </c>
      <c r="CD29" s="11">
        <v>0.79243648052215576</v>
      </c>
      <c r="CE29">
        <v>2</v>
      </c>
      <c r="CF29">
        <v>9</v>
      </c>
      <c r="CG29">
        <v>10</v>
      </c>
      <c r="CH29">
        <v>1</v>
      </c>
      <c r="CI29">
        <v>3</v>
      </c>
      <c r="CJ29">
        <v>6</v>
      </c>
      <c r="CK29">
        <v>5</v>
      </c>
      <c r="CL29">
        <v>2</v>
      </c>
      <c r="CM29">
        <v>9</v>
      </c>
      <c r="CN29">
        <v>9</v>
      </c>
      <c r="CO29">
        <v>2</v>
      </c>
      <c r="CP29">
        <v>3</v>
      </c>
      <c r="CQ29">
        <v>6</v>
      </c>
      <c r="CR29" s="13">
        <v>6</v>
      </c>
      <c r="CS29">
        <v>2</v>
      </c>
      <c r="CT29">
        <v>6</v>
      </c>
      <c r="CU29">
        <v>8</v>
      </c>
      <c r="CV29">
        <v>1</v>
      </c>
      <c r="CW29">
        <v>6</v>
      </c>
      <c r="CX29">
        <v>6</v>
      </c>
      <c r="CY29">
        <v>2</v>
      </c>
      <c r="CZ29" t="s">
        <v>1089</v>
      </c>
    </row>
    <row r="30" spans="1:104" ht="15">
      <c r="A30" s="11" t="s">
        <v>79</v>
      </c>
      <c r="B30" s="11" t="s">
        <v>80</v>
      </c>
      <c r="C30" s="11" t="s">
        <v>918</v>
      </c>
      <c r="D30" s="11" t="s">
        <v>919</v>
      </c>
      <c r="E30" s="11">
        <v>0.96918928623199463</v>
      </c>
      <c r="F30" s="11">
        <v>0.80194330215454102</v>
      </c>
      <c r="G30" s="11">
        <v>0.86455291509628296</v>
      </c>
      <c r="H30" s="11">
        <v>0.9345431923866272</v>
      </c>
      <c r="I30" s="11">
        <v>1.043060302734375</v>
      </c>
      <c r="J30" s="11">
        <v>0.89779806137084961</v>
      </c>
      <c r="K30" s="11">
        <v>1.022349953651428</v>
      </c>
      <c r="L30" s="11">
        <v>1.010183453559875</v>
      </c>
      <c r="M30" s="11">
        <v>0.98773193359375</v>
      </c>
      <c r="N30" s="11">
        <v>0.87874948978424072</v>
      </c>
      <c r="O30" s="11">
        <v>0.77011823654174805</v>
      </c>
      <c r="P30" s="11">
        <v>1.001887440681458</v>
      </c>
      <c r="Q30" s="11">
        <v>1.039851307868958</v>
      </c>
      <c r="R30" s="11">
        <v>0.7579948902130127</v>
      </c>
      <c r="S30" s="11">
        <v>0.78505158424377441</v>
      </c>
      <c r="T30" s="11">
        <v>0.91035395860671997</v>
      </c>
      <c r="U30" s="11">
        <v>0.98374491930007935</v>
      </c>
      <c r="V30" s="11">
        <v>0.92696851491928101</v>
      </c>
      <c r="W30" s="11">
        <v>1.006778836250305</v>
      </c>
      <c r="X30" s="11">
        <v>0.89255714416503906</v>
      </c>
      <c r="Y30" s="11">
        <v>0.9704291820526123</v>
      </c>
      <c r="Z30" s="11">
        <v>1.0019993782043459</v>
      </c>
      <c r="AA30" s="11">
        <v>0.92265164852142334</v>
      </c>
      <c r="AB30" s="11">
        <v>0.80284881591796875</v>
      </c>
      <c r="AC30" s="11">
        <v>0.97249740362167358</v>
      </c>
      <c r="AD30" s="11">
        <v>0.92716395854949951</v>
      </c>
      <c r="AE30" s="11">
        <v>1.001667857170105</v>
      </c>
      <c r="AF30" s="11">
        <v>0.83784234523773193</v>
      </c>
      <c r="AG30" s="11">
        <v>0.96303105354309082</v>
      </c>
      <c r="AH30" s="11">
        <v>0.96695244312286377</v>
      </c>
      <c r="AI30" s="11">
        <v>1.0544730424880979</v>
      </c>
      <c r="AJ30" s="11">
        <v>0.98101145029067993</v>
      </c>
      <c r="AK30" s="11">
        <v>0.9546351432800293</v>
      </c>
      <c r="AL30" s="11">
        <v>0.96814918518066406</v>
      </c>
      <c r="AM30" s="11">
        <v>0.97718894481658936</v>
      </c>
      <c r="AN30" s="11">
        <v>1.0730985403060911</v>
      </c>
      <c r="AO30" s="11">
        <v>1.13172435760498</v>
      </c>
      <c r="AP30" s="11">
        <v>0.91115498542785645</v>
      </c>
      <c r="AQ30" s="11">
        <v>1.048020124435425</v>
      </c>
      <c r="AR30" s="11">
        <v>0.78352522850036621</v>
      </c>
      <c r="AS30" s="11">
        <v>0.79772412776947021</v>
      </c>
      <c r="AT30" s="11">
        <v>0.81437486410140991</v>
      </c>
      <c r="AU30" s="11">
        <v>0.98353898525238037</v>
      </c>
      <c r="AV30" s="11">
        <v>0.9778444766998291</v>
      </c>
      <c r="AW30" s="11">
        <v>1.017234683036804</v>
      </c>
      <c r="AX30" s="12">
        <v>0.94237342476844788</v>
      </c>
      <c r="AY30" s="11">
        <v>1.017742276191711</v>
      </c>
      <c r="AZ30" s="11">
        <v>0.96929055452346802</v>
      </c>
      <c r="BA30" s="11">
        <v>1.0409995317459111</v>
      </c>
      <c r="BB30" s="11">
        <v>0.79478734731674194</v>
      </c>
      <c r="BC30" s="11">
        <v>0.99287271499633789</v>
      </c>
      <c r="BD30" s="12">
        <v>0.95967764159043634</v>
      </c>
      <c r="BE30" s="11">
        <v>0.88361793756484985</v>
      </c>
      <c r="BF30" s="11">
        <v>0.88224536180496216</v>
      </c>
      <c r="BG30" s="11">
        <v>0.84625494480133057</v>
      </c>
      <c r="BH30" s="11">
        <v>0.94589322805404663</v>
      </c>
      <c r="BI30" s="11">
        <v>0.56571429967880249</v>
      </c>
      <c r="BJ30" s="11">
        <v>0.67553943395614624</v>
      </c>
      <c r="BK30" s="11">
        <v>0.7755923867225647</v>
      </c>
      <c r="BL30" s="11">
        <v>0.97420001029968262</v>
      </c>
      <c r="BM30" s="11">
        <v>0.96013504266738892</v>
      </c>
      <c r="BN30" s="11">
        <v>0.26996806263923651</v>
      </c>
      <c r="BO30" s="11">
        <v>0.39534884691238398</v>
      </c>
      <c r="BP30" s="11">
        <v>0.96525096893310547</v>
      </c>
      <c r="BQ30" s="11">
        <v>0.9929078221321106</v>
      </c>
      <c r="BR30" s="11">
        <v>0.9710160493850708</v>
      </c>
      <c r="BS30" s="11">
        <v>0.96728974580764771</v>
      </c>
      <c r="BT30" s="11">
        <v>0.7258567214012146</v>
      </c>
      <c r="BU30" s="11">
        <v>0.95281863212585449</v>
      </c>
      <c r="BV30" s="11">
        <v>0.95584666728973389</v>
      </c>
      <c r="BW30" s="11">
        <v>0.9687926173210144</v>
      </c>
      <c r="BX30" s="11">
        <v>0.8895028829574585</v>
      </c>
      <c r="BY30" s="11">
        <v>0.62062686681747437</v>
      </c>
      <c r="BZ30" s="11">
        <v>0.91751563549041748</v>
      </c>
      <c r="CA30" s="11">
        <v>0.65586888790130615</v>
      </c>
      <c r="CB30" s="11">
        <v>0.90879464149475098</v>
      </c>
      <c r="CC30" s="11">
        <v>0.95915263891220093</v>
      </c>
      <c r="CD30" s="11">
        <v>0.82524359226226807</v>
      </c>
      <c r="CE30">
        <v>1</v>
      </c>
      <c r="CF30">
        <v>5</v>
      </c>
      <c r="CG30">
        <v>6</v>
      </c>
      <c r="CH30">
        <v>3</v>
      </c>
      <c r="CI30">
        <v>1</v>
      </c>
      <c r="CJ30">
        <v>3</v>
      </c>
      <c r="CK30">
        <v>2</v>
      </c>
      <c r="CL30">
        <v>1</v>
      </c>
      <c r="CM30">
        <v>6</v>
      </c>
      <c r="CN30">
        <v>4</v>
      </c>
      <c r="CO30">
        <v>7</v>
      </c>
      <c r="CP30">
        <v>2</v>
      </c>
      <c r="CQ30">
        <v>5</v>
      </c>
      <c r="CR30" s="13">
        <v>3</v>
      </c>
      <c r="CS30">
        <v>4</v>
      </c>
      <c r="CT30">
        <v>6</v>
      </c>
      <c r="CU30">
        <v>9</v>
      </c>
      <c r="CV30">
        <v>6</v>
      </c>
      <c r="CW30">
        <v>5</v>
      </c>
      <c r="CX30">
        <v>2</v>
      </c>
      <c r="CY30">
        <v>7</v>
      </c>
      <c r="CZ30" t="s">
        <v>1087</v>
      </c>
    </row>
    <row r="31" spans="1:104" ht="15">
      <c r="A31" s="11" t="s">
        <v>81</v>
      </c>
      <c r="B31" s="11" t="s">
        <v>82</v>
      </c>
      <c r="C31" s="11" t="s">
        <v>918</v>
      </c>
      <c r="D31" s="11" t="s">
        <v>919</v>
      </c>
      <c r="E31" s="11">
        <v>0.8511277437210083</v>
      </c>
      <c r="F31" s="11">
        <v>0.69844460487365723</v>
      </c>
      <c r="G31" s="11">
        <v>1.1459395885467529</v>
      </c>
      <c r="H31" s="11">
        <v>0.91646432876586914</v>
      </c>
      <c r="I31" s="11">
        <v>1.043060302734375</v>
      </c>
      <c r="J31" s="11">
        <v>0.81678390502929688</v>
      </c>
      <c r="K31" s="11">
        <v>0.94232583045959473</v>
      </c>
      <c r="L31" s="11">
        <v>1.0329476594924929</v>
      </c>
      <c r="M31" s="11">
        <v>0.96983557939529419</v>
      </c>
      <c r="N31" s="11">
        <v>0.92986935377120972</v>
      </c>
      <c r="O31" s="11">
        <v>1.019274115562439</v>
      </c>
      <c r="P31" s="11">
        <v>0.71563386917114258</v>
      </c>
      <c r="Q31" s="11">
        <v>0.79603773355484009</v>
      </c>
      <c r="R31" s="11">
        <v>0.86343562602996826</v>
      </c>
      <c r="S31" s="11">
        <v>0.92916733026504517</v>
      </c>
      <c r="T31" s="11">
        <v>0.93587785959243774</v>
      </c>
      <c r="U31" s="11">
        <v>0.98832607269287109</v>
      </c>
      <c r="V31" s="11">
        <v>0.94155532121658325</v>
      </c>
      <c r="W31" s="11">
        <v>1.0183180570602419</v>
      </c>
      <c r="X31" s="11">
        <v>0.90299403667449951</v>
      </c>
      <c r="Y31" s="11">
        <v>0.92992210388183594</v>
      </c>
      <c r="Z31" s="11">
        <v>0.97873616218566895</v>
      </c>
      <c r="AA31" s="11">
        <v>0.86520373821258545</v>
      </c>
      <c r="AB31" s="11">
        <v>0.89797914028167725</v>
      </c>
      <c r="AC31" s="11">
        <v>0.98273313045501709</v>
      </c>
      <c r="AD31" s="11">
        <v>0.92626136541366577</v>
      </c>
      <c r="AE31" s="11">
        <v>0.95211303234100342</v>
      </c>
      <c r="AF31" s="11">
        <v>0.68221086263656616</v>
      </c>
      <c r="AG31" s="11">
        <v>0.97437804937362671</v>
      </c>
      <c r="AH31" s="11">
        <v>0.88347220420837402</v>
      </c>
      <c r="AI31" s="11">
        <v>1.0544730424880979</v>
      </c>
      <c r="AJ31" s="11">
        <v>0.60984838008880615</v>
      </c>
      <c r="AK31" s="11">
        <v>0.87686866521835327</v>
      </c>
      <c r="AL31" s="11">
        <v>0.96253544092178345</v>
      </c>
      <c r="AM31" s="11">
        <v>0.93553143739700317</v>
      </c>
      <c r="AN31" s="11">
        <v>1.137483477592468</v>
      </c>
      <c r="AO31" s="11">
        <v>0.98696893453598022</v>
      </c>
      <c r="AP31" s="11">
        <v>0.5363389253616333</v>
      </c>
      <c r="AQ31" s="11">
        <v>0.79309630393981934</v>
      </c>
      <c r="AR31" s="11">
        <v>0.89111232757568359</v>
      </c>
      <c r="AS31" s="11">
        <v>0.94123989343643188</v>
      </c>
      <c r="AT31" s="11">
        <v>0.91049206256866455</v>
      </c>
      <c r="AU31" s="11">
        <v>0.9812619686126709</v>
      </c>
      <c r="AV31" s="11">
        <v>0.93593460321426392</v>
      </c>
      <c r="AW31" s="11">
        <v>1.0304833650588989</v>
      </c>
      <c r="AX31" s="12">
        <v>0.87304353713989258</v>
      </c>
      <c r="AY31" s="11">
        <v>0.83216071128845215</v>
      </c>
      <c r="AZ31" s="11">
        <v>0.92761671543121338</v>
      </c>
      <c r="BA31" s="11">
        <v>0.8634718656539917</v>
      </c>
      <c r="BB31" s="11">
        <v>0.9084891676902771</v>
      </c>
      <c r="BC31" s="11">
        <v>0.98255997896194458</v>
      </c>
      <c r="BD31" s="12">
        <v>0.89789032936096191</v>
      </c>
      <c r="BE31" s="11">
        <v>0.81636786460876465</v>
      </c>
      <c r="BF31" s="11">
        <v>0.94367271661758423</v>
      </c>
      <c r="BG31" s="11">
        <v>0.90201938152313232</v>
      </c>
      <c r="BH31" s="11">
        <v>0.9849846363067627</v>
      </c>
      <c r="BI31" s="11">
        <v>0.56571429967880249</v>
      </c>
      <c r="BJ31" s="11">
        <v>0.46160447597503662</v>
      </c>
      <c r="BK31" s="11">
        <v>0.77828359603881836</v>
      </c>
      <c r="BL31" s="11">
        <v>0.99804067611694336</v>
      </c>
      <c r="BM31" s="11">
        <v>0.98471713066101074</v>
      </c>
      <c r="BN31" s="11">
        <v>0.26950308680534357</v>
      </c>
      <c r="BO31" s="11">
        <v>0.60000002384185791</v>
      </c>
      <c r="BP31" s="11">
        <v>0.79545456171035767</v>
      </c>
      <c r="BQ31" s="11">
        <v>0.99560022354125977</v>
      </c>
      <c r="BR31" s="11">
        <v>0.96948742866516113</v>
      </c>
      <c r="BS31" s="11">
        <v>0.97029703855514526</v>
      </c>
      <c r="BT31" s="11">
        <v>0.78939396142959595</v>
      </c>
      <c r="BU31" s="11">
        <v>0.94620639085769653</v>
      </c>
      <c r="BV31" s="11">
        <v>0.98584043979644775</v>
      </c>
      <c r="BW31" s="11">
        <v>0.96729820966720581</v>
      </c>
      <c r="BX31" s="11">
        <v>0.91176116466522217</v>
      </c>
      <c r="BY31" s="11">
        <v>0.51365935802459717</v>
      </c>
      <c r="BZ31" s="11">
        <v>0.9364396333694458</v>
      </c>
      <c r="CA31" s="11">
        <v>0.66513943672180176</v>
      </c>
      <c r="CB31" s="11">
        <v>0.92466646432876587</v>
      </c>
      <c r="CC31" s="11">
        <v>0.96644836664199829</v>
      </c>
      <c r="CD31" s="11">
        <v>0.81968575716018677</v>
      </c>
      <c r="CE31">
        <v>1</v>
      </c>
      <c r="CF31">
        <v>4</v>
      </c>
      <c r="CG31">
        <v>5</v>
      </c>
      <c r="CH31">
        <v>2</v>
      </c>
      <c r="CI31">
        <v>4</v>
      </c>
      <c r="CJ31">
        <v>3</v>
      </c>
      <c r="CK31">
        <v>2</v>
      </c>
      <c r="CL31">
        <v>1</v>
      </c>
      <c r="CM31">
        <v>2</v>
      </c>
      <c r="CN31">
        <v>3</v>
      </c>
      <c r="CO31">
        <v>2</v>
      </c>
      <c r="CP31">
        <v>4</v>
      </c>
      <c r="CQ31">
        <v>3</v>
      </c>
      <c r="CR31" s="13">
        <v>1</v>
      </c>
      <c r="CS31">
        <v>7</v>
      </c>
      <c r="CT31">
        <v>3</v>
      </c>
      <c r="CU31">
        <v>10</v>
      </c>
      <c r="CV31">
        <v>7</v>
      </c>
      <c r="CW31">
        <v>7</v>
      </c>
      <c r="CX31">
        <v>4</v>
      </c>
      <c r="CY31">
        <v>6</v>
      </c>
      <c r="CZ31" t="s">
        <v>1086</v>
      </c>
    </row>
    <row r="32" spans="1:104" ht="15">
      <c r="A32" s="11" t="s">
        <v>83</v>
      </c>
      <c r="B32" s="11" t="s">
        <v>84</v>
      </c>
      <c r="C32" s="11" t="s">
        <v>918</v>
      </c>
      <c r="D32" s="11" t="s">
        <v>919</v>
      </c>
      <c r="E32" s="11">
        <v>0.97640746831893921</v>
      </c>
      <c r="F32" s="11">
        <v>0.97433722019195557</v>
      </c>
      <c r="G32" s="11">
        <v>0.94154572486877441</v>
      </c>
      <c r="H32" s="11">
        <v>1.07830810546875</v>
      </c>
      <c r="I32" s="11">
        <v>1.043060302734375</v>
      </c>
      <c r="J32" s="11">
        <v>0.8769410252571106</v>
      </c>
      <c r="K32" s="11">
        <v>0.98131716251373291</v>
      </c>
      <c r="L32" s="11">
        <v>1.063914895057678</v>
      </c>
      <c r="M32" s="11">
        <v>1.010269403457642</v>
      </c>
      <c r="N32" s="11">
        <v>1.0283854007720949</v>
      </c>
      <c r="O32" s="11">
        <v>0.74613529443740845</v>
      </c>
      <c r="P32" s="11">
        <v>1.154248118400574</v>
      </c>
      <c r="Q32" s="11">
        <v>0.87273234128952026</v>
      </c>
      <c r="R32" s="11">
        <v>0.80601084232330322</v>
      </c>
      <c r="S32" s="11">
        <v>1.1756811141967769</v>
      </c>
      <c r="T32" s="11">
        <v>1.0677516460418699</v>
      </c>
      <c r="U32" s="11">
        <v>0.99375110864639282</v>
      </c>
      <c r="V32" s="11">
        <v>0.97449332475662231</v>
      </c>
      <c r="W32" s="11">
        <v>0.99750590324401855</v>
      </c>
      <c r="X32" s="11">
        <v>0.9926496148109436</v>
      </c>
      <c r="Y32" s="11">
        <v>0.96000063419342041</v>
      </c>
      <c r="Z32" s="11">
        <v>1.0164427757263179</v>
      </c>
      <c r="AA32" s="11">
        <v>0.9503752589225769</v>
      </c>
      <c r="AB32" s="11">
        <v>0.96386361122131348</v>
      </c>
      <c r="AC32" s="11">
        <v>0.98858344554901123</v>
      </c>
      <c r="AD32" s="11">
        <v>0.97865253686904907</v>
      </c>
      <c r="AE32" s="11">
        <v>0.9884345531463623</v>
      </c>
      <c r="AF32" s="11">
        <v>1.046277523040771</v>
      </c>
      <c r="AG32" s="11">
        <v>1.0426174402236941</v>
      </c>
      <c r="AH32" s="11">
        <v>0.89422434568405151</v>
      </c>
      <c r="AI32" s="11">
        <v>1.0544730424880979</v>
      </c>
      <c r="AJ32" s="11">
        <v>0.53427010774612427</v>
      </c>
      <c r="AK32" s="11">
        <v>1.0071201324462891</v>
      </c>
      <c r="AL32" s="11">
        <v>1.103165984153748</v>
      </c>
      <c r="AM32" s="11">
        <v>1.021952748298645</v>
      </c>
      <c r="AN32" s="11">
        <v>1.025185346603394</v>
      </c>
      <c r="AO32" s="11">
        <v>1.145658135414124</v>
      </c>
      <c r="AP32" s="11">
        <v>0.88717716932296753</v>
      </c>
      <c r="AQ32" s="11">
        <v>0.67927229404449463</v>
      </c>
      <c r="AR32" s="11">
        <v>0.78952944278717041</v>
      </c>
      <c r="AS32" s="11">
        <v>1.14439868927002</v>
      </c>
      <c r="AT32" s="11">
        <v>1.1499112844467161</v>
      </c>
      <c r="AU32" s="11">
        <v>0.99239403009414673</v>
      </c>
      <c r="AV32" s="11">
        <v>1.007734894752502</v>
      </c>
      <c r="AW32" s="11">
        <v>1.0031929016113279</v>
      </c>
      <c r="AX32" s="12">
        <v>0.99288846552371979</v>
      </c>
      <c r="AY32" s="11">
        <v>0.79437160491943359</v>
      </c>
      <c r="AZ32" s="11">
        <v>1.0385479927062991</v>
      </c>
      <c r="BA32" s="11">
        <v>0.93432325124740601</v>
      </c>
      <c r="BB32" s="11">
        <v>0.96834224462509155</v>
      </c>
      <c r="BC32" s="11">
        <v>1.0011072158813481</v>
      </c>
      <c r="BD32" s="12">
        <v>0.95493012915054953</v>
      </c>
      <c r="BE32" s="11">
        <v>0.90211689472198486</v>
      </c>
      <c r="BF32" s="11">
        <v>0.85836189985275269</v>
      </c>
      <c r="BG32" s="11">
        <v>0.85126805305480957</v>
      </c>
      <c r="BH32" s="11">
        <v>0.84733623266220093</v>
      </c>
      <c r="BI32" s="11">
        <v>0.56571429967880249</v>
      </c>
      <c r="BJ32" s="11">
        <v>0.37665680050849909</v>
      </c>
      <c r="BK32" s="11">
        <v>0.70566648244857788</v>
      </c>
      <c r="BL32" s="11">
        <v>0.90044283866882324</v>
      </c>
      <c r="BM32" s="11">
        <v>0.93902719020843506</v>
      </c>
      <c r="BN32" s="11">
        <v>0.33070468902587891</v>
      </c>
      <c r="BO32" s="11">
        <v>0.37837839126586909</v>
      </c>
      <c r="BP32" s="11">
        <v>0.81578946113586426</v>
      </c>
      <c r="BQ32" s="11">
        <v>0.77777779102325439</v>
      </c>
      <c r="BR32" s="11">
        <v>0.92016804218292236</v>
      </c>
      <c r="BS32" s="11">
        <v>0.99032258987426758</v>
      </c>
      <c r="BT32" s="11">
        <v>0.87383800745010376</v>
      </c>
      <c r="BU32" s="11">
        <v>0.95171660184860229</v>
      </c>
      <c r="BV32" s="11">
        <v>0.97504705190658569</v>
      </c>
      <c r="BW32" s="11">
        <v>0.97330492734909058</v>
      </c>
      <c r="BX32" s="11">
        <v>0.86477077007293701</v>
      </c>
      <c r="BY32" s="11">
        <v>0.47118556499481201</v>
      </c>
      <c r="BZ32" s="11">
        <v>0.871040940284729</v>
      </c>
      <c r="CA32" s="11">
        <v>0.57566261291503906</v>
      </c>
      <c r="CB32" s="11">
        <v>0.92612415552139282</v>
      </c>
      <c r="CC32" s="11">
        <v>0.96668952703475952</v>
      </c>
      <c r="CD32" s="11">
        <v>0.77924561500549316</v>
      </c>
      <c r="CE32">
        <v>5</v>
      </c>
      <c r="CF32">
        <v>4</v>
      </c>
      <c r="CG32">
        <v>6</v>
      </c>
      <c r="CH32">
        <v>4</v>
      </c>
      <c r="CI32">
        <v>6</v>
      </c>
      <c r="CJ32">
        <v>4</v>
      </c>
      <c r="CK32">
        <v>4</v>
      </c>
      <c r="CL32">
        <v>5</v>
      </c>
      <c r="CM32">
        <v>2</v>
      </c>
      <c r="CN32">
        <v>7</v>
      </c>
      <c r="CO32">
        <v>3</v>
      </c>
      <c r="CP32">
        <v>6</v>
      </c>
      <c r="CQ32">
        <v>5</v>
      </c>
      <c r="CR32" s="13">
        <v>3</v>
      </c>
      <c r="CS32">
        <v>2</v>
      </c>
      <c r="CT32">
        <v>2</v>
      </c>
      <c r="CU32">
        <v>3</v>
      </c>
      <c r="CV32">
        <v>2</v>
      </c>
      <c r="CW32">
        <v>8</v>
      </c>
      <c r="CX32">
        <v>4</v>
      </c>
      <c r="CY32">
        <v>1</v>
      </c>
      <c r="CZ32" t="s">
        <v>1088</v>
      </c>
    </row>
    <row r="33" spans="1:104" ht="15">
      <c r="A33" s="11" t="s">
        <v>85</v>
      </c>
      <c r="B33" s="11" t="s">
        <v>86</v>
      </c>
      <c r="C33" s="11" t="s">
        <v>918</v>
      </c>
      <c r="D33" s="11" t="s">
        <v>919</v>
      </c>
      <c r="E33" s="11">
        <v>1.005590558052063</v>
      </c>
      <c r="F33" s="11">
        <v>0.84243345260620117</v>
      </c>
      <c r="G33" s="11">
        <v>1.190184593200684</v>
      </c>
      <c r="H33" s="11">
        <v>0.96494174003601074</v>
      </c>
      <c r="I33" s="11">
        <v>1.043060302734375</v>
      </c>
      <c r="J33" s="11">
        <v>1.0130989551544189</v>
      </c>
      <c r="K33" s="11">
        <v>1.1303418874740601</v>
      </c>
      <c r="L33" s="11">
        <v>0.95744234323501587</v>
      </c>
      <c r="M33" s="11">
        <v>1.230451226234436</v>
      </c>
      <c r="N33" s="11">
        <v>1.1083682775497441</v>
      </c>
      <c r="O33" s="11">
        <v>0.88753122091293335</v>
      </c>
      <c r="P33" s="11">
        <v>1.405709385871887</v>
      </c>
      <c r="Q33" s="11">
        <v>0.99556136131286621</v>
      </c>
      <c r="R33" s="11">
        <v>0.77776777744293213</v>
      </c>
      <c r="S33" s="11">
        <v>0.96519631147384644</v>
      </c>
      <c r="T33" s="11">
        <v>0.91318994760513306</v>
      </c>
      <c r="U33" s="11">
        <v>0.99230444431304932</v>
      </c>
      <c r="V33" s="11">
        <v>0.96759200096130371</v>
      </c>
      <c r="W33" s="11">
        <v>1.0385828018188481</v>
      </c>
      <c r="X33" s="11">
        <v>1.000787615776062</v>
      </c>
      <c r="Y33" s="11">
        <v>1.028079628944397</v>
      </c>
      <c r="Z33" s="11">
        <v>1.137171745300293</v>
      </c>
      <c r="AA33" s="11">
        <v>1.099292516708374</v>
      </c>
      <c r="AB33" s="11">
        <v>0.85848045349121094</v>
      </c>
      <c r="AC33" s="11">
        <v>0.9994930624961853</v>
      </c>
      <c r="AD33" s="11">
        <v>1.0205508470535281</v>
      </c>
      <c r="AE33" s="11">
        <v>1.040654182434082</v>
      </c>
      <c r="AF33" s="11">
        <v>0.79754459857940674</v>
      </c>
      <c r="AG33" s="11">
        <v>1.004996657371521</v>
      </c>
      <c r="AH33" s="11">
        <v>1.119208931922913</v>
      </c>
      <c r="AI33" s="11">
        <v>1.0544730424880979</v>
      </c>
      <c r="AJ33" s="11">
        <v>0.89467024803161621</v>
      </c>
      <c r="AK33" s="11">
        <v>1.1336754560470581</v>
      </c>
      <c r="AL33" s="11">
        <v>0.99466240406036377</v>
      </c>
      <c r="AM33" s="11">
        <v>1.2297512292861941</v>
      </c>
      <c r="AN33" s="11">
        <v>1.0136324167251589</v>
      </c>
      <c r="AO33" s="11">
        <v>1.063509464263916</v>
      </c>
      <c r="AP33" s="11">
        <v>0.84281831979751587</v>
      </c>
      <c r="AQ33" s="11">
        <v>0.9292445182800293</v>
      </c>
      <c r="AR33" s="11">
        <v>0.75866657495498657</v>
      </c>
      <c r="AS33" s="11">
        <v>0.89091622829437256</v>
      </c>
      <c r="AT33" s="11">
        <v>0.85631692409515381</v>
      </c>
      <c r="AU33" s="11">
        <v>0.98796647787094116</v>
      </c>
      <c r="AV33" s="11">
        <v>0.99255245923995972</v>
      </c>
      <c r="AW33" s="11">
        <v>1.045849084854126</v>
      </c>
      <c r="AX33" s="12">
        <v>0.9906010925769807</v>
      </c>
      <c r="AY33" s="11">
        <v>0.97457164525985718</v>
      </c>
      <c r="AZ33" s="11">
        <v>1.1469600200653081</v>
      </c>
      <c r="BA33" s="11">
        <v>0.96230113506317139</v>
      </c>
      <c r="BB33" s="11">
        <v>0.81614160537719727</v>
      </c>
      <c r="BC33" s="11">
        <v>1.0087893009185791</v>
      </c>
      <c r="BD33" s="12">
        <v>0.98322746654351556</v>
      </c>
      <c r="BE33" s="11">
        <v>0.88245880603790283</v>
      </c>
      <c r="BF33" s="11">
        <v>0.97361814975738525</v>
      </c>
      <c r="BG33" s="11">
        <v>0.89577800035476685</v>
      </c>
      <c r="BH33" s="11">
        <v>0.84379667043685913</v>
      </c>
      <c r="BI33" s="11">
        <v>0.56571429967880249</v>
      </c>
      <c r="BJ33" s="11">
        <v>0.54596704244613647</v>
      </c>
      <c r="BK33" s="11">
        <v>0.72209179401397705</v>
      </c>
      <c r="BL33" s="11">
        <v>0.89872556924819946</v>
      </c>
      <c r="BM33" s="11">
        <v>0.95042729377746582</v>
      </c>
      <c r="BN33" s="11">
        <v>0.36048769950866699</v>
      </c>
      <c r="BO33" s="11">
        <v>0.4848484992980957</v>
      </c>
      <c r="BP33" s="11">
        <v>0.63636362552642822</v>
      </c>
      <c r="BQ33" s="11">
        <v>0.93272727727890015</v>
      </c>
      <c r="BR33" s="11">
        <v>0.91630643606185913</v>
      </c>
      <c r="BS33" s="11">
        <v>0.93909627199172974</v>
      </c>
      <c r="BT33" s="11">
        <v>0.76086956262588501</v>
      </c>
      <c r="BU33" s="11">
        <v>0.94885188341140747</v>
      </c>
      <c r="BV33" s="11">
        <v>0.98295092582702637</v>
      </c>
      <c r="BW33" s="11">
        <v>0.97205311059951782</v>
      </c>
      <c r="BX33" s="11">
        <v>0.89891290664672852</v>
      </c>
      <c r="BY33" s="11">
        <v>0.55584067106246948</v>
      </c>
      <c r="BZ33" s="11">
        <v>0.88041800260543823</v>
      </c>
      <c r="CA33" s="11">
        <v>0.60360676050186157</v>
      </c>
      <c r="CB33" s="11">
        <v>0.88314467668533325</v>
      </c>
      <c r="CC33" s="11">
        <v>0.96795195341110229</v>
      </c>
      <c r="CD33" s="11">
        <v>0.7983124852180481</v>
      </c>
      <c r="CE33">
        <v>6</v>
      </c>
      <c r="CF33">
        <v>6</v>
      </c>
      <c r="CG33">
        <v>10</v>
      </c>
      <c r="CH33">
        <v>8</v>
      </c>
      <c r="CI33">
        <v>3</v>
      </c>
      <c r="CJ33">
        <v>5</v>
      </c>
      <c r="CK33">
        <v>7</v>
      </c>
      <c r="CL33">
        <v>6</v>
      </c>
      <c r="CM33">
        <v>5</v>
      </c>
      <c r="CN33">
        <v>10</v>
      </c>
      <c r="CO33">
        <v>4</v>
      </c>
      <c r="CP33">
        <v>2</v>
      </c>
      <c r="CQ33">
        <v>6</v>
      </c>
      <c r="CR33" s="13">
        <v>5</v>
      </c>
      <c r="CS33">
        <v>6</v>
      </c>
      <c r="CT33">
        <v>4</v>
      </c>
      <c r="CU33">
        <v>5</v>
      </c>
      <c r="CV33">
        <v>3</v>
      </c>
      <c r="CW33">
        <v>2</v>
      </c>
      <c r="CX33">
        <v>5</v>
      </c>
      <c r="CY33">
        <v>3</v>
      </c>
      <c r="CZ33" t="s">
        <v>1088</v>
      </c>
    </row>
    <row r="34" spans="1:104" ht="15">
      <c r="A34" s="11" t="s">
        <v>87</v>
      </c>
      <c r="B34" s="11" t="s">
        <v>88</v>
      </c>
      <c r="C34" s="11" t="s">
        <v>914</v>
      </c>
      <c r="D34" s="11" t="s">
        <v>915</v>
      </c>
      <c r="E34" s="11">
        <v>0.98332232236862183</v>
      </c>
      <c r="F34" s="11">
        <v>0.88908141851425171</v>
      </c>
      <c r="G34" s="11">
        <v>1.0300571918487551</v>
      </c>
      <c r="H34" s="11">
        <v>0.98258304595947266</v>
      </c>
      <c r="I34" s="11">
        <v>1.087762832641602</v>
      </c>
      <c r="J34" s="11">
        <v>1.2720767259597781</v>
      </c>
      <c r="K34" s="11">
        <v>0.98682904243469238</v>
      </c>
      <c r="L34" s="11">
        <v>1.0024973154067991</v>
      </c>
      <c r="M34" s="11">
        <v>1.1445208787918091</v>
      </c>
      <c r="N34" s="11">
        <v>1.078266501426697</v>
      </c>
      <c r="O34" s="11">
        <v>0.78317111730575562</v>
      </c>
      <c r="P34" s="11">
        <v>1.1009751558303831</v>
      </c>
      <c r="Q34" s="11">
        <v>0.97247320413589478</v>
      </c>
      <c r="R34" s="11">
        <v>0.75929361581802368</v>
      </c>
      <c r="S34" s="11">
        <v>0.90261971950531006</v>
      </c>
      <c r="T34" s="11">
        <v>0.88766598701477051</v>
      </c>
      <c r="U34" s="11">
        <v>0.98953163623809814</v>
      </c>
      <c r="V34" s="11">
        <v>0.99739307165145874</v>
      </c>
      <c r="W34" s="11">
        <v>1.0098810195922849</v>
      </c>
      <c r="X34" s="11">
        <v>0.97126102447509766</v>
      </c>
      <c r="Y34" s="11">
        <v>1.1799197196960449</v>
      </c>
      <c r="Z34" s="11">
        <v>1.0695919990539551</v>
      </c>
      <c r="AA34" s="11">
        <v>0.98372149467468262</v>
      </c>
      <c r="AB34" s="11">
        <v>0.82721823453903198</v>
      </c>
      <c r="AC34" s="11">
        <v>0.99893522262573242</v>
      </c>
      <c r="AD34" s="11">
        <v>1.005107998847961</v>
      </c>
      <c r="AE34" s="11">
        <v>1.0109894275665281</v>
      </c>
      <c r="AF34" s="11">
        <v>0.87961864471435547</v>
      </c>
      <c r="AG34" s="11">
        <v>1.050257682800293</v>
      </c>
      <c r="AH34" s="11">
        <v>1.128676056861877</v>
      </c>
      <c r="AI34" s="11">
        <v>1.203590512275696</v>
      </c>
      <c r="AJ34" s="11">
        <v>0.99266046285629272</v>
      </c>
      <c r="AK34" s="11">
        <v>1.054134845733643</v>
      </c>
      <c r="AL34" s="11">
        <v>1.0456080436706541</v>
      </c>
      <c r="AM34" s="11">
        <v>1.138669013977051</v>
      </c>
      <c r="AN34" s="11">
        <v>0.9824557900428772</v>
      </c>
      <c r="AO34" s="11">
        <v>1.1241409778594971</v>
      </c>
      <c r="AP34" s="11">
        <v>0.98328804969787598</v>
      </c>
      <c r="AQ34" s="11">
        <v>1.048020124435425</v>
      </c>
      <c r="AR34" s="11">
        <v>0.74177896976470947</v>
      </c>
      <c r="AS34" s="11">
        <v>0.89650774002075195</v>
      </c>
      <c r="AT34" s="11">
        <v>0.93321067094802856</v>
      </c>
      <c r="AU34" s="11">
        <v>0.98720747232437134</v>
      </c>
      <c r="AV34" s="11">
        <v>0.96313649415969849</v>
      </c>
      <c r="AW34" s="11">
        <v>1.0047727823257451</v>
      </c>
      <c r="AX34" s="12">
        <v>1.0173854529857635</v>
      </c>
      <c r="AY34" s="11">
        <v>1.0981254577636721</v>
      </c>
      <c r="AZ34" s="11">
        <v>1.0942702293396001</v>
      </c>
      <c r="BA34" s="11">
        <v>1.0344762802124019</v>
      </c>
      <c r="BB34" s="11">
        <v>0.82831907272338867</v>
      </c>
      <c r="BC34" s="11">
        <v>0.98503893613815308</v>
      </c>
      <c r="BD34" s="12">
        <v>1.0096025715271633</v>
      </c>
      <c r="BE34" s="11">
        <v>0.88823717832565308</v>
      </c>
      <c r="BF34" s="11">
        <v>0.93165504932403564</v>
      </c>
      <c r="BG34" s="11">
        <v>0.92451798915863037</v>
      </c>
      <c r="BH34" s="11">
        <v>0.85201609134674072</v>
      </c>
      <c r="BI34" s="11">
        <v>0.61917805671691895</v>
      </c>
      <c r="BJ34" s="11">
        <v>0.48243933916091919</v>
      </c>
      <c r="BK34" s="11">
        <v>0.67798036336898804</v>
      </c>
      <c r="BL34" s="11">
        <v>0.8951677680015564</v>
      </c>
      <c r="BM34" s="11">
        <v>0.95476824045181274</v>
      </c>
      <c r="BN34" s="11">
        <v>0.36182618141174322</v>
      </c>
      <c r="BO34" s="11">
        <v>0.4047619104385376</v>
      </c>
      <c r="BP34" s="11">
        <v>0.94791668653488159</v>
      </c>
      <c r="BQ34" s="11">
        <v>0.92857140302658081</v>
      </c>
      <c r="BR34" s="11">
        <v>0.91770786046981812</v>
      </c>
      <c r="BS34" s="11">
        <v>0.98960500955581665</v>
      </c>
      <c r="BT34" s="11">
        <v>0.85303515195846558</v>
      </c>
      <c r="BU34" s="11">
        <v>0.95077973604202271</v>
      </c>
      <c r="BV34" s="11">
        <v>0.95769774913787842</v>
      </c>
      <c r="BW34" s="11">
        <v>0.98383033275604248</v>
      </c>
      <c r="BX34" s="11">
        <v>0.89910656213760376</v>
      </c>
      <c r="BY34" s="11">
        <v>0.55080866813659668</v>
      </c>
      <c r="BZ34" s="11">
        <v>0.87067115306854248</v>
      </c>
      <c r="CA34" s="11">
        <v>0.66076904535293579</v>
      </c>
      <c r="CB34" s="11">
        <v>0.91951394081115723</v>
      </c>
      <c r="CC34" s="11">
        <v>0.96410262584686279</v>
      </c>
      <c r="CD34" s="11">
        <v>0.81082868576049805</v>
      </c>
      <c r="CE34">
        <v>4</v>
      </c>
      <c r="CF34">
        <v>9</v>
      </c>
      <c r="CG34">
        <v>8</v>
      </c>
      <c r="CH34">
        <v>5</v>
      </c>
      <c r="CI34">
        <v>2</v>
      </c>
      <c r="CJ34">
        <v>5</v>
      </c>
      <c r="CK34">
        <v>6</v>
      </c>
      <c r="CL34">
        <v>4</v>
      </c>
      <c r="CM34">
        <v>8</v>
      </c>
      <c r="CN34">
        <v>9</v>
      </c>
      <c r="CO34">
        <v>7</v>
      </c>
      <c r="CP34">
        <v>2</v>
      </c>
      <c r="CQ34">
        <v>4</v>
      </c>
      <c r="CR34" s="13">
        <v>6</v>
      </c>
      <c r="CS34">
        <v>6</v>
      </c>
      <c r="CT34">
        <v>4</v>
      </c>
      <c r="CU34">
        <v>3</v>
      </c>
      <c r="CV34">
        <v>6</v>
      </c>
      <c r="CW34">
        <v>7</v>
      </c>
      <c r="CX34">
        <v>3</v>
      </c>
      <c r="CY34">
        <v>4</v>
      </c>
      <c r="CZ34" t="s">
        <v>1089</v>
      </c>
    </row>
    <row r="35" spans="1:104" ht="15">
      <c r="A35" s="11" t="s">
        <v>89</v>
      </c>
      <c r="B35" s="11" t="s">
        <v>90</v>
      </c>
      <c r="C35" s="11" t="s">
        <v>914</v>
      </c>
      <c r="D35" s="11" t="s">
        <v>915</v>
      </c>
      <c r="E35" s="11">
        <v>1.098078727722168</v>
      </c>
      <c r="F35" s="11">
        <v>1.1995975971221919</v>
      </c>
      <c r="G35" s="11">
        <v>0.92169278860092163</v>
      </c>
      <c r="H35" s="11">
        <v>0.94494926929473877</v>
      </c>
      <c r="I35" s="11">
        <v>1.087762832641602</v>
      </c>
      <c r="J35" s="11">
        <v>0.90740287303924561</v>
      </c>
      <c r="K35" s="11">
        <v>1.13319981098175</v>
      </c>
      <c r="L35" s="11">
        <v>1.134129405021667</v>
      </c>
      <c r="M35" s="11">
        <v>1.2712380886077881</v>
      </c>
      <c r="N35" s="11">
        <v>1.067651152610779</v>
      </c>
      <c r="O35" s="11">
        <v>1.325885057449341</v>
      </c>
      <c r="P35" s="11">
        <v>0.85194504261016846</v>
      </c>
      <c r="Q35" s="11">
        <v>1.0860669612884519</v>
      </c>
      <c r="R35" s="11">
        <v>1.020531892776489</v>
      </c>
      <c r="S35" s="11">
        <v>0.96898877620697021</v>
      </c>
      <c r="T35" s="11">
        <v>0.94580388069152832</v>
      </c>
      <c r="U35" s="11">
        <v>1.0235286951065059</v>
      </c>
      <c r="V35" s="11">
        <v>1.0433493852615361</v>
      </c>
      <c r="W35" s="11">
        <v>1.0631487369537349</v>
      </c>
      <c r="X35" s="11">
        <v>1.041079521179199</v>
      </c>
      <c r="Y35" s="11">
        <v>0.99758285284042358</v>
      </c>
      <c r="Z35" s="11">
        <v>1.202451348304749</v>
      </c>
      <c r="AA35" s="11">
        <v>1.0828870534896851</v>
      </c>
      <c r="AB35" s="11">
        <v>0.98896408081054688</v>
      </c>
      <c r="AC35" s="11">
        <v>1.043342232704163</v>
      </c>
      <c r="AD35" s="11">
        <v>1.0593844652175901</v>
      </c>
      <c r="AE35" s="11">
        <v>1.079872250556946</v>
      </c>
      <c r="AF35" s="11">
        <v>1.2745885848999019</v>
      </c>
      <c r="AG35" s="11">
        <v>0.88842529058456421</v>
      </c>
      <c r="AH35" s="11">
        <v>0.98737436532974243</v>
      </c>
      <c r="AI35" s="11">
        <v>1.203590512275696</v>
      </c>
      <c r="AJ35" s="11">
        <v>0.63377887010574341</v>
      </c>
      <c r="AK35" s="11">
        <v>1.132640480995178</v>
      </c>
      <c r="AL35" s="11">
        <v>1.094083309173584</v>
      </c>
      <c r="AM35" s="11">
        <v>1.244932174682617</v>
      </c>
      <c r="AN35" s="11">
        <v>0.99313002824783325</v>
      </c>
      <c r="AO35" s="11">
        <v>0.80883312225341797</v>
      </c>
      <c r="AP35" s="11">
        <v>0.84281831979751587</v>
      </c>
      <c r="AQ35" s="11">
        <v>1.222690105438232</v>
      </c>
      <c r="AR35" s="11">
        <v>1.0727019309997561</v>
      </c>
      <c r="AS35" s="11">
        <v>0.9300568699836731</v>
      </c>
      <c r="AT35" s="11">
        <v>0.95243412256240845</v>
      </c>
      <c r="AU35" s="11">
        <v>1.024904608726501</v>
      </c>
      <c r="AV35" s="11">
        <v>1.050119280815125</v>
      </c>
      <c r="AW35" s="11">
        <v>1.051505327224731</v>
      </c>
      <c r="AX35" s="12">
        <v>1.0575651228427887</v>
      </c>
      <c r="AY35" s="11">
        <v>0.91868472099304199</v>
      </c>
      <c r="AZ35" s="11">
        <v>1.179147005081177</v>
      </c>
      <c r="BA35" s="11">
        <v>0.96686786413192749</v>
      </c>
      <c r="BB35" s="11">
        <v>1.0069737434387209</v>
      </c>
      <c r="BC35" s="11">
        <v>1.042176365852356</v>
      </c>
      <c r="BD35" s="12">
        <v>1.0285691370566685</v>
      </c>
      <c r="BE35" s="11">
        <v>0.92862570285797119</v>
      </c>
      <c r="BF35" s="11">
        <v>0.86750829219818115</v>
      </c>
      <c r="BG35" s="11">
        <v>0.9779466986656189</v>
      </c>
      <c r="BH35" s="11">
        <v>0.93664389848709106</v>
      </c>
      <c r="BI35" s="11">
        <v>0.61917805671691895</v>
      </c>
      <c r="BJ35" s="11">
        <v>0.43181020021438599</v>
      </c>
      <c r="BK35" s="11">
        <v>0.72457903623580933</v>
      </c>
      <c r="BL35" s="11">
        <v>0.96783733367919922</v>
      </c>
      <c r="BM35" s="11">
        <v>0.96995812654495239</v>
      </c>
      <c r="BN35" s="11">
        <v>0.35441341996192932</v>
      </c>
      <c r="BO35" s="11">
        <v>0.9523809552192688</v>
      </c>
      <c r="BP35" s="11">
        <v>0.9523809552192688</v>
      </c>
      <c r="BQ35" s="11">
        <v>0.8888888955116272</v>
      </c>
      <c r="BR35" s="11">
        <v>0.98739790916442871</v>
      </c>
      <c r="BS35" s="11">
        <v>0.97651660442352295</v>
      </c>
      <c r="BT35" s="11">
        <v>0.81709146499633789</v>
      </c>
      <c r="BU35" s="11">
        <v>0.95429915189743042</v>
      </c>
      <c r="BV35" s="11">
        <v>0.99819600582122803</v>
      </c>
      <c r="BW35" s="11">
        <v>0.98969286680221558</v>
      </c>
      <c r="BX35" s="11">
        <v>0.92768114805221558</v>
      </c>
      <c r="BY35" s="11">
        <v>0.52549409866333008</v>
      </c>
      <c r="BZ35" s="11">
        <v>0.90808320045471191</v>
      </c>
      <c r="CA35" s="11">
        <v>0.78701603412628174</v>
      </c>
      <c r="CB35" s="11">
        <v>0.94210100173950195</v>
      </c>
      <c r="CC35" s="11">
        <v>0.98072934150695801</v>
      </c>
      <c r="CD35" s="11">
        <v>0.84518414735794067</v>
      </c>
      <c r="CE35">
        <v>8</v>
      </c>
      <c r="CF35">
        <v>5</v>
      </c>
      <c r="CG35">
        <v>10</v>
      </c>
      <c r="CH35">
        <v>8</v>
      </c>
      <c r="CI35">
        <v>6</v>
      </c>
      <c r="CJ35">
        <v>10</v>
      </c>
      <c r="CK35">
        <v>9</v>
      </c>
      <c r="CL35">
        <v>8</v>
      </c>
      <c r="CM35">
        <v>3</v>
      </c>
      <c r="CN35">
        <v>10</v>
      </c>
      <c r="CO35">
        <v>4</v>
      </c>
      <c r="CP35">
        <v>7</v>
      </c>
      <c r="CQ35">
        <v>10</v>
      </c>
      <c r="CR35" s="13">
        <v>7</v>
      </c>
      <c r="CS35">
        <v>9</v>
      </c>
      <c r="CT35">
        <v>3</v>
      </c>
      <c r="CU35">
        <v>9</v>
      </c>
      <c r="CV35">
        <v>10</v>
      </c>
      <c r="CW35">
        <v>10</v>
      </c>
      <c r="CX35">
        <v>10</v>
      </c>
      <c r="CY35">
        <v>9</v>
      </c>
      <c r="CZ35" t="s">
        <v>1090</v>
      </c>
    </row>
    <row r="36" spans="1:104" ht="15">
      <c r="A36" s="11" t="s">
        <v>91</v>
      </c>
      <c r="B36" s="11" t="s">
        <v>92</v>
      </c>
      <c r="C36" s="11" t="s">
        <v>914</v>
      </c>
      <c r="D36" s="11" t="s">
        <v>915</v>
      </c>
      <c r="E36" s="11">
        <v>1.0819298028945921</v>
      </c>
      <c r="F36" s="11">
        <v>1.1803978681564331</v>
      </c>
      <c r="G36" s="11">
        <v>1.0454167127609251</v>
      </c>
      <c r="H36" s="11">
        <v>0.96272808313369751</v>
      </c>
      <c r="I36" s="11">
        <v>1.087762832641602</v>
      </c>
      <c r="J36" s="11">
        <v>1.083418488502502</v>
      </c>
      <c r="K36" s="11">
        <v>1.022349953651428</v>
      </c>
      <c r="L36" s="11">
        <v>0.95414507389068604</v>
      </c>
      <c r="M36" s="11">
        <v>1.127221941947937</v>
      </c>
      <c r="N36" s="11">
        <v>1.014233469963074</v>
      </c>
      <c r="O36" s="11">
        <v>0.69531881809234619</v>
      </c>
      <c r="P36" s="11">
        <v>0.7403109073638916</v>
      </c>
      <c r="Q36" s="11">
        <v>1.053297638893127</v>
      </c>
      <c r="R36" s="11">
        <v>1.0356101989746089</v>
      </c>
      <c r="S36" s="11">
        <v>1.025876641273499</v>
      </c>
      <c r="T36" s="11">
        <v>1.006777763366699</v>
      </c>
      <c r="U36" s="11">
        <v>1.0195503234863279</v>
      </c>
      <c r="V36" s="11">
        <v>1.09934389591217</v>
      </c>
      <c r="W36" s="11">
        <v>1.048161506652832</v>
      </c>
      <c r="X36" s="11">
        <v>1.067618131637573</v>
      </c>
      <c r="Y36" s="11">
        <v>1.085590600967407</v>
      </c>
      <c r="Z36" s="11">
        <v>1.0577347278594971</v>
      </c>
      <c r="AA36" s="11">
        <v>0.87579023838043213</v>
      </c>
      <c r="AB36" s="11">
        <v>1.025968670845032</v>
      </c>
      <c r="AC36" s="11">
        <v>1.05568528175354</v>
      </c>
      <c r="AD36" s="11">
        <v>1.028064608573914</v>
      </c>
      <c r="AE36" s="11">
        <v>1.0894747972488401</v>
      </c>
      <c r="AF36" s="11">
        <v>1.310993909835815</v>
      </c>
      <c r="AG36" s="11">
        <v>0.80618637800216675</v>
      </c>
      <c r="AH36" s="11">
        <v>0.82529175281524658</v>
      </c>
      <c r="AI36" s="11">
        <v>1.203590512275696</v>
      </c>
      <c r="AJ36" s="11">
        <v>0.88917922973632813</v>
      </c>
      <c r="AK36" s="11">
        <v>1.2566825151443479</v>
      </c>
      <c r="AL36" s="11">
        <v>1.1346549987792971</v>
      </c>
      <c r="AM36" s="11">
        <v>1.126113295555115</v>
      </c>
      <c r="AN36" s="11">
        <v>0.97311830520629883</v>
      </c>
      <c r="AO36" s="11">
        <v>1.17518162727356</v>
      </c>
      <c r="AP36" s="11">
        <v>1.3485093116760249</v>
      </c>
      <c r="AQ36" s="11">
        <v>1.093985915184021</v>
      </c>
      <c r="AR36" s="11">
        <v>1.1427819728851321</v>
      </c>
      <c r="AS36" s="11">
        <v>1.0717087984085081</v>
      </c>
      <c r="AT36" s="11">
        <v>1.0433086156845091</v>
      </c>
      <c r="AU36" s="11">
        <v>1.0284465551376341</v>
      </c>
      <c r="AV36" s="11">
        <v>1.0975643396377559</v>
      </c>
      <c r="AW36" s="11">
        <v>1.043593645095825</v>
      </c>
      <c r="AX36" s="12">
        <v>1.0079867094755171</v>
      </c>
      <c r="AY36" s="11">
        <v>1.046384811401367</v>
      </c>
      <c r="AZ36" s="11">
        <v>1.160891056060791</v>
      </c>
      <c r="BA36" s="11">
        <v>1.1476988792419429</v>
      </c>
      <c r="BB36" s="11">
        <v>1.1001453399658201</v>
      </c>
      <c r="BC36" s="11">
        <v>1.056534886360168</v>
      </c>
      <c r="BD36" s="12">
        <v>1.0866069470842676</v>
      </c>
      <c r="BE36" s="11">
        <v>0.90690445899963379</v>
      </c>
      <c r="BF36" s="11">
        <v>0.82991915941238403</v>
      </c>
      <c r="BG36" s="11">
        <v>0.8180806040763855</v>
      </c>
      <c r="BH36" s="11">
        <v>0.87590295076370239</v>
      </c>
      <c r="BI36" s="11">
        <v>0.61917805671691895</v>
      </c>
      <c r="BJ36" s="11">
        <v>0.50739753246307373</v>
      </c>
      <c r="BK36" s="11">
        <v>0.5891764760017395</v>
      </c>
      <c r="BL36" s="11">
        <v>0.78512847423553467</v>
      </c>
      <c r="BM36" s="11">
        <v>0.95082175731658936</v>
      </c>
      <c r="BN36" s="11">
        <v>0.34360471367835999</v>
      </c>
      <c r="BO36" s="11">
        <v>0.34375</v>
      </c>
      <c r="BP36" s="11">
        <v>0.51724135875701904</v>
      </c>
      <c r="BQ36" s="11">
        <v>0.96348881721496582</v>
      </c>
      <c r="BR36" s="11">
        <v>0.96470212936401367</v>
      </c>
      <c r="BS36" s="11">
        <v>0.94086956977844238</v>
      </c>
      <c r="BT36" s="11">
        <v>0.84084504842758179</v>
      </c>
      <c r="BU36" s="11">
        <v>0.96133381128311157</v>
      </c>
      <c r="BV36" s="11">
        <v>0.99015551805496216</v>
      </c>
      <c r="BW36" s="11">
        <v>0.98313844203948975</v>
      </c>
      <c r="BX36" s="11">
        <v>0.85770177841186523</v>
      </c>
      <c r="BY36" s="11">
        <v>0.56328779458999634</v>
      </c>
      <c r="BZ36" s="11">
        <v>0.81898713111877441</v>
      </c>
      <c r="CA36" s="11">
        <v>0.54202121496200562</v>
      </c>
      <c r="CB36" s="11">
        <v>0.92777973413467407</v>
      </c>
      <c r="CC36" s="11">
        <v>0.97820925712585449</v>
      </c>
      <c r="CD36" s="11">
        <v>0.78133118152618408</v>
      </c>
      <c r="CE36">
        <v>9</v>
      </c>
      <c r="CF36">
        <v>8</v>
      </c>
      <c r="CG36">
        <v>8</v>
      </c>
      <c r="CH36">
        <v>2</v>
      </c>
      <c r="CI36">
        <v>7</v>
      </c>
      <c r="CJ36">
        <v>10</v>
      </c>
      <c r="CK36">
        <v>7</v>
      </c>
      <c r="CL36">
        <v>9</v>
      </c>
      <c r="CM36">
        <v>7</v>
      </c>
      <c r="CN36">
        <v>10</v>
      </c>
      <c r="CO36">
        <v>10</v>
      </c>
      <c r="CP36">
        <v>8</v>
      </c>
      <c r="CQ36">
        <v>10</v>
      </c>
      <c r="CR36" s="13">
        <v>9</v>
      </c>
      <c r="CS36">
        <v>2</v>
      </c>
      <c r="CT36">
        <v>4</v>
      </c>
      <c r="CU36">
        <v>1</v>
      </c>
      <c r="CV36">
        <v>1</v>
      </c>
      <c r="CW36">
        <v>8</v>
      </c>
      <c r="CX36">
        <v>10</v>
      </c>
      <c r="CY36">
        <v>1</v>
      </c>
      <c r="CZ36" t="s">
        <v>1091</v>
      </c>
    </row>
    <row r="37" spans="1:104" ht="15">
      <c r="A37" s="11" t="s">
        <v>93</v>
      </c>
      <c r="B37" s="11" t="s">
        <v>94</v>
      </c>
      <c r="C37" s="11" t="s">
        <v>914</v>
      </c>
      <c r="D37" s="11" t="s">
        <v>915</v>
      </c>
      <c r="E37" s="11">
        <v>0.98152250051498413</v>
      </c>
      <c r="F37" s="11">
        <v>1.0498183965682979</v>
      </c>
      <c r="G37" s="11">
        <v>1.013664722442627</v>
      </c>
      <c r="H37" s="11">
        <v>1.1925283670425419</v>
      </c>
      <c r="I37" s="11">
        <v>1.087762832641602</v>
      </c>
      <c r="J37" s="11">
        <v>1.1442819833755491</v>
      </c>
      <c r="K37" s="11">
        <v>1.01438844203949</v>
      </c>
      <c r="L37" s="11">
        <v>1.022621870040894</v>
      </c>
      <c r="M37" s="11">
        <v>0.88944333791732788</v>
      </c>
      <c r="N37" s="11">
        <v>0.92736852169036865</v>
      </c>
      <c r="O37" s="11">
        <v>1.1325268745422361</v>
      </c>
      <c r="P37" s="11">
        <v>0.84746116399765015</v>
      </c>
      <c r="Q37" s="11">
        <v>1.0421451330184941</v>
      </c>
      <c r="R37" s="11">
        <v>1.1560907363891599</v>
      </c>
      <c r="S37" s="11">
        <v>1.0884531736373899</v>
      </c>
      <c r="T37" s="11">
        <v>0.96707379817962646</v>
      </c>
      <c r="U37" s="11">
        <v>1.0029134750366211</v>
      </c>
      <c r="V37" s="11">
        <v>0.98155146837234497</v>
      </c>
      <c r="W37" s="11">
        <v>1.027304530143738</v>
      </c>
      <c r="X37" s="11">
        <v>1.0593833923339839</v>
      </c>
      <c r="Y37" s="11">
        <v>1.1160223484039311</v>
      </c>
      <c r="Z37" s="11">
        <v>0.95397424697875977</v>
      </c>
      <c r="AA37" s="11">
        <v>0.98737543821334839</v>
      </c>
      <c r="AB37" s="11">
        <v>1.091927051544189</v>
      </c>
      <c r="AC37" s="11">
        <v>1.003923177719116</v>
      </c>
      <c r="AD37" s="11">
        <v>1.035434246063232</v>
      </c>
      <c r="AE37" s="11">
        <v>0.99846148490905762</v>
      </c>
      <c r="AF37" s="11">
        <v>1.106236934661865</v>
      </c>
      <c r="AG37" s="11">
        <v>1.0553081035614009</v>
      </c>
      <c r="AH37" s="11">
        <v>1.1842725276947019</v>
      </c>
      <c r="AI37" s="11">
        <v>1.203590512275696</v>
      </c>
      <c r="AJ37" s="11">
        <v>0.98281639814376831</v>
      </c>
      <c r="AK37" s="11">
        <v>1.059013724327087</v>
      </c>
      <c r="AL37" s="11">
        <v>1.0611791610717769</v>
      </c>
      <c r="AM37" s="11">
        <v>0.87880778312683105</v>
      </c>
      <c r="AN37" s="11">
        <v>1.0655859708786011</v>
      </c>
      <c r="AO37" s="11">
        <v>0.92117100954055786</v>
      </c>
      <c r="AP37" s="11">
        <v>1.053522944450378</v>
      </c>
      <c r="AQ37" s="11">
        <v>1.054043173789978</v>
      </c>
      <c r="AR37" s="11">
        <v>1.221362233161926</v>
      </c>
      <c r="AS37" s="11">
        <v>1.0232489109039311</v>
      </c>
      <c r="AT37" s="11">
        <v>0.96990996599197388</v>
      </c>
      <c r="AU37" s="11">
        <v>0.99644201993942261</v>
      </c>
      <c r="AV37" s="11">
        <v>1.050435543060303</v>
      </c>
      <c r="AW37" s="11">
        <v>1.03568971157074</v>
      </c>
      <c r="AX37" s="12">
        <v>1.0860697627067564</v>
      </c>
      <c r="AY37" s="11">
        <v>1.0932034254074099</v>
      </c>
      <c r="AZ37" s="11">
        <v>0.9694521427154541</v>
      </c>
      <c r="BA37" s="11">
        <v>1.02358078956604</v>
      </c>
      <c r="BB37" s="11">
        <v>1.1089708805084231</v>
      </c>
      <c r="BC37" s="11">
        <v>1.0275224447250371</v>
      </c>
      <c r="BD37" s="12">
        <v>1.0514665742715199</v>
      </c>
      <c r="BE37" s="11">
        <v>0.89773589372634888</v>
      </c>
      <c r="BF37" s="11">
        <v>0.87473005056381226</v>
      </c>
      <c r="BG37" s="11">
        <v>0.90545099973678589</v>
      </c>
      <c r="BH37" s="11">
        <v>0.98551887273788452</v>
      </c>
      <c r="BI37" s="11">
        <v>0.61917805671691895</v>
      </c>
      <c r="BJ37" s="11">
        <v>0.53100013732910156</v>
      </c>
      <c r="BK37" s="11">
        <v>0.69370377063751221</v>
      </c>
      <c r="BL37" s="11">
        <v>0.89973896741867065</v>
      </c>
      <c r="BM37" s="11">
        <v>0.96138238906860352</v>
      </c>
      <c r="BN37" s="11">
        <v>0.28691333532333368</v>
      </c>
      <c r="BO37" s="11">
        <v>0.71428573131561279</v>
      </c>
      <c r="BP37" s="11">
        <v>0.75789475440979004</v>
      </c>
      <c r="BQ37" s="11">
        <v>0.98941177129745483</v>
      </c>
      <c r="BR37" s="11">
        <v>0.99241256713867188</v>
      </c>
      <c r="BS37" s="11">
        <v>0.95644599199295044</v>
      </c>
      <c r="BT37" s="11">
        <v>0.81378298997879028</v>
      </c>
      <c r="BU37" s="11">
        <v>0.94686859846115112</v>
      </c>
      <c r="BV37" s="11">
        <v>0.94218611717224121</v>
      </c>
      <c r="BW37" s="11">
        <v>0.97092890739440918</v>
      </c>
      <c r="BX37" s="11">
        <v>0.91585898399353027</v>
      </c>
      <c r="BY37" s="11">
        <v>0.57508909702301025</v>
      </c>
      <c r="BZ37" s="11">
        <v>0.87905186414718628</v>
      </c>
      <c r="CA37" s="11">
        <v>0.68712639808654785</v>
      </c>
      <c r="CB37" s="11">
        <v>0.93876349925994873</v>
      </c>
      <c r="CC37" s="11">
        <v>0.95332789421081543</v>
      </c>
      <c r="CD37" s="11">
        <v>0.82486963272094727</v>
      </c>
      <c r="CE37">
        <v>8</v>
      </c>
      <c r="CF37">
        <v>8</v>
      </c>
      <c r="CG37">
        <v>4</v>
      </c>
      <c r="CH37">
        <v>5</v>
      </c>
      <c r="CI37">
        <v>8</v>
      </c>
      <c r="CJ37">
        <v>6</v>
      </c>
      <c r="CK37">
        <v>8</v>
      </c>
      <c r="CL37">
        <v>8</v>
      </c>
      <c r="CM37">
        <v>8</v>
      </c>
      <c r="CN37">
        <v>5</v>
      </c>
      <c r="CO37">
        <v>6</v>
      </c>
      <c r="CP37">
        <v>8</v>
      </c>
      <c r="CQ37">
        <v>8</v>
      </c>
      <c r="CR37" s="13">
        <v>8</v>
      </c>
      <c r="CS37">
        <v>7</v>
      </c>
      <c r="CT37">
        <v>5</v>
      </c>
      <c r="CU37">
        <v>5</v>
      </c>
      <c r="CV37">
        <v>8</v>
      </c>
      <c r="CW37">
        <v>9</v>
      </c>
      <c r="CX37">
        <v>1</v>
      </c>
      <c r="CY37">
        <v>7</v>
      </c>
      <c r="CZ37" t="s">
        <v>1091</v>
      </c>
    </row>
    <row r="38" spans="1:104" ht="15">
      <c r="A38" s="11" t="s">
        <v>95</v>
      </c>
      <c r="B38" s="11" t="s">
        <v>96</v>
      </c>
      <c r="C38" s="11" t="s">
        <v>914</v>
      </c>
      <c r="D38" s="11" t="s">
        <v>915</v>
      </c>
      <c r="E38" s="11">
        <v>0.91331696510314941</v>
      </c>
      <c r="F38" s="11">
        <v>0.80481517314910889</v>
      </c>
      <c r="G38" s="11">
        <v>1.022051095962524</v>
      </c>
      <c r="H38" s="11">
        <v>0.80996090173721313</v>
      </c>
      <c r="I38" s="11">
        <v>1.087762832641602</v>
      </c>
      <c r="J38" s="11">
        <v>0.96512538194656372</v>
      </c>
      <c r="K38" s="11">
        <v>1.294677257537842</v>
      </c>
      <c r="L38" s="11">
        <v>0.86689889430999756</v>
      </c>
      <c r="M38" s="11">
        <v>0.94689345359802246</v>
      </c>
      <c r="N38" s="11">
        <v>0.88527983427047729</v>
      </c>
      <c r="O38" s="11">
        <v>0.71187400817871094</v>
      </c>
      <c r="P38" s="11">
        <v>0.44727116823196411</v>
      </c>
      <c r="Q38" s="11">
        <v>1.027444005012512</v>
      </c>
      <c r="R38" s="11">
        <v>1.007936358451843</v>
      </c>
      <c r="S38" s="11">
        <v>1.109312057495117</v>
      </c>
      <c r="T38" s="11">
        <v>1.096111536026001</v>
      </c>
      <c r="U38" s="11">
        <v>0.98820549249649048</v>
      </c>
      <c r="V38" s="11">
        <v>0.94547653198242188</v>
      </c>
      <c r="W38" s="11">
        <v>1.0554219484329219</v>
      </c>
      <c r="X38" s="11">
        <v>0.88753604888916016</v>
      </c>
      <c r="Y38" s="11">
        <v>1.02644407749176</v>
      </c>
      <c r="Z38" s="11">
        <v>1.013840794563293</v>
      </c>
      <c r="AA38" s="11">
        <v>0.76796728372573853</v>
      </c>
      <c r="AB38" s="11">
        <v>1.0553240776062009</v>
      </c>
      <c r="AC38" s="11">
        <v>0.99636799097061157</v>
      </c>
      <c r="AD38" s="11">
        <v>0.95791339874267578</v>
      </c>
      <c r="AE38" s="11">
        <v>0.99419873952865601</v>
      </c>
      <c r="AF38" s="11">
        <v>0.83074808120727539</v>
      </c>
      <c r="AG38" s="11">
        <v>1.0928782224655149</v>
      </c>
      <c r="AH38" s="11">
        <v>0.84297442436218262</v>
      </c>
      <c r="AI38" s="11">
        <v>1.203590512275696</v>
      </c>
      <c r="AJ38" s="11">
        <v>0.87708556652069092</v>
      </c>
      <c r="AK38" s="11">
        <v>1.0523606538772581</v>
      </c>
      <c r="AL38" s="11">
        <v>1.04577624797821</v>
      </c>
      <c r="AM38" s="11">
        <v>0.9187006950378418</v>
      </c>
      <c r="AN38" s="11">
        <v>1.1102554798126221</v>
      </c>
      <c r="AO38" s="11">
        <v>1.1655633449554439</v>
      </c>
      <c r="AP38" s="11">
        <v>0.32625225186347961</v>
      </c>
      <c r="AQ38" s="11">
        <v>1.010048389434814</v>
      </c>
      <c r="AR38" s="11">
        <v>1.0389705896377559</v>
      </c>
      <c r="AS38" s="11">
        <v>1.1089856624603269</v>
      </c>
      <c r="AT38" s="11">
        <v>1.0869982242584231</v>
      </c>
      <c r="AU38" s="11">
        <v>0.97481048107147217</v>
      </c>
      <c r="AV38" s="11">
        <v>0.91837990283966064</v>
      </c>
      <c r="AW38" s="11">
        <v>1.0657229423522949</v>
      </c>
      <c r="AX38" s="12">
        <v>0.94019986689090729</v>
      </c>
      <c r="AY38" s="11">
        <v>1.0403380393981929</v>
      </c>
      <c r="AZ38" s="11">
        <v>0.98388457298278809</v>
      </c>
      <c r="BA38" s="11">
        <v>0.90302985906600952</v>
      </c>
      <c r="BB38" s="11">
        <v>1.0684812068939209</v>
      </c>
      <c r="BC38" s="11">
        <v>0.98630446195602417</v>
      </c>
      <c r="BD38" s="12">
        <v>0.98703966786464059</v>
      </c>
      <c r="BE38" s="11">
        <v>0.83893430233001709</v>
      </c>
      <c r="BF38" s="11">
        <v>0.89296579360961914</v>
      </c>
      <c r="BG38" s="11">
        <v>0.88155776262283325</v>
      </c>
      <c r="BH38" s="11">
        <v>0.94036734104156494</v>
      </c>
      <c r="BI38" s="11">
        <v>0.61917805671691895</v>
      </c>
      <c r="BJ38" s="11">
        <v>0.56184113025665283</v>
      </c>
      <c r="BK38" s="11">
        <v>0.89098060131072998</v>
      </c>
      <c r="BL38" s="11">
        <v>0.77396237850189209</v>
      </c>
      <c r="BM38" s="11">
        <v>0.97903639078140259</v>
      </c>
      <c r="BN38" s="11">
        <v>0.2628721296787262</v>
      </c>
      <c r="BO38" s="11">
        <v>0.35483869910240168</v>
      </c>
      <c r="BP38" s="11">
        <v>0.77419352531433105</v>
      </c>
      <c r="BQ38" s="11">
        <v>0.98237365484237671</v>
      </c>
      <c r="BR38" s="11">
        <v>0.96829986572265625</v>
      </c>
      <c r="BS38" s="11">
        <v>0.98319327831268311</v>
      </c>
      <c r="BT38" s="11">
        <v>0.80465716123580933</v>
      </c>
      <c r="BU38" s="11">
        <v>0.94010001420974731</v>
      </c>
      <c r="BV38" s="11">
        <v>0.96333777904510498</v>
      </c>
      <c r="BW38" s="11">
        <v>0.96939259767532349</v>
      </c>
      <c r="BX38" s="11">
        <v>0.88845634460449219</v>
      </c>
      <c r="BY38" s="11">
        <v>0.59050959348678589</v>
      </c>
      <c r="BZ38" s="11">
        <v>0.9057539701461792</v>
      </c>
      <c r="CA38" s="11">
        <v>0.59356951713562012</v>
      </c>
      <c r="CB38" s="11">
        <v>0.93111252784729004</v>
      </c>
      <c r="CC38" s="11">
        <v>0.95761013031005859</v>
      </c>
      <c r="CD38" s="11">
        <v>0.81116867065429688</v>
      </c>
      <c r="CE38">
        <v>1</v>
      </c>
      <c r="CF38">
        <v>6</v>
      </c>
      <c r="CG38">
        <v>6</v>
      </c>
      <c r="CH38">
        <v>1</v>
      </c>
      <c r="CI38">
        <v>7</v>
      </c>
      <c r="CJ38">
        <v>5</v>
      </c>
      <c r="CK38">
        <v>3</v>
      </c>
      <c r="CL38">
        <v>1</v>
      </c>
      <c r="CM38">
        <v>6</v>
      </c>
      <c r="CN38">
        <v>5</v>
      </c>
      <c r="CO38">
        <v>2</v>
      </c>
      <c r="CP38">
        <v>7</v>
      </c>
      <c r="CQ38">
        <v>4</v>
      </c>
      <c r="CR38" s="13">
        <v>5</v>
      </c>
      <c r="CS38">
        <v>4</v>
      </c>
      <c r="CT38">
        <v>5</v>
      </c>
      <c r="CU38">
        <v>8</v>
      </c>
      <c r="CV38">
        <v>3</v>
      </c>
      <c r="CW38">
        <v>8</v>
      </c>
      <c r="CX38">
        <v>2</v>
      </c>
      <c r="CY38">
        <v>5</v>
      </c>
      <c r="CZ38" t="s">
        <v>1087</v>
      </c>
    </row>
    <row r="39" spans="1:104" ht="15">
      <c r="A39" s="11" t="s">
        <v>97</v>
      </c>
      <c r="B39" s="11" t="s">
        <v>98</v>
      </c>
      <c r="C39" s="11" t="s">
        <v>914</v>
      </c>
      <c r="D39" s="11" t="s">
        <v>915</v>
      </c>
      <c r="E39" s="11">
        <v>1.0419976711273189</v>
      </c>
      <c r="F39" s="11">
        <v>1.331545233726501</v>
      </c>
      <c r="G39" s="11">
        <v>0.87204700708389282</v>
      </c>
      <c r="H39" s="11">
        <v>0.91452473402023315</v>
      </c>
      <c r="I39" s="11">
        <v>1.087762832641602</v>
      </c>
      <c r="J39" s="11">
        <v>0.86164069175720215</v>
      </c>
      <c r="K39" s="11">
        <v>1.163208961486816</v>
      </c>
      <c r="L39" s="11">
        <v>1.225861668586731</v>
      </c>
      <c r="M39" s="11">
        <v>1.1022025346755979</v>
      </c>
      <c r="N39" s="11">
        <v>0.99625611305236816</v>
      </c>
      <c r="O39" s="11">
        <v>1.0607080459594731</v>
      </c>
      <c r="P39" s="11">
        <v>1.409581780433655</v>
      </c>
      <c r="Q39" s="11">
        <v>0.98534297943115234</v>
      </c>
      <c r="R39" s="11">
        <v>1.272608160972595</v>
      </c>
      <c r="S39" s="11">
        <v>1.124482154846191</v>
      </c>
      <c r="T39" s="11">
        <v>1.033719658851624</v>
      </c>
      <c r="U39" s="11">
        <v>1.025457620620728</v>
      </c>
      <c r="V39" s="11">
        <v>1.102010250091553</v>
      </c>
      <c r="W39" s="11">
        <v>1.0731315612792971</v>
      </c>
      <c r="X39" s="11">
        <v>1.04002857208252</v>
      </c>
      <c r="Y39" s="11">
        <v>0.97470176219940186</v>
      </c>
      <c r="Z39" s="11">
        <v>1.148368835449219</v>
      </c>
      <c r="AA39" s="11">
        <v>1.1129722595214839</v>
      </c>
      <c r="AB39" s="11">
        <v>1.175854444503784</v>
      </c>
      <c r="AC39" s="11">
        <v>1.066866517066956</v>
      </c>
      <c r="AD39" s="11">
        <v>1.0864653587341311</v>
      </c>
      <c r="AE39" s="11">
        <v>1.054263114929199</v>
      </c>
      <c r="AF39" s="11">
        <v>1.4348911046981809</v>
      </c>
      <c r="AG39" s="11">
        <v>0.73108476400375366</v>
      </c>
      <c r="AH39" s="11">
        <v>0.70437484979629517</v>
      </c>
      <c r="AI39" s="11">
        <v>1.203590512275696</v>
      </c>
      <c r="AJ39" s="11">
        <v>1.2810641527175901</v>
      </c>
      <c r="AK39" s="11">
        <v>1.1429896354675291</v>
      </c>
      <c r="AL39" s="11">
        <v>1.222826242446899</v>
      </c>
      <c r="AM39" s="11">
        <v>1.069947242736816</v>
      </c>
      <c r="AN39" s="11">
        <v>0.99268168210983276</v>
      </c>
      <c r="AO39" s="11">
        <v>0.96289652585983276</v>
      </c>
      <c r="AP39" s="11">
        <v>1.002270460128784</v>
      </c>
      <c r="AQ39" s="11">
        <v>1.0788441896438601</v>
      </c>
      <c r="AR39" s="11">
        <v>1.372722864151001</v>
      </c>
      <c r="AS39" s="11">
        <v>1.0493427515029909</v>
      </c>
      <c r="AT39" s="11">
        <v>1.0869982242584231</v>
      </c>
      <c r="AU39" s="11">
        <v>1.0289525985717769</v>
      </c>
      <c r="AV39" s="11">
        <v>1.102308869361877</v>
      </c>
      <c r="AW39" s="11">
        <v>1.048208951950073</v>
      </c>
      <c r="AX39" s="12">
        <v>0.98115345835685719</v>
      </c>
      <c r="AY39" s="11">
        <v>1.2423273324966431</v>
      </c>
      <c r="AZ39" s="11">
        <v>1.1264276504516599</v>
      </c>
      <c r="BA39" s="11">
        <v>1.0091732740402219</v>
      </c>
      <c r="BB39" s="11">
        <v>1.220446705818176</v>
      </c>
      <c r="BC39" s="11">
        <v>1.0598235130310061</v>
      </c>
      <c r="BD39" s="12">
        <v>1.1065586556990941</v>
      </c>
      <c r="BE39" s="11">
        <v>0.90260434150695801</v>
      </c>
      <c r="BF39" s="11">
        <v>0.85535234212875366</v>
      </c>
      <c r="BG39" s="11">
        <v>0.88936072587966919</v>
      </c>
      <c r="BH39" s="11">
        <v>0.78697425127029419</v>
      </c>
      <c r="BI39" s="11">
        <v>0.61917805671691895</v>
      </c>
      <c r="BJ39" s="11">
        <v>0.91917866468429565</v>
      </c>
      <c r="BK39" s="11">
        <v>0.73703271150588989</v>
      </c>
      <c r="BL39" s="11">
        <v>0.93598061800003052</v>
      </c>
      <c r="BM39" s="11">
        <v>0.97852253913879395</v>
      </c>
      <c r="BN39" s="11">
        <v>0.33086273074150091</v>
      </c>
      <c r="BO39" s="11">
        <v>0.63999998569488525</v>
      </c>
      <c r="BP39" s="11">
        <v>0.75467777252197266</v>
      </c>
      <c r="BQ39" s="11">
        <v>0.91397851705551147</v>
      </c>
      <c r="BR39" s="11">
        <v>0.98689770698547363</v>
      </c>
      <c r="BS39" s="11">
        <v>0.94940978288650513</v>
      </c>
      <c r="BT39" s="11">
        <v>0.85322362184524536</v>
      </c>
      <c r="BU39" s="11">
        <v>0.95626616477966309</v>
      </c>
      <c r="BV39" s="11">
        <v>0.99202960729598999</v>
      </c>
      <c r="BW39" s="11">
        <v>0.99787694215774536</v>
      </c>
      <c r="BX39" s="11">
        <v>0.85857295989990234</v>
      </c>
      <c r="BY39" s="11">
        <v>0.76917839050292969</v>
      </c>
      <c r="BZ39" s="11">
        <v>0.90751457214355469</v>
      </c>
      <c r="CA39" s="11">
        <v>0.65987980365753174</v>
      </c>
      <c r="CB39" s="11">
        <v>0.94410717487335205</v>
      </c>
      <c r="CC39" s="11">
        <v>0.98205757141113281</v>
      </c>
      <c r="CD39" s="11">
        <v>0.85355174541473389</v>
      </c>
      <c r="CE39">
        <v>7</v>
      </c>
      <c r="CF39">
        <v>5</v>
      </c>
      <c r="CG39">
        <v>10</v>
      </c>
      <c r="CH39">
        <v>9</v>
      </c>
      <c r="CI39">
        <v>9</v>
      </c>
      <c r="CJ39">
        <v>10</v>
      </c>
      <c r="CK39">
        <v>10</v>
      </c>
      <c r="CL39">
        <v>7</v>
      </c>
      <c r="CM39">
        <v>10</v>
      </c>
      <c r="CN39">
        <v>9</v>
      </c>
      <c r="CO39">
        <v>6</v>
      </c>
      <c r="CP39">
        <v>9</v>
      </c>
      <c r="CQ39">
        <v>10</v>
      </c>
      <c r="CR39" s="13">
        <v>10</v>
      </c>
      <c r="CS39">
        <v>2</v>
      </c>
      <c r="CT39">
        <v>10</v>
      </c>
      <c r="CU39">
        <v>9</v>
      </c>
      <c r="CV39">
        <v>6</v>
      </c>
      <c r="CW39">
        <v>10</v>
      </c>
      <c r="CX39">
        <v>10</v>
      </c>
      <c r="CY39">
        <v>10</v>
      </c>
      <c r="CZ39" t="s">
        <v>1092</v>
      </c>
    </row>
    <row r="40" spans="1:104" ht="15">
      <c r="A40" s="11" t="s">
        <v>99</v>
      </c>
      <c r="B40" s="11" t="s">
        <v>100</v>
      </c>
      <c r="C40" s="11" t="s">
        <v>914</v>
      </c>
      <c r="D40" s="11" t="s">
        <v>915</v>
      </c>
      <c r="E40" s="11">
        <v>1.068828225135803</v>
      </c>
      <c r="F40" s="11">
        <v>1.364162802696228</v>
      </c>
      <c r="G40" s="11">
        <v>0.98616677522659302</v>
      </c>
      <c r="H40" s="11">
        <v>0.89141523838043213</v>
      </c>
      <c r="I40" s="11">
        <v>1.087762832641602</v>
      </c>
      <c r="J40" s="11">
        <v>1.0544043779373169</v>
      </c>
      <c r="K40" s="11">
        <v>1.173620223999023</v>
      </c>
      <c r="L40" s="11">
        <v>1.020618677139282</v>
      </c>
      <c r="M40" s="11">
        <v>1.3732008934021001</v>
      </c>
      <c r="N40" s="11">
        <v>0.92569255828857422</v>
      </c>
      <c r="O40" s="11">
        <v>1.006690502166748</v>
      </c>
      <c r="P40" s="11">
        <v>1.0063600540161131</v>
      </c>
      <c r="Q40" s="11">
        <v>1.1429978609085081</v>
      </c>
      <c r="R40" s="11">
        <v>1.284850478172302</v>
      </c>
      <c r="S40" s="11">
        <v>1.297041773796082</v>
      </c>
      <c r="T40" s="11">
        <v>1.097529530525208</v>
      </c>
      <c r="U40" s="11">
        <v>1.031364917755127</v>
      </c>
      <c r="V40" s="11">
        <v>1.1162834167480471</v>
      </c>
      <c r="W40" s="11">
        <v>1.0790292024612429</v>
      </c>
      <c r="X40" s="11">
        <v>1.0776432752609251</v>
      </c>
      <c r="Y40" s="11">
        <v>1.071083545684814</v>
      </c>
      <c r="Z40" s="11">
        <v>1.235160112380981</v>
      </c>
      <c r="AA40" s="11">
        <v>1.020435214042664</v>
      </c>
      <c r="AB40" s="11">
        <v>1.2410681247711179</v>
      </c>
      <c r="AC40" s="11">
        <v>1.075559139251709</v>
      </c>
      <c r="AD40" s="11">
        <v>1.120158195495605</v>
      </c>
      <c r="AE40" s="11">
        <v>1.082804799079895</v>
      </c>
      <c r="AF40" s="11">
        <v>1.5677016973495479</v>
      </c>
      <c r="AG40" s="11">
        <v>1.0215315818786621</v>
      </c>
      <c r="AH40" s="11">
        <v>1.0136269330978389</v>
      </c>
      <c r="AI40" s="11">
        <v>1.203590512275696</v>
      </c>
      <c r="AJ40" s="11">
        <v>1.1490626335144041</v>
      </c>
      <c r="AK40" s="11">
        <v>1.439123153686523</v>
      </c>
      <c r="AL40" s="11">
        <v>1.081854462623596</v>
      </c>
      <c r="AM40" s="11">
        <v>1.352820992469788</v>
      </c>
      <c r="AN40" s="11">
        <v>0.90286499261856079</v>
      </c>
      <c r="AO40" s="11">
        <v>0.99427986145019531</v>
      </c>
      <c r="AP40" s="11">
        <v>1.419483542442322</v>
      </c>
      <c r="AQ40" s="11">
        <v>1.093985915184021</v>
      </c>
      <c r="AR40" s="11">
        <v>1.43604576587677</v>
      </c>
      <c r="AS40" s="11">
        <v>1.2319991588592529</v>
      </c>
      <c r="AT40" s="11">
        <v>1.1009788513183589</v>
      </c>
      <c r="AU40" s="11">
        <v>1.0441325902938841</v>
      </c>
      <c r="AV40" s="11">
        <v>1.121919631958008</v>
      </c>
      <c r="AW40" s="11">
        <v>1.078595042228699</v>
      </c>
      <c r="AX40" s="12">
        <v>1.171416252851486</v>
      </c>
      <c r="AY40" s="11">
        <v>1.1763265132904051</v>
      </c>
      <c r="AZ40" s="11">
        <v>1.3066549301147461</v>
      </c>
      <c r="BA40" s="11">
        <v>1.102653503417969</v>
      </c>
      <c r="BB40" s="11">
        <v>1.3012673854827881</v>
      </c>
      <c r="BC40" s="11">
        <v>1.0815490484237671</v>
      </c>
      <c r="BD40" s="12">
        <v>1.1899779389301937</v>
      </c>
      <c r="BE40" s="11">
        <v>0.90144115686416626</v>
      </c>
      <c r="BF40" s="11">
        <v>0.80206727981567383</v>
      </c>
      <c r="BG40" s="11">
        <v>0.91001492738723755</v>
      </c>
      <c r="BH40" s="11">
        <v>0.86069595813751221</v>
      </c>
      <c r="BI40" s="11">
        <v>0.61917805671691895</v>
      </c>
      <c r="BJ40" s="11">
        <v>0.67373913526535034</v>
      </c>
      <c r="BK40" s="11">
        <v>0.59061020612716675</v>
      </c>
      <c r="BL40" s="11">
        <v>0.88081532716751099</v>
      </c>
      <c r="BM40" s="11">
        <v>0.96419638395309448</v>
      </c>
      <c r="BN40" s="11">
        <v>0.3380109965801239</v>
      </c>
      <c r="BO40" s="11">
        <v>0.58823531866073608</v>
      </c>
      <c r="BP40" s="11">
        <v>0.66796875</v>
      </c>
      <c r="BQ40" s="11">
        <v>0.95644283294677734</v>
      </c>
      <c r="BR40" s="11">
        <v>0.95245534181594849</v>
      </c>
      <c r="BS40" s="11">
        <v>0.96637427806854248</v>
      </c>
      <c r="BT40" s="11">
        <v>0.8139534592628479</v>
      </c>
      <c r="BU40" s="11">
        <v>0.96481591463088989</v>
      </c>
      <c r="BV40" s="11">
        <v>0.9967682957649231</v>
      </c>
      <c r="BW40" s="11">
        <v>0.97924786806106567</v>
      </c>
      <c r="BX40" s="11">
        <v>0.86855483055114746</v>
      </c>
      <c r="BY40" s="11">
        <v>0.64645862579345703</v>
      </c>
      <c r="BZ40" s="11">
        <v>0.84995460510253906</v>
      </c>
      <c r="CA40" s="11">
        <v>0.63766443729400635</v>
      </c>
      <c r="CB40" s="11">
        <v>0.92130959033966064</v>
      </c>
      <c r="CC40" s="11">
        <v>0.98027735948562622</v>
      </c>
      <c r="CD40" s="11">
        <v>0.81736993789672852</v>
      </c>
      <c r="CE40">
        <v>9</v>
      </c>
      <c r="CF40">
        <v>8</v>
      </c>
      <c r="CG40">
        <v>10</v>
      </c>
      <c r="CH40">
        <v>6</v>
      </c>
      <c r="CI40">
        <v>9</v>
      </c>
      <c r="CJ40">
        <v>10</v>
      </c>
      <c r="CK40">
        <v>10</v>
      </c>
      <c r="CL40">
        <v>9</v>
      </c>
      <c r="CM40">
        <v>9</v>
      </c>
      <c r="CN40">
        <v>10</v>
      </c>
      <c r="CO40">
        <v>9</v>
      </c>
      <c r="CP40">
        <v>10</v>
      </c>
      <c r="CQ40">
        <v>10</v>
      </c>
      <c r="CR40" s="13">
        <v>10</v>
      </c>
      <c r="CS40">
        <v>2</v>
      </c>
      <c r="CT40">
        <v>7</v>
      </c>
      <c r="CU40">
        <v>1</v>
      </c>
      <c r="CV40">
        <v>5</v>
      </c>
      <c r="CW40">
        <v>7</v>
      </c>
      <c r="CX40">
        <v>10</v>
      </c>
      <c r="CY40">
        <v>6</v>
      </c>
      <c r="CZ40" t="s">
        <v>1092</v>
      </c>
    </row>
    <row r="41" spans="1:104" ht="15">
      <c r="A41" s="11" t="s">
        <v>101</v>
      </c>
      <c r="B41" s="11" t="s">
        <v>102</v>
      </c>
      <c r="C41" s="11" t="s">
        <v>914</v>
      </c>
      <c r="D41" s="11" t="s">
        <v>915</v>
      </c>
      <c r="E41" s="11">
        <v>1.022569537162781</v>
      </c>
      <c r="F41" s="11">
        <v>1.0472919940948491</v>
      </c>
      <c r="G41" s="11">
        <v>1.0376156568527219</v>
      </c>
      <c r="H41" s="11">
        <v>1.0536432266235349</v>
      </c>
      <c r="I41" s="11">
        <v>1.087762832641602</v>
      </c>
      <c r="J41" s="11">
        <v>0.9188808798789978</v>
      </c>
      <c r="K41" s="11">
        <v>1.0595041513442991</v>
      </c>
      <c r="L41" s="11">
        <v>1.1082916259765621</v>
      </c>
      <c r="M41" s="11">
        <v>1.145413279533386</v>
      </c>
      <c r="N41" s="11">
        <v>1.0511372089385991</v>
      </c>
      <c r="O41" s="11">
        <v>1.1444481611251831</v>
      </c>
      <c r="P41" s="11">
        <v>0.80934780836105347</v>
      </c>
      <c r="Q41" s="11">
        <v>0.92033594846725464</v>
      </c>
      <c r="R41" s="11">
        <v>1.0270645618438721</v>
      </c>
      <c r="S41" s="11">
        <v>0.92158228158950806</v>
      </c>
      <c r="T41" s="11">
        <v>0.93020588159561157</v>
      </c>
      <c r="U41" s="11">
        <v>0.99483615159988403</v>
      </c>
      <c r="V41" s="11">
        <v>1.022802352905273</v>
      </c>
      <c r="W41" s="11">
        <v>1.046806812286377</v>
      </c>
      <c r="X41" s="11">
        <v>1.0402801036834719</v>
      </c>
      <c r="Y41" s="11">
        <v>1.0033218860626221</v>
      </c>
      <c r="Z41" s="11">
        <v>1.114655494689941</v>
      </c>
      <c r="AA41" s="11">
        <v>0.98131728172302246</v>
      </c>
      <c r="AB41" s="11">
        <v>0.97647929191589355</v>
      </c>
      <c r="AC41" s="11">
        <v>1.0214817523956301</v>
      </c>
      <c r="AD41" s="11">
        <v>1.02292263507843</v>
      </c>
      <c r="AE41" s="11">
        <v>1.043048739433289</v>
      </c>
      <c r="AF41" s="11">
        <v>1.11911404132843</v>
      </c>
      <c r="AG41" s="11">
        <v>1.1200252771377559</v>
      </c>
      <c r="AH41" s="11">
        <v>0.89337080717086792</v>
      </c>
      <c r="AI41" s="11">
        <v>1.203590512275696</v>
      </c>
      <c r="AJ41" s="11">
        <v>0.93771094083786011</v>
      </c>
      <c r="AK41" s="11">
        <v>1.033584356307983</v>
      </c>
      <c r="AL41" s="11">
        <v>1.0877177715301509</v>
      </c>
      <c r="AM41" s="11">
        <v>1.127772331237793</v>
      </c>
      <c r="AN41" s="11">
        <v>1.025559186935425</v>
      </c>
      <c r="AO41" s="11">
        <v>0.91424494981765747</v>
      </c>
      <c r="AP41" s="11">
        <v>1.1687080860137939</v>
      </c>
      <c r="AQ41" s="11">
        <v>1.0504802465438841</v>
      </c>
      <c r="AR41" s="11">
        <v>1.079223036766052</v>
      </c>
      <c r="AS41" s="11">
        <v>0.92632919549942017</v>
      </c>
      <c r="AT41" s="11">
        <v>0.90699690580368042</v>
      </c>
      <c r="AU41" s="11">
        <v>1.010357022285461</v>
      </c>
      <c r="AV41" s="11">
        <v>0.98211455345153809</v>
      </c>
      <c r="AW41" s="11">
        <v>1.0502268075942991</v>
      </c>
      <c r="AX41" s="12">
        <v>1.0438897162675858</v>
      </c>
      <c r="AY41" s="11">
        <v>1.070650696754456</v>
      </c>
      <c r="AZ41" s="11">
        <v>1.09421169757843</v>
      </c>
      <c r="BA41" s="11">
        <v>1.039748072624207</v>
      </c>
      <c r="BB41" s="11">
        <v>0.99794304370880127</v>
      </c>
      <c r="BC41" s="11">
        <v>1.014232754707336</v>
      </c>
      <c r="BD41" s="12">
        <v>1.043445996940136</v>
      </c>
      <c r="BE41" s="11">
        <v>0.89529860019683838</v>
      </c>
      <c r="BF41" s="11">
        <v>0.86258423328399658</v>
      </c>
      <c r="BG41" s="11">
        <v>0.8732903003692627</v>
      </c>
      <c r="BH41" s="11">
        <v>0.86634385585784912</v>
      </c>
      <c r="BI41" s="11">
        <v>0.61917805671691895</v>
      </c>
      <c r="BJ41" s="11">
        <v>0.63090658187866211</v>
      </c>
      <c r="BK41" s="11">
        <v>0.74238306283950806</v>
      </c>
      <c r="BL41" s="11">
        <v>0.95132303237915039</v>
      </c>
      <c r="BM41" s="11">
        <v>0.96474504470825195</v>
      </c>
      <c r="BN41" s="11">
        <v>0.33789792656898499</v>
      </c>
      <c r="BO41" s="11">
        <v>0.72727274894714355</v>
      </c>
      <c r="BP41" s="11">
        <v>0.65247255563735962</v>
      </c>
      <c r="BQ41" s="11">
        <v>0.87672984600067139</v>
      </c>
      <c r="BR41" s="11">
        <v>0.98708188533782959</v>
      </c>
      <c r="BS41" s="11">
        <v>0.97786718606948853</v>
      </c>
      <c r="BT41" s="11">
        <v>0.79115855693817139</v>
      </c>
      <c r="BU41" s="11">
        <v>0.96788656711578369</v>
      </c>
      <c r="BV41" s="11">
        <v>0.95230793952941895</v>
      </c>
      <c r="BW41" s="11">
        <v>0.97566646337509155</v>
      </c>
      <c r="BX41" s="11">
        <v>0.87437927722930908</v>
      </c>
      <c r="BY41" s="11">
        <v>0.62504231929779053</v>
      </c>
      <c r="BZ41" s="11">
        <v>0.90579903125762939</v>
      </c>
      <c r="CA41" s="11">
        <v>0.64859330654144287</v>
      </c>
      <c r="CB41" s="11">
        <v>0.93579739332199097</v>
      </c>
      <c r="CC41" s="11">
        <v>0.9652869701385498</v>
      </c>
      <c r="CD41" s="11">
        <v>0.82581639289855957</v>
      </c>
      <c r="CE41">
        <v>7</v>
      </c>
      <c r="CF41">
        <v>6</v>
      </c>
      <c r="CG41">
        <v>9</v>
      </c>
      <c r="CH41">
        <v>5</v>
      </c>
      <c r="CI41">
        <v>6</v>
      </c>
      <c r="CJ41">
        <v>8</v>
      </c>
      <c r="CK41">
        <v>7</v>
      </c>
      <c r="CL41">
        <v>7</v>
      </c>
      <c r="CM41">
        <v>7</v>
      </c>
      <c r="CN41">
        <v>9</v>
      </c>
      <c r="CO41">
        <v>7</v>
      </c>
      <c r="CP41">
        <v>6</v>
      </c>
      <c r="CQ41">
        <v>7</v>
      </c>
      <c r="CR41" s="13">
        <v>8</v>
      </c>
      <c r="CS41">
        <v>2</v>
      </c>
      <c r="CT41">
        <v>7</v>
      </c>
      <c r="CU41">
        <v>8</v>
      </c>
      <c r="CV41">
        <v>6</v>
      </c>
      <c r="CW41">
        <v>9</v>
      </c>
      <c r="CX41">
        <v>4</v>
      </c>
      <c r="CY41">
        <v>7</v>
      </c>
      <c r="CZ41" t="s">
        <v>1090</v>
      </c>
    </row>
    <row r="42" spans="1:104" ht="15">
      <c r="A42" s="11" t="s">
        <v>103</v>
      </c>
      <c r="B42" s="11" t="s">
        <v>104</v>
      </c>
      <c r="C42" s="11" t="s">
        <v>914</v>
      </c>
      <c r="D42" s="11" t="s">
        <v>915</v>
      </c>
      <c r="E42" s="11">
        <v>0.95731008052825928</v>
      </c>
      <c r="F42" s="11">
        <v>1.1733764410018921</v>
      </c>
      <c r="G42" s="11">
        <v>0.87644129991531372</v>
      </c>
      <c r="H42" s="11">
        <v>1.0735125541687009</v>
      </c>
      <c r="I42" s="11">
        <v>1.087762832641602</v>
      </c>
      <c r="J42" s="11">
        <v>0.86199033260345459</v>
      </c>
      <c r="K42" s="11">
        <v>1.029290914535522</v>
      </c>
      <c r="L42" s="11">
        <v>1.1437555551528931</v>
      </c>
      <c r="M42" s="11">
        <v>0.8781319260597229</v>
      </c>
      <c r="N42" s="11">
        <v>1.094505310058594</v>
      </c>
      <c r="O42" s="11">
        <v>1.409366726875305</v>
      </c>
      <c r="P42" s="11">
        <v>0.84574908018112183</v>
      </c>
      <c r="Q42" s="11">
        <v>1.102038502693176</v>
      </c>
      <c r="R42" s="11">
        <v>1.3198399543762209</v>
      </c>
      <c r="S42" s="11">
        <v>1.0315654277801509</v>
      </c>
      <c r="T42" s="11">
        <v>1.0096137523651121</v>
      </c>
      <c r="U42" s="11">
        <v>1.0032751560211179</v>
      </c>
      <c r="V42" s="11">
        <v>1.02484130859375</v>
      </c>
      <c r="W42" s="11">
        <v>1.0060791969299321</v>
      </c>
      <c r="X42" s="11">
        <v>1.0201600790023799</v>
      </c>
      <c r="Y42" s="11">
        <v>0.97487658262252808</v>
      </c>
      <c r="Z42" s="11">
        <v>0.98232758045196533</v>
      </c>
      <c r="AA42" s="11">
        <v>1.1129148006439209</v>
      </c>
      <c r="AB42" s="11">
        <v>1.170214772224426</v>
      </c>
      <c r="AC42" s="11">
        <v>1.011398553848267</v>
      </c>
      <c r="AD42" s="11">
        <v>1.0453153848648069</v>
      </c>
      <c r="AE42" s="11">
        <v>0.93054503202438354</v>
      </c>
      <c r="AF42" s="11">
        <v>1.13640284538269</v>
      </c>
      <c r="AG42" s="11">
        <v>1.027375459671021</v>
      </c>
      <c r="AH42" s="11">
        <v>1.27614438533783</v>
      </c>
      <c r="AI42" s="11">
        <v>1.203590512275696</v>
      </c>
      <c r="AJ42" s="11">
        <v>1.143163323402405</v>
      </c>
      <c r="AK42" s="11">
        <v>0.95670497417449951</v>
      </c>
      <c r="AL42" s="11">
        <v>1.225155234336853</v>
      </c>
      <c r="AM42" s="11">
        <v>0.86808329820632935</v>
      </c>
      <c r="AN42" s="11">
        <v>0.99049961566925049</v>
      </c>
      <c r="AO42" s="11">
        <v>0.76033163070678711</v>
      </c>
      <c r="AP42" s="11">
        <v>0.89239591360092163</v>
      </c>
      <c r="AQ42" s="11">
        <v>1.0649236440658569</v>
      </c>
      <c r="AR42" s="11">
        <v>1.2921791076660161</v>
      </c>
      <c r="AS42" s="11">
        <v>1.0810279846191411</v>
      </c>
      <c r="AT42" s="11">
        <v>1.0310754776000981</v>
      </c>
      <c r="AU42" s="11">
        <v>0.99618899822235107</v>
      </c>
      <c r="AV42" s="11">
        <v>1.037467241287231</v>
      </c>
      <c r="AW42" s="11">
        <v>1.0039980411529541</v>
      </c>
      <c r="AX42" s="12">
        <v>1.092616930603981</v>
      </c>
      <c r="AY42" s="11">
        <v>1.1733769178390501</v>
      </c>
      <c r="AZ42" s="11">
        <v>0.9795067310333252</v>
      </c>
      <c r="BA42" s="11">
        <v>0.92703771591186523</v>
      </c>
      <c r="BB42" s="11">
        <v>1.1741154193878169</v>
      </c>
      <c r="BC42" s="11">
        <v>1.012551426887512</v>
      </c>
      <c r="BD42" s="12">
        <v>1.0598675236105919</v>
      </c>
      <c r="BE42" s="11">
        <v>0.93949586153030396</v>
      </c>
      <c r="BF42" s="11">
        <v>0.95172864198684692</v>
      </c>
      <c r="BG42" s="11">
        <v>0.80416202545166016</v>
      </c>
      <c r="BH42" s="11">
        <v>0.82329440116882324</v>
      </c>
      <c r="BI42" s="11">
        <v>0.61917805671691895</v>
      </c>
      <c r="BJ42" s="11">
        <v>0.81990057229995728</v>
      </c>
      <c r="BK42" s="11">
        <v>0.77916860580444336</v>
      </c>
      <c r="BL42" s="11">
        <v>0.87163019180297852</v>
      </c>
      <c r="BM42" s="11">
        <v>0.96088218688964844</v>
      </c>
      <c r="BN42" s="11">
        <v>0.36429265141487122</v>
      </c>
      <c r="BO42" s="11">
        <v>0.92857140302658081</v>
      </c>
      <c r="BP42" s="11">
        <v>0.8929293155670166</v>
      </c>
      <c r="BQ42" s="11">
        <v>0.96563816070556641</v>
      </c>
      <c r="BR42" s="11">
        <v>0.91968929767608643</v>
      </c>
      <c r="BS42" s="11">
        <v>0.93793106079101563</v>
      </c>
      <c r="BT42" s="11">
        <v>0.82865166664123535</v>
      </c>
      <c r="BU42" s="11">
        <v>0.94628697633743286</v>
      </c>
      <c r="BV42" s="11">
        <v>0.9960365891456604</v>
      </c>
      <c r="BW42" s="11">
        <v>0.98088294267654419</v>
      </c>
      <c r="BX42" s="11">
        <v>0.87967026233673096</v>
      </c>
      <c r="BY42" s="11">
        <v>0.71953928470611572</v>
      </c>
      <c r="BZ42" s="11">
        <v>0.89314079284667969</v>
      </c>
      <c r="CA42" s="11">
        <v>0.78785789012908936</v>
      </c>
      <c r="CB42" s="11">
        <v>0.90149033069610596</v>
      </c>
      <c r="CC42" s="11">
        <v>0.97440218925476074</v>
      </c>
      <c r="CD42" s="11">
        <v>0.85935014486312866</v>
      </c>
      <c r="CE42">
        <v>6</v>
      </c>
      <c r="CF42">
        <v>5</v>
      </c>
      <c r="CG42">
        <v>5</v>
      </c>
      <c r="CH42">
        <v>9</v>
      </c>
      <c r="CI42">
        <v>9</v>
      </c>
      <c r="CJ42">
        <v>7</v>
      </c>
      <c r="CK42">
        <v>8</v>
      </c>
      <c r="CL42">
        <v>6</v>
      </c>
      <c r="CM42">
        <v>9</v>
      </c>
      <c r="CN42">
        <v>5</v>
      </c>
      <c r="CO42">
        <v>3</v>
      </c>
      <c r="CP42">
        <v>9</v>
      </c>
      <c r="CQ42">
        <v>7</v>
      </c>
      <c r="CR42" s="13">
        <v>9</v>
      </c>
      <c r="CS42">
        <v>3</v>
      </c>
      <c r="CT42">
        <v>9</v>
      </c>
      <c r="CU42">
        <v>7</v>
      </c>
      <c r="CV42">
        <v>10</v>
      </c>
      <c r="CW42">
        <v>4</v>
      </c>
      <c r="CX42">
        <v>8</v>
      </c>
      <c r="CY42">
        <v>10</v>
      </c>
      <c r="CZ42" t="s">
        <v>1091</v>
      </c>
    </row>
    <row r="43" spans="1:104" ht="15">
      <c r="A43" s="11" t="s">
        <v>105</v>
      </c>
      <c r="B43" s="11" t="s">
        <v>106</v>
      </c>
      <c r="C43" s="11" t="s">
        <v>914</v>
      </c>
      <c r="D43" s="11" t="s">
        <v>915</v>
      </c>
      <c r="E43" s="11">
        <v>0.94131869077682495</v>
      </c>
      <c r="F43" s="11">
        <v>0.87028622627258301</v>
      </c>
      <c r="G43" s="11">
        <v>0.98576939105987549</v>
      </c>
      <c r="H43" s="11">
        <v>1.005581736564636</v>
      </c>
      <c r="I43" s="11">
        <v>1.087762832641602</v>
      </c>
      <c r="J43" s="11">
        <v>1.035260796546936</v>
      </c>
      <c r="K43" s="11">
        <v>0.9272192120552063</v>
      </c>
      <c r="L43" s="11">
        <v>0.95605355501174927</v>
      </c>
      <c r="M43" s="11">
        <v>0.86603683233261108</v>
      </c>
      <c r="N43" s="11">
        <v>0.93557929992675781</v>
      </c>
      <c r="O43" s="11">
        <v>0.64715820550918579</v>
      </c>
      <c r="P43" s="11">
        <v>0.79514873027801514</v>
      </c>
      <c r="Q43" s="11">
        <v>0.94182366132736206</v>
      </c>
      <c r="R43" s="11">
        <v>0.88482052087783813</v>
      </c>
      <c r="S43" s="11">
        <v>0.68265354633331299</v>
      </c>
      <c r="T43" s="11">
        <v>0.77848023176193237</v>
      </c>
      <c r="U43" s="11">
        <v>0.99085777997970581</v>
      </c>
      <c r="V43" s="11">
        <v>0.96288657188415527</v>
      </c>
      <c r="W43" s="11">
        <v>0.98776823282241821</v>
      </c>
      <c r="X43" s="11">
        <v>0.95073902606964111</v>
      </c>
      <c r="Y43" s="11">
        <v>1.061511754989624</v>
      </c>
      <c r="Z43" s="11">
        <v>0.90383660793304443</v>
      </c>
      <c r="AA43" s="11">
        <v>0.82992744445800781</v>
      </c>
      <c r="AB43" s="11">
        <v>0.8076937198638916</v>
      </c>
      <c r="AC43" s="11">
        <v>0.98050421476364136</v>
      </c>
      <c r="AD43" s="11">
        <v>0.92236876487731934</v>
      </c>
      <c r="AE43" s="11">
        <v>0.92490547895431519</v>
      </c>
      <c r="AF43" s="11">
        <v>0.84847897291183472</v>
      </c>
      <c r="AG43" s="11">
        <v>0.79739600419998169</v>
      </c>
      <c r="AH43" s="11">
        <v>1.0150712728500371</v>
      </c>
      <c r="AI43" s="11">
        <v>1.203590512275696</v>
      </c>
      <c r="AJ43" s="11">
        <v>0.88188964128494263</v>
      </c>
      <c r="AK43" s="11">
        <v>0.89919328689575195</v>
      </c>
      <c r="AL43" s="11">
        <v>1.068552494049072</v>
      </c>
      <c r="AM43" s="11">
        <v>0.85225486755371094</v>
      </c>
      <c r="AN43" s="11">
        <v>1.0493025779724121</v>
      </c>
      <c r="AO43" s="11">
        <v>1.2031621932983401</v>
      </c>
      <c r="AP43" s="11">
        <v>0.82003945112228394</v>
      </c>
      <c r="AQ43" s="11">
        <v>0.91701757907867432</v>
      </c>
      <c r="AR43" s="11">
        <v>0.87479215860366821</v>
      </c>
      <c r="AS43" s="11">
        <v>0.69707667827606201</v>
      </c>
      <c r="AT43" s="11">
        <v>0.72524803876876831</v>
      </c>
      <c r="AU43" s="11">
        <v>0.98088246583938599</v>
      </c>
      <c r="AV43" s="11">
        <v>0.97278368473052979</v>
      </c>
      <c r="AW43" s="11">
        <v>0.98768752813339233</v>
      </c>
      <c r="AX43" s="12">
        <v>0.89646293222904216</v>
      </c>
      <c r="AY43" s="11">
        <v>1.042740106582642</v>
      </c>
      <c r="AZ43" s="11">
        <v>0.91806387901306152</v>
      </c>
      <c r="BA43" s="11">
        <v>0.99738043546676636</v>
      </c>
      <c r="BB43" s="11">
        <v>0.79297721385955811</v>
      </c>
      <c r="BC43" s="11">
        <v>0.98045122623443604</v>
      </c>
      <c r="BD43" s="12">
        <v>0.93801263223091758</v>
      </c>
      <c r="BE43" s="11">
        <v>0.92943489551544189</v>
      </c>
      <c r="BF43" s="11">
        <v>0.94542932510375977</v>
      </c>
      <c r="BG43" s="11">
        <v>0.85812151432037354</v>
      </c>
      <c r="BH43" s="11">
        <v>0.9695466160774231</v>
      </c>
      <c r="BI43" s="11">
        <v>0.61917805671691895</v>
      </c>
      <c r="BJ43" s="11">
        <v>0.52664721012115479</v>
      </c>
      <c r="BK43" s="11">
        <v>0.74679380655288696</v>
      </c>
      <c r="BL43" s="11">
        <v>0.83536553382873535</v>
      </c>
      <c r="BM43" s="11">
        <v>0.96524745225906372</v>
      </c>
      <c r="BN43" s="11">
        <v>0.29394543170928961</v>
      </c>
      <c r="BO43" s="11">
        <v>0.3125</v>
      </c>
      <c r="BP43" s="11">
        <v>0.91358023881912231</v>
      </c>
      <c r="BQ43" s="11">
        <v>0.97297298908233643</v>
      </c>
      <c r="BR43" s="11">
        <v>0.9287298321723938</v>
      </c>
      <c r="BS43" s="11">
        <v>0.96256685256958008</v>
      </c>
      <c r="BT43" s="11">
        <v>0.75591987371444702</v>
      </c>
      <c r="BU43" s="11">
        <v>0.94342374801635742</v>
      </c>
      <c r="BV43" s="11">
        <v>0.99804908037185669</v>
      </c>
      <c r="BW43" s="11">
        <v>0.97893393039703369</v>
      </c>
      <c r="BX43" s="11">
        <v>0.92563307285308838</v>
      </c>
      <c r="BY43" s="11">
        <v>0.57291263341903687</v>
      </c>
      <c r="BZ43" s="11">
        <v>0.87816357612609863</v>
      </c>
      <c r="CA43" s="11">
        <v>0.62324965000152588</v>
      </c>
      <c r="CB43" s="11">
        <v>0.89398658275604248</v>
      </c>
      <c r="CC43" s="11">
        <v>0.97346889972686768</v>
      </c>
      <c r="CD43" s="11">
        <v>0.81123572587966919</v>
      </c>
      <c r="CE43">
        <v>3</v>
      </c>
      <c r="CF43">
        <v>7</v>
      </c>
      <c r="CG43">
        <v>2</v>
      </c>
      <c r="CH43">
        <v>1</v>
      </c>
      <c r="CI43">
        <v>2</v>
      </c>
      <c r="CJ43">
        <v>3</v>
      </c>
      <c r="CK43">
        <v>2</v>
      </c>
      <c r="CL43">
        <v>3</v>
      </c>
      <c r="CM43">
        <v>7</v>
      </c>
      <c r="CN43">
        <v>3</v>
      </c>
      <c r="CO43">
        <v>6</v>
      </c>
      <c r="CP43">
        <v>2</v>
      </c>
      <c r="CQ43">
        <v>3</v>
      </c>
      <c r="CR43" s="13">
        <v>2</v>
      </c>
      <c r="CS43">
        <v>8</v>
      </c>
      <c r="CT43">
        <v>5</v>
      </c>
      <c r="CU43">
        <v>4</v>
      </c>
      <c r="CV43">
        <v>4</v>
      </c>
      <c r="CW43">
        <v>3</v>
      </c>
      <c r="CX43">
        <v>8</v>
      </c>
      <c r="CY43">
        <v>5</v>
      </c>
      <c r="CZ43" t="s">
        <v>1087</v>
      </c>
    </row>
    <row r="44" spans="1:104" ht="15">
      <c r="A44" s="11" t="s">
        <v>107</v>
      </c>
      <c r="B44" s="11" t="s">
        <v>108</v>
      </c>
      <c r="C44" s="11" t="s">
        <v>914</v>
      </c>
      <c r="D44" s="11" t="s">
        <v>915</v>
      </c>
      <c r="E44" s="11">
        <v>0.93208247423171997</v>
      </c>
      <c r="F44" s="11">
        <v>0.84344238042831421</v>
      </c>
      <c r="G44" s="11">
        <v>1.1573818922042849</v>
      </c>
      <c r="H44" s="11">
        <v>1.0314162969589229</v>
      </c>
      <c r="I44" s="11">
        <v>1.087762832641602</v>
      </c>
      <c r="J44" s="11">
        <v>1.1312035322189331</v>
      </c>
      <c r="K44" s="11">
        <v>1.01153039932251</v>
      </c>
      <c r="L44" s="11">
        <v>1.123839855194092</v>
      </c>
      <c r="M44" s="11">
        <v>0.8232535719871521</v>
      </c>
      <c r="N44" s="11">
        <v>0.98560130596160889</v>
      </c>
      <c r="O44" s="11">
        <v>1.225793719291687</v>
      </c>
      <c r="P44" s="11">
        <v>1.1299481391906741</v>
      </c>
      <c r="Q44" s="11">
        <v>1.061058878898621</v>
      </c>
      <c r="R44" s="11">
        <v>0.92673373222351074</v>
      </c>
      <c r="S44" s="11">
        <v>0.83625060319900513</v>
      </c>
      <c r="T44" s="11">
        <v>0.86497807502746582</v>
      </c>
      <c r="U44" s="11">
        <v>0.99158108234405518</v>
      </c>
      <c r="V44" s="11">
        <v>0.98892325162887573</v>
      </c>
      <c r="W44" s="11">
        <v>0.98248136043548584</v>
      </c>
      <c r="X44" s="11">
        <v>0.99108076095581055</v>
      </c>
      <c r="Y44" s="11">
        <v>1.1094832420349121</v>
      </c>
      <c r="Z44" s="11">
        <v>0.94546937942504883</v>
      </c>
      <c r="AA44" s="11">
        <v>1.100600481033325</v>
      </c>
      <c r="AB44" s="11">
        <v>0.88867402076721191</v>
      </c>
      <c r="AC44" s="11">
        <v>0.98766189813613892</v>
      </c>
      <c r="AD44" s="11">
        <v>1.003828287124634</v>
      </c>
      <c r="AE44" s="11">
        <v>0.92297011613845825</v>
      </c>
      <c r="AF44" s="11">
        <v>0.79616719484329224</v>
      </c>
      <c r="AG44" s="11">
        <v>0.98569381237030029</v>
      </c>
      <c r="AH44" s="11">
        <v>1.048909068107605</v>
      </c>
      <c r="AI44" s="11">
        <v>1.203590512275696</v>
      </c>
      <c r="AJ44" s="11">
        <v>0.97707229852676392</v>
      </c>
      <c r="AK44" s="11">
        <v>0.99130070209503174</v>
      </c>
      <c r="AL44" s="11">
        <v>1.069827079772949</v>
      </c>
      <c r="AM44" s="11">
        <v>0.80172598361968994</v>
      </c>
      <c r="AN44" s="11">
        <v>1.1516604423522949</v>
      </c>
      <c r="AO44" s="11">
        <v>0.86698448657989502</v>
      </c>
      <c r="AP44" s="11">
        <v>0.1685636639595032</v>
      </c>
      <c r="AQ44" s="11">
        <v>0.98494482040405273</v>
      </c>
      <c r="AR44" s="11">
        <v>0.93255460262298584</v>
      </c>
      <c r="AS44" s="11">
        <v>0.82195407152175903</v>
      </c>
      <c r="AT44" s="11">
        <v>0.78641349077224731</v>
      </c>
      <c r="AU44" s="11">
        <v>0.98493051528930664</v>
      </c>
      <c r="AV44" s="11">
        <v>0.97025322914123535</v>
      </c>
      <c r="AW44" s="11">
        <v>0.98512905836105347</v>
      </c>
      <c r="AX44" s="12">
        <v>0.93843504786491394</v>
      </c>
      <c r="AY44" s="11">
        <v>1.090331435203552</v>
      </c>
      <c r="AZ44" s="11">
        <v>0.91614490747451782</v>
      </c>
      <c r="BA44" s="11">
        <v>0.79303830862045288</v>
      </c>
      <c r="BB44" s="11">
        <v>0.86836922168731689</v>
      </c>
      <c r="BC44" s="11">
        <v>0.98010426759719849</v>
      </c>
      <c r="BD44" s="12">
        <v>0.93107053140799201</v>
      </c>
      <c r="BE44" s="11">
        <v>0.9222450852394104</v>
      </c>
      <c r="BF44" s="11">
        <v>0.97647064924240112</v>
      </c>
      <c r="BG44" s="11">
        <v>0.9034736156463623</v>
      </c>
      <c r="BH44" s="11">
        <v>0.96237421035766602</v>
      </c>
      <c r="BI44" s="11">
        <v>0.61917805671691895</v>
      </c>
      <c r="BJ44" s="11">
        <v>0.5339999794960022</v>
      </c>
      <c r="BK44" s="11">
        <v>0.73900073766708374</v>
      </c>
      <c r="BL44" s="11">
        <v>0.98080122470855713</v>
      </c>
      <c r="BM44" s="11">
        <v>0.97539252042770386</v>
      </c>
      <c r="BN44" s="11">
        <v>0.2821393609046936</v>
      </c>
      <c r="BO44" s="11">
        <v>0.82142859697341919</v>
      </c>
      <c r="BP44" s="11">
        <v>0.15833333134651181</v>
      </c>
      <c r="BQ44" s="11">
        <v>0.92760944366455078</v>
      </c>
      <c r="BR44" s="11">
        <v>0.94527679681777954</v>
      </c>
      <c r="BS44" s="11">
        <v>1</v>
      </c>
      <c r="BT44" s="11">
        <v>0.73770493268966675</v>
      </c>
      <c r="BU44" s="11">
        <v>0.94662612676620483</v>
      </c>
      <c r="BV44" s="11">
        <v>0.9730372428894043</v>
      </c>
      <c r="BW44" s="11">
        <v>0.97622311115264893</v>
      </c>
      <c r="BX44" s="11">
        <v>0.94114089012145996</v>
      </c>
      <c r="BY44" s="11">
        <v>0.57658898830413818</v>
      </c>
      <c r="BZ44" s="11">
        <v>0.91764676570892334</v>
      </c>
      <c r="CA44" s="11">
        <v>0.54737770557403564</v>
      </c>
      <c r="CB44" s="11">
        <v>0.90706467628479004</v>
      </c>
      <c r="CC44" s="11">
        <v>0.96529549360275269</v>
      </c>
      <c r="CD44" s="11">
        <v>0.80918574333190918</v>
      </c>
      <c r="CE44">
        <v>5</v>
      </c>
      <c r="CF44">
        <v>8</v>
      </c>
      <c r="CG44">
        <v>4</v>
      </c>
      <c r="CH44">
        <v>8</v>
      </c>
      <c r="CI44">
        <v>3</v>
      </c>
      <c r="CJ44">
        <v>4</v>
      </c>
      <c r="CK44">
        <v>6</v>
      </c>
      <c r="CL44">
        <v>5</v>
      </c>
      <c r="CM44">
        <v>8</v>
      </c>
      <c r="CN44">
        <v>3</v>
      </c>
      <c r="CO44">
        <v>1</v>
      </c>
      <c r="CP44">
        <v>3</v>
      </c>
      <c r="CQ44">
        <v>3</v>
      </c>
      <c r="CR44" s="13">
        <v>2</v>
      </c>
      <c r="CS44">
        <v>10</v>
      </c>
      <c r="CT44">
        <v>5</v>
      </c>
      <c r="CU44">
        <v>10</v>
      </c>
      <c r="CV44">
        <v>2</v>
      </c>
      <c r="CW44">
        <v>5</v>
      </c>
      <c r="CX44">
        <v>4</v>
      </c>
      <c r="CY44">
        <v>4</v>
      </c>
      <c r="CZ44" t="s">
        <v>1088</v>
      </c>
    </row>
    <row r="45" spans="1:104" ht="15">
      <c r="A45" s="11" t="s">
        <v>109</v>
      </c>
      <c r="B45" s="11" t="s">
        <v>110</v>
      </c>
      <c r="C45" s="11" t="s">
        <v>914</v>
      </c>
      <c r="D45" s="11" t="s">
        <v>915</v>
      </c>
      <c r="E45" s="11">
        <v>0.96460366249084473</v>
      </c>
      <c r="F45" s="11">
        <v>0.88249355554580688</v>
      </c>
      <c r="G45" s="11">
        <v>0.59943044185638428</v>
      </c>
      <c r="H45" s="11">
        <v>0.87360149621963501</v>
      </c>
      <c r="I45" s="11">
        <v>1.087762832641602</v>
      </c>
      <c r="J45" s="11">
        <v>0.86905252933502197</v>
      </c>
      <c r="K45" s="11">
        <v>0.96457743644714355</v>
      </c>
      <c r="L45" s="11">
        <v>1.011304497718811</v>
      </c>
      <c r="M45" s="11">
        <v>0.8237072229385376</v>
      </c>
      <c r="N45" s="11">
        <v>1.0317374467849729</v>
      </c>
      <c r="O45" s="11">
        <v>0.55755168199539185</v>
      </c>
      <c r="P45" s="11">
        <v>0.71563386917114258</v>
      </c>
      <c r="Q45" s="11">
        <v>1.0181877613067629</v>
      </c>
      <c r="R45" s="11">
        <v>0.80465924739837646</v>
      </c>
      <c r="S45" s="11">
        <v>0.79074037075042725</v>
      </c>
      <c r="T45" s="11">
        <v>0.79549622535705566</v>
      </c>
      <c r="U45" s="11">
        <v>1.0046012401580811</v>
      </c>
      <c r="V45" s="11">
        <v>0.98155146837234497</v>
      </c>
      <c r="W45" s="11">
        <v>0.94581657648086548</v>
      </c>
      <c r="X45" s="11">
        <v>0.83003228902816772</v>
      </c>
      <c r="Y45" s="11">
        <v>0.97840768098831177</v>
      </c>
      <c r="Z45" s="11">
        <v>0.90582406520843506</v>
      </c>
      <c r="AA45" s="11">
        <v>0.83077770471572876</v>
      </c>
      <c r="AB45" s="11">
        <v>0.79888880252838135</v>
      </c>
      <c r="AC45" s="11">
        <v>0.97732311487197876</v>
      </c>
      <c r="AD45" s="11">
        <v>0.88687562942504883</v>
      </c>
      <c r="AE45" s="11">
        <v>0.93949383497238159</v>
      </c>
      <c r="AF45" s="11">
        <v>0.88744568824768066</v>
      </c>
      <c r="AG45" s="11">
        <v>0.80687391757965088</v>
      </c>
      <c r="AH45" s="11">
        <v>1.0117253065109251</v>
      </c>
      <c r="AI45" s="11">
        <v>1.203590512275696</v>
      </c>
      <c r="AJ45" s="11">
        <v>0.85334300994873047</v>
      </c>
      <c r="AK45" s="11">
        <v>0.84493416547775269</v>
      </c>
      <c r="AL45" s="11">
        <v>1.00463879108429</v>
      </c>
      <c r="AM45" s="11">
        <v>0.81909966468811035</v>
      </c>
      <c r="AN45" s="11">
        <v>0.88704276084899902</v>
      </c>
      <c r="AO45" s="11">
        <v>1.255222082138062</v>
      </c>
      <c r="AP45" s="11">
        <v>0.70974177122116089</v>
      </c>
      <c r="AQ45" s="11">
        <v>0.96528166532516479</v>
      </c>
      <c r="AR45" s="11">
        <v>0.80402588844299316</v>
      </c>
      <c r="AS45" s="11">
        <v>0.84059250354766846</v>
      </c>
      <c r="AT45" s="11">
        <v>0.79864662885665894</v>
      </c>
      <c r="AU45" s="11">
        <v>1.0015020370483401</v>
      </c>
      <c r="AV45" s="11">
        <v>0.9775281548500061</v>
      </c>
      <c r="AW45" s="11">
        <v>0.93585389852523804</v>
      </c>
      <c r="AX45" s="12">
        <v>0.91138468682765961</v>
      </c>
      <c r="AY45" s="11">
        <v>1.0284667015075679</v>
      </c>
      <c r="AZ45" s="11">
        <v>0.87194305658340454</v>
      </c>
      <c r="BA45" s="11">
        <v>0.95432209968566895</v>
      </c>
      <c r="BB45" s="11">
        <v>0.81182271242141724</v>
      </c>
      <c r="BC45" s="11">
        <v>0.97162801027297974</v>
      </c>
      <c r="BD45" s="12">
        <v>0.92492787788311637</v>
      </c>
      <c r="BE45" s="11">
        <v>0.93763673305511475</v>
      </c>
      <c r="BF45" s="11">
        <v>0.91659563779830933</v>
      </c>
      <c r="BG45" s="11">
        <v>0.70029819011688232</v>
      </c>
      <c r="BH45" s="11">
        <v>0.84508156776428223</v>
      </c>
      <c r="BI45" s="11">
        <v>0.61917805671691895</v>
      </c>
      <c r="BJ45" s="11">
        <v>0.60706180334091187</v>
      </c>
      <c r="BK45" s="11">
        <v>0.82677167654037476</v>
      </c>
      <c r="BL45" s="11">
        <v>0.9398578405380249</v>
      </c>
      <c r="BM45" s="11">
        <v>0.95522981882095337</v>
      </c>
      <c r="BN45" s="11">
        <v>0.38345244526863098</v>
      </c>
      <c r="BO45" s="11">
        <v>0.25806450843811041</v>
      </c>
      <c r="BP45" s="11">
        <v>0.94999998807907104</v>
      </c>
      <c r="BQ45" s="11">
        <v>0.94736844301223755</v>
      </c>
      <c r="BR45" s="11">
        <v>0.93863707780838013</v>
      </c>
      <c r="BS45" s="11">
        <v>0.92461198568344116</v>
      </c>
      <c r="BT45" s="11">
        <v>0.81461673974990845</v>
      </c>
      <c r="BU45" s="11">
        <v>0.95007801055908203</v>
      </c>
      <c r="BV45" s="11">
        <v>0.98769575357437134</v>
      </c>
      <c r="BW45" s="11">
        <v>0.98927438259124756</v>
      </c>
      <c r="BX45" s="11">
        <v>0.84990298748016357</v>
      </c>
      <c r="BY45" s="11">
        <v>0.61311995983123779</v>
      </c>
      <c r="BZ45" s="11">
        <v>0.91927230358123779</v>
      </c>
      <c r="CA45" s="11">
        <v>0.63472133874893188</v>
      </c>
      <c r="CB45" s="11">
        <v>0.90412569046020508</v>
      </c>
      <c r="CC45" s="11">
        <v>0.97568273544311523</v>
      </c>
      <c r="CD45" s="11">
        <v>0.81613749265670776</v>
      </c>
      <c r="CE45">
        <v>1</v>
      </c>
      <c r="CF45">
        <v>5</v>
      </c>
      <c r="CG45">
        <v>2</v>
      </c>
      <c r="CH45">
        <v>1</v>
      </c>
      <c r="CI45">
        <v>1</v>
      </c>
      <c r="CJ45">
        <v>3</v>
      </c>
      <c r="CK45">
        <v>1</v>
      </c>
      <c r="CL45">
        <v>1</v>
      </c>
      <c r="CM45">
        <v>6</v>
      </c>
      <c r="CN45">
        <v>2</v>
      </c>
      <c r="CO45">
        <v>4</v>
      </c>
      <c r="CP45">
        <v>2</v>
      </c>
      <c r="CQ45">
        <v>2</v>
      </c>
      <c r="CR45" s="13">
        <v>2</v>
      </c>
      <c r="CS45">
        <v>1</v>
      </c>
      <c r="CT45">
        <v>6</v>
      </c>
      <c r="CU45">
        <v>10</v>
      </c>
      <c r="CV45">
        <v>5</v>
      </c>
      <c r="CW45">
        <v>4</v>
      </c>
      <c r="CX45">
        <v>9</v>
      </c>
      <c r="CY45">
        <v>6</v>
      </c>
      <c r="CZ45" t="s">
        <v>1086</v>
      </c>
    </row>
    <row r="46" spans="1:104" ht="15">
      <c r="A46" s="11" t="s">
        <v>111</v>
      </c>
      <c r="B46" s="11" t="s">
        <v>112</v>
      </c>
      <c r="C46" s="11" t="s">
        <v>988</v>
      </c>
      <c r="D46" s="11" t="s">
        <v>989</v>
      </c>
      <c r="E46" s="11">
        <v>0.92019402980804443</v>
      </c>
      <c r="F46" s="11">
        <v>0.82731425762176514</v>
      </c>
      <c r="G46" s="11">
        <v>1.030153155326843</v>
      </c>
      <c r="H46" s="11">
        <v>0.85831868648529053</v>
      </c>
      <c r="I46" s="11">
        <v>0.85828959941864014</v>
      </c>
      <c r="J46" s="11">
        <v>1.138007760047913</v>
      </c>
      <c r="K46" s="11">
        <v>0.9066007137298584</v>
      </c>
      <c r="L46" s="11">
        <v>1.095070958137512</v>
      </c>
      <c r="M46" s="11">
        <v>0.93516755104064941</v>
      </c>
      <c r="N46" s="11">
        <v>0.90192478895187378</v>
      </c>
      <c r="O46" s="11">
        <v>0.9707372784614563</v>
      </c>
      <c r="P46" s="11">
        <v>0.86946171522140503</v>
      </c>
      <c r="Q46" s="11">
        <v>0.88642227649688721</v>
      </c>
      <c r="R46" s="11">
        <v>0.79947966337203979</v>
      </c>
      <c r="S46" s="11">
        <v>0.87607204914093018</v>
      </c>
      <c r="T46" s="11">
        <v>0.89050197601318359</v>
      </c>
      <c r="U46" s="11">
        <v>0.97578811645507813</v>
      </c>
      <c r="V46" s="11">
        <v>0.93888896703720093</v>
      </c>
      <c r="W46" s="11">
        <v>0.93280130624771118</v>
      </c>
      <c r="X46" s="11">
        <v>0.90899503231048584</v>
      </c>
      <c r="Y46" s="11">
        <v>0.99814867973327637</v>
      </c>
      <c r="Z46" s="11">
        <v>0.96800172328948975</v>
      </c>
      <c r="AA46" s="11">
        <v>0.90713649988174438</v>
      </c>
      <c r="AB46" s="11">
        <v>0.84138333797454834</v>
      </c>
      <c r="AC46" s="11">
        <v>0.94915944337844849</v>
      </c>
      <c r="AD46" s="11">
        <v>0.92880409955978394</v>
      </c>
      <c r="AE46" s="11">
        <v>0.9070361852645874</v>
      </c>
      <c r="AF46" s="11">
        <v>0.76431208848953247</v>
      </c>
      <c r="AG46" s="11">
        <v>0.87496012449264526</v>
      </c>
      <c r="AH46" s="11">
        <v>0.9200589656829834</v>
      </c>
      <c r="AI46" s="11">
        <v>1.0331705808639531</v>
      </c>
      <c r="AJ46" s="11">
        <v>1.1722545623779299</v>
      </c>
      <c r="AK46" s="11">
        <v>0.91161227226257324</v>
      </c>
      <c r="AL46" s="11">
        <v>0.928153395652771</v>
      </c>
      <c r="AM46" s="11">
        <v>0.94542932510375977</v>
      </c>
      <c r="AN46" s="11">
        <v>1.015246510505676</v>
      </c>
      <c r="AO46" s="11">
        <v>1.0151680707931521</v>
      </c>
      <c r="AP46" s="11">
        <v>1.1077040433883669</v>
      </c>
      <c r="AQ46" s="11">
        <v>0.96720266342163086</v>
      </c>
      <c r="AR46" s="11">
        <v>0.76789098978042603</v>
      </c>
      <c r="AS46" s="11">
        <v>0.88159698247909546</v>
      </c>
      <c r="AT46" s="11">
        <v>0.85981208086013794</v>
      </c>
      <c r="AU46" s="11">
        <v>0.97911149263381958</v>
      </c>
      <c r="AV46" s="11">
        <v>0.92929226160049438</v>
      </c>
      <c r="AW46" s="11">
        <v>0.93135285377502441</v>
      </c>
      <c r="AX46" s="12">
        <v>0.86659184098243713</v>
      </c>
      <c r="AY46" s="11">
        <v>1.1027126312255859</v>
      </c>
      <c r="AZ46" s="11">
        <v>0.93265604972839355</v>
      </c>
      <c r="BA46" s="11">
        <v>1.026330351829529</v>
      </c>
      <c r="BB46" s="11">
        <v>0.81929779052734375</v>
      </c>
      <c r="BC46" s="11">
        <v>0.94658553600311279</v>
      </c>
      <c r="BD46" s="12">
        <v>0.9490290333827337</v>
      </c>
      <c r="BE46" s="11">
        <v>0.92647659778594971</v>
      </c>
      <c r="BF46" s="11">
        <v>0.99771797657012939</v>
      </c>
      <c r="BG46" s="11">
        <v>0.90102440118789673</v>
      </c>
      <c r="BH46" s="11">
        <v>0.9130210280418396</v>
      </c>
      <c r="BI46" s="11">
        <v>0.6736111044883728</v>
      </c>
      <c r="BJ46" s="11">
        <v>0.63684242963790894</v>
      </c>
      <c r="BK46" s="11">
        <v>0.72023999691009521</v>
      </c>
      <c r="BL46" s="11">
        <v>0.90779405832290649</v>
      </c>
      <c r="BM46" s="11">
        <v>0.93957644701004028</v>
      </c>
      <c r="BN46" s="11">
        <v>0.29287725687026978</v>
      </c>
      <c r="BO46" s="11">
        <v>0.55555558204650879</v>
      </c>
      <c r="BP46" s="11">
        <v>0.73953676223754883</v>
      </c>
      <c r="BQ46" s="11">
        <v>0.91712909936904907</v>
      </c>
      <c r="BR46" s="11">
        <v>0.90226036310195923</v>
      </c>
      <c r="BS46" s="11">
        <v>0.97674417495727539</v>
      </c>
      <c r="BT46" s="11">
        <v>0.7834395170211792</v>
      </c>
      <c r="BU46" s="11">
        <v>0.95626389980316162</v>
      </c>
      <c r="BV46" s="11">
        <v>0.98162376880645752</v>
      </c>
      <c r="BW46" s="11">
        <v>0.98037624359130859</v>
      </c>
      <c r="BX46" s="11">
        <v>0.93456000089645386</v>
      </c>
      <c r="BY46" s="11">
        <v>0.65522676706314087</v>
      </c>
      <c r="BZ46" s="11">
        <v>0.87679672241210938</v>
      </c>
      <c r="CA46" s="11">
        <v>0.62627464532852173</v>
      </c>
      <c r="CB46" s="11">
        <v>0.89117610454559326</v>
      </c>
      <c r="CC46" s="11">
        <v>0.97275465726852417</v>
      </c>
      <c r="CD46" s="11">
        <v>0.82613146305084229</v>
      </c>
      <c r="CE46">
        <v>2</v>
      </c>
      <c r="CF46">
        <v>5</v>
      </c>
      <c r="CG46">
        <v>4</v>
      </c>
      <c r="CH46">
        <v>3</v>
      </c>
      <c r="CI46">
        <v>2</v>
      </c>
      <c r="CJ46">
        <v>1</v>
      </c>
      <c r="CK46">
        <v>2</v>
      </c>
      <c r="CL46">
        <v>2</v>
      </c>
      <c r="CM46">
        <v>8</v>
      </c>
      <c r="CN46">
        <v>3</v>
      </c>
      <c r="CO46">
        <v>6</v>
      </c>
      <c r="CP46">
        <v>2</v>
      </c>
      <c r="CQ46">
        <v>1</v>
      </c>
      <c r="CR46" s="13">
        <v>3</v>
      </c>
      <c r="CS46">
        <v>9</v>
      </c>
      <c r="CT46">
        <v>8</v>
      </c>
      <c r="CU46">
        <v>4</v>
      </c>
      <c r="CV46">
        <v>4</v>
      </c>
      <c r="CW46">
        <v>3</v>
      </c>
      <c r="CX46">
        <v>8</v>
      </c>
      <c r="CY46">
        <v>7</v>
      </c>
      <c r="CZ46" t="s">
        <v>1087</v>
      </c>
    </row>
    <row r="47" spans="1:104" ht="15">
      <c r="A47" s="11" t="s">
        <v>113</v>
      </c>
      <c r="B47" s="11" t="s">
        <v>114</v>
      </c>
      <c r="C47" s="11" t="s">
        <v>932</v>
      </c>
      <c r="D47" s="11" t="s">
        <v>933</v>
      </c>
      <c r="E47" s="11">
        <v>1.055564761161804</v>
      </c>
      <c r="F47" s="11">
        <v>1.1527479887008669</v>
      </c>
      <c r="G47" s="11">
        <v>1.0640549659728999</v>
      </c>
      <c r="H47" s="11">
        <v>1.1778080463409419</v>
      </c>
      <c r="I47" s="11">
        <v>0.68245941400527954</v>
      </c>
      <c r="J47" s="11">
        <v>1.03569495677948</v>
      </c>
      <c r="K47" s="11">
        <v>0.97662186622619629</v>
      </c>
      <c r="L47" s="11">
        <v>1.0153722763061519</v>
      </c>
      <c r="M47" s="11">
        <v>1.1227953433990481</v>
      </c>
      <c r="N47" s="11">
        <v>0.99203413724899292</v>
      </c>
      <c r="O47" s="11">
        <v>1.2264436483383181</v>
      </c>
      <c r="P47" s="11">
        <v>1.141968965530396</v>
      </c>
      <c r="Q47" s="11">
        <v>1.011618852615356</v>
      </c>
      <c r="R47" s="11">
        <v>1.07290256023407</v>
      </c>
      <c r="S47" s="11">
        <v>0.95381873846054077</v>
      </c>
      <c r="T47" s="11">
        <v>0.9855077862739563</v>
      </c>
      <c r="U47" s="11">
        <v>1.010026335716248</v>
      </c>
      <c r="V47" s="11">
        <v>1.056838274002075</v>
      </c>
      <c r="W47" s="11">
        <v>1.0245487689971919</v>
      </c>
      <c r="X47" s="11">
        <v>1.112543940544128</v>
      </c>
      <c r="Y47" s="11">
        <v>0.85907721519470215</v>
      </c>
      <c r="Z47" s="11">
        <v>1.0593962669372561</v>
      </c>
      <c r="AA47" s="11">
        <v>1.093016386032104</v>
      </c>
      <c r="AB47" s="11">
        <v>1.021282911300659</v>
      </c>
      <c r="AC47" s="11">
        <v>1.030471086502075</v>
      </c>
      <c r="AD47" s="11">
        <v>1.029297947883606</v>
      </c>
      <c r="AE47" s="11">
        <v>1.0475534200668331</v>
      </c>
      <c r="AF47" s="11">
        <v>1.2158488035202031</v>
      </c>
      <c r="AG47" s="11">
        <v>0.94523411989212036</v>
      </c>
      <c r="AH47" s="11">
        <v>0.93190103769302368</v>
      </c>
      <c r="AI47" s="11">
        <v>0.94263505935668945</v>
      </c>
      <c r="AJ47" s="11">
        <v>1.0329606533050539</v>
      </c>
      <c r="AK47" s="11">
        <v>0.97415065765380859</v>
      </c>
      <c r="AL47" s="11">
        <v>0.99429309368133545</v>
      </c>
      <c r="AM47" s="11">
        <v>1.1244441270828249</v>
      </c>
      <c r="AN47" s="11">
        <v>0.93218094110488892</v>
      </c>
      <c r="AO47" s="11">
        <v>0.86660689115524292</v>
      </c>
      <c r="AP47" s="11">
        <v>0.99713718891143799</v>
      </c>
      <c r="AQ47" s="11">
        <v>1.0930109024047849</v>
      </c>
      <c r="AR47" s="11">
        <v>1.136532306671143</v>
      </c>
      <c r="AS47" s="11">
        <v>0.96360599994659424</v>
      </c>
      <c r="AT47" s="11">
        <v>0.98039549589157104</v>
      </c>
      <c r="AU47" s="11">
        <v>1.0123810768127439</v>
      </c>
      <c r="AV47" s="11">
        <v>1.06561803817749</v>
      </c>
      <c r="AW47" s="11">
        <v>1.028109192848206</v>
      </c>
      <c r="AX47" s="12">
        <v>1.035134345293045</v>
      </c>
      <c r="AY47" s="11">
        <v>0.98779785633087158</v>
      </c>
      <c r="AZ47" s="11">
        <v>1.054332971572876</v>
      </c>
      <c r="BA47" s="11">
        <v>0.97223395109176636</v>
      </c>
      <c r="BB47" s="11">
        <v>1.0542664527893071</v>
      </c>
      <c r="BC47" s="11">
        <v>1.035369396209717</v>
      </c>
      <c r="BD47" s="12">
        <v>1.023189162214597</v>
      </c>
      <c r="BE47" s="11">
        <v>0.92021298408508301</v>
      </c>
      <c r="BF47" s="11">
        <v>0.87390220165252686</v>
      </c>
      <c r="BG47" s="11">
        <v>0.94237858057022095</v>
      </c>
      <c r="BH47" s="11">
        <v>0.80843925476074219</v>
      </c>
      <c r="BI47" s="11">
        <v>0.7729257345199585</v>
      </c>
      <c r="BJ47" s="11">
        <v>0.61660522222518921</v>
      </c>
      <c r="BK47" s="11">
        <v>0.72605860233306885</v>
      </c>
      <c r="BL47" s="11">
        <v>0.95345687866210938</v>
      </c>
      <c r="BM47" s="11">
        <v>0.9484938383102417</v>
      </c>
      <c r="BN47" s="11">
        <v>0.35084336996078491</v>
      </c>
      <c r="BO47" s="11">
        <v>0.82222223281860352</v>
      </c>
      <c r="BP47" s="11">
        <v>0.92676055431365967</v>
      </c>
      <c r="BQ47" s="11">
        <v>0.92618918418884277</v>
      </c>
      <c r="BR47" s="11">
        <v>0.99508732557296753</v>
      </c>
      <c r="BS47" s="11">
        <v>0.97292071580886841</v>
      </c>
      <c r="BT47" s="11">
        <v>0.80719423294067383</v>
      </c>
      <c r="BU47" s="11">
        <v>0.95523989200592041</v>
      </c>
      <c r="BV47" s="11">
        <v>1</v>
      </c>
      <c r="BW47" s="11">
        <v>0.9754641056060791</v>
      </c>
      <c r="BX47" s="11">
        <v>0.88623321056365967</v>
      </c>
      <c r="BY47" s="11">
        <v>0.69476544857025146</v>
      </c>
      <c r="BZ47" s="11">
        <v>0.89412581920623779</v>
      </c>
      <c r="CA47" s="11">
        <v>0.75650382041931152</v>
      </c>
      <c r="CB47" s="11">
        <v>0.94257235527038574</v>
      </c>
      <c r="CC47" s="11">
        <v>0.9769013524055481</v>
      </c>
      <c r="CD47" s="11">
        <v>0.85851699113845825</v>
      </c>
      <c r="CE47">
        <v>10</v>
      </c>
      <c r="CF47">
        <v>2</v>
      </c>
      <c r="CG47">
        <v>8</v>
      </c>
      <c r="CH47">
        <v>8</v>
      </c>
      <c r="CI47">
        <v>7</v>
      </c>
      <c r="CJ47">
        <v>9</v>
      </c>
      <c r="CK47">
        <v>7</v>
      </c>
      <c r="CL47">
        <v>10</v>
      </c>
      <c r="CM47">
        <v>5</v>
      </c>
      <c r="CN47">
        <v>8</v>
      </c>
      <c r="CO47">
        <v>5</v>
      </c>
      <c r="CP47">
        <v>7</v>
      </c>
      <c r="CQ47">
        <v>9</v>
      </c>
      <c r="CR47" s="13">
        <v>7</v>
      </c>
      <c r="CS47">
        <v>4</v>
      </c>
      <c r="CT47">
        <v>9</v>
      </c>
      <c r="CU47">
        <v>7</v>
      </c>
      <c r="CV47">
        <v>10</v>
      </c>
      <c r="CW47">
        <v>10</v>
      </c>
      <c r="CX47">
        <v>9</v>
      </c>
      <c r="CY47">
        <v>10</v>
      </c>
      <c r="CZ47" t="s">
        <v>1090</v>
      </c>
    </row>
    <row r="48" spans="1:104" ht="15">
      <c r="A48" s="11" t="s">
        <v>115</v>
      </c>
      <c r="B48" s="11" t="s">
        <v>116</v>
      </c>
      <c r="C48" s="11" t="s">
        <v>932</v>
      </c>
      <c r="D48" s="11" t="s">
        <v>933</v>
      </c>
      <c r="E48" s="11">
        <v>1.0155918598175051</v>
      </c>
      <c r="F48" s="11">
        <v>1.0641076564788821</v>
      </c>
      <c r="G48" s="11">
        <v>1.0640549659728999</v>
      </c>
      <c r="H48" s="11">
        <v>1.1778080463409419</v>
      </c>
      <c r="I48" s="11">
        <v>0.68245941400527954</v>
      </c>
      <c r="J48" s="11">
        <v>1.285824656486511</v>
      </c>
      <c r="K48" s="11">
        <v>1.0174505710601811</v>
      </c>
      <c r="L48" s="11">
        <v>1.0153722763061519</v>
      </c>
      <c r="M48" s="11">
        <v>1.0703550577163701</v>
      </c>
      <c r="N48" s="11">
        <v>1.002834558486938</v>
      </c>
      <c r="O48" s="11">
        <v>0.9319077730178833</v>
      </c>
      <c r="P48" s="11">
        <v>1.2373108863830571</v>
      </c>
      <c r="Q48" s="11">
        <v>1.109616875648499</v>
      </c>
      <c r="R48" s="11">
        <v>1.0166933536529541</v>
      </c>
      <c r="S48" s="11">
        <v>0.92347854375839233</v>
      </c>
      <c r="T48" s="11">
        <v>0.94580388069152832</v>
      </c>
      <c r="U48" s="11">
        <v>1.006530165672302</v>
      </c>
      <c r="V48" s="11">
        <v>1.0653079748153691</v>
      </c>
      <c r="W48" s="11">
        <v>1.004979252815247</v>
      </c>
      <c r="X48" s="11">
        <v>1.0803906917572019</v>
      </c>
      <c r="Y48" s="11">
        <v>0.98414206504821777</v>
      </c>
      <c r="Z48" s="11">
        <v>1.0433832406997681</v>
      </c>
      <c r="AA48" s="11">
        <v>1.070417523384094</v>
      </c>
      <c r="AB48" s="11">
        <v>0.97566729784011841</v>
      </c>
      <c r="AC48" s="11">
        <v>1.0256057977676389</v>
      </c>
      <c r="AD48" s="11">
        <v>1.029934406280518</v>
      </c>
      <c r="AE48" s="11">
        <v>1.016793966293335</v>
      </c>
      <c r="AF48" s="11">
        <v>1.1053869724273679</v>
      </c>
      <c r="AG48" s="11">
        <v>0.94523411989212036</v>
      </c>
      <c r="AH48" s="11">
        <v>0.93190103769302368</v>
      </c>
      <c r="AI48" s="11">
        <v>0.94263505935668945</v>
      </c>
      <c r="AJ48" s="11">
        <v>1.2005600929260249</v>
      </c>
      <c r="AK48" s="11">
        <v>0.9836127758026123</v>
      </c>
      <c r="AL48" s="11">
        <v>0.99429309368133545</v>
      </c>
      <c r="AM48" s="11">
        <v>1.078768849372864</v>
      </c>
      <c r="AN48" s="11">
        <v>0.95388787984848022</v>
      </c>
      <c r="AO48" s="11">
        <v>1.037727355957031</v>
      </c>
      <c r="AP48" s="11">
        <v>1.029125571250916</v>
      </c>
      <c r="AQ48" s="11">
        <v>1.025482058525085</v>
      </c>
      <c r="AR48" s="11">
        <v>1.081976056098938</v>
      </c>
      <c r="AS48" s="11">
        <v>0.95242297649383545</v>
      </c>
      <c r="AT48" s="11">
        <v>0.93495827913284302</v>
      </c>
      <c r="AU48" s="11">
        <v>1.0049175024032591</v>
      </c>
      <c r="AV48" s="11">
        <v>0.99777144193649292</v>
      </c>
      <c r="AW48" s="11">
        <v>1.011449337005615</v>
      </c>
      <c r="AX48" s="12">
        <v>0.99982902407646179</v>
      </c>
      <c r="AY48" s="11">
        <v>1.071597576141357</v>
      </c>
      <c r="AZ48" s="11">
        <v>1.033860921859741</v>
      </c>
      <c r="BA48" s="11">
        <v>1.011555671691895</v>
      </c>
      <c r="BB48" s="11">
        <v>1.0128333568573</v>
      </c>
      <c r="BC48" s="11">
        <v>1.004712820053101</v>
      </c>
      <c r="BD48" s="12">
        <v>1.0223982284466426</v>
      </c>
      <c r="BE48" s="11">
        <v>0.91214925050735474</v>
      </c>
      <c r="BF48" s="11">
        <v>0.88731789588928223</v>
      </c>
      <c r="BG48" s="11">
        <v>0.94237858057022095</v>
      </c>
      <c r="BH48" s="11">
        <v>0.80843925476074219</v>
      </c>
      <c r="BI48" s="11">
        <v>0.7729257345199585</v>
      </c>
      <c r="BJ48" s="11">
        <v>0.57724136114120483</v>
      </c>
      <c r="BK48" s="11">
        <v>0.74913573265075684</v>
      </c>
      <c r="BL48" s="11">
        <v>0.95345687866210938</v>
      </c>
      <c r="BM48" s="11">
        <v>0.94247794151306152</v>
      </c>
      <c r="BN48" s="11">
        <v>0.34659221768379211</v>
      </c>
      <c r="BO48" s="11">
        <v>0.52173912525177002</v>
      </c>
      <c r="BP48" s="11">
        <v>0.88278806209564209</v>
      </c>
      <c r="BQ48" s="11">
        <v>0.92352300882339478</v>
      </c>
      <c r="BR48" s="11">
        <v>0.99969464540481567</v>
      </c>
      <c r="BS48" s="11">
        <v>0.95303326845169067</v>
      </c>
      <c r="BT48" s="11">
        <v>0.80209892988204956</v>
      </c>
      <c r="BU48" s="11">
        <v>0.95149117708206177</v>
      </c>
      <c r="BV48" s="11">
        <v>0.92888695001602173</v>
      </c>
      <c r="BW48" s="11">
        <v>0.97259235382080078</v>
      </c>
      <c r="BX48" s="11">
        <v>0.88757121562957764</v>
      </c>
      <c r="BY48" s="11">
        <v>0.67508351802825928</v>
      </c>
      <c r="BZ48" s="11">
        <v>0.89688712358474731</v>
      </c>
      <c r="CA48" s="11">
        <v>0.66866064071655273</v>
      </c>
      <c r="CB48" s="11">
        <v>0.93863034248352051</v>
      </c>
      <c r="CC48" s="11">
        <v>0.95099014043807983</v>
      </c>
      <c r="CD48" s="11">
        <v>0.83630383014678955</v>
      </c>
      <c r="CE48">
        <v>9</v>
      </c>
      <c r="CF48">
        <v>5</v>
      </c>
      <c r="CG48">
        <v>7</v>
      </c>
      <c r="CH48">
        <v>8</v>
      </c>
      <c r="CI48">
        <v>6</v>
      </c>
      <c r="CJ48">
        <v>8</v>
      </c>
      <c r="CK48">
        <v>7</v>
      </c>
      <c r="CL48">
        <v>9</v>
      </c>
      <c r="CM48">
        <v>7</v>
      </c>
      <c r="CN48">
        <v>7</v>
      </c>
      <c r="CO48">
        <v>6</v>
      </c>
      <c r="CP48">
        <v>7</v>
      </c>
      <c r="CQ48">
        <v>6</v>
      </c>
      <c r="CR48" s="13">
        <v>7</v>
      </c>
      <c r="CS48">
        <v>4</v>
      </c>
      <c r="CT48">
        <v>8</v>
      </c>
      <c r="CU48">
        <v>7</v>
      </c>
      <c r="CV48">
        <v>7</v>
      </c>
      <c r="CW48">
        <v>9</v>
      </c>
      <c r="CX48">
        <v>1</v>
      </c>
      <c r="CY48">
        <v>8</v>
      </c>
      <c r="CZ48" t="s">
        <v>1090</v>
      </c>
    </row>
    <row r="49" spans="1:104" ht="15">
      <c r="A49" s="11" t="s">
        <v>117</v>
      </c>
      <c r="B49" s="11" t="s">
        <v>118</v>
      </c>
      <c r="C49" s="11" t="s">
        <v>958</v>
      </c>
      <c r="D49" s="11" t="s">
        <v>959</v>
      </c>
      <c r="E49" s="11">
        <v>1.035590291023254</v>
      </c>
      <c r="F49" s="11">
        <v>1.0159410238265989</v>
      </c>
      <c r="G49" s="11">
        <v>0.76823508739471436</v>
      </c>
      <c r="H49" s="11">
        <v>0.89651316404342651</v>
      </c>
      <c r="I49" s="11">
        <v>1.099683523178101</v>
      </c>
      <c r="J49" s="11">
        <v>1.0135234594345091</v>
      </c>
      <c r="K49" s="11">
        <v>0.88577806949615479</v>
      </c>
      <c r="L49" s="11">
        <v>1.011826872825623</v>
      </c>
      <c r="M49" s="11">
        <v>0.9060179591178894</v>
      </c>
      <c r="N49" s="11">
        <v>0.94833314418792725</v>
      </c>
      <c r="O49" s="11">
        <v>0.69788140058517456</v>
      </c>
      <c r="P49" s="11">
        <v>1.2696729898452761</v>
      </c>
      <c r="Q49" s="11">
        <v>1.015899658203125</v>
      </c>
      <c r="R49" s="11">
        <v>0.96548753976821899</v>
      </c>
      <c r="S49" s="11">
        <v>0.83245807886123657</v>
      </c>
      <c r="T49" s="11">
        <v>0.94722187519073486</v>
      </c>
      <c r="U49" s="11">
        <v>1.012919664382935</v>
      </c>
      <c r="V49" s="11">
        <v>1.0530738830566411</v>
      </c>
      <c r="W49" s="11">
        <v>0.99916863441467285</v>
      </c>
      <c r="X49" s="11">
        <v>0.9290698766708374</v>
      </c>
      <c r="Y49" s="11">
        <v>1.0566034317016599</v>
      </c>
      <c r="Z49" s="11">
        <v>0.92741024494171143</v>
      </c>
      <c r="AA49" s="11">
        <v>0.98294675350189209</v>
      </c>
      <c r="AB49" s="11">
        <v>0.92766380310058594</v>
      </c>
      <c r="AC49" s="11">
        <v>1.021720767021179</v>
      </c>
      <c r="AD49" s="11">
        <v>0.97423583269119263</v>
      </c>
      <c r="AE49" s="11">
        <v>1.0305939912796021</v>
      </c>
      <c r="AF49" s="11">
        <v>1.023915648460388</v>
      </c>
      <c r="AG49" s="11">
        <v>1.0177410840988159</v>
      </c>
      <c r="AH49" s="11">
        <v>1.0212409496307371</v>
      </c>
      <c r="AI49" s="11">
        <v>1.331405401229858</v>
      </c>
      <c r="AJ49" s="11">
        <v>1.291190385818481</v>
      </c>
      <c r="AK49" s="11">
        <v>0.97355931997299194</v>
      </c>
      <c r="AL49" s="11">
        <v>0.90009987354278564</v>
      </c>
      <c r="AM49" s="11">
        <v>0.90690189599990845</v>
      </c>
      <c r="AN49" s="11">
        <v>0.91749846935272217</v>
      </c>
      <c r="AO49" s="11">
        <v>1.1736928224563601</v>
      </c>
      <c r="AP49" s="11">
        <v>1.536903977394104</v>
      </c>
      <c r="AQ49" s="11">
        <v>1.0910158157348631</v>
      </c>
      <c r="AR49" s="11">
        <v>0.94220274686813354</v>
      </c>
      <c r="AS49" s="11">
        <v>0.79399645328521729</v>
      </c>
      <c r="AT49" s="11">
        <v>0.85631692409515381</v>
      </c>
      <c r="AU49" s="11">
        <v>1.013899087905884</v>
      </c>
      <c r="AV49" s="11">
        <v>0.99334323406219482</v>
      </c>
      <c r="AW49" s="11">
        <v>0.9815869927406311</v>
      </c>
      <c r="AX49" s="12">
        <v>1.0233729183673859</v>
      </c>
      <c r="AY49" s="11">
        <v>1.3112978935241699</v>
      </c>
      <c r="AZ49" s="11">
        <v>0.92186570167541504</v>
      </c>
      <c r="BA49" s="11">
        <v>1.1797777414321899</v>
      </c>
      <c r="BB49" s="11">
        <v>0.88367974758148193</v>
      </c>
      <c r="BC49" s="11">
        <v>0.99627643823623657</v>
      </c>
      <c r="BD49" s="12">
        <v>1.0527117401361465</v>
      </c>
      <c r="BE49" s="11">
        <v>0.9176563024520874</v>
      </c>
      <c r="BF49" s="11">
        <v>0.91456031799316406</v>
      </c>
      <c r="BG49" s="11">
        <v>0.71155214309692383</v>
      </c>
      <c r="BH49" s="11">
        <v>0.85916447639465332</v>
      </c>
      <c r="BI49" s="11">
        <v>0.67750680446624756</v>
      </c>
      <c r="BJ49" s="11">
        <v>0.78761106729507446</v>
      </c>
      <c r="BK49" s="11">
        <v>0.65892177820205688</v>
      </c>
      <c r="BL49" s="11">
        <v>0.95278376340866089</v>
      </c>
      <c r="BM49" s="11">
        <v>0.94896078109741211</v>
      </c>
      <c r="BN49" s="11">
        <v>0.3407551646232605</v>
      </c>
      <c r="BO49" s="11">
        <v>0.34545454382896418</v>
      </c>
      <c r="BP49" s="11">
        <v>0.77835589647293091</v>
      </c>
      <c r="BQ49" s="11">
        <v>0.93180936574935913</v>
      </c>
      <c r="BR49" s="11">
        <v>0.91672146320343018</v>
      </c>
      <c r="BS49" s="11">
        <v>0.97038722038269043</v>
      </c>
      <c r="BT49" s="11">
        <v>0.73353290557861328</v>
      </c>
      <c r="BU49" s="11">
        <v>0.95393955707550049</v>
      </c>
      <c r="BV49" s="11">
        <v>0.93550789356231689</v>
      </c>
      <c r="BW49" s="11">
        <v>0.99638664722442627</v>
      </c>
      <c r="BX49" s="11">
        <v>0.85073328018188477</v>
      </c>
      <c r="BY49" s="11">
        <v>0.7325589656829834</v>
      </c>
      <c r="BZ49" s="11">
        <v>0.8774067759513855</v>
      </c>
      <c r="CA49" s="11">
        <v>0.5990937352180481</v>
      </c>
      <c r="CB49" s="11">
        <v>0.88434076309204102</v>
      </c>
      <c r="CC49" s="11">
        <v>0.96194469928741455</v>
      </c>
      <c r="CD49" s="11">
        <v>0.81767970323562622</v>
      </c>
      <c r="CE49">
        <v>2</v>
      </c>
      <c r="CF49">
        <v>7</v>
      </c>
      <c r="CG49">
        <v>3</v>
      </c>
      <c r="CH49">
        <v>5</v>
      </c>
      <c r="CI49">
        <v>5</v>
      </c>
      <c r="CJ49">
        <v>8</v>
      </c>
      <c r="CK49">
        <v>4</v>
      </c>
      <c r="CL49">
        <v>2</v>
      </c>
      <c r="CM49">
        <v>10</v>
      </c>
      <c r="CN49">
        <v>3</v>
      </c>
      <c r="CO49">
        <v>10</v>
      </c>
      <c r="CP49">
        <v>4</v>
      </c>
      <c r="CQ49">
        <v>5</v>
      </c>
      <c r="CR49" s="13">
        <v>8</v>
      </c>
      <c r="CS49">
        <v>1</v>
      </c>
      <c r="CT49">
        <v>9</v>
      </c>
      <c r="CU49">
        <v>4</v>
      </c>
      <c r="CV49">
        <v>3</v>
      </c>
      <c r="CW49">
        <v>2</v>
      </c>
      <c r="CX49">
        <v>2</v>
      </c>
      <c r="CY49">
        <v>6</v>
      </c>
      <c r="CZ49" t="s">
        <v>1089</v>
      </c>
    </row>
    <row r="50" spans="1:104" ht="15">
      <c r="A50" s="11" t="s">
        <v>119</v>
      </c>
      <c r="B50" s="11" t="s">
        <v>120</v>
      </c>
      <c r="C50" s="11" t="s">
        <v>928</v>
      </c>
      <c r="D50" s="11" t="s">
        <v>929</v>
      </c>
      <c r="E50" s="11">
        <v>0.98569118976593018</v>
      </c>
      <c r="F50" s="11">
        <v>0.90886932611465454</v>
      </c>
      <c r="G50" s="11">
        <v>0.94912981986999512</v>
      </c>
      <c r="H50" s="11">
        <v>0.92162477970123291</v>
      </c>
      <c r="I50" s="11">
        <v>1.454324007034302</v>
      </c>
      <c r="J50" s="11">
        <v>1.0287541151046751</v>
      </c>
      <c r="K50" s="11">
        <v>0.80003786087036133</v>
      </c>
      <c r="L50" s="11">
        <v>0.9366423487663269</v>
      </c>
      <c r="M50" s="11">
        <v>0.85972404479980469</v>
      </c>
      <c r="N50" s="11">
        <v>1.048031210899353</v>
      </c>
      <c r="O50" s="11">
        <v>0.71856874227523804</v>
      </c>
      <c r="P50" s="11">
        <v>0.9416235089302063</v>
      </c>
      <c r="Q50" s="11">
        <v>1.0082194805145259</v>
      </c>
      <c r="R50" s="11">
        <v>0.92121082544326782</v>
      </c>
      <c r="S50" s="11">
        <v>0.83625060319900513</v>
      </c>
      <c r="T50" s="11">
        <v>0.89333796501159668</v>
      </c>
      <c r="U50" s="11">
        <v>1.0059274435043331</v>
      </c>
      <c r="V50" s="11">
        <v>1.0348795652389531</v>
      </c>
      <c r="W50" s="11">
        <v>0.97652482986450195</v>
      </c>
      <c r="X50" s="11">
        <v>0.94132876396179199</v>
      </c>
      <c r="Y50" s="11">
        <v>1.241539001464844</v>
      </c>
      <c r="Z50" s="11">
        <v>0.8640320897102356</v>
      </c>
      <c r="AA50" s="11">
        <v>0.92911070585250854</v>
      </c>
      <c r="AB50" s="11">
        <v>0.89300251007080078</v>
      </c>
      <c r="AC50" s="11">
        <v>1.0057772397995</v>
      </c>
      <c r="AD50" s="11">
        <v>0.97913169860839844</v>
      </c>
      <c r="AE50" s="11">
        <v>0.99015504121780396</v>
      </c>
      <c r="AF50" s="11">
        <v>0.86950820684432983</v>
      </c>
      <c r="AG50" s="11">
        <v>0.84438800811767578</v>
      </c>
      <c r="AH50" s="11">
        <v>0.94396412372589111</v>
      </c>
      <c r="AI50" s="11">
        <v>1.33673107624054</v>
      </c>
      <c r="AJ50" s="11">
        <v>1.0370051860809331</v>
      </c>
      <c r="AK50" s="11">
        <v>0.90067172050476074</v>
      </c>
      <c r="AL50" s="11">
        <v>0.89609038829803467</v>
      </c>
      <c r="AM50" s="11">
        <v>0.87066495418548584</v>
      </c>
      <c r="AN50" s="11">
        <v>0.90708351135253906</v>
      </c>
      <c r="AO50" s="11">
        <v>1.161673784255981</v>
      </c>
      <c r="AP50" s="11">
        <v>0.97672402858734131</v>
      </c>
      <c r="AQ50" s="11">
        <v>0.92628037929534912</v>
      </c>
      <c r="AR50" s="11">
        <v>0.86822062730789185</v>
      </c>
      <c r="AS50" s="11">
        <v>0.88905239105224609</v>
      </c>
      <c r="AT50" s="11">
        <v>0.83534592390060425</v>
      </c>
      <c r="AU50" s="11">
        <v>1.0042849779129031</v>
      </c>
      <c r="AV50" s="11">
        <v>1.009474515914917</v>
      </c>
      <c r="AW50" s="11">
        <v>0.97304987907409668</v>
      </c>
      <c r="AX50" s="12">
        <v>0.91200384497642517</v>
      </c>
      <c r="AY50" s="11">
        <v>1.1868681907653811</v>
      </c>
      <c r="AZ50" s="11">
        <v>0.88452303409576416</v>
      </c>
      <c r="BA50" s="11">
        <v>0.99294042587280273</v>
      </c>
      <c r="BB50" s="11">
        <v>0.86520993709564209</v>
      </c>
      <c r="BC50" s="11">
        <v>0.99560314416885376</v>
      </c>
      <c r="BD50" s="12">
        <v>0.97285809616247809</v>
      </c>
      <c r="BE50" s="11">
        <v>0.90911185741424561</v>
      </c>
      <c r="BF50" s="11">
        <v>0.96346467733383179</v>
      </c>
      <c r="BG50" s="11">
        <v>0.94377076625823975</v>
      </c>
      <c r="BH50" s="11">
        <v>0.95553481578826904</v>
      </c>
      <c r="BI50" s="11">
        <v>0.51434427499771118</v>
      </c>
      <c r="BJ50" s="11">
        <v>0.62319594621658325</v>
      </c>
      <c r="BK50" s="11">
        <v>0.64330267906188965</v>
      </c>
      <c r="BL50" s="11">
        <v>0.97591531276702881</v>
      </c>
      <c r="BM50" s="11">
        <v>0.93795019388198853</v>
      </c>
      <c r="BN50" s="11">
        <v>0.38090246915817261</v>
      </c>
      <c r="BO50" s="11">
        <v>0.359375</v>
      </c>
      <c r="BP50" s="11">
        <v>0.90831917524337769</v>
      </c>
      <c r="BQ50" s="11">
        <v>0.91807907819747925</v>
      </c>
      <c r="BR50" s="11">
        <v>0.88534140586853027</v>
      </c>
      <c r="BS50" s="11">
        <v>0.92452830076217651</v>
      </c>
      <c r="BT50" s="11">
        <v>0.75873017311096191</v>
      </c>
      <c r="BU50" s="11">
        <v>0.95146214962005615</v>
      </c>
      <c r="BV50" s="11">
        <v>0.96741437911987305</v>
      </c>
      <c r="BW50" s="11">
        <v>0.98234963417053223</v>
      </c>
      <c r="BX50" s="11">
        <v>0.94297051429748535</v>
      </c>
      <c r="BY50" s="11">
        <v>0.56877011060714722</v>
      </c>
      <c r="BZ50" s="11">
        <v>0.87377959489822388</v>
      </c>
      <c r="CA50" s="11">
        <v>0.64166891574859619</v>
      </c>
      <c r="CB50" s="11">
        <v>0.86348533630371094</v>
      </c>
      <c r="CC50" s="11">
        <v>0.9670754075050354</v>
      </c>
      <c r="CD50" s="11">
        <v>0.80962496995925903</v>
      </c>
      <c r="CE50">
        <v>3</v>
      </c>
      <c r="CF50">
        <v>10</v>
      </c>
      <c r="CG50">
        <v>1</v>
      </c>
      <c r="CH50">
        <v>3</v>
      </c>
      <c r="CI50">
        <v>4</v>
      </c>
      <c r="CJ50">
        <v>6</v>
      </c>
      <c r="CK50">
        <v>4</v>
      </c>
      <c r="CL50">
        <v>3</v>
      </c>
      <c r="CM50">
        <v>9</v>
      </c>
      <c r="CN50">
        <v>2</v>
      </c>
      <c r="CO50">
        <v>5</v>
      </c>
      <c r="CP50">
        <v>3</v>
      </c>
      <c r="CQ50">
        <v>5</v>
      </c>
      <c r="CR50" s="13">
        <v>4</v>
      </c>
      <c r="CS50">
        <v>10</v>
      </c>
      <c r="CT50">
        <v>5</v>
      </c>
      <c r="CU50">
        <v>4</v>
      </c>
      <c r="CV50">
        <v>5</v>
      </c>
      <c r="CW50">
        <v>1</v>
      </c>
      <c r="CX50">
        <v>5</v>
      </c>
      <c r="CY50">
        <v>4</v>
      </c>
      <c r="CZ50" t="s">
        <v>1087</v>
      </c>
    </row>
    <row r="51" spans="1:104" ht="15">
      <c r="A51" s="11" t="s">
        <v>121</v>
      </c>
      <c r="B51" s="11" t="s">
        <v>122</v>
      </c>
      <c r="C51" s="11" t="s">
        <v>928</v>
      </c>
      <c r="D51" s="11" t="s">
        <v>929</v>
      </c>
      <c r="E51" s="11">
        <v>1.065505385398865</v>
      </c>
      <c r="F51" s="11">
        <v>1.085904002189636</v>
      </c>
      <c r="G51" s="11">
        <v>0.99206918478012085</v>
      </c>
      <c r="H51" s="11">
        <v>0.90511375665664673</v>
      </c>
      <c r="I51" s="11">
        <v>1.454324007034302</v>
      </c>
      <c r="J51" s="11">
        <v>1.1159191131591799</v>
      </c>
      <c r="K51" s="11">
        <v>0.94845008850097656</v>
      </c>
      <c r="L51" s="11">
        <v>1.071829557418823</v>
      </c>
      <c r="M51" s="11">
        <v>1.0170788764953611</v>
      </c>
      <c r="N51" s="11">
        <v>0.98973792791366577</v>
      </c>
      <c r="O51" s="11">
        <v>0.69338375329971313</v>
      </c>
      <c r="P51" s="11">
        <v>1.3011524677276609</v>
      </c>
      <c r="Q51" s="11">
        <v>1.033852219581604</v>
      </c>
      <c r="R51" s="11">
        <v>0.98161524534225464</v>
      </c>
      <c r="S51" s="11">
        <v>0.94623368978500366</v>
      </c>
      <c r="T51" s="11">
        <v>0.96281981468200684</v>
      </c>
      <c r="U51" s="11">
        <v>1.020273685455322</v>
      </c>
      <c r="V51" s="11">
        <v>1.022802352905273</v>
      </c>
      <c r="W51" s="11">
        <v>1.022042870521545</v>
      </c>
      <c r="X51" s="11">
        <v>1.0121481418609619</v>
      </c>
      <c r="Y51" s="11">
        <v>1.2851215600967409</v>
      </c>
      <c r="Z51" s="11">
        <v>1.0136094093322749</v>
      </c>
      <c r="AA51" s="11">
        <v>1.004531621932983</v>
      </c>
      <c r="AB51" s="11">
        <v>0.96807098388671875</v>
      </c>
      <c r="AC51" s="11">
        <v>1.021706342697144</v>
      </c>
      <c r="AD51" s="11">
        <v>1.050864696502686</v>
      </c>
      <c r="AE51" s="11">
        <v>1.0726925134658809</v>
      </c>
      <c r="AF51" s="11">
        <v>1.179318428039551</v>
      </c>
      <c r="AG51" s="11">
        <v>0.90023159980773926</v>
      </c>
      <c r="AH51" s="11">
        <v>0.89864259958267212</v>
      </c>
      <c r="AI51" s="11">
        <v>1.33673107624054</v>
      </c>
      <c r="AJ51" s="11">
        <v>0.87982320785522461</v>
      </c>
      <c r="AK51" s="11">
        <v>1.004163265228271</v>
      </c>
      <c r="AL51" s="11">
        <v>1.017731785774231</v>
      </c>
      <c r="AM51" s="11">
        <v>0.99944841861724854</v>
      </c>
      <c r="AN51" s="11">
        <v>0.92007529735565186</v>
      </c>
      <c r="AO51" s="11">
        <v>1.176305890083313</v>
      </c>
      <c r="AP51" s="11">
        <v>1.3072284460067749</v>
      </c>
      <c r="AQ51" s="11">
        <v>1.0666019916534419</v>
      </c>
      <c r="AR51" s="11">
        <v>1.0270869731903081</v>
      </c>
      <c r="AS51" s="11">
        <v>0.96174216270446777</v>
      </c>
      <c r="AT51" s="11">
        <v>0.94893896579742432</v>
      </c>
      <c r="AU51" s="11">
        <v>1.0250310897827151</v>
      </c>
      <c r="AV51" s="11">
        <v>1.0518589019775391</v>
      </c>
      <c r="AW51" s="11">
        <v>1.006496787071228</v>
      </c>
      <c r="AX51" s="12">
        <v>1.0127212852239609</v>
      </c>
      <c r="AY51" s="11">
        <v>1.1082770824432371</v>
      </c>
      <c r="AZ51" s="11">
        <v>1.005198001861572</v>
      </c>
      <c r="BA51" s="11">
        <v>1.1175528764724729</v>
      </c>
      <c r="BB51" s="11">
        <v>0.99121379852294922</v>
      </c>
      <c r="BC51" s="11">
        <v>1.027795553207397</v>
      </c>
      <c r="BD51" s="12">
        <v>1.0437930996219318</v>
      </c>
      <c r="BE51" s="11">
        <v>0.90711009502410889</v>
      </c>
      <c r="BF51" s="11">
        <v>0.84872770309448242</v>
      </c>
      <c r="BG51" s="11">
        <v>0.96263664960861206</v>
      </c>
      <c r="BH51" s="11">
        <v>0.98574376106262207</v>
      </c>
      <c r="BI51" s="11">
        <v>0.51434427499771118</v>
      </c>
      <c r="BJ51" s="11">
        <v>0.48743641376495361</v>
      </c>
      <c r="BK51" s="11">
        <v>0.68404006958007813</v>
      </c>
      <c r="BL51" s="11">
        <v>0.98329216241836548</v>
      </c>
      <c r="BM51" s="11">
        <v>0.96664279699325562</v>
      </c>
      <c r="BN51" s="11">
        <v>0.35463672876358032</v>
      </c>
      <c r="BO51" s="11">
        <v>0.34246575832366938</v>
      </c>
      <c r="BP51" s="11">
        <v>0.93779903650283813</v>
      </c>
      <c r="BQ51" s="11">
        <v>0.96998125314712524</v>
      </c>
      <c r="BR51" s="11">
        <v>0.98289161920547485</v>
      </c>
      <c r="BS51" s="11">
        <v>0.96705424785614014</v>
      </c>
      <c r="BT51" s="11">
        <v>0.79970544576644897</v>
      </c>
      <c r="BU51" s="11">
        <v>0.9574618935585022</v>
      </c>
      <c r="BV51" s="11">
        <v>0.98045408725738525</v>
      </c>
      <c r="BW51" s="11">
        <v>0.99397307634353638</v>
      </c>
      <c r="BX51" s="11">
        <v>0.92605459690093994</v>
      </c>
      <c r="BY51" s="11">
        <v>0.50089037418365479</v>
      </c>
      <c r="BZ51" s="11">
        <v>0.9001544713973999</v>
      </c>
      <c r="CA51" s="11">
        <v>0.65122067928314209</v>
      </c>
      <c r="CB51" s="11">
        <v>0.9331357479095459</v>
      </c>
      <c r="CC51" s="11">
        <v>0.97729635238647461</v>
      </c>
      <c r="CD51" s="11">
        <v>0.81479203701019287</v>
      </c>
      <c r="CE51">
        <v>6</v>
      </c>
      <c r="CF51">
        <v>10</v>
      </c>
      <c r="CG51">
        <v>6</v>
      </c>
      <c r="CH51">
        <v>6</v>
      </c>
      <c r="CI51">
        <v>6</v>
      </c>
      <c r="CJ51">
        <v>8</v>
      </c>
      <c r="CK51">
        <v>9</v>
      </c>
      <c r="CL51">
        <v>6</v>
      </c>
      <c r="CM51">
        <v>8</v>
      </c>
      <c r="CN51">
        <v>6</v>
      </c>
      <c r="CO51">
        <v>9</v>
      </c>
      <c r="CP51">
        <v>6</v>
      </c>
      <c r="CQ51">
        <v>8</v>
      </c>
      <c r="CR51" s="13">
        <v>8</v>
      </c>
      <c r="CS51">
        <v>8</v>
      </c>
      <c r="CT51">
        <v>2</v>
      </c>
      <c r="CU51">
        <v>8</v>
      </c>
      <c r="CV51">
        <v>6</v>
      </c>
      <c r="CW51">
        <v>8</v>
      </c>
      <c r="CX51">
        <v>9</v>
      </c>
      <c r="CY51">
        <v>5</v>
      </c>
      <c r="CZ51" t="s">
        <v>1090</v>
      </c>
    </row>
    <row r="52" spans="1:104" ht="15">
      <c r="A52" s="11" t="s">
        <v>123</v>
      </c>
      <c r="B52" s="11" t="s">
        <v>124</v>
      </c>
      <c r="C52" s="11" t="s">
        <v>918</v>
      </c>
      <c r="D52" s="11" t="s">
        <v>919</v>
      </c>
      <c r="E52" s="11">
        <v>1.0276036262512209</v>
      </c>
      <c r="F52" s="11">
        <v>1.049469590187073</v>
      </c>
      <c r="G52" s="11">
        <v>1.012301445007324</v>
      </c>
      <c r="H52" s="11">
        <v>0.92747116088867188</v>
      </c>
      <c r="I52" s="11">
        <v>1.043060302734375</v>
      </c>
      <c r="J52" s="11">
        <v>0.81068331003189087</v>
      </c>
      <c r="K52" s="11">
        <v>1.010509729385376</v>
      </c>
      <c r="L52" s="11">
        <v>1.144217252731323</v>
      </c>
      <c r="M52" s="11">
        <v>1.0943518877029419</v>
      </c>
      <c r="N52" s="11">
        <v>1.0243515968322749</v>
      </c>
      <c r="O52" s="11">
        <v>1.004502058029175</v>
      </c>
      <c r="P52" s="11">
        <v>0.89454233646392822</v>
      </c>
      <c r="Q52" s="11">
        <v>0.92033594846725464</v>
      </c>
      <c r="R52" s="11">
        <v>1.024344801902771</v>
      </c>
      <c r="S52" s="11">
        <v>0.89503467082977295</v>
      </c>
      <c r="T52" s="11">
        <v>0.92595189809799194</v>
      </c>
      <c r="U52" s="11">
        <v>1.002310633659363</v>
      </c>
      <c r="V52" s="11">
        <v>0.92963492870330811</v>
      </c>
      <c r="W52" s="11">
        <v>1.03032910823822</v>
      </c>
      <c r="X52" s="11">
        <v>1.00421142578125</v>
      </c>
      <c r="Y52" s="11">
        <v>0.92687177658081055</v>
      </c>
      <c r="Z52" s="11">
        <v>1.085857629776001</v>
      </c>
      <c r="AA52" s="11">
        <v>0.96093297004699707</v>
      </c>
      <c r="AB52" s="11">
        <v>0.96741902828216553</v>
      </c>
      <c r="AC52" s="11">
        <v>0.98742491006851196</v>
      </c>
      <c r="AD52" s="11">
        <v>0.98878628015518188</v>
      </c>
      <c r="AE52" s="11">
        <v>1.0301810503005979</v>
      </c>
      <c r="AF52" s="11">
        <v>1.0587764978408809</v>
      </c>
      <c r="AG52" s="11">
        <v>1.1142454147338869</v>
      </c>
      <c r="AH52" s="11">
        <v>0.97414594888687134</v>
      </c>
      <c r="AI52" s="11">
        <v>1.0544730424880979</v>
      </c>
      <c r="AJ52" s="11">
        <v>1.2153152227401729</v>
      </c>
      <c r="AK52" s="11">
        <v>1.030775308609009</v>
      </c>
      <c r="AL52" s="11">
        <v>1.17162549495697</v>
      </c>
      <c r="AM52" s="11">
        <v>1.087343573570251</v>
      </c>
      <c r="AN52" s="11">
        <v>0.97401118278503418</v>
      </c>
      <c r="AO52" s="11">
        <v>0.99555128812789917</v>
      </c>
      <c r="AP52" s="11">
        <v>0.61295878887176514</v>
      </c>
      <c r="AQ52" s="11">
        <v>0.76418131589889526</v>
      </c>
      <c r="AR52" s="11">
        <v>1.012748241424561</v>
      </c>
      <c r="AS52" s="11">
        <v>0.87786930799484253</v>
      </c>
      <c r="AT52" s="11">
        <v>0.84932661056518555</v>
      </c>
      <c r="AU52" s="11">
        <v>0.99580949544906616</v>
      </c>
      <c r="AV52" s="11">
        <v>0.98527753353118896</v>
      </c>
      <c r="AW52" s="11">
        <v>1.0321276187896731</v>
      </c>
      <c r="AX52" s="12">
        <v>1.0443372279405592</v>
      </c>
      <c r="AY52" s="11">
        <v>1.134894132614136</v>
      </c>
      <c r="AZ52" s="11">
        <v>1.0942718982696531</v>
      </c>
      <c r="BA52" s="11">
        <v>0.83667564392089844</v>
      </c>
      <c r="BB52" s="11">
        <v>0.93817311525344849</v>
      </c>
      <c r="BC52" s="11">
        <v>1.0044049024581909</v>
      </c>
      <c r="BD52" s="12">
        <v>1.0087928200761478</v>
      </c>
      <c r="BE52" s="11">
        <v>0.91094404458999634</v>
      </c>
      <c r="BF52" s="11">
        <v>0.91363686323165894</v>
      </c>
      <c r="BG52" s="11">
        <v>0.85640442371368408</v>
      </c>
      <c r="BH52" s="11">
        <v>0.93180328607559204</v>
      </c>
      <c r="BI52" s="11">
        <v>0.56571429967880249</v>
      </c>
      <c r="BJ52" s="11">
        <v>0.92681491374969482</v>
      </c>
      <c r="BK52" s="11">
        <v>0.70998281240463257</v>
      </c>
      <c r="BL52" s="11">
        <v>0.91182154417037964</v>
      </c>
      <c r="BM52" s="11">
        <v>0.95600903034210205</v>
      </c>
      <c r="BN52" s="11">
        <v>0.34671449661254877</v>
      </c>
      <c r="BO52" s="11">
        <v>0.58620691299438477</v>
      </c>
      <c r="BP52" s="11">
        <v>0.72727274894714355</v>
      </c>
      <c r="BQ52" s="11">
        <v>0.82974135875701904</v>
      </c>
      <c r="BR52" s="11">
        <v>0.9287419319152832</v>
      </c>
      <c r="BS52" s="11">
        <v>0.99788135290145874</v>
      </c>
      <c r="BT52" s="11">
        <v>0.74425727128982544</v>
      </c>
      <c r="BU52" s="11">
        <v>0.94683665037155151</v>
      </c>
      <c r="BV52" s="11">
        <v>0.95136433839797974</v>
      </c>
      <c r="BW52" s="11">
        <v>0.97714829444885254</v>
      </c>
      <c r="BX52" s="11">
        <v>0.90319716930389404</v>
      </c>
      <c r="BY52" s="11">
        <v>0.74626457691192627</v>
      </c>
      <c r="BZ52" s="11">
        <v>0.88345563411712646</v>
      </c>
      <c r="CA52" s="11">
        <v>0.62248384952545166</v>
      </c>
      <c r="CB52" s="11">
        <v>0.89990562200546265</v>
      </c>
      <c r="CC52" s="11">
        <v>0.95844978094100952</v>
      </c>
      <c r="CD52" s="11">
        <v>0.83562612533569336</v>
      </c>
      <c r="CE52">
        <v>6</v>
      </c>
      <c r="CF52">
        <v>4</v>
      </c>
      <c r="CG52">
        <v>8</v>
      </c>
      <c r="CH52">
        <v>4</v>
      </c>
      <c r="CI52">
        <v>6</v>
      </c>
      <c r="CJ52">
        <v>4</v>
      </c>
      <c r="CK52">
        <v>5</v>
      </c>
      <c r="CL52">
        <v>6</v>
      </c>
      <c r="CM52">
        <v>9</v>
      </c>
      <c r="CN52">
        <v>9</v>
      </c>
      <c r="CO52">
        <v>1</v>
      </c>
      <c r="CP52">
        <v>5</v>
      </c>
      <c r="CQ52">
        <v>6</v>
      </c>
      <c r="CR52" s="13">
        <v>6</v>
      </c>
      <c r="CS52">
        <v>6</v>
      </c>
      <c r="CT52">
        <v>10</v>
      </c>
      <c r="CU52">
        <v>5</v>
      </c>
      <c r="CV52">
        <v>4</v>
      </c>
      <c r="CW52">
        <v>4</v>
      </c>
      <c r="CX52">
        <v>2</v>
      </c>
      <c r="CY52">
        <v>8</v>
      </c>
      <c r="CZ52" t="s">
        <v>1089</v>
      </c>
    </row>
    <row r="53" spans="1:104" ht="15">
      <c r="A53" s="11" t="s">
        <v>125</v>
      </c>
      <c r="B53" s="11" t="s">
        <v>126</v>
      </c>
      <c r="C53" s="11" t="s">
        <v>918</v>
      </c>
      <c r="D53" s="11" t="s">
        <v>919</v>
      </c>
      <c r="E53" s="11">
        <v>1.089296221733093</v>
      </c>
      <c r="F53" s="11">
        <v>1.13029932975769</v>
      </c>
      <c r="G53" s="11">
        <v>1.012301445007324</v>
      </c>
      <c r="H53" s="11">
        <v>0.92747116088867188</v>
      </c>
      <c r="I53" s="11">
        <v>1.043060302734375</v>
      </c>
      <c r="J53" s="11">
        <v>0.95975250005722046</v>
      </c>
      <c r="K53" s="11">
        <v>1.026636958122253</v>
      </c>
      <c r="L53" s="11">
        <v>1.144217252731323</v>
      </c>
      <c r="M53" s="11">
        <v>1.290858268737793</v>
      </c>
      <c r="N53" s="11">
        <v>1.0290185213088989</v>
      </c>
      <c r="O53" s="11">
        <v>0.94916534423828125</v>
      </c>
      <c r="P53" s="11">
        <v>1.154248118400574</v>
      </c>
      <c r="Q53" s="11">
        <v>1.1164954900741579</v>
      </c>
      <c r="R53" s="11">
        <v>0.97194302082061768</v>
      </c>
      <c r="S53" s="11">
        <v>0.91399729251861572</v>
      </c>
      <c r="T53" s="11">
        <v>0.90184599161148071</v>
      </c>
      <c r="U53" s="11">
        <v>1.0141252279281621</v>
      </c>
      <c r="V53" s="11">
        <v>1.040526151657104</v>
      </c>
      <c r="W53" s="11">
        <v>1.0481841564178469</v>
      </c>
      <c r="X53" s="11">
        <v>1.039842009544373</v>
      </c>
      <c r="Y53" s="11">
        <v>1.0014064311981199</v>
      </c>
      <c r="Z53" s="11">
        <v>1.188142657279968</v>
      </c>
      <c r="AA53" s="11">
        <v>1.0622318983078001</v>
      </c>
      <c r="AB53" s="11">
        <v>0.93993234634399414</v>
      </c>
      <c r="AC53" s="11">
        <v>1.034278512001038</v>
      </c>
      <c r="AD53" s="11">
        <v>1.044305682182312</v>
      </c>
      <c r="AE53" s="11">
        <v>1.0871332883834841</v>
      </c>
      <c r="AF53" s="11">
        <v>1.168937563896179</v>
      </c>
      <c r="AG53" s="11">
        <v>1.1142454147338869</v>
      </c>
      <c r="AH53" s="11">
        <v>0.97414594888687134</v>
      </c>
      <c r="AI53" s="11">
        <v>1.0544730424880979</v>
      </c>
      <c r="AJ53" s="11">
        <v>0.80845952033996582</v>
      </c>
      <c r="AK53" s="11">
        <v>1.22844409942627</v>
      </c>
      <c r="AL53" s="11">
        <v>1.17162549495697</v>
      </c>
      <c r="AM53" s="11">
        <v>1.269301295280457</v>
      </c>
      <c r="AN53" s="11">
        <v>0.968150794506073</v>
      </c>
      <c r="AO53" s="11">
        <v>1.0277010202407839</v>
      </c>
      <c r="AP53" s="11">
        <v>0.7056153416633606</v>
      </c>
      <c r="AQ53" s="11">
        <v>1.048020124435425</v>
      </c>
      <c r="AR53" s="11">
        <v>0.97908586263656616</v>
      </c>
      <c r="AS53" s="11">
        <v>0.94869530200958252</v>
      </c>
      <c r="AT53" s="11">
        <v>0.89825898408889771</v>
      </c>
      <c r="AU53" s="11">
        <v>1.016682028770447</v>
      </c>
      <c r="AV53" s="11">
        <v>1.0730510950088501</v>
      </c>
      <c r="AW53" s="11">
        <v>1.0449744462966919</v>
      </c>
      <c r="AX53" s="12">
        <v>1.0861155539751053</v>
      </c>
      <c r="AY53" s="11">
        <v>0.93146628141403198</v>
      </c>
      <c r="AZ53" s="11">
        <v>1.234668016433716</v>
      </c>
      <c r="BA53" s="11">
        <v>0.93737179040908813</v>
      </c>
      <c r="BB53" s="11">
        <v>0.95128154754638672</v>
      </c>
      <c r="BC53" s="11">
        <v>1.044902563095093</v>
      </c>
      <c r="BD53" s="12">
        <v>1.0309676254789035</v>
      </c>
      <c r="BE53" s="11">
        <v>0.91504585742950439</v>
      </c>
      <c r="BF53" s="11">
        <v>0.89127182960510254</v>
      </c>
      <c r="BG53" s="11">
        <v>0.85640442371368408</v>
      </c>
      <c r="BH53" s="11">
        <v>0.93180328607559204</v>
      </c>
      <c r="BI53" s="11">
        <v>0.56571429967880249</v>
      </c>
      <c r="BJ53" s="11">
        <v>0.52078002691268921</v>
      </c>
      <c r="BK53" s="11">
        <v>0.60524731874465942</v>
      </c>
      <c r="BL53" s="11">
        <v>0.91182154417037964</v>
      </c>
      <c r="BM53" s="11">
        <v>0.9660189151763916</v>
      </c>
      <c r="BN53" s="11">
        <v>0.35040241479873657</v>
      </c>
      <c r="BO53" s="11">
        <v>0.53658539056777954</v>
      </c>
      <c r="BP53" s="11">
        <v>0.64883720874786377</v>
      </c>
      <c r="BQ53" s="11">
        <v>0.93800538778305054</v>
      </c>
      <c r="BR53" s="11">
        <v>0.94628006219863892</v>
      </c>
      <c r="BS53" s="11">
        <v>0.94695478677749634</v>
      </c>
      <c r="BT53" s="11">
        <v>0.80817610025405884</v>
      </c>
      <c r="BU53" s="11">
        <v>0.9554208517074585</v>
      </c>
      <c r="BV53" s="11">
        <v>0.97774499654769897</v>
      </c>
      <c r="BW53" s="11">
        <v>0.98186057806015015</v>
      </c>
      <c r="BX53" s="11">
        <v>0.89863133430480957</v>
      </c>
      <c r="BY53" s="11">
        <v>0.54324716329574585</v>
      </c>
      <c r="BZ53" s="11">
        <v>0.86227667331695557</v>
      </c>
      <c r="CA53" s="11">
        <v>0.61845755577087402</v>
      </c>
      <c r="CB53" s="11">
        <v>0.91192275285720825</v>
      </c>
      <c r="CC53" s="11">
        <v>0.97167545557022095</v>
      </c>
      <c r="CD53" s="11">
        <v>0.80103516578674316</v>
      </c>
      <c r="CE53">
        <v>7</v>
      </c>
      <c r="CF53">
        <v>5</v>
      </c>
      <c r="CG53">
        <v>10</v>
      </c>
      <c r="CH53">
        <v>8</v>
      </c>
      <c r="CI53">
        <v>5</v>
      </c>
      <c r="CJ53">
        <v>9</v>
      </c>
      <c r="CK53">
        <v>8</v>
      </c>
      <c r="CL53">
        <v>7</v>
      </c>
      <c r="CM53">
        <v>4</v>
      </c>
      <c r="CN53">
        <v>10</v>
      </c>
      <c r="CO53">
        <v>4</v>
      </c>
      <c r="CP53">
        <v>5</v>
      </c>
      <c r="CQ53">
        <v>10</v>
      </c>
      <c r="CR53" s="13">
        <v>7</v>
      </c>
      <c r="CS53">
        <v>5</v>
      </c>
      <c r="CT53">
        <v>4</v>
      </c>
      <c r="CU53">
        <v>2</v>
      </c>
      <c r="CV53">
        <v>4</v>
      </c>
      <c r="CW53">
        <v>6</v>
      </c>
      <c r="CX53">
        <v>7</v>
      </c>
      <c r="CY53">
        <v>3</v>
      </c>
      <c r="CZ53" t="s">
        <v>1090</v>
      </c>
    </row>
    <row r="54" spans="1:104" ht="15">
      <c r="A54" s="11" t="s">
        <v>127</v>
      </c>
      <c r="B54" s="11" t="s">
        <v>128</v>
      </c>
      <c r="C54" s="11" t="s">
        <v>988</v>
      </c>
      <c r="D54" s="11" t="s">
        <v>989</v>
      </c>
      <c r="E54" s="11">
        <v>1.000225186347961</v>
      </c>
      <c r="F54" s="11">
        <v>0.98184472322463989</v>
      </c>
      <c r="G54" s="11">
        <v>0.97038102149963379</v>
      </c>
      <c r="H54" s="11">
        <v>0.99441182613372803</v>
      </c>
      <c r="I54" s="11">
        <v>0.85828959941864014</v>
      </c>
      <c r="J54" s="11">
        <v>0.95740902423858643</v>
      </c>
      <c r="K54" s="11">
        <v>0.92701506614685059</v>
      </c>
      <c r="L54" s="11">
        <v>1.128646612167358</v>
      </c>
      <c r="M54" s="11">
        <v>0.92267680168151855</v>
      </c>
      <c r="N54" s="11">
        <v>0.99132680892944336</v>
      </c>
      <c r="O54" s="11">
        <v>0.97363501787185669</v>
      </c>
      <c r="P54" s="11">
        <v>1.2207871675491331</v>
      </c>
      <c r="Q54" s="11">
        <v>0.98342037200927734</v>
      </c>
      <c r="R54" s="11">
        <v>0.91253811120986938</v>
      </c>
      <c r="S54" s="11">
        <v>0.91399729251861572</v>
      </c>
      <c r="T54" s="11">
        <v>0.91886192560195923</v>
      </c>
      <c r="U54" s="11">
        <v>0.99977898597717285</v>
      </c>
      <c r="V54" s="11">
        <v>0.97637546062469482</v>
      </c>
      <c r="W54" s="11">
        <v>0.97006279230117798</v>
      </c>
      <c r="X54" s="11">
        <v>0.98671567440032959</v>
      </c>
      <c r="Y54" s="11">
        <v>0.90784931182861328</v>
      </c>
      <c r="Z54" s="11">
        <v>0.97525382041931152</v>
      </c>
      <c r="AA54" s="11">
        <v>1.0422923564910891</v>
      </c>
      <c r="AB54" s="11">
        <v>0.91448390483856201</v>
      </c>
      <c r="AC54" s="11">
        <v>0.98207241296768188</v>
      </c>
      <c r="AD54" s="11">
        <v>0.96811127662658691</v>
      </c>
      <c r="AE54" s="11">
        <v>0.9642062783241272</v>
      </c>
      <c r="AF54" s="11">
        <v>0.938559889793396</v>
      </c>
      <c r="AG54" s="11">
        <v>0.87789821624755859</v>
      </c>
      <c r="AH54" s="11">
        <v>0.89442551136016846</v>
      </c>
      <c r="AI54" s="11">
        <v>1.0331705808639531</v>
      </c>
      <c r="AJ54" s="11">
        <v>1.1168340444564819</v>
      </c>
      <c r="AK54" s="11">
        <v>1.002093434333801</v>
      </c>
      <c r="AL54" s="11">
        <v>1.0384629964828489</v>
      </c>
      <c r="AM54" s="11">
        <v>0.93436092138290405</v>
      </c>
      <c r="AN54" s="11">
        <v>0.9433436393737793</v>
      </c>
      <c r="AO54" s="11">
        <v>1.0134845972061159</v>
      </c>
      <c r="AP54" s="11">
        <v>1.659703850746155</v>
      </c>
      <c r="AQ54" s="11">
        <v>1.0057612657546999</v>
      </c>
      <c r="AR54" s="11">
        <v>0.89059442281723022</v>
      </c>
      <c r="AS54" s="11">
        <v>0.92260152101516724</v>
      </c>
      <c r="AT54" s="11">
        <v>0.89126861095428467</v>
      </c>
      <c r="AU54" s="11">
        <v>0.99618899822235107</v>
      </c>
      <c r="AV54" s="11">
        <v>0.9726254940032959</v>
      </c>
      <c r="AW54" s="11">
        <v>0.95919120311737061</v>
      </c>
      <c r="AX54" s="12">
        <v>0.91877247393131256</v>
      </c>
      <c r="AY54" s="11">
        <v>1.0750023126602171</v>
      </c>
      <c r="AZ54" s="11">
        <v>0.97731959819793701</v>
      </c>
      <c r="BA54" s="11">
        <v>1.15557336807251</v>
      </c>
      <c r="BB54" s="11">
        <v>0.89876472949981689</v>
      </c>
      <c r="BC54" s="11">
        <v>0.97600191831588745</v>
      </c>
      <c r="BD54" s="12">
        <v>1.0002390667796135</v>
      </c>
      <c r="BE54" s="11">
        <v>0.94734352827072144</v>
      </c>
      <c r="BF54" s="11">
        <v>0.96424829959869385</v>
      </c>
      <c r="BG54" s="11">
        <v>0.9597364068031311</v>
      </c>
      <c r="BH54" s="11">
        <v>0.91903072595596313</v>
      </c>
      <c r="BI54" s="11">
        <v>0.6736111044883728</v>
      </c>
      <c r="BJ54" s="11">
        <v>0.72118455171585083</v>
      </c>
      <c r="BK54" s="11">
        <v>0.66996163129806519</v>
      </c>
      <c r="BL54" s="11">
        <v>0.98546874523162842</v>
      </c>
      <c r="BM54" s="11">
        <v>0.93800830841064453</v>
      </c>
      <c r="BN54" s="11">
        <v>0.34644457697868353</v>
      </c>
      <c r="BO54" s="11">
        <v>0.55813956260681152</v>
      </c>
      <c r="BP54" s="11">
        <v>0.69301468133926392</v>
      </c>
      <c r="BQ54" s="11">
        <v>0.97847920656204224</v>
      </c>
      <c r="BR54" s="11">
        <v>0.91678744554519653</v>
      </c>
      <c r="BS54" s="11">
        <v>0.97373735904693604</v>
      </c>
      <c r="BT54" s="11">
        <v>0.78703701496124268</v>
      </c>
      <c r="BU54" s="11">
        <v>0.94959604740142822</v>
      </c>
      <c r="BV54" s="11">
        <v>0.98795181512832642</v>
      </c>
      <c r="BW54" s="11">
        <v>0.98994839191436768</v>
      </c>
      <c r="BX54" s="11">
        <v>0.94758975505828857</v>
      </c>
      <c r="BY54" s="11">
        <v>0.69739782810211182</v>
      </c>
      <c r="BZ54" s="11">
        <v>0.88286173343658447</v>
      </c>
      <c r="CA54" s="11">
        <v>0.6440194845199585</v>
      </c>
      <c r="CB54" s="11">
        <v>0.89858734607696533</v>
      </c>
      <c r="CC54" s="11">
        <v>0.97583210468292236</v>
      </c>
      <c r="CD54" s="11">
        <v>0.84104806184768677</v>
      </c>
      <c r="CE54">
        <v>5</v>
      </c>
      <c r="CF54">
        <v>3</v>
      </c>
      <c r="CG54">
        <v>5</v>
      </c>
      <c r="CH54">
        <v>7</v>
      </c>
      <c r="CI54">
        <v>4</v>
      </c>
      <c r="CJ54">
        <v>3</v>
      </c>
      <c r="CK54">
        <v>3</v>
      </c>
      <c r="CL54">
        <v>5</v>
      </c>
      <c r="CM54">
        <v>7</v>
      </c>
      <c r="CN54">
        <v>5</v>
      </c>
      <c r="CO54">
        <v>10</v>
      </c>
      <c r="CP54">
        <v>4</v>
      </c>
      <c r="CQ54">
        <v>3</v>
      </c>
      <c r="CR54" s="13">
        <v>6</v>
      </c>
      <c r="CS54">
        <v>10</v>
      </c>
      <c r="CT54">
        <v>9</v>
      </c>
      <c r="CU54">
        <v>5</v>
      </c>
      <c r="CV54">
        <v>5</v>
      </c>
      <c r="CW54">
        <v>4</v>
      </c>
      <c r="CX54">
        <v>9</v>
      </c>
      <c r="CY54">
        <v>9</v>
      </c>
      <c r="CZ54" t="s">
        <v>1089</v>
      </c>
    </row>
    <row r="55" spans="1:104" ht="15">
      <c r="A55" s="11" t="s">
        <v>129</v>
      </c>
      <c r="B55" s="11" t="s">
        <v>130</v>
      </c>
      <c r="C55" s="11" t="s">
        <v>928</v>
      </c>
      <c r="D55" s="11" t="s">
        <v>929</v>
      </c>
      <c r="E55" s="11">
        <v>0.99134641885757446</v>
      </c>
      <c r="F55" s="11">
        <v>0.9714697003364563</v>
      </c>
      <c r="G55" s="11">
        <v>0.84079068899154663</v>
      </c>
      <c r="H55" s="11">
        <v>0.87256640195846558</v>
      </c>
      <c r="I55" s="11">
        <v>1.454324007034302</v>
      </c>
      <c r="J55" s="11">
        <v>0.96903067827224731</v>
      </c>
      <c r="K55" s="11">
        <v>0.9578406810760498</v>
      </c>
      <c r="L55" s="11">
        <v>1.032053470611572</v>
      </c>
      <c r="M55" s="11">
        <v>0.96118557453155518</v>
      </c>
      <c r="N55" s="11">
        <v>0.946461021900177</v>
      </c>
      <c r="O55" s="11">
        <v>1.108684182167053</v>
      </c>
      <c r="P55" s="11">
        <v>0.88449126482009888</v>
      </c>
      <c r="Q55" s="11">
        <v>1.0763698816299441</v>
      </c>
      <c r="R55" s="11">
        <v>0.92900991439819336</v>
      </c>
      <c r="S55" s="11">
        <v>1.11500084400177</v>
      </c>
      <c r="T55" s="11">
        <v>1.032301664352417</v>
      </c>
      <c r="U55" s="11">
        <v>1.008338570594788</v>
      </c>
      <c r="V55" s="11">
        <v>1.0232728719711299</v>
      </c>
      <c r="W55" s="11">
        <v>0.98931455612182617</v>
      </c>
      <c r="X55" s="11">
        <v>0.91904330253601074</v>
      </c>
      <c r="Y55" s="11">
        <v>1.2116773128509519</v>
      </c>
      <c r="Z55" s="11">
        <v>0.97806632518768311</v>
      </c>
      <c r="AA55" s="11">
        <v>1.0040016174316411</v>
      </c>
      <c r="AB55" s="11">
        <v>1.001330614089966</v>
      </c>
      <c r="AC55" s="11">
        <v>1.0069752931594851</v>
      </c>
      <c r="AD55" s="11">
        <v>1.0201823711395259</v>
      </c>
      <c r="AE55" s="11">
        <v>0.98143684864044189</v>
      </c>
      <c r="AF55" s="11">
        <v>1.0235351324081421</v>
      </c>
      <c r="AG55" s="11">
        <v>0.74407738447189331</v>
      </c>
      <c r="AH55" s="11">
        <v>0.96571439504623413</v>
      </c>
      <c r="AI55" s="11">
        <v>1.33673107624054</v>
      </c>
      <c r="AJ55" s="11">
        <v>1.1180155277252199</v>
      </c>
      <c r="AK55" s="11">
        <v>0.9546351432800293</v>
      </c>
      <c r="AL55" s="11">
        <v>1.046164751052856</v>
      </c>
      <c r="AM55" s="11">
        <v>0.9650464653968811</v>
      </c>
      <c r="AN55" s="11">
        <v>1.0027961730957029</v>
      </c>
      <c r="AO55" s="11">
        <v>0.93502324819564819</v>
      </c>
      <c r="AP55" s="11">
        <v>1.284294605255127</v>
      </c>
      <c r="AQ55" s="11">
        <v>1.077625155448914</v>
      </c>
      <c r="AR55" s="11">
        <v>0.95570075511932373</v>
      </c>
      <c r="AS55" s="11">
        <v>1.1518540382385249</v>
      </c>
      <c r="AT55" s="11">
        <v>1.0730175971984861</v>
      </c>
      <c r="AU55" s="11">
        <v>1.003020048141479</v>
      </c>
      <c r="AV55" s="11">
        <v>1.026080369949341</v>
      </c>
      <c r="AW55" s="11">
        <v>0.99127453565597534</v>
      </c>
      <c r="AX55" s="12">
        <v>0.92869094014167786</v>
      </c>
      <c r="AY55" s="11">
        <v>1.227373361587524</v>
      </c>
      <c r="AZ55" s="11">
        <v>0.98272323608398438</v>
      </c>
      <c r="BA55" s="11">
        <v>1.074934840202332</v>
      </c>
      <c r="BB55" s="11">
        <v>1.03406834602356</v>
      </c>
      <c r="BC55" s="11">
        <v>1.0067915916442871</v>
      </c>
      <c r="BD55" s="12">
        <v>1.0424303859472275</v>
      </c>
      <c r="BE55" s="11">
        <v>0.92244976758956909</v>
      </c>
      <c r="BF55" s="11">
        <v>0.87485188245773315</v>
      </c>
      <c r="BG55" s="11">
        <v>0.93881559371948242</v>
      </c>
      <c r="BH55" s="11">
        <v>0.8842960000038147</v>
      </c>
      <c r="BI55" s="11">
        <v>0.51434427499771118</v>
      </c>
      <c r="BJ55" s="11">
        <v>0.71328914165496826</v>
      </c>
      <c r="BK55" s="11">
        <v>0.72665321826934814</v>
      </c>
      <c r="BL55" s="11">
        <v>0.92106920480728149</v>
      </c>
      <c r="BM55" s="11">
        <v>0.9460863471031189</v>
      </c>
      <c r="BN55" s="11">
        <v>0.31115508079528809</v>
      </c>
      <c r="BO55" s="11">
        <v>0.68888890743255615</v>
      </c>
      <c r="BP55" s="11">
        <v>0.64887642860412598</v>
      </c>
      <c r="BQ55" s="11">
        <v>0.99954211711883545</v>
      </c>
      <c r="BR55" s="11">
        <v>0.96636521816253662</v>
      </c>
      <c r="BS55" s="11">
        <v>0.95145630836486816</v>
      </c>
      <c r="BT55" s="11">
        <v>0.84340661764144897</v>
      </c>
      <c r="BU55" s="11">
        <v>0.94799137115478516</v>
      </c>
      <c r="BV55" s="11">
        <v>0.99448192119598389</v>
      </c>
      <c r="BW55" s="11">
        <v>0.97691851854324341</v>
      </c>
      <c r="BX55" s="11">
        <v>0.90510332584381104</v>
      </c>
      <c r="BY55" s="11">
        <v>0.61381673812866211</v>
      </c>
      <c r="BZ55" s="11">
        <v>0.88497376441955566</v>
      </c>
      <c r="CA55" s="11">
        <v>0.66211563348770142</v>
      </c>
      <c r="CB55" s="11">
        <v>0.93189835548400879</v>
      </c>
      <c r="CC55" s="11">
        <v>0.97313058376312256</v>
      </c>
      <c r="CD55" s="11">
        <v>0.82850641012191772</v>
      </c>
      <c r="CE55">
        <v>2</v>
      </c>
      <c r="CF55">
        <v>10</v>
      </c>
      <c r="CG55">
        <v>5</v>
      </c>
      <c r="CH55">
        <v>6</v>
      </c>
      <c r="CI55">
        <v>7</v>
      </c>
      <c r="CJ55">
        <v>6</v>
      </c>
      <c r="CK55">
        <v>7</v>
      </c>
      <c r="CL55">
        <v>2</v>
      </c>
      <c r="CM55">
        <v>10</v>
      </c>
      <c r="CN55">
        <v>5</v>
      </c>
      <c r="CO55">
        <v>8</v>
      </c>
      <c r="CP55">
        <v>7</v>
      </c>
      <c r="CQ55">
        <v>6</v>
      </c>
      <c r="CR55" s="13">
        <v>8</v>
      </c>
      <c r="CS55">
        <v>6</v>
      </c>
      <c r="CT55">
        <v>6</v>
      </c>
      <c r="CU55">
        <v>6</v>
      </c>
      <c r="CV55">
        <v>6</v>
      </c>
      <c r="CW55">
        <v>8</v>
      </c>
      <c r="CX55">
        <v>8</v>
      </c>
      <c r="CY55">
        <v>7</v>
      </c>
      <c r="CZ55" t="s">
        <v>1090</v>
      </c>
    </row>
    <row r="56" spans="1:104" ht="15">
      <c r="A56" s="11" t="s">
        <v>131</v>
      </c>
      <c r="B56" s="11" t="s">
        <v>132</v>
      </c>
      <c r="C56" s="11" t="s">
        <v>928</v>
      </c>
      <c r="D56" s="11" t="s">
        <v>929</v>
      </c>
      <c r="E56" s="11">
        <v>1.0270941257476811</v>
      </c>
      <c r="F56" s="11">
        <v>1.0299586057662959</v>
      </c>
      <c r="G56" s="11">
        <v>0.76962685585021973</v>
      </c>
      <c r="H56" s="11">
        <v>1.0407295227050779</v>
      </c>
      <c r="I56" s="11">
        <v>1.454324007034302</v>
      </c>
      <c r="J56" s="11">
        <v>0.9850313663482666</v>
      </c>
      <c r="K56" s="11">
        <v>0.93497663736343384</v>
      </c>
      <c r="L56" s="11">
        <v>1.001256108283997</v>
      </c>
      <c r="M56" s="11">
        <v>0.87429147958755493</v>
      </c>
      <c r="N56" s="11">
        <v>0.98899710178375244</v>
      </c>
      <c r="O56" s="11">
        <v>0.8286781907081604</v>
      </c>
      <c r="P56" s="11">
        <v>1.064931273460388</v>
      </c>
      <c r="Q56" s="11">
        <v>1.102622866630554</v>
      </c>
      <c r="R56" s="11">
        <v>0.90346014499664307</v>
      </c>
      <c r="S56" s="11">
        <v>0.84383565187454224</v>
      </c>
      <c r="T56" s="11">
        <v>0.92169791460037231</v>
      </c>
      <c r="U56" s="11">
        <v>1.022202610969543</v>
      </c>
      <c r="V56" s="11">
        <v>1.0232728719711299</v>
      </c>
      <c r="W56" s="11">
        <v>0.99117231369018555</v>
      </c>
      <c r="X56" s="11">
        <v>0.96685224771499634</v>
      </c>
      <c r="Y56" s="11">
        <v>1.219677686691284</v>
      </c>
      <c r="Z56" s="11">
        <v>0.92120397090911865</v>
      </c>
      <c r="AA56" s="11">
        <v>0.996307373046875</v>
      </c>
      <c r="AB56" s="11">
        <v>0.89311349391937256</v>
      </c>
      <c r="AC56" s="11">
        <v>1.0122159719467161</v>
      </c>
      <c r="AD56" s="11">
        <v>1.001561760902405</v>
      </c>
      <c r="AE56" s="11">
        <v>1.024607300758362</v>
      </c>
      <c r="AF56" s="11">
        <v>1.0974476337432859</v>
      </c>
      <c r="AG56" s="11">
        <v>1.048363089561462</v>
      </c>
      <c r="AH56" s="11">
        <v>1.1978826522827151</v>
      </c>
      <c r="AI56" s="11">
        <v>1.33673107624054</v>
      </c>
      <c r="AJ56" s="11">
        <v>0.8961799144744873</v>
      </c>
      <c r="AK56" s="11">
        <v>0.94990408420562744</v>
      </c>
      <c r="AL56" s="11">
        <v>0.93396306037902832</v>
      </c>
      <c r="AM56" s="11">
        <v>0.88625138998031616</v>
      </c>
      <c r="AN56" s="11">
        <v>0.93664103746414185</v>
      </c>
      <c r="AO56" s="11">
        <v>1.0977020263671879</v>
      </c>
      <c r="AP56" s="11">
        <v>1.3385938405990601</v>
      </c>
      <c r="AQ56" s="11">
        <v>1.167113304138184</v>
      </c>
      <c r="AR56" s="11">
        <v>0.94637733697891235</v>
      </c>
      <c r="AS56" s="11">
        <v>0.91141843795776367</v>
      </c>
      <c r="AT56" s="11">
        <v>0.85981208086013794</v>
      </c>
      <c r="AU56" s="11">
        <v>1.023513078689575</v>
      </c>
      <c r="AV56" s="11">
        <v>0.99065464735031128</v>
      </c>
      <c r="AW56" s="11">
        <v>0.9767652153968811</v>
      </c>
      <c r="AX56" s="12">
        <v>1.0920751690864563</v>
      </c>
      <c r="AY56" s="11">
        <v>1.116455554962158</v>
      </c>
      <c r="AZ56" s="11">
        <v>0.91409248113632202</v>
      </c>
      <c r="BA56" s="11">
        <v>1.135012626647949</v>
      </c>
      <c r="BB56" s="11">
        <v>0.91599631309509277</v>
      </c>
      <c r="BC56" s="11">
        <v>0.99697762727737427</v>
      </c>
      <c r="BD56" s="12">
        <v>1.0284349620342255</v>
      </c>
      <c r="BE56" s="11">
        <v>0.91544550657272339</v>
      </c>
      <c r="BF56" s="11">
        <v>0.8650556206703186</v>
      </c>
      <c r="BG56" s="11">
        <v>0.69201964139938354</v>
      </c>
      <c r="BH56" s="11">
        <v>0.85029858350753784</v>
      </c>
      <c r="BI56" s="11">
        <v>0.51434427499771118</v>
      </c>
      <c r="BJ56" s="11">
        <v>0.56247138977050781</v>
      </c>
      <c r="BK56" s="11">
        <v>0.71284043788909912</v>
      </c>
      <c r="BL56" s="11">
        <v>0.99906635284423828</v>
      </c>
      <c r="BM56" s="11">
        <v>0.93706792593002319</v>
      </c>
      <c r="BN56" s="11">
        <v>0.34810376167297358</v>
      </c>
      <c r="BO56" s="11">
        <v>0.43859648704528809</v>
      </c>
      <c r="BP56" s="11">
        <v>0.74955910444259644</v>
      </c>
      <c r="BQ56" s="11">
        <v>0.94541233777999878</v>
      </c>
      <c r="BR56" s="11">
        <v>0.98399990797042847</v>
      </c>
      <c r="BS56" s="11">
        <v>0.91002047061920166</v>
      </c>
      <c r="BT56" s="11">
        <v>0.75692307949066162</v>
      </c>
      <c r="BU56" s="11">
        <v>0.95423990488052368</v>
      </c>
      <c r="BV56" s="11">
        <v>0.96014714241027832</v>
      </c>
      <c r="BW56" s="11">
        <v>0.99329185485839844</v>
      </c>
      <c r="BX56" s="11">
        <v>0.83070480823516846</v>
      </c>
      <c r="BY56" s="11">
        <v>0.53840780258178711</v>
      </c>
      <c r="BZ56" s="11">
        <v>0.89651066064834595</v>
      </c>
      <c r="CA56" s="11">
        <v>0.62041795253753662</v>
      </c>
      <c r="CB56" s="11">
        <v>0.90873587131500244</v>
      </c>
      <c r="CC56" s="11">
        <v>0.96922630071640015</v>
      </c>
      <c r="CD56" s="11">
        <v>0.79400056600570679</v>
      </c>
      <c r="CE56">
        <v>4</v>
      </c>
      <c r="CF56">
        <v>10</v>
      </c>
      <c r="CG56">
        <v>3</v>
      </c>
      <c r="CH56">
        <v>6</v>
      </c>
      <c r="CI56">
        <v>4</v>
      </c>
      <c r="CJ56">
        <v>7</v>
      </c>
      <c r="CK56">
        <v>6</v>
      </c>
      <c r="CL56">
        <v>4</v>
      </c>
      <c r="CM56">
        <v>8</v>
      </c>
      <c r="CN56">
        <v>2</v>
      </c>
      <c r="CO56">
        <v>9</v>
      </c>
      <c r="CP56">
        <v>4</v>
      </c>
      <c r="CQ56">
        <v>5</v>
      </c>
      <c r="CR56" s="13">
        <v>7</v>
      </c>
      <c r="CS56">
        <v>1</v>
      </c>
      <c r="CT56">
        <v>3</v>
      </c>
      <c r="CU56">
        <v>7</v>
      </c>
      <c r="CV56">
        <v>4</v>
      </c>
      <c r="CW56">
        <v>5</v>
      </c>
      <c r="CX56">
        <v>6</v>
      </c>
      <c r="CY56">
        <v>2</v>
      </c>
      <c r="CZ56" t="s">
        <v>1089</v>
      </c>
    </row>
    <row r="57" spans="1:104" ht="15">
      <c r="A57" s="11" t="s">
        <v>133</v>
      </c>
      <c r="B57" s="11" t="s">
        <v>134</v>
      </c>
      <c r="C57" s="11" t="s">
        <v>914</v>
      </c>
      <c r="D57" s="11" t="s">
        <v>915</v>
      </c>
      <c r="E57" s="11">
        <v>1.0413393974304199</v>
      </c>
      <c r="F57" s="11">
        <v>1.2341547012329099</v>
      </c>
      <c r="G57" s="11">
        <v>1.0021195411682129</v>
      </c>
      <c r="H57" s="11">
        <v>1.030472040176392</v>
      </c>
      <c r="I57" s="11">
        <v>1.087762832641602</v>
      </c>
      <c r="J57" s="11">
        <v>0.98713821172714233</v>
      </c>
      <c r="K57" s="11">
        <v>1.0966582298278811</v>
      </c>
      <c r="L57" s="11">
        <v>1.078143715858459</v>
      </c>
      <c r="M57" s="11">
        <v>1.204617500305176</v>
      </c>
      <c r="N57" s="11">
        <v>0.99842119216918945</v>
      </c>
      <c r="O57" s="11">
        <v>0.77658981084823608</v>
      </c>
      <c r="P57" s="11">
        <v>1.2286485433578489</v>
      </c>
      <c r="Q57" s="11">
        <v>1.007180333137512</v>
      </c>
      <c r="R57" s="11">
        <v>1.168131470680237</v>
      </c>
      <c r="S57" s="11">
        <v>1.2041250467300419</v>
      </c>
      <c r="T57" s="11">
        <v>1.090439558029175</v>
      </c>
      <c r="U57" s="11">
        <v>1.0235286951065059</v>
      </c>
      <c r="V57" s="11">
        <v>1.075659871101379</v>
      </c>
      <c r="W57" s="11">
        <v>1.0649571418762209</v>
      </c>
      <c r="X57" s="11">
        <v>1.0770213603973391</v>
      </c>
      <c r="Y57" s="11">
        <v>1.0374505519866939</v>
      </c>
      <c r="Z57" s="11">
        <v>1.146009206771851</v>
      </c>
      <c r="AA57" s="11">
        <v>1.0027099847793579</v>
      </c>
      <c r="AB57" s="11">
        <v>1.1577069759368901</v>
      </c>
      <c r="AC57" s="11">
        <v>1.0547152757644651</v>
      </c>
      <c r="AD57" s="11">
        <v>1.0792689323425291</v>
      </c>
      <c r="AE57" s="11">
        <v>1.065726041793823</v>
      </c>
      <c r="AF57" s="11">
        <v>1.3120007514953611</v>
      </c>
      <c r="AG57" s="11">
        <v>1.116769552230835</v>
      </c>
      <c r="AH57" s="11">
        <v>1.1003110408782959</v>
      </c>
      <c r="AI57" s="11">
        <v>1.203590512275696</v>
      </c>
      <c r="AJ57" s="11">
        <v>0.86721867322921753</v>
      </c>
      <c r="AK57" s="11">
        <v>1.159991860389709</v>
      </c>
      <c r="AL57" s="11">
        <v>0.97775757312774658</v>
      </c>
      <c r="AM57" s="11">
        <v>1.1991569995880129</v>
      </c>
      <c r="AN57" s="11">
        <v>0.95991814136505127</v>
      </c>
      <c r="AO57" s="11">
        <v>1.1279644966125491</v>
      </c>
      <c r="AP57" s="11">
        <v>1.3830864429473879</v>
      </c>
      <c r="AQ57" s="11">
        <v>1.1321204900741579</v>
      </c>
      <c r="AR57" s="11">
        <v>1.2423121929168699</v>
      </c>
      <c r="AS57" s="11">
        <v>1.1835392713546751</v>
      </c>
      <c r="AT57" s="11">
        <v>1.1708823442459111</v>
      </c>
      <c r="AU57" s="11">
        <v>1.0274345874786379</v>
      </c>
      <c r="AV57" s="11">
        <v>1.057077884674072</v>
      </c>
      <c r="AW57" s="11">
        <v>1.0566903352737429</v>
      </c>
      <c r="AX57" s="12">
        <v>1.1487018465995789</v>
      </c>
      <c r="AY57" s="11">
        <v>1.0354045629501341</v>
      </c>
      <c r="AZ57" s="11">
        <v>1.134015798568726</v>
      </c>
      <c r="BA57" s="11">
        <v>1.150772333145142</v>
      </c>
      <c r="BB57" s="11">
        <v>1.209761500358582</v>
      </c>
      <c r="BC57" s="11">
        <v>1.0470676422119141</v>
      </c>
      <c r="BD57" s="12">
        <v>1.1209539473056795</v>
      </c>
      <c r="BE57" s="11">
        <v>0.89233171939849854</v>
      </c>
      <c r="BF57" s="11">
        <v>0.86704879999160767</v>
      </c>
      <c r="BG57" s="11">
        <v>0.8458743691444397</v>
      </c>
      <c r="BH57" s="11">
        <v>0.91657626628875732</v>
      </c>
      <c r="BI57" s="11">
        <v>0.61917805671691895</v>
      </c>
      <c r="BJ57" s="11">
        <v>0.5431327223777771</v>
      </c>
      <c r="BK57" s="11">
        <v>0.68468010425567627</v>
      </c>
      <c r="BL57" s="11">
        <v>0.97132456302642822</v>
      </c>
      <c r="BM57" s="11">
        <v>0.95421195030212402</v>
      </c>
      <c r="BN57" s="11">
        <v>0.34289920330047607</v>
      </c>
      <c r="BO57" s="11">
        <v>0.40000000596046448</v>
      </c>
      <c r="BP57" s="11">
        <v>0.83697289228439331</v>
      </c>
      <c r="BQ57" s="11">
        <v>0.89027029275894165</v>
      </c>
      <c r="BR57" s="11">
        <v>0.99903041124343872</v>
      </c>
      <c r="BS57" s="11">
        <v>1</v>
      </c>
      <c r="BT57" s="11">
        <v>0.8712613582611084</v>
      </c>
      <c r="BU57" s="11">
        <v>0.95665490627288818</v>
      </c>
      <c r="BV57" s="11">
        <v>0.97462815046310425</v>
      </c>
      <c r="BW57" s="11">
        <v>0.98651188611984253</v>
      </c>
      <c r="BX57" s="11">
        <v>0.88045781850814819</v>
      </c>
      <c r="BY57" s="11">
        <v>0.58115541934967041</v>
      </c>
      <c r="BZ57" s="11">
        <v>0.89110714197158813</v>
      </c>
      <c r="CA57" s="11">
        <v>0.61753559112548828</v>
      </c>
      <c r="CB57" s="11">
        <v>0.96733057498931885</v>
      </c>
      <c r="CC57" s="11">
        <v>0.97259831428527832</v>
      </c>
      <c r="CD57" s="11">
        <v>0.81836414337158203</v>
      </c>
      <c r="CE57">
        <v>9</v>
      </c>
      <c r="CF57">
        <v>7</v>
      </c>
      <c r="CG57">
        <v>10</v>
      </c>
      <c r="CH57">
        <v>6</v>
      </c>
      <c r="CI57">
        <v>8</v>
      </c>
      <c r="CJ57">
        <v>10</v>
      </c>
      <c r="CK57">
        <v>10</v>
      </c>
      <c r="CL57">
        <v>9</v>
      </c>
      <c r="CM57">
        <v>6</v>
      </c>
      <c r="CN57">
        <v>9</v>
      </c>
      <c r="CO57">
        <v>10</v>
      </c>
      <c r="CP57">
        <v>9</v>
      </c>
      <c r="CQ57">
        <v>10</v>
      </c>
      <c r="CR57" s="13">
        <v>10</v>
      </c>
      <c r="CS57">
        <v>3</v>
      </c>
      <c r="CT57">
        <v>5</v>
      </c>
      <c r="CU57">
        <v>7</v>
      </c>
      <c r="CV57">
        <v>4</v>
      </c>
      <c r="CW57">
        <v>10</v>
      </c>
      <c r="CX57">
        <v>7</v>
      </c>
      <c r="CY57">
        <v>6</v>
      </c>
      <c r="CZ57" t="s">
        <v>1092</v>
      </c>
    </row>
    <row r="58" spans="1:104" ht="15">
      <c r="A58" s="11" t="s">
        <v>135</v>
      </c>
      <c r="B58" s="11" t="s">
        <v>136</v>
      </c>
      <c r="C58" s="11" t="s">
        <v>946</v>
      </c>
      <c r="D58" s="11" t="s">
        <v>947</v>
      </c>
      <c r="E58" s="11">
        <v>1.0606849193573</v>
      </c>
      <c r="F58" s="11">
        <v>0.89761930704116821</v>
      </c>
      <c r="G58" s="11">
        <v>0.92389237880706787</v>
      </c>
      <c r="H58" s="11">
        <v>0.90569645166397095</v>
      </c>
      <c r="I58" s="11">
        <v>1.1235249042510991</v>
      </c>
      <c r="J58" s="11">
        <v>0.99598938226699829</v>
      </c>
      <c r="K58" s="11">
        <v>0.91578716039657593</v>
      </c>
      <c r="L58" s="11">
        <v>1.0728582143783569</v>
      </c>
      <c r="M58" s="11">
        <v>1.119515538215637</v>
      </c>
      <c r="N58" s="11">
        <v>1.0408080816268921</v>
      </c>
      <c r="O58" s="11">
        <v>0.62724560499191284</v>
      </c>
      <c r="P58" s="11">
        <v>1.3049793243408201</v>
      </c>
      <c r="Q58" s="11">
        <v>0.97436702251434326</v>
      </c>
      <c r="R58" s="11">
        <v>0.80251926183700562</v>
      </c>
      <c r="S58" s="11">
        <v>0.84004312753677368</v>
      </c>
      <c r="T58" s="11">
        <v>0.90042799711227417</v>
      </c>
      <c r="U58" s="11">
        <v>0.99146056175231934</v>
      </c>
      <c r="V58" s="11">
        <v>0.99362868070602417</v>
      </c>
      <c r="W58" s="11">
        <v>1.0088798999786379</v>
      </c>
      <c r="X58" s="11">
        <v>0.94697326421737671</v>
      </c>
      <c r="Y58" s="11">
        <v>1.0597571134567261</v>
      </c>
      <c r="Z58" s="11">
        <v>1.0569190979003911</v>
      </c>
      <c r="AA58" s="11">
        <v>0.98685002326965332</v>
      </c>
      <c r="AB58" s="11">
        <v>0.83637738227844238</v>
      </c>
      <c r="AC58" s="11">
        <v>0.9979897141456604</v>
      </c>
      <c r="AD58" s="11">
        <v>0.98081111907958984</v>
      </c>
      <c r="AE58" s="11">
        <v>1.059966087341309</v>
      </c>
      <c r="AF58" s="11">
        <v>0.89039939641952515</v>
      </c>
      <c r="AG58" s="11">
        <v>0.87057340145111084</v>
      </c>
      <c r="AH58" s="11">
        <v>1.1730959415435791</v>
      </c>
      <c r="AI58" s="11">
        <v>0.89470446109771729</v>
      </c>
      <c r="AJ58" s="11">
        <v>1.0902988910675051</v>
      </c>
      <c r="AK58" s="11">
        <v>0.97607266902923584</v>
      </c>
      <c r="AL58" s="11">
        <v>1.1016414165496831</v>
      </c>
      <c r="AM58" s="11">
        <v>1.109860420227051</v>
      </c>
      <c r="AN58" s="11">
        <v>0.98478257656097412</v>
      </c>
      <c r="AO58" s="11">
        <v>1.214730978012085</v>
      </c>
      <c r="AP58" s="11">
        <v>0.99713718891143799</v>
      </c>
      <c r="AQ58" s="11">
        <v>1.0608634948730471</v>
      </c>
      <c r="AR58" s="11">
        <v>0.76444518566131592</v>
      </c>
      <c r="AS58" s="11">
        <v>0.9151461124420166</v>
      </c>
      <c r="AT58" s="11">
        <v>0.84932661056518555</v>
      </c>
      <c r="AU58" s="11">
        <v>0.99492400884628296</v>
      </c>
      <c r="AV58" s="11">
        <v>1.012004971504211</v>
      </c>
      <c r="AW58" s="11">
        <v>1.0131784677505491</v>
      </c>
      <c r="AX58" s="12">
        <v>0.99850870668888103</v>
      </c>
      <c r="AY58" s="11">
        <v>0.99250167608261108</v>
      </c>
      <c r="AZ58" s="11">
        <v>1.0743587017059331</v>
      </c>
      <c r="BA58" s="11">
        <v>1.064378499984741</v>
      </c>
      <c r="BB58" s="11">
        <v>0.8233407735824585</v>
      </c>
      <c r="BC58" s="11">
        <v>1.0067024230957029</v>
      </c>
      <c r="BD58" s="12">
        <v>0.99329846352338791</v>
      </c>
      <c r="BE58" s="11">
        <v>0.91384822130203247</v>
      </c>
      <c r="BF58" s="11">
        <v>0.92921316623687744</v>
      </c>
      <c r="BG58" s="11">
        <v>0.9996180534362793</v>
      </c>
      <c r="BH58" s="11">
        <v>0.75560879707336426</v>
      </c>
      <c r="BI58" s="11">
        <v>0.44562333822250372</v>
      </c>
      <c r="BJ58" s="11">
        <v>0.67677789926528931</v>
      </c>
      <c r="BK58" s="11">
        <v>0.67949104309082031</v>
      </c>
      <c r="BL58" s="11">
        <v>0.90926861763000488</v>
      </c>
      <c r="BM58" s="11">
        <v>0.95815002918243408</v>
      </c>
      <c r="BN58" s="11">
        <v>0.3484312891960144</v>
      </c>
      <c r="BO58" s="11">
        <v>0.30000001192092901</v>
      </c>
      <c r="BP58" s="11">
        <v>0.81099498271942139</v>
      </c>
      <c r="BQ58" s="11">
        <v>0.91911607980728149</v>
      </c>
      <c r="BR58" s="11">
        <v>0.89480948448181152</v>
      </c>
      <c r="BS58" s="11">
        <v>0.9022403359413147</v>
      </c>
      <c r="BT58" s="11">
        <v>0.76535433530807495</v>
      </c>
      <c r="BU58" s="11">
        <v>0.95634728670120239</v>
      </c>
      <c r="BV58" s="11">
        <v>0.989998459815979</v>
      </c>
      <c r="BW58" s="11">
        <v>0.97470098733901978</v>
      </c>
      <c r="BX58" s="11">
        <v>0.89957207441329956</v>
      </c>
      <c r="BY58" s="11">
        <v>0.56120061874389648</v>
      </c>
      <c r="BZ58" s="11">
        <v>0.87626492977142334</v>
      </c>
      <c r="CA58" s="11">
        <v>0.59463560581207275</v>
      </c>
      <c r="CB58" s="11">
        <v>0.86430341005325317</v>
      </c>
      <c r="CC58" s="11">
        <v>0.9736822247505188</v>
      </c>
      <c r="CD58" s="11">
        <v>0.79494315385818481</v>
      </c>
      <c r="CE58">
        <v>3</v>
      </c>
      <c r="CF58">
        <v>7</v>
      </c>
      <c r="CG58">
        <v>7</v>
      </c>
      <c r="CH58">
        <v>5</v>
      </c>
      <c r="CI58">
        <v>2</v>
      </c>
      <c r="CJ58">
        <v>5</v>
      </c>
      <c r="CK58">
        <v>4</v>
      </c>
      <c r="CL58">
        <v>3</v>
      </c>
      <c r="CM58">
        <v>5</v>
      </c>
      <c r="CN58">
        <v>8</v>
      </c>
      <c r="CO58">
        <v>8</v>
      </c>
      <c r="CP58">
        <v>2</v>
      </c>
      <c r="CQ58">
        <v>6</v>
      </c>
      <c r="CR58" s="13">
        <v>5</v>
      </c>
      <c r="CS58">
        <v>6</v>
      </c>
      <c r="CT58">
        <v>4</v>
      </c>
      <c r="CU58">
        <v>4</v>
      </c>
      <c r="CV58">
        <v>3</v>
      </c>
      <c r="CW58">
        <v>1</v>
      </c>
      <c r="CX58">
        <v>8</v>
      </c>
      <c r="CY58">
        <v>2</v>
      </c>
      <c r="CZ58" t="s">
        <v>1089</v>
      </c>
    </row>
    <row r="59" spans="1:104" ht="15">
      <c r="A59" s="11" t="s">
        <v>137</v>
      </c>
      <c r="B59" s="11" t="s">
        <v>138</v>
      </c>
      <c r="C59" s="11" t="s">
        <v>946</v>
      </c>
      <c r="D59" s="11" t="s">
        <v>947</v>
      </c>
      <c r="E59" s="11">
        <v>1.058652400970459</v>
      </c>
      <c r="F59" s="11">
        <v>1.000108599662781</v>
      </c>
      <c r="G59" s="11">
        <v>0.92389237880706787</v>
      </c>
      <c r="H59" s="11">
        <v>0.90569645166397095</v>
      </c>
      <c r="I59" s="11">
        <v>1.1235249042510991</v>
      </c>
      <c r="J59" s="11">
        <v>0.99325829744338989</v>
      </c>
      <c r="K59" s="11">
        <v>0.97131413221359253</v>
      </c>
      <c r="L59" s="11">
        <v>1.0728582143783569</v>
      </c>
      <c r="M59" s="11">
        <v>1.142973899841309</v>
      </c>
      <c r="N59" s="11">
        <v>1.030600786209106</v>
      </c>
      <c r="O59" s="11">
        <v>0.99370098114013672</v>
      </c>
      <c r="P59" s="11">
        <v>1.1501258611679079</v>
      </c>
      <c r="Q59" s="11">
        <v>0.95418739318847656</v>
      </c>
      <c r="R59" s="11">
        <v>0.93392550945281982</v>
      </c>
      <c r="S59" s="11">
        <v>0.91968601942062378</v>
      </c>
      <c r="T59" s="11">
        <v>0.93729591369628906</v>
      </c>
      <c r="U59" s="11">
        <v>1.005686283111572</v>
      </c>
      <c r="V59" s="11">
        <v>1.0226454734802251</v>
      </c>
      <c r="W59" s="11">
        <v>1.03631591796875</v>
      </c>
      <c r="X59" s="11">
        <v>0.97208750247955322</v>
      </c>
      <c r="Y59" s="11">
        <v>1.0583915710449221</v>
      </c>
      <c r="Z59" s="11">
        <v>1.08253002166748</v>
      </c>
      <c r="AA59" s="11">
        <v>1.032153844833374</v>
      </c>
      <c r="AB59" s="11">
        <v>0.93120825290679932</v>
      </c>
      <c r="AC59" s="11">
        <v>1.0215492248535161</v>
      </c>
      <c r="AD59" s="11">
        <v>1.016320109367371</v>
      </c>
      <c r="AE59" s="11">
        <v>1.0541437864303591</v>
      </c>
      <c r="AF59" s="11">
        <v>1.0023118257522581</v>
      </c>
      <c r="AG59" s="11">
        <v>0.87057340145111084</v>
      </c>
      <c r="AH59" s="11">
        <v>1.1730959415435791</v>
      </c>
      <c r="AI59" s="11">
        <v>0.89470446109771729</v>
      </c>
      <c r="AJ59" s="11">
        <v>0.87604761123657227</v>
      </c>
      <c r="AK59" s="11">
        <v>0.9879002571105957</v>
      </c>
      <c r="AL59" s="11">
        <v>1.1016414165496831</v>
      </c>
      <c r="AM59" s="11">
        <v>1.116850733757019</v>
      </c>
      <c r="AN59" s="11">
        <v>1.0199073553085329</v>
      </c>
      <c r="AO59" s="11">
        <v>1.0018265247344971</v>
      </c>
      <c r="AP59" s="11">
        <v>1.111802935600281</v>
      </c>
      <c r="AQ59" s="11">
        <v>1.057833075523376</v>
      </c>
      <c r="AR59" s="11">
        <v>0.93090033531188965</v>
      </c>
      <c r="AS59" s="11">
        <v>0.95428681373596191</v>
      </c>
      <c r="AT59" s="11">
        <v>0.92097759246826172</v>
      </c>
      <c r="AU59" s="11">
        <v>1.0049175024032591</v>
      </c>
      <c r="AV59" s="11">
        <v>1.0093164443969731</v>
      </c>
      <c r="AW59" s="11">
        <v>1.0317839384078979</v>
      </c>
      <c r="AX59" s="12">
        <v>1.0250312387943268</v>
      </c>
      <c r="AY59" s="11">
        <v>0.88537603616714478</v>
      </c>
      <c r="AZ59" s="11">
        <v>1.0808107852935791</v>
      </c>
      <c r="BA59" s="11">
        <v>1.0478425025939939</v>
      </c>
      <c r="BB59" s="11">
        <v>0.93426626920700073</v>
      </c>
      <c r="BC59" s="11">
        <v>1.015339255332947</v>
      </c>
      <c r="BD59" s="12">
        <v>0.99811101456483209</v>
      </c>
      <c r="BE59" s="11">
        <v>0.91713488101959229</v>
      </c>
      <c r="BF59" s="11">
        <v>0.91971302032470703</v>
      </c>
      <c r="BG59" s="11">
        <v>0.9996180534362793</v>
      </c>
      <c r="BH59" s="11">
        <v>0.75560879707336426</v>
      </c>
      <c r="BI59" s="11">
        <v>0.44562333822250372</v>
      </c>
      <c r="BJ59" s="11">
        <v>0.54528152942657471</v>
      </c>
      <c r="BK59" s="11">
        <v>0.71206223964691162</v>
      </c>
      <c r="BL59" s="11">
        <v>0.90926861763000488</v>
      </c>
      <c r="BM59" s="11">
        <v>0.97210448980331421</v>
      </c>
      <c r="BN59" s="11">
        <v>0.33313220739364618</v>
      </c>
      <c r="BO59" s="11">
        <v>0.5762711763381958</v>
      </c>
      <c r="BP59" s="11">
        <v>0.97465437650680542</v>
      </c>
      <c r="BQ59" s="11">
        <v>0.90265923738479614</v>
      </c>
      <c r="BR59" s="11">
        <v>0.93633371591567993</v>
      </c>
      <c r="BS59" s="11">
        <v>0.947265625</v>
      </c>
      <c r="BT59" s="11">
        <v>0.79727685451507568</v>
      </c>
      <c r="BU59" s="11">
        <v>0.9522896409034729</v>
      </c>
      <c r="BV59" s="11">
        <v>0.97883433103561401</v>
      </c>
      <c r="BW59" s="11">
        <v>0.98315346240997314</v>
      </c>
      <c r="BX59" s="11">
        <v>0.89801871776580811</v>
      </c>
      <c r="BY59" s="11">
        <v>0.49545243382453918</v>
      </c>
      <c r="BZ59" s="11">
        <v>0.89138495922088623</v>
      </c>
      <c r="CA59" s="11">
        <v>0.69667923450469971</v>
      </c>
      <c r="CB59" s="11">
        <v>0.90430247783660889</v>
      </c>
      <c r="CC59" s="11">
        <v>0.97142583131790161</v>
      </c>
      <c r="CD59" s="11">
        <v>0.80954396724700928</v>
      </c>
      <c r="CE59">
        <v>4</v>
      </c>
      <c r="CF59">
        <v>7</v>
      </c>
      <c r="CG59">
        <v>8</v>
      </c>
      <c r="CH59">
        <v>7</v>
      </c>
      <c r="CI59">
        <v>5</v>
      </c>
      <c r="CJ59">
        <v>8</v>
      </c>
      <c r="CK59">
        <v>7</v>
      </c>
      <c r="CL59">
        <v>4</v>
      </c>
      <c r="CM59">
        <v>3</v>
      </c>
      <c r="CN59">
        <v>8</v>
      </c>
      <c r="CO59">
        <v>7</v>
      </c>
      <c r="CP59">
        <v>5</v>
      </c>
      <c r="CQ59">
        <v>7</v>
      </c>
      <c r="CR59" s="13">
        <v>5</v>
      </c>
      <c r="CS59">
        <v>5</v>
      </c>
      <c r="CT59">
        <v>2</v>
      </c>
      <c r="CU59">
        <v>7</v>
      </c>
      <c r="CV59">
        <v>8</v>
      </c>
      <c r="CW59">
        <v>4</v>
      </c>
      <c r="CX59">
        <v>7</v>
      </c>
      <c r="CY59">
        <v>4</v>
      </c>
      <c r="CZ59" t="s">
        <v>1089</v>
      </c>
    </row>
    <row r="60" spans="1:104" ht="15">
      <c r="A60" s="11" t="s">
        <v>139</v>
      </c>
      <c r="B60" s="11" t="s">
        <v>140</v>
      </c>
      <c r="C60" s="11" t="s">
        <v>918</v>
      </c>
      <c r="D60" s="11" t="s">
        <v>919</v>
      </c>
      <c r="E60" s="11">
        <v>0.88504427671432495</v>
      </c>
      <c r="F60" s="11">
        <v>1.2338006496429439</v>
      </c>
      <c r="G60" s="11">
        <v>0.96154451370239258</v>
      </c>
      <c r="H60" s="11">
        <v>0.97901654243469238</v>
      </c>
      <c r="I60" s="11">
        <v>1.043060302734375</v>
      </c>
      <c r="J60" s="11">
        <v>0.7243269681930542</v>
      </c>
      <c r="K60" s="11">
        <v>1.3561244010925291</v>
      </c>
      <c r="L60" s="11">
        <v>0.98204129934310913</v>
      </c>
      <c r="M60" s="11">
        <v>0.5974995493888855</v>
      </c>
      <c r="N60" s="11">
        <v>0.90127050876617432</v>
      </c>
      <c r="O60" s="11">
        <v>1.1001689434051509</v>
      </c>
      <c r="P60" s="11">
        <v>0.79514873027801514</v>
      </c>
      <c r="Q60" s="11">
        <v>1.127838730812073</v>
      </c>
      <c r="R60" s="11">
        <v>1.5920562744140621</v>
      </c>
      <c r="S60" s="11">
        <v>1.018291592597961</v>
      </c>
      <c r="T60" s="11">
        <v>0.97274577617645264</v>
      </c>
      <c r="U60" s="11">
        <v>1.01304030418396</v>
      </c>
      <c r="V60" s="11">
        <v>1.0610730648040769</v>
      </c>
      <c r="W60" s="11">
        <v>0.93549501895904541</v>
      </c>
      <c r="X60" s="11">
        <v>1.014851570129395</v>
      </c>
      <c r="Y60" s="11">
        <v>0.8836936354637146</v>
      </c>
      <c r="Z60" s="11">
        <v>0.88329124450683594</v>
      </c>
      <c r="AA60" s="11">
        <v>0.98110675811767578</v>
      </c>
      <c r="AB60" s="11">
        <v>1.293787479400635</v>
      </c>
      <c r="AC60" s="11">
        <v>1.0032027959823611</v>
      </c>
      <c r="AD60" s="11">
        <v>1.0099889039993291</v>
      </c>
      <c r="AE60" s="11">
        <v>0.84973156452178955</v>
      </c>
      <c r="AF60" s="11">
        <v>1.1968667507171631</v>
      </c>
      <c r="AG60" s="11">
        <v>1.247107148170471</v>
      </c>
      <c r="AH60" s="11">
        <v>1.1370283365249629</v>
      </c>
      <c r="AI60" s="11">
        <v>1.0544730424880979</v>
      </c>
      <c r="AJ60" s="11">
        <v>1.1127141714096069</v>
      </c>
      <c r="AK60" s="11">
        <v>1.1302750110626221</v>
      </c>
      <c r="AL60" s="11">
        <v>1.080606937408447</v>
      </c>
      <c r="AM60" s="11">
        <v>0.57032322883605957</v>
      </c>
      <c r="AN60" s="11">
        <v>0.91266840696334839</v>
      </c>
      <c r="AO60" s="11">
        <v>0.93997043371200562</v>
      </c>
      <c r="AP60" s="11">
        <v>0.6742546558380127</v>
      </c>
      <c r="AQ60" s="11">
        <v>1.222690105438232</v>
      </c>
      <c r="AR60" s="11">
        <v>1.6920396089553831</v>
      </c>
      <c r="AS60" s="11">
        <v>1.0493427515029909</v>
      </c>
      <c r="AT60" s="11">
        <v>0.98913341760635376</v>
      </c>
      <c r="AU60" s="11">
        <v>1.013899087905884</v>
      </c>
      <c r="AV60" s="11">
        <v>1.015958786010742</v>
      </c>
      <c r="AW60" s="11">
        <v>0.92703688144683838</v>
      </c>
      <c r="AX60" s="12">
        <v>1.1076834499835968</v>
      </c>
      <c r="AY60" s="11">
        <v>1.083593606948853</v>
      </c>
      <c r="AZ60" s="11">
        <v>0.83788210153579712</v>
      </c>
      <c r="BA60" s="11">
        <v>0.93739593029022217</v>
      </c>
      <c r="BB60" s="11">
        <v>1.355638861656189</v>
      </c>
      <c r="BC60" s="11">
        <v>0.98563158512115479</v>
      </c>
      <c r="BD60" s="12">
        <v>1.0513042559226353</v>
      </c>
      <c r="BE60" s="11">
        <v>0.95118039846420288</v>
      </c>
      <c r="BF60" s="11">
        <v>0.95018297433853149</v>
      </c>
      <c r="BG60" s="11">
        <v>0.72680103778839111</v>
      </c>
      <c r="BH60" s="11">
        <v>0.84268760681152344</v>
      </c>
      <c r="BI60" s="11">
        <v>0.56571429967880249</v>
      </c>
      <c r="BJ60" s="11">
        <v>0.94973897933959961</v>
      </c>
      <c r="BK60" s="11">
        <v>0.86893391609191895</v>
      </c>
      <c r="BL60" s="11">
        <v>0.84850066900253296</v>
      </c>
      <c r="BM60" s="11">
        <v>0.99514937400817871</v>
      </c>
      <c r="BN60" s="11">
        <v>0.32555848360061651</v>
      </c>
      <c r="BO60" s="11">
        <v>0.68000000715255737</v>
      </c>
      <c r="BP60" s="11">
        <v>0.89999997615814209</v>
      </c>
      <c r="BQ60" s="11">
        <v>0.92307692766189575</v>
      </c>
      <c r="BR60" s="11">
        <v>0.9983707070350647</v>
      </c>
      <c r="BS60" s="11">
        <v>0.95381879806518555</v>
      </c>
      <c r="BT60" s="11">
        <v>0.82507288455963135</v>
      </c>
      <c r="BU60" s="11">
        <v>0.95382601022720337</v>
      </c>
      <c r="BV60" s="11">
        <v>0.94959348440170288</v>
      </c>
      <c r="BW60" s="11">
        <v>0.98778486251831055</v>
      </c>
      <c r="BX60" s="11">
        <v>0.86771297454833984</v>
      </c>
      <c r="BY60" s="11">
        <v>0.75772666931152344</v>
      </c>
      <c r="BZ60" s="11">
        <v>0.92693334817886353</v>
      </c>
      <c r="CA60" s="11">
        <v>0.70715886354446411</v>
      </c>
      <c r="CB60" s="11">
        <v>0.94390827417373657</v>
      </c>
      <c r="CC60" s="11">
        <v>0.96373480558395386</v>
      </c>
      <c r="CD60" s="11">
        <v>0.86119580268859863</v>
      </c>
      <c r="CE60">
        <v>6</v>
      </c>
      <c r="CF60">
        <v>3</v>
      </c>
      <c r="CG60">
        <v>2</v>
      </c>
      <c r="CH60">
        <v>5</v>
      </c>
      <c r="CI60">
        <v>10</v>
      </c>
      <c r="CJ60">
        <v>6</v>
      </c>
      <c r="CK60">
        <v>6</v>
      </c>
      <c r="CL60">
        <v>6</v>
      </c>
      <c r="CM60">
        <v>7</v>
      </c>
      <c r="CN60">
        <v>1</v>
      </c>
      <c r="CO60">
        <v>4</v>
      </c>
      <c r="CP60">
        <v>10</v>
      </c>
      <c r="CQ60">
        <v>4</v>
      </c>
      <c r="CR60" s="13">
        <v>8</v>
      </c>
      <c r="CS60">
        <v>2</v>
      </c>
      <c r="CT60">
        <v>10</v>
      </c>
      <c r="CU60">
        <v>10</v>
      </c>
      <c r="CV60">
        <v>9</v>
      </c>
      <c r="CW60">
        <v>10</v>
      </c>
      <c r="CX60">
        <v>3</v>
      </c>
      <c r="CY60">
        <v>10</v>
      </c>
      <c r="CZ60" t="s">
        <v>1089</v>
      </c>
    </row>
    <row r="61" spans="1:104" ht="15">
      <c r="A61" s="11" t="s">
        <v>141</v>
      </c>
      <c r="B61" s="11" t="s">
        <v>142</v>
      </c>
      <c r="C61" s="11" t="s">
        <v>918</v>
      </c>
      <c r="D61" s="11" t="s">
        <v>919</v>
      </c>
      <c r="E61" s="11">
        <v>1.0950145721435549</v>
      </c>
      <c r="F61" s="11">
        <v>1.127606153488159</v>
      </c>
      <c r="G61" s="11">
        <v>0.96154451370239258</v>
      </c>
      <c r="H61" s="11">
        <v>0.97901654243469238</v>
      </c>
      <c r="I61" s="11">
        <v>1.043060302734375</v>
      </c>
      <c r="J61" s="11">
        <v>0.78897064924240112</v>
      </c>
      <c r="K61" s="11">
        <v>1.0938001871109011</v>
      </c>
      <c r="L61" s="11">
        <v>0.98204129934310913</v>
      </c>
      <c r="M61" s="11">
        <v>1.116531133651733</v>
      </c>
      <c r="N61" s="11">
        <v>0.93775379657745361</v>
      </c>
      <c r="O61" s="11">
        <v>1.359032154083252</v>
      </c>
      <c r="P61" s="11">
        <v>1.490903854370117</v>
      </c>
      <c r="Q61" s="11">
        <v>1.2218253612518311</v>
      </c>
      <c r="R61" s="11">
        <v>1.016657829284668</v>
      </c>
      <c r="S61" s="11">
        <v>1.018291592597961</v>
      </c>
      <c r="T61" s="11">
        <v>0.97274577617645264</v>
      </c>
      <c r="U61" s="11">
        <v>1.0155719518661499</v>
      </c>
      <c r="V61" s="11">
        <v>1.0610730648040769</v>
      </c>
      <c r="W61" s="11">
        <v>1.028859496116638</v>
      </c>
      <c r="X61" s="11">
        <v>1.0407954454421999</v>
      </c>
      <c r="Y61" s="11">
        <v>0.91601550579071045</v>
      </c>
      <c r="Z61" s="11">
        <v>1.077225923538208</v>
      </c>
      <c r="AA61" s="11">
        <v>1.2523787021636961</v>
      </c>
      <c r="AB61" s="11">
        <v>1.0060882568359379</v>
      </c>
      <c r="AC61" s="11">
        <v>1.0351681709289551</v>
      </c>
      <c r="AD61" s="11">
        <v>1.0546120405197139</v>
      </c>
      <c r="AE61" s="11">
        <v>1.09916627407074</v>
      </c>
      <c r="AF61" s="11">
        <v>1.172720789909363</v>
      </c>
      <c r="AG61" s="11">
        <v>1.247107148170471</v>
      </c>
      <c r="AH61" s="11">
        <v>1.1370283365249629</v>
      </c>
      <c r="AI61" s="11">
        <v>1.0544730424880979</v>
      </c>
      <c r="AJ61" s="11">
        <v>0.95790308713912964</v>
      </c>
      <c r="AK61" s="11">
        <v>1.0431942939758301</v>
      </c>
      <c r="AL61" s="11">
        <v>1.080606937408447</v>
      </c>
      <c r="AM61" s="11">
        <v>1.11625611782074</v>
      </c>
      <c r="AN61" s="11">
        <v>0.97858923673629761</v>
      </c>
      <c r="AO61" s="11">
        <v>0.78957515954971313</v>
      </c>
      <c r="AP61" s="11">
        <v>1.1237578392028811</v>
      </c>
      <c r="AQ61" s="11">
        <v>1.000382781028748</v>
      </c>
      <c r="AR61" s="11">
        <v>1.0400710105896001</v>
      </c>
      <c r="AS61" s="11">
        <v>1.0493427515029909</v>
      </c>
      <c r="AT61" s="11">
        <v>0.98913341760635376</v>
      </c>
      <c r="AU61" s="11">
        <v>1.0375546216964719</v>
      </c>
      <c r="AV61" s="11">
        <v>1.015958786010742</v>
      </c>
      <c r="AW61" s="11">
        <v>1.0313872098922729</v>
      </c>
      <c r="AX61" s="12">
        <v>1.1640056371688843</v>
      </c>
      <c r="AY61" s="11">
        <v>1.0061880350112919</v>
      </c>
      <c r="AZ61" s="11">
        <v>1.089078426361084</v>
      </c>
      <c r="BA61" s="11">
        <v>0.97307628393173218</v>
      </c>
      <c r="BB61" s="11">
        <v>1.0296545028686519</v>
      </c>
      <c r="BC61" s="11">
        <v>1.0283001661300659</v>
      </c>
      <c r="BD61" s="12">
        <v>1.0483838419119518</v>
      </c>
      <c r="BE61" s="11">
        <v>0.90977948904037476</v>
      </c>
      <c r="BF61" s="11">
        <v>0.88627982139587402</v>
      </c>
      <c r="BG61" s="11">
        <v>0.72680103778839111</v>
      </c>
      <c r="BH61" s="11">
        <v>0.84268760681152344</v>
      </c>
      <c r="BI61" s="11">
        <v>0.56571429967880249</v>
      </c>
      <c r="BJ61" s="11">
        <v>0.75061285495758057</v>
      </c>
      <c r="BK61" s="11">
        <v>0.75935375690460205</v>
      </c>
      <c r="BL61" s="11">
        <v>0.84850066900253296</v>
      </c>
      <c r="BM61" s="11">
        <v>0.95012068748474121</v>
      </c>
      <c r="BN61" s="11">
        <v>0.31591865420341492</v>
      </c>
      <c r="BO61" s="11">
        <v>1</v>
      </c>
      <c r="BP61" s="11">
        <v>0.80000001192092896</v>
      </c>
      <c r="BQ61" s="11">
        <v>0.81818181276321411</v>
      </c>
      <c r="BR61" s="11">
        <v>0.9610099196434021</v>
      </c>
      <c r="BS61" s="11">
        <v>0.95381879806518555</v>
      </c>
      <c r="BT61" s="11">
        <v>0.82507288455963135</v>
      </c>
      <c r="BU61" s="11">
        <v>0.97364670038223267</v>
      </c>
      <c r="BV61" s="11">
        <v>0.94959348440170288</v>
      </c>
      <c r="BW61" s="11">
        <v>0.9764549732208252</v>
      </c>
      <c r="BX61" s="11">
        <v>0.84138703346252441</v>
      </c>
      <c r="BY61" s="11">
        <v>0.65816354751586914</v>
      </c>
      <c r="BZ61" s="11">
        <v>0.87702393531799316</v>
      </c>
      <c r="CA61" s="11">
        <v>0.73352515697479248</v>
      </c>
      <c r="CB61" s="11">
        <v>0.92522788047790527</v>
      </c>
      <c r="CC61" s="11">
        <v>0.96656507253646851</v>
      </c>
      <c r="CD61" s="11">
        <v>0.83364880084991455</v>
      </c>
      <c r="CE61">
        <v>8</v>
      </c>
      <c r="CF61">
        <v>3</v>
      </c>
      <c r="CG61">
        <v>8</v>
      </c>
      <c r="CH61">
        <v>10</v>
      </c>
      <c r="CI61">
        <v>7</v>
      </c>
      <c r="CJ61">
        <v>9</v>
      </c>
      <c r="CK61">
        <v>9</v>
      </c>
      <c r="CL61">
        <v>8</v>
      </c>
      <c r="CM61">
        <v>6</v>
      </c>
      <c r="CN61">
        <v>8</v>
      </c>
      <c r="CO61">
        <v>5</v>
      </c>
      <c r="CP61">
        <v>7</v>
      </c>
      <c r="CQ61">
        <v>8</v>
      </c>
      <c r="CR61" s="13">
        <v>8</v>
      </c>
      <c r="CS61">
        <v>1</v>
      </c>
      <c r="CT61">
        <v>8</v>
      </c>
      <c r="CU61">
        <v>4</v>
      </c>
      <c r="CV61">
        <v>9</v>
      </c>
      <c r="CW61">
        <v>7</v>
      </c>
      <c r="CX61">
        <v>4</v>
      </c>
      <c r="CY61">
        <v>8</v>
      </c>
      <c r="CZ61" t="s">
        <v>1091</v>
      </c>
    </row>
    <row r="62" spans="1:104" ht="15">
      <c r="A62" s="11" t="s">
        <v>143</v>
      </c>
      <c r="B62" s="11" t="s">
        <v>144</v>
      </c>
      <c r="C62" s="11" t="s">
        <v>918</v>
      </c>
      <c r="D62" s="11" t="s">
        <v>919</v>
      </c>
      <c r="E62" s="11">
        <v>0.99707520008087158</v>
      </c>
      <c r="F62" s="11">
        <v>0.73337239027023315</v>
      </c>
      <c r="G62" s="11">
        <v>0.96154451370239258</v>
      </c>
      <c r="H62" s="11">
        <v>0.97901654243469238</v>
      </c>
      <c r="I62" s="11">
        <v>1.043060302734375</v>
      </c>
      <c r="J62" s="11">
        <v>1.475772619247437</v>
      </c>
      <c r="K62" s="11">
        <v>0.87740820646286011</v>
      </c>
      <c r="L62" s="11">
        <v>0.98204129934310913</v>
      </c>
      <c r="M62" s="11">
        <v>0.96778923273086548</v>
      </c>
      <c r="N62" s="11">
        <v>0.88197511434555054</v>
      </c>
      <c r="O62" s="11">
        <v>0.82174038887023926</v>
      </c>
      <c r="P62" s="11">
        <v>0.75329881906509399</v>
      </c>
      <c r="Q62" s="11">
        <v>0.96459895372390747</v>
      </c>
      <c r="R62" s="11">
        <v>0.56878417730331421</v>
      </c>
      <c r="S62" s="11">
        <v>1.018291592597961</v>
      </c>
      <c r="T62" s="11">
        <v>0.97274577617645264</v>
      </c>
      <c r="U62" s="11">
        <v>0.98760271072387695</v>
      </c>
      <c r="V62" s="11">
        <v>1.0610730648040769</v>
      </c>
      <c r="W62" s="11">
        <v>0.95562237501144409</v>
      </c>
      <c r="X62" s="11">
        <v>0.91775214672088623</v>
      </c>
      <c r="Y62" s="11">
        <v>1.259416460990906</v>
      </c>
      <c r="Z62" s="11">
        <v>0.94875699281692505</v>
      </c>
      <c r="AA62" s="11">
        <v>0.85540330410003662</v>
      </c>
      <c r="AB62" s="11">
        <v>0.78215146064758301</v>
      </c>
      <c r="AC62" s="11">
        <v>1.0014326572418211</v>
      </c>
      <c r="AD62" s="11">
        <v>0.9608188271522522</v>
      </c>
      <c r="AE62" s="11">
        <v>1.0186688899993901</v>
      </c>
      <c r="AF62" s="11">
        <v>0.71656304597854614</v>
      </c>
      <c r="AG62" s="11">
        <v>1.247107148170471</v>
      </c>
      <c r="AH62" s="11">
        <v>1.1370283365249629</v>
      </c>
      <c r="AI62" s="11">
        <v>1.0544730424880979</v>
      </c>
      <c r="AJ62" s="11">
        <v>0.72533494234085083</v>
      </c>
      <c r="AK62" s="11">
        <v>1.027079224586487</v>
      </c>
      <c r="AL62" s="11">
        <v>1.080606937408447</v>
      </c>
      <c r="AM62" s="11">
        <v>0.98666006326675415</v>
      </c>
      <c r="AN62" s="11">
        <v>1.0119984149932859</v>
      </c>
      <c r="AO62" s="11">
        <v>1.1017328500747681</v>
      </c>
      <c r="AP62" s="11">
        <v>1.3791573047637939</v>
      </c>
      <c r="AQ62" s="11">
        <v>1.048020124435425</v>
      </c>
      <c r="AR62" s="11">
        <v>0.54762792587280273</v>
      </c>
      <c r="AS62" s="11">
        <v>1.0493427515029909</v>
      </c>
      <c r="AT62" s="11">
        <v>0.98913341760635376</v>
      </c>
      <c r="AU62" s="11">
        <v>0.9812619686126709</v>
      </c>
      <c r="AV62" s="11">
        <v>1.015958786010742</v>
      </c>
      <c r="AW62" s="11">
        <v>0.95738554000854492</v>
      </c>
      <c r="AX62" s="12">
        <v>1.0298418551683426</v>
      </c>
      <c r="AY62" s="11">
        <v>0.88990402221679688</v>
      </c>
      <c r="AZ62" s="11">
        <v>1.020251512527466</v>
      </c>
      <c r="BA62" s="11">
        <v>1.1352272033691411</v>
      </c>
      <c r="BB62" s="11">
        <v>0.78343302011489868</v>
      </c>
      <c r="BC62" s="11">
        <v>0.98486876487731934</v>
      </c>
      <c r="BD62" s="12">
        <v>0.97392106304566062</v>
      </c>
      <c r="BE62" s="11">
        <v>0.89387029409408569</v>
      </c>
      <c r="BF62" s="11">
        <v>0.94336158037185669</v>
      </c>
      <c r="BG62" s="11">
        <v>0.72680103778839111</v>
      </c>
      <c r="BH62" s="11">
        <v>0.84268760681152344</v>
      </c>
      <c r="BI62" s="11">
        <v>0.56571429967880249</v>
      </c>
      <c r="BJ62" s="11">
        <v>0.30386063456535339</v>
      </c>
      <c r="BK62" s="11">
        <v>0.61868435144424438</v>
      </c>
      <c r="BL62" s="11">
        <v>0.84850066900253296</v>
      </c>
      <c r="BM62" s="11">
        <v>0.93171912431716919</v>
      </c>
      <c r="BN62" s="11">
        <v>0.28731834888458252</v>
      </c>
      <c r="BO62" s="11">
        <v>0.43333333730697632</v>
      </c>
      <c r="BP62" s="11">
        <v>0.51461988687515259</v>
      </c>
      <c r="BQ62" s="11">
        <v>0.92105263471603394</v>
      </c>
      <c r="BR62" s="11">
        <v>0.90443593263626099</v>
      </c>
      <c r="BS62" s="11">
        <v>0.95381879806518555</v>
      </c>
      <c r="BT62" s="11">
        <v>0.82507288455963135</v>
      </c>
      <c r="BU62" s="11">
        <v>0.9468994140625</v>
      </c>
      <c r="BV62" s="11">
        <v>0.94959348440170288</v>
      </c>
      <c r="BW62" s="11">
        <v>0.9770512580871582</v>
      </c>
      <c r="BX62" s="11">
        <v>0.85168015956878662</v>
      </c>
      <c r="BY62" s="11">
        <v>0.43478745222091669</v>
      </c>
      <c r="BZ62" s="11">
        <v>0.83265578746795654</v>
      </c>
      <c r="CA62" s="11">
        <v>0.53908103704452515</v>
      </c>
      <c r="CB62" s="11">
        <v>0.89694088697433472</v>
      </c>
      <c r="CC62" s="11">
        <v>0.95784807205200195</v>
      </c>
      <c r="CD62" s="11">
        <v>0.75216555595397949</v>
      </c>
      <c r="CE62">
        <v>2</v>
      </c>
      <c r="CF62">
        <v>10</v>
      </c>
      <c r="CG62">
        <v>4</v>
      </c>
      <c r="CH62">
        <v>2</v>
      </c>
      <c r="CI62">
        <v>1</v>
      </c>
      <c r="CJ62">
        <v>6</v>
      </c>
      <c r="CK62">
        <v>3</v>
      </c>
      <c r="CL62">
        <v>2</v>
      </c>
      <c r="CM62">
        <v>3</v>
      </c>
      <c r="CN62">
        <v>6</v>
      </c>
      <c r="CO62">
        <v>9</v>
      </c>
      <c r="CP62">
        <v>1</v>
      </c>
      <c r="CQ62">
        <v>4</v>
      </c>
      <c r="CR62" s="13">
        <v>4</v>
      </c>
      <c r="CS62">
        <v>2</v>
      </c>
      <c r="CT62">
        <v>1</v>
      </c>
      <c r="CU62">
        <v>1</v>
      </c>
      <c r="CV62">
        <v>1</v>
      </c>
      <c r="CW62">
        <v>4</v>
      </c>
      <c r="CX62">
        <v>2</v>
      </c>
      <c r="CY62">
        <v>1</v>
      </c>
      <c r="CZ62" t="s">
        <v>1088</v>
      </c>
    </row>
    <row r="63" spans="1:104" ht="15">
      <c r="A63" s="11" t="s">
        <v>145</v>
      </c>
      <c r="B63" s="11" t="s">
        <v>146</v>
      </c>
      <c r="C63" s="11" t="s">
        <v>918</v>
      </c>
      <c r="D63" s="11" t="s">
        <v>919</v>
      </c>
      <c r="E63" s="11">
        <v>1.081761360168457</v>
      </c>
      <c r="F63" s="11">
        <v>1.1183515787124629</v>
      </c>
      <c r="G63" s="11">
        <v>0.96154451370239258</v>
      </c>
      <c r="H63" s="11">
        <v>0.97901654243469238</v>
      </c>
      <c r="I63" s="11">
        <v>1.043060302734375</v>
      </c>
      <c r="J63" s="11">
        <v>0.8176274299621582</v>
      </c>
      <c r="K63" s="11">
        <v>1.0309240818023679</v>
      </c>
      <c r="L63" s="11">
        <v>0.98204129934310913</v>
      </c>
      <c r="M63" s="11">
        <v>1.148909449577332</v>
      </c>
      <c r="N63" s="11">
        <v>0.9227253794670105</v>
      </c>
      <c r="O63" s="11">
        <v>0.83632749319076538</v>
      </c>
      <c r="P63" s="11">
        <v>1.209522008895874</v>
      </c>
      <c r="Q63" s="11">
        <v>0.98824107646942139</v>
      </c>
      <c r="R63" s="11">
        <v>0.96157431602478027</v>
      </c>
      <c r="S63" s="11">
        <v>1.018291592597961</v>
      </c>
      <c r="T63" s="11">
        <v>0.97274577617645264</v>
      </c>
      <c r="U63" s="11">
        <v>1.0125579833984379</v>
      </c>
      <c r="V63" s="11">
        <v>1.0610730648040769</v>
      </c>
      <c r="W63" s="11">
        <v>1.033852219581604</v>
      </c>
      <c r="X63" s="11">
        <v>1.035168409347534</v>
      </c>
      <c r="Y63" s="11">
        <v>0.9303438663482666</v>
      </c>
      <c r="Z63" s="11">
        <v>1.0776960849761961</v>
      </c>
      <c r="AA63" s="11">
        <v>0.98920392990112305</v>
      </c>
      <c r="AB63" s="11">
        <v>0.97854650020599365</v>
      </c>
      <c r="AC63" s="11">
        <v>1.03582775592804</v>
      </c>
      <c r="AD63" s="11">
        <v>1.0077977180480959</v>
      </c>
      <c r="AE63" s="11">
        <v>1.0731486082077031</v>
      </c>
      <c r="AF63" s="11">
        <v>1.1966990232467649</v>
      </c>
      <c r="AG63" s="11">
        <v>1.247107148170471</v>
      </c>
      <c r="AH63" s="11">
        <v>1.1370283365249629</v>
      </c>
      <c r="AI63" s="11">
        <v>1.0544730424880979</v>
      </c>
      <c r="AJ63" s="11">
        <v>0.88190066814422607</v>
      </c>
      <c r="AK63" s="11">
        <v>1.0448205471038821</v>
      </c>
      <c r="AL63" s="11">
        <v>1.080606937408447</v>
      </c>
      <c r="AM63" s="11">
        <v>1.132874608039856</v>
      </c>
      <c r="AN63" s="11">
        <v>0.97705292701721191</v>
      </c>
      <c r="AO63" s="11">
        <v>1.0932579040527339</v>
      </c>
      <c r="AP63" s="11">
        <v>1.174837708473206</v>
      </c>
      <c r="AQ63" s="11">
        <v>0.97815209627151489</v>
      </c>
      <c r="AR63" s="11">
        <v>1.004963159561157</v>
      </c>
      <c r="AS63" s="11">
        <v>1.0493427515029909</v>
      </c>
      <c r="AT63" s="11">
        <v>0.98913341760635376</v>
      </c>
      <c r="AU63" s="11">
        <v>1.025410532951355</v>
      </c>
      <c r="AV63" s="11">
        <v>1.015958786010742</v>
      </c>
      <c r="AW63" s="11">
        <v>1.0218595266342161</v>
      </c>
      <c r="AX63" s="12">
        <v>1.1634957790374756</v>
      </c>
      <c r="AY63" s="11">
        <v>0.96818685531616211</v>
      </c>
      <c r="AZ63" s="11">
        <v>1.09779417514801</v>
      </c>
      <c r="BA63" s="11">
        <v>1.0558252334594731</v>
      </c>
      <c r="BB63" s="11">
        <v>1.0121006965637209</v>
      </c>
      <c r="BC63" s="11">
        <v>1.0210763216018679</v>
      </c>
      <c r="BD63" s="12">
        <v>1.0530798435211182</v>
      </c>
      <c r="BE63" s="11">
        <v>0.92055821418762207</v>
      </c>
      <c r="BF63" s="11">
        <v>0.8613932728767395</v>
      </c>
      <c r="BG63" s="11">
        <v>0.72680103778839111</v>
      </c>
      <c r="BH63" s="11">
        <v>0.84268760681152344</v>
      </c>
      <c r="BI63" s="11">
        <v>0.56571429967880249</v>
      </c>
      <c r="BJ63" s="11">
        <v>0.66683673858642578</v>
      </c>
      <c r="BK63" s="11">
        <v>0.71458894014358521</v>
      </c>
      <c r="BL63" s="11">
        <v>0.84850066900253296</v>
      </c>
      <c r="BM63" s="11">
        <v>0.96333140134811401</v>
      </c>
      <c r="BN63" s="11">
        <v>0.31134453415870672</v>
      </c>
      <c r="BO63" s="11">
        <v>0.4444444477558136</v>
      </c>
      <c r="BP63" s="11">
        <v>0.96999388933181763</v>
      </c>
      <c r="BQ63" s="11">
        <v>0.98909091949462891</v>
      </c>
      <c r="BR63" s="11">
        <v>0.98176378011703491</v>
      </c>
      <c r="BS63" s="11">
        <v>0.95381879806518555</v>
      </c>
      <c r="BT63" s="11">
        <v>0.82507288455963135</v>
      </c>
      <c r="BU63" s="11">
        <v>0.96511489152908325</v>
      </c>
      <c r="BV63" s="11">
        <v>0.94959348440170288</v>
      </c>
      <c r="BW63" s="11">
        <v>0.99034196138381958</v>
      </c>
      <c r="BX63" s="11">
        <v>0.83785998821258545</v>
      </c>
      <c r="BY63" s="11">
        <v>0.61627554893493652</v>
      </c>
      <c r="BZ63" s="11">
        <v>0.87243807315826416</v>
      </c>
      <c r="CA63" s="11">
        <v>0.6787184476852417</v>
      </c>
      <c r="CB63" s="11">
        <v>0.93560481071472168</v>
      </c>
      <c r="CC63" s="11">
        <v>0.9683501124382019</v>
      </c>
      <c r="CD63" s="11">
        <v>0.81820785999298096</v>
      </c>
      <c r="CE63">
        <v>7</v>
      </c>
      <c r="CF63">
        <v>4</v>
      </c>
      <c r="CG63">
        <v>8</v>
      </c>
      <c r="CH63">
        <v>5</v>
      </c>
      <c r="CI63">
        <v>6</v>
      </c>
      <c r="CJ63">
        <v>9</v>
      </c>
      <c r="CK63">
        <v>6</v>
      </c>
      <c r="CL63">
        <v>7</v>
      </c>
      <c r="CM63">
        <v>4</v>
      </c>
      <c r="CN63">
        <v>9</v>
      </c>
      <c r="CO63">
        <v>7</v>
      </c>
      <c r="CP63">
        <v>7</v>
      </c>
      <c r="CQ63">
        <v>8</v>
      </c>
      <c r="CR63" s="13">
        <v>8</v>
      </c>
      <c r="CS63">
        <v>1</v>
      </c>
      <c r="CT63">
        <v>6</v>
      </c>
      <c r="CU63">
        <v>3</v>
      </c>
      <c r="CV63">
        <v>7</v>
      </c>
      <c r="CW63">
        <v>9</v>
      </c>
      <c r="CX63">
        <v>5</v>
      </c>
      <c r="CY63">
        <v>6</v>
      </c>
      <c r="CZ63" t="s">
        <v>1089</v>
      </c>
    </row>
    <row r="64" spans="1:104" ht="15">
      <c r="A64" s="11" t="s">
        <v>147</v>
      </c>
      <c r="B64" s="11" t="s">
        <v>148</v>
      </c>
      <c r="C64" s="11" t="s">
        <v>918</v>
      </c>
      <c r="D64" s="11" t="s">
        <v>919</v>
      </c>
      <c r="E64" s="11">
        <v>1.092007994651794</v>
      </c>
      <c r="F64" s="11">
        <v>1.3924959897995</v>
      </c>
      <c r="G64" s="11">
        <v>0.96154451370239258</v>
      </c>
      <c r="H64" s="11">
        <v>0.97901654243469238</v>
      </c>
      <c r="I64" s="11">
        <v>1.043060302734375</v>
      </c>
      <c r="J64" s="11">
        <v>0.82914769649505615</v>
      </c>
      <c r="K64" s="11">
        <v>1.0550129413604741</v>
      </c>
      <c r="L64" s="11">
        <v>0.98204129934310913</v>
      </c>
      <c r="M64" s="11">
        <v>1.173108577728271</v>
      </c>
      <c r="N64" s="11">
        <v>0.88708966970443726</v>
      </c>
      <c r="O64" s="11">
        <v>1.1476272344589229</v>
      </c>
      <c r="P64" s="11">
        <v>1.7313722372055049</v>
      </c>
      <c r="Q64" s="11">
        <v>1.0247566699981689</v>
      </c>
      <c r="R64" s="11">
        <v>1.3551268577575679</v>
      </c>
      <c r="S64" s="11">
        <v>1.018291592597961</v>
      </c>
      <c r="T64" s="11">
        <v>0.97274577617645264</v>
      </c>
      <c r="U64" s="11">
        <v>1.0290743112564089</v>
      </c>
      <c r="V64" s="11">
        <v>1.0610730648040769</v>
      </c>
      <c r="W64" s="11">
        <v>1.06030809879303</v>
      </c>
      <c r="X64" s="11">
        <v>1.1062662601470949</v>
      </c>
      <c r="Y64" s="11">
        <v>0.93610399961471558</v>
      </c>
      <c r="Z64" s="11">
        <v>1.0958178043365481</v>
      </c>
      <c r="AA64" s="11">
        <v>1.1977114677429199</v>
      </c>
      <c r="AB64" s="11">
        <v>1.1753227710723879</v>
      </c>
      <c r="AC64" s="11">
        <v>1.0501518249511721</v>
      </c>
      <c r="AD64" s="11">
        <v>1.0935623645782471</v>
      </c>
      <c r="AE64" s="11">
        <v>1.093862891197205</v>
      </c>
      <c r="AF64" s="11">
        <v>1.4574422836303711</v>
      </c>
      <c r="AG64" s="11">
        <v>1.247107148170471</v>
      </c>
      <c r="AH64" s="11">
        <v>1.1370283365249629</v>
      </c>
      <c r="AI64" s="11">
        <v>1.0544730424880979</v>
      </c>
      <c r="AJ64" s="11">
        <v>0.95703083276748657</v>
      </c>
      <c r="AK64" s="11">
        <v>1.2349492311477659</v>
      </c>
      <c r="AL64" s="11">
        <v>1.080606937408447</v>
      </c>
      <c r="AM64" s="11">
        <v>1.162406206130981</v>
      </c>
      <c r="AN64" s="11">
        <v>1.0061372518539431</v>
      </c>
      <c r="AO64" s="11">
        <v>0.91239798069000244</v>
      </c>
      <c r="AP64" s="11">
        <v>1.9449653625488279</v>
      </c>
      <c r="AQ64" s="11">
        <v>1.12079930305481</v>
      </c>
      <c r="AR64" s="11">
        <v>1.4600628614425659</v>
      </c>
      <c r="AS64" s="11">
        <v>1.0493427515029909</v>
      </c>
      <c r="AT64" s="11">
        <v>0.98913341760635376</v>
      </c>
      <c r="AU64" s="11">
        <v>1.0432471036911011</v>
      </c>
      <c r="AV64" s="11">
        <v>1.015958786010742</v>
      </c>
      <c r="AW64" s="11">
        <v>1.0587625503540039</v>
      </c>
      <c r="AX64" s="12">
        <v>1.2338601648807526</v>
      </c>
      <c r="AY64" s="11">
        <v>1.005751967430115</v>
      </c>
      <c r="AZ64" s="11">
        <v>1.1600921154022219</v>
      </c>
      <c r="BA64" s="11">
        <v>1.246074914932251</v>
      </c>
      <c r="BB64" s="11">
        <v>1.2396504878997801</v>
      </c>
      <c r="BC64" s="11">
        <v>1.0393228530883789</v>
      </c>
      <c r="BD64" s="12">
        <v>1.1541254172722499</v>
      </c>
      <c r="BE64" s="11">
        <v>0.91168034076690674</v>
      </c>
      <c r="BF64" s="11">
        <v>0.88066482543945313</v>
      </c>
      <c r="BG64" s="11">
        <v>0.72680103778839111</v>
      </c>
      <c r="BH64" s="11">
        <v>0.84268760681152344</v>
      </c>
      <c r="BI64" s="11">
        <v>0.56571429967880249</v>
      </c>
      <c r="BJ64" s="11">
        <v>0.71359091997146606</v>
      </c>
      <c r="BK64" s="11">
        <v>0.61869984865188599</v>
      </c>
      <c r="BL64" s="11">
        <v>0.84850066900253296</v>
      </c>
      <c r="BM64" s="11">
        <v>0.95863229036331177</v>
      </c>
      <c r="BN64" s="11">
        <v>0.29066795110702509</v>
      </c>
      <c r="BO64" s="11">
        <v>0.73076921701431274</v>
      </c>
      <c r="BP64" s="11">
        <v>0.83870965242385864</v>
      </c>
      <c r="BQ64" s="11">
        <v>0.91495603322982788</v>
      </c>
      <c r="BR64" s="11">
        <v>0.98802673816680908</v>
      </c>
      <c r="BS64" s="11">
        <v>0.95381879806518555</v>
      </c>
      <c r="BT64" s="11">
        <v>0.82507288455963135</v>
      </c>
      <c r="BU64" s="11">
        <v>0.96614336967468262</v>
      </c>
      <c r="BV64" s="11">
        <v>0.94959348440170288</v>
      </c>
      <c r="BW64" s="11">
        <v>0.98028278350830078</v>
      </c>
      <c r="BX64" s="11">
        <v>0.8404584527015686</v>
      </c>
      <c r="BY64" s="11">
        <v>0.63965260982513428</v>
      </c>
      <c r="BZ64" s="11">
        <v>0.84611630439758301</v>
      </c>
      <c r="CA64" s="11">
        <v>0.6937757134437561</v>
      </c>
      <c r="CB64" s="11">
        <v>0.93873631954193115</v>
      </c>
      <c r="CC64" s="11">
        <v>0.96533989906311035</v>
      </c>
      <c r="CD64" s="11">
        <v>0.82067990303039551</v>
      </c>
      <c r="CE64">
        <v>10</v>
      </c>
      <c r="CF64">
        <v>4</v>
      </c>
      <c r="CG64">
        <v>9</v>
      </c>
      <c r="CH64">
        <v>10</v>
      </c>
      <c r="CI64">
        <v>9</v>
      </c>
      <c r="CJ64">
        <v>10</v>
      </c>
      <c r="CK64">
        <v>10</v>
      </c>
      <c r="CL64">
        <v>10</v>
      </c>
      <c r="CM64">
        <v>5</v>
      </c>
      <c r="CN64">
        <v>10</v>
      </c>
      <c r="CO64">
        <v>10</v>
      </c>
      <c r="CP64">
        <v>9</v>
      </c>
      <c r="CQ64">
        <v>9</v>
      </c>
      <c r="CR64" s="13">
        <v>10</v>
      </c>
      <c r="CS64">
        <v>1</v>
      </c>
      <c r="CT64">
        <v>7</v>
      </c>
      <c r="CU64">
        <v>1</v>
      </c>
      <c r="CV64">
        <v>8</v>
      </c>
      <c r="CW64">
        <v>9</v>
      </c>
      <c r="CX64">
        <v>4</v>
      </c>
      <c r="CY64">
        <v>6</v>
      </c>
      <c r="CZ64" t="s">
        <v>1092</v>
      </c>
    </row>
    <row r="65" spans="1:104" ht="15">
      <c r="A65" s="11" t="s">
        <v>149</v>
      </c>
      <c r="B65" s="11" t="s">
        <v>150</v>
      </c>
      <c r="C65" s="11" t="s">
        <v>932</v>
      </c>
      <c r="D65" s="11" t="s">
        <v>933</v>
      </c>
      <c r="E65" s="11">
        <v>1.0247155427932739</v>
      </c>
      <c r="F65" s="11">
        <v>0.8669779896736145</v>
      </c>
      <c r="G65" s="11">
        <v>0.86517238616943359</v>
      </c>
      <c r="H65" s="11">
        <v>0.96365875005722046</v>
      </c>
      <c r="I65" s="11">
        <v>0.68245941400527954</v>
      </c>
      <c r="J65" s="11">
        <v>1.142586469650269</v>
      </c>
      <c r="K65" s="11">
        <v>0.91415399312973022</v>
      </c>
      <c r="L65" s="11">
        <v>0.87415635585784912</v>
      </c>
      <c r="M65" s="11">
        <v>0.89366996288299561</v>
      </c>
      <c r="N65" s="11">
        <v>1.0140202045440669</v>
      </c>
      <c r="O65" s="11">
        <v>0.82723701000213623</v>
      </c>
      <c r="P65" s="11">
        <v>0.95417845249176025</v>
      </c>
      <c r="Q65" s="11">
        <v>0.76929742097854614</v>
      </c>
      <c r="R65" s="11">
        <v>0.83908474445343018</v>
      </c>
      <c r="S65" s="11">
        <v>0.84383565187454224</v>
      </c>
      <c r="T65" s="11">
        <v>0.86639606952667236</v>
      </c>
      <c r="U65" s="11">
        <v>0.99459505081176758</v>
      </c>
      <c r="V65" s="11">
        <v>1.02186119556427</v>
      </c>
      <c r="W65" s="11">
        <v>0.97596520185470581</v>
      </c>
      <c r="X65" s="11">
        <v>0.93013119697570801</v>
      </c>
      <c r="Y65" s="11">
        <v>0.91252291202545166</v>
      </c>
      <c r="Z65" s="11">
        <v>0.89391255378723145</v>
      </c>
      <c r="AA65" s="11">
        <v>0.89118325710296631</v>
      </c>
      <c r="AB65" s="11">
        <v>0.84710031747817993</v>
      </c>
      <c r="AC65" s="11">
        <v>0.99747383594512939</v>
      </c>
      <c r="AD65" s="11">
        <v>0.91205400228500366</v>
      </c>
      <c r="AE65" s="11">
        <v>1.0158002376556401</v>
      </c>
      <c r="AF65" s="11">
        <v>0.83935815095901489</v>
      </c>
      <c r="AG65" s="11">
        <v>1.0430445671081541</v>
      </c>
      <c r="AH65" s="11">
        <v>1.050847172737122</v>
      </c>
      <c r="AI65" s="11">
        <v>0.94263505935668945</v>
      </c>
      <c r="AJ65" s="11">
        <v>1.443039655685425</v>
      </c>
      <c r="AK65" s="11">
        <v>1.009337782859802</v>
      </c>
      <c r="AL65" s="11">
        <v>0.90926885604858398</v>
      </c>
      <c r="AM65" s="11">
        <v>0.91613107919692993</v>
      </c>
      <c r="AN65" s="11">
        <v>0.88211983442306519</v>
      </c>
      <c r="AO65" s="11">
        <v>1.098539352416992</v>
      </c>
      <c r="AP65" s="11">
        <v>1.1237578392028811</v>
      </c>
      <c r="AQ65" s="11">
        <v>0.88305395841598511</v>
      </c>
      <c r="AR65" s="11">
        <v>0.82674992084503174</v>
      </c>
      <c r="AS65" s="11">
        <v>0.86668628454208374</v>
      </c>
      <c r="AT65" s="11">
        <v>0.80738455057144165</v>
      </c>
      <c r="AU65" s="11">
        <v>0.99846601486206055</v>
      </c>
      <c r="AV65" s="11">
        <v>0.97626298666000366</v>
      </c>
      <c r="AW65" s="11">
        <v>0.97643399238586426</v>
      </c>
      <c r="AX65" s="12">
        <v>0.98726253211498272</v>
      </c>
      <c r="AY65" s="11">
        <v>1.1928373575210569</v>
      </c>
      <c r="AZ65" s="11">
        <v>0.93771719932556152</v>
      </c>
      <c r="BA65" s="11">
        <v>0.99686777591705322</v>
      </c>
      <c r="BB65" s="11">
        <v>0.83189266920089722</v>
      </c>
      <c r="BC65" s="11">
        <v>0.98372101783752441</v>
      </c>
      <c r="BD65" s="12">
        <v>0.98838309198617935</v>
      </c>
      <c r="BE65" s="11">
        <v>0.92124396562576294</v>
      </c>
      <c r="BF65" s="11">
        <v>0.95206981897354126</v>
      </c>
      <c r="BG65" s="11">
        <v>0.78189718723297119</v>
      </c>
      <c r="BH65" s="11">
        <v>0.89749401807785034</v>
      </c>
      <c r="BI65" s="11">
        <v>0.7729257345199585</v>
      </c>
      <c r="BJ65" s="11">
        <v>0.78080838918685913</v>
      </c>
      <c r="BK65" s="11">
        <v>0.65592497587203979</v>
      </c>
      <c r="BL65" s="11">
        <v>0.89760851860046387</v>
      </c>
      <c r="BM65" s="11">
        <v>0.92659789323806763</v>
      </c>
      <c r="BN65" s="11">
        <v>0.3789709210395813</v>
      </c>
      <c r="BO65" s="11">
        <v>0.4375</v>
      </c>
      <c r="BP65" s="11">
        <v>0.80000001192092896</v>
      </c>
      <c r="BQ65" s="11">
        <v>0.87179487943649292</v>
      </c>
      <c r="BR65" s="11">
        <v>0.9255673885345459</v>
      </c>
      <c r="BS65" s="11">
        <v>0.95698922872543335</v>
      </c>
      <c r="BT65" s="11">
        <v>0.75613749027252197</v>
      </c>
      <c r="BU65" s="11">
        <v>0.95672726631164551</v>
      </c>
      <c r="BV65" s="11">
        <v>0.94750577211380005</v>
      </c>
      <c r="BW65" s="11">
        <v>0.97838395833969116</v>
      </c>
      <c r="BX65" s="11">
        <v>0.88817620277404785</v>
      </c>
      <c r="BY65" s="11">
        <v>0.77686703205108643</v>
      </c>
      <c r="BZ65" s="11">
        <v>0.85168230533599854</v>
      </c>
      <c r="CA65" s="11">
        <v>0.6220664381980896</v>
      </c>
      <c r="CB65" s="11">
        <v>0.89106535911560059</v>
      </c>
      <c r="CC65" s="11">
        <v>0.9608723521232605</v>
      </c>
      <c r="CD65" s="11">
        <v>0.83178830146789551</v>
      </c>
      <c r="CE65">
        <v>2</v>
      </c>
      <c r="CF65">
        <v>3</v>
      </c>
      <c r="CG65">
        <v>2</v>
      </c>
      <c r="CH65">
        <v>3</v>
      </c>
      <c r="CI65">
        <v>2</v>
      </c>
      <c r="CJ65">
        <v>5</v>
      </c>
      <c r="CK65">
        <v>1</v>
      </c>
      <c r="CL65">
        <v>2</v>
      </c>
      <c r="CM65">
        <v>9</v>
      </c>
      <c r="CN65">
        <v>3</v>
      </c>
      <c r="CO65">
        <v>5</v>
      </c>
      <c r="CP65">
        <v>2</v>
      </c>
      <c r="CQ65">
        <v>4</v>
      </c>
      <c r="CR65" s="13">
        <v>5</v>
      </c>
      <c r="CS65">
        <v>4</v>
      </c>
      <c r="CT65">
        <v>10</v>
      </c>
      <c r="CU65">
        <v>1</v>
      </c>
      <c r="CV65">
        <v>4</v>
      </c>
      <c r="CW65">
        <v>3</v>
      </c>
      <c r="CX65">
        <v>2</v>
      </c>
      <c r="CY65">
        <v>8</v>
      </c>
      <c r="CZ65" t="s">
        <v>1087</v>
      </c>
    </row>
    <row r="66" spans="1:104" ht="15">
      <c r="A66" s="11" t="s">
        <v>151</v>
      </c>
      <c r="B66" s="11" t="s">
        <v>152</v>
      </c>
      <c r="C66" s="11" t="s">
        <v>932</v>
      </c>
      <c r="D66" s="11" t="s">
        <v>933</v>
      </c>
      <c r="E66" s="11">
        <v>1.0139744281768801</v>
      </c>
      <c r="F66" s="11">
        <v>0.81270366907119751</v>
      </c>
      <c r="G66" s="11">
        <v>0.86517238616943359</v>
      </c>
      <c r="H66" s="11">
        <v>0.96365875005722046</v>
      </c>
      <c r="I66" s="11">
        <v>0.68245941400527954</v>
      </c>
      <c r="J66" s="11">
        <v>0.84736508131027222</v>
      </c>
      <c r="K66" s="11">
        <v>0.91415399312973022</v>
      </c>
      <c r="L66" s="11">
        <v>0.87415635585784912</v>
      </c>
      <c r="M66" s="11">
        <v>1.1163467168807979</v>
      </c>
      <c r="N66" s="11">
        <v>0.96300244331359863</v>
      </c>
      <c r="O66" s="11">
        <v>1.0872257947921751</v>
      </c>
      <c r="P66" s="11">
        <v>1.789084672927856</v>
      </c>
      <c r="Q66" s="11">
        <v>1.2218253612518311</v>
      </c>
      <c r="R66" s="11">
        <v>0.67451763153076172</v>
      </c>
      <c r="S66" s="11">
        <v>0.84383565187454224</v>
      </c>
      <c r="T66" s="11">
        <v>0.86639606952667236</v>
      </c>
      <c r="U66" s="11">
        <v>0.97193032503128052</v>
      </c>
      <c r="V66" s="11">
        <v>1.02186119556427</v>
      </c>
      <c r="W66" s="11">
        <v>0.95807242393493652</v>
      </c>
      <c r="X66" s="11">
        <v>0.91387730836868286</v>
      </c>
      <c r="Y66" s="11">
        <v>0.76491224765777588</v>
      </c>
      <c r="Z66" s="11">
        <v>1.005250930786133</v>
      </c>
      <c r="AA66" s="11">
        <v>1.265284538269043</v>
      </c>
      <c r="AB66" s="11">
        <v>0.7648167610168457</v>
      </c>
      <c r="AC66" s="11">
        <v>0.98395466804504395</v>
      </c>
      <c r="AD66" s="11">
        <v>0.94968271255493164</v>
      </c>
      <c r="AE66" s="11">
        <v>0.9956284761428833</v>
      </c>
      <c r="AF66" s="11">
        <v>0.88965123891830444</v>
      </c>
      <c r="AG66" s="11">
        <v>1.0430445671081541</v>
      </c>
      <c r="AH66" s="11">
        <v>1.050847172737122</v>
      </c>
      <c r="AI66" s="11">
        <v>0.94263505935668945</v>
      </c>
      <c r="AJ66" s="11">
        <v>1.300922155380249</v>
      </c>
      <c r="AK66" s="11">
        <v>1.009337782859802</v>
      </c>
      <c r="AL66" s="11">
        <v>0.90926885604858398</v>
      </c>
      <c r="AM66" s="11">
        <v>1.132004857063293</v>
      </c>
      <c r="AN66" s="11">
        <v>0.98815172910690308</v>
      </c>
      <c r="AO66" s="11">
        <v>0.94749021530151367</v>
      </c>
      <c r="AP66" s="11">
        <v>1.1237578392028811</v>
      </c>
      <c r="AQ66" s="11">
        <v>1.222690105438232</v>
      </c>
      <c r="AR66" s="11">
        <v>0.78429698944091797</v>
      </c>
      <c r="AS66" s="11">
        <v>0.86668628454208374</v>
      </c>
      <c r="AT66" s="11">
        <v>0.80738455057144165</v>
      </c>
      <c r="AU66" s="11">
        <v>0.97518998384475708</v>
      </c>
      <c r="AV66" s="11">
        <v>0.97626298666000366</v>
      </c>
      <c r="AW66" s="11">
        <v>0.9692196249961853</v>
      </c>
      <c r="AX66" s="12">
        <v>0.99479286372661602</v>
      </c>
      <c r="AY66" s="11">
        <v>1.121778607368469</v>
      </c>
      <c r="AZ66" s="11">
        <v>1.0456540584564209</v>
      </c>
      <c r="BA66" s="11">
        <v>1.070522546768188</v>
      </c>
      <c r="BB66" s="11">
        <v>0.81066620349884033</v>
      </c>
      <c r="BC66" s="11">
        <v>0.97355753183364868</v>
      </c>
      <c r="BD66" s="12">
        <v>1.0028286352753639</v>
      </c>
      <c r="BE66" s="11">
        <v>0.93005657196044922</v>
      </c>
      <c r="BF66" s="11">
        <v>0.84201622009277344</v>
      </c>
      <c r="BG66" s="11">
        <v>0.78189718723297119</v>
      </c>
      <c r="BH66" s="11">
        <v>0.89749401807785034</v>
      </c>
      <c r="BI66" s="11">
        <v>0.7729257345199585</v>
      </c>
      <c r="BJ66" s="11">
        <v>0.94915252923965454</v>
      </c>
      <c r="BK66" s="11">
        <v>0.65592497587203979</v>
      </c>
      <c r="BL66" s="11">
        <v>0.89760851860046387</v>
      </c>
      <c r="BM66" s="11">
        <v>0.93674755096435547</v>
      </c>
      <c r="BN66" s="11">
        <v>0.32128512859344482</v>
      </c>
      <c r="BO66" s="11">
        <v>0.66666668653488159</v>
      </c>
      <c r="BP66" s="11">
        <v>0.66666668653488159</v>
      </c>
      <c r="BQ66" s="11">
        <v>1</v>
      </c>
      <c r="BR66" s="11">
        <v>0.9155309796333313</v>
      </c>
      <c r="BS66" s="11">
        <v>0.95698922872543335</v>
      </c>
      <c r="BT66" s="11">
        <v>0.75613749027252197</v>
      </c>
      <c r="BU66" s="11">
        <v>0.95621436834335327</v>
      </c>
      <c r="BV66" s="11">
        <v>0.94750577211380005</v>
      </c>
      <c r="BW66" s="11">
        <v>0.96759593486785889</v>
      </c>
      <c r="BX66" s="11">
        <v>0.86286598443984985</v>
      </c>
      <c r="BY66" s="11">
        <v>0.86103916168212891</v>
      </c>
      <c r="BZ66" s="11">
        <v>0.85675716400146484</v>
      </c>
      <c r="CA66" s="11">
        <v>0.663654625415802</v>
      </c>
      <c r="CB66" s="11">
        <v>0.8860471248626709</v>
      </c>
      <c r="CC66" s="11">
        <v>0.95710533857345581</v>
      </c>
      <c r="CD66" s="11">
        <v>0.84791159629821777</v>
      </c>
      <c r="CE66">
        <v>2</v>
      </c>
      <c r="CF66">
        <v>1</v>
      </c>
      <c r="CG66">
        <v>6</v>
      </c>
      <c r="CH66">
        <v>10</v>
      </c>
      <c r="CI66">
        <v>1</v>
      </c>
      <c r="CJ66">
        <v>3</v>
      </c>
      <c r="CK66">
        <v>3</v>
      </c>
      <c r="CL66">
        <v>2</v>
      </c>
      <c r="CM66">
        <v>8</v>
      </c>
      <c r="CN66">
        <v>7</v>
      </c>
      <c r="CO66">
        <v>8</v>
      </c>
      <c r="CP66">
        <v>2</v>
      </c>
      <c r="CQ66">
        <v>3</v>
      </c>
      <c r="CR66" s="13">
        <v>6</v>
      </c>
      <c r="CS66">
        <v>2</v>
      </c>
      <c r="CT66">
        <v>10</v>
      </c>
      <c r="CU66">
        <v>2</v>
      </c>
      <c r="CV66">
        <v>7</v>
      </c>
      <c r="CW66">
        <v>2</v>
      </c>
      <c r="CX66">
        <v>1</v>
      </c>
      <c r="CY66">
        <v>9</v>
      </c>
      <c r="CZ66" t="s">
        <v>1087</v>
      </c>
    </row>
    <row r="67" spans="1:104" ht="15">
      <c r="A67" s="11" t="s">
        <v>153</v>
      </c>
      <c r="B67" s="11" t="s">
        <v>154</v>
      </c>
      <c r="C67" s="11" t="s">
        <v>932</v>
      </c>
      <c r="D67" s="11" t="s">
        <v>933</v>
      </c>
      <c r="E67" s="11">
        <v>1.039336681365967</v>
      </c>
      <c r="F67" s="11">
        <v>0.8592536449432373</v>
      </c>
      <c r="G67" s="11">
        <v>0.86517238616943359</v>
      </c>
      <c r="H67" s="11">
        <v>0.96365875005722046</v>
      </c>
      <c r="I67" s="11">
        <v>0.68245941400527954</v>
      </c>
      <c r="J67" s="11">
        <v>1.343280673027039</v>
      </c>
      <c r="K67" s="11">
        <v>0.91415399312973022</v>
      </c>
      <c r="L67" s="11">
        <v>0.87415635585784912</v>
      </c>
      <c r="M67" s="11">
        <v>1.002792954444885</v>
      </c>
      <c r="N67" s="11">
        <v>0.99483168125152588</v>
      </c>
      <c r="O67" s="11">
        <v>0.82723701000213623</v>
      </c>
      <c r="P67" s="11">
        <v>0</v>
      </c>
      <c r="Q67" s="11">
        <v>0.76364082098007202</v>
      </c>
      <c r="R67" s="11">
        <v>0.83025139570236206</v>
      </c>
      <c r="S67" s="11">
        <v>0.84383565187454224</v>
      </c>
      <c r="T67" s="11">
        <v>0.86639606952667236</v>
      </c>
      <c r="U67" s="11">
        <v>0.99158108234405518</v>
      </c>
      <c r="V67" s="11">
        <v>1.02186119556427</v>
      </c>
      <c r="W67" s="11">
        <v>0.98771250247955322</v>
      </c>
      <c r="X67" s="11">
        <v>0.93185538053512573</v>
      </c>
      <c r="Y67" s="11">
        <v>1.012870073318481</v>
      </c>
      <c r="Z67" s="11">
        <v>0.94847404956817627</v>
      </c>
      <c r="AA67" s="11">
        <v>0.64642739295959473</v>
      </c>
      <c r="AB67" s="11">
        <v>0.84268367290496826</v>
      </c>
      <c r="AC67" s="11">
        <v>1.000384926795959</v>
      </c>
      <c r="AD67" s="11">
        <v>0.89711594581604004</v>
      </c>
      <c r="AE67" s="11">
        <v>1.024276494979858</v>
      </c>
      <c r="AF67" s="11">
        <v>0.80001550912857056</v>
      </c>
      <c r="AG67" s="11">
        <v>1.0430445671081541</v>
      </c>
      <c r="AH67" s="11">
        <v>1.050847172737122</v>
      </c>
      <c r="AI67" s="11">
        <v>0.94263505935668945</v>
      </c>
      <c r="AJ67" s="11">
        <v>0.75053197145462036</v>
      </c>
      <c r="AK67" s="11">
        <v>1.009337782859802</v>
      </c>
      <c r="AL67" s="11">
        <v>0.90926885604858398</v>
      </c>
      <c r="AM67" s="11">
        <v>1.013546347618103</v>
      </c>
      <c r="AN67" s="11">
        <v>1.033777713775635</v>
      </c>
      <c r="AO67" s="11">
        <v>1.098539352416992</v>
      </c>
      <c r="AP67" s="11">
        <v>0.44950312376022339</v>
      </c>
      <c r="AQ67" s="11">
        <v>0.87335008382797241</v>
      </c>
      <c r="AR67" s="11">
        <v>0.80523389577865601</v>
      </c>
      <c r="AS67" s="11">
        <v>0.86668628454208374</v>
      </c>
      <c r="AT67" s="11">
        <v>0.80738455057144165</v>
      </c>
      <c r="AU67" s="11">
        <v>0.98859900236129761</v>
      </c>
      <c r="AV67" s="11">
        <v>0.97626298666000366</v>
      </c>
      <c r="AW67" s="11">
        <v>0.98830372095108032</v>
      </c>
      <c r="AX67" s="12">
        <v>0.9795459359884261</v>
      </c>
      <c r="AY67" s="11">
        <v>0.84658348560333252</v>
      </c>
      <c r="AZ67" s="11">
        <v>0.98642480373382568</v>
      </c>
      <c r="BA67" s="11">
        <v>0.8637925386428833</v>
      </c>
      <c r="BB67" s="11">
        <v>0.82113468647003174</v>
      </c>
      <c r="BC67" s="11">
        <v>0.98438858985900879</v>
      </c>
      <c r="BD67" s="12">
        <v>0.91364500671625137</v>
      </c>
      <c r="BE67" s="11">
        <v>0.92665630578994751</v>
      </c>
      <c r="BF67" s="11">
        <v>0.9899904727935791</v>
      </c>
      <c r="BG67" s="11">
        <v>0.78189718723297119</v>
      </c>
      <c r="BH67" s="11">
        <v>0.89749401807785034</v>
      </c>
      <c r="BI67" s="11">
        <v>0.7729257345199585</v>
      </c>
      <c r="BJ67" s="11">
        <v>0.34542816877365112</v>
      </c>
      <c r="BK67" s="11">
        <v>0.65592497587203979</v>
      </c>
      <c r="BL67" s="11">
        <v>0.89760851860046387</v>
      </c>
      <c r="BM67" s="11">
        <v>0.93980860710144043</v>
      </c>
      <c r="BN67" s="11">
        <v>0.31725561618804932</v>
      </c>
      <c r="BO67" s="11">
        <v>0.4375</v>
      </c>
      <c r="BP67" s="11">
        <v>0</v>
      </c>
      <c r="BQ67" s="11">
        <v>0.875</v>
      </c>
      <c r="BR67" s="11">
        <v>0.91107082366943359</v>
      </c>
      <c r="BS67" s="11">
        <v>0.95698922872543335</v>
      </c>
      <c r="BT67" s="11">
        <v>0.75613749027252197</v>
      </c>
      <c r="BU67" s="11">
        <v>0.95015197992324829</v>
      </c>
      <c r="BV67" s="11">
        <v>0.94750577211380005</v>
      </c>
      <c r="BW67" s="11">
        <v>0.97826838493347168</v>
      </c>
      <c r="BX67" s="11">
        <v>0.89900946617126465</v>
      </c>
      <c r="BY67" s="11">
        <v>0.55917692184448242</v>
      </c>
      <c r="BZ67" s="11">
        <v>0.85828769207000732</v>
      </c>
      <c r="CA67" s="11">
        <v>0.40743890404701227</v>
      </c>
      <c r="CB67" s="11">
        <v>0.88381707668304443</v>
      </c>
      <c r="CC67" s="11">
        <v>0.95864206552505493</v>
      </c>
      <c r="CD67" s="11">
        <v>0.76106202602386475</v>
      </c>
      <c r="CE67">
        <v>2</v>
      </c>
      <c r="CF67">
        <v>6</v>
      </c>
      <c r="CG67">
        <v>4</v>
      </c>
      <c r="CH67">
        <v>1</v>
      </c>
      <c r="CI67">
        <v>2</v>
      </c>
      <c r="CJ67">
        <v>5</v>
      </c>
      <c r="CK67">
        <v>1</v>
      </c>
      <c r="CL67">
        <v>2</v>
      </c>
      <c r="CM67">
        <v>3</v>
      </c>
      <c r="CN67">
        <v>5</v>
      </c>
      <c r="CO67">
        <v>2</v>
      </c>
      <c r="CP67">
        <v>2</v>
      </c>
      <c r="CQ67">
        <v>4</v>
      </c>
      <c r="CR67" s="13">
        <v>2</v>
      </c>
      <c r="CS67">
        <v>6</v>
      </c>
      <c r="CT67">
        <v>4</v>
      </c>
      <c r="CU67">
        <v>2</v>
      </c>
      <c r="CV67">
        <v>1</v>
      </c>
      <c r="CW67">
        <v>2</v>
      </c>
      <c r="CX67">
        <v>2</v>
      </c>
      <c r="CY67">
        <v>1</v>
      </c>
      <c r="CZ67" t="s">
        <v>1086</v>
      </c>
    </row>
    <row r="68" spans="1:104" ht="15">
      <c r="A68" s="11" t="s">
        <v>155</v>
      </c>
      <c r="B68" s="11" t="s">
        <v>156</v>
      </c>
      <c r="C68" s="11" t="s">
        <v>932</v>
      </c>
      <c r="D68" s="11" t="s">
        <v>933</v>
      </c>
      <c r="E68" s="11">
        <v>1.0072478055953979</v>
      </c>
      <c r="F68" s="11">
        <v>0.84921014308929443</v>
      </c>
      <c r="G68" s="11">
        <v>0.86517238616943359</v>
      </c>
      <c r="H68" s="11">
        <v>0.96365875005722046</v>
      </c>
      <c r="I68" s="11">
        <v>0.68245941400527954</v>
      </c>
      <c r="J68" s="11">
        <v>0.75401133298873901</v>
      </c>
      <c r="K68" s="11">
        <v>0.91415399312973022</v>
      </c>
      <c r="L68" s="11">
        <v>0.87415635585784912</v>
      </c>
      <c r="M68" s="11">
        <v>0.98370051383972168</v>
      </c>
      <c r="N68" s="11">
        <v>1.086941719055176</v>
      </c>
      <c r="O68" s="11">
        <v>0.82723701000213623</v>
      </c>
      <c r="P68" s="11">
        <v>0.89454233646392822</v>
      </c>
      <c r="Q68" s="11">
        <v>0.57018512487411499</v>
      </c>
      <c r="R68" s="11">
        <v>0.72758537530899048</v>
      </c>
      <c r="S68" s="11">
        <v>0.84383565187454224</v>
      </c>
      <c r="T68" s="11">
        <v>0.86639606952667236</v>
      </c>
      <c r="U68" s="11">
        <v>0.98567378520965576</v>
      </c>
      <c r="V68" s="11">
        <v>1.02186119556427</v>
      </c>
      <c r="W68" s="11">
        <v>0.96217930316925049</v>
      </c>
      <c r="X68" s="11">
        <v>0.9213222861289978</v>
      </c>
      <c r="Y68" s="11">
        <v>0.71823537349700928</v>
      </c>
      <c r="Z68" s="11">
        <v>0.93892782926559448</v>
      </c>
      <c r="AA68" s="11">
        <v>0.8447265625</v>
      </c>
      <c r="AB68" s="11">
        <v>0.7913506031036377</v>
      </c>
      <c r="AC68" s="11">
        <v>0.98990476131439209</v>
      </c>
      <c r="AD68" s="11">
        <v>0.86741125583648682</v>
      </c>
      <c r="AE68" s="11">
        <v>0.98460882902145386</v>
      </c>
      <c r="AF68" s="11">
        <v>0.88053452968597412</v>
      </c>
      <c r="AG68" s="11">
        <v>1.0430445671081541</v>
      </c>
      <c r="AH68" s="11">
        <v>1.050847172737122</v>
      </c>
      <c r="AI68" s="11">
        <v>0.94263505935668945</v>
      </c>
      <c r="AJ68" s="11">
        <v>2.1106798648834229</v>
      </c>
      <c r="AK68" s="11">
        <v>1.009337782859802</v>
      </c>
      <c r="AL68" s="11">
        <v>0.90926885604858398</v>
      </c>
      <c r="AM68" s="11">
        <v>0.99289333820343018</v>
      </c>
      <c r="AN68" s="11">
        <v>0.91637533903121948</v>
      </c>
      <c r="AO68" s="11">
        <v>1.098539352416992</v>
      </c>
      <c r="AP68" s="11">
        <v>0.74917185306549072</v>
      </c>
      <c r="AQ68" s="11">
        <v>0.67927229404449463</v>
      </c>
      <c r="AR68" s="11">
        <v>0.80066597461700439</v>
      </c>
      <c r="AS68" s="11">
        <v>0.86668628454208374</v>
      </c>
      <c r="AT68" s="11">
        <v>0.80738455057144165</v>
      </c>
      <c r="AU68" s="11">
        <v>0.98505699634552002</v>
      </c>
      <c r="AV68" s="11">
        <v>0.97626298666000366</v>
      </c>
      <c r="AW68" s="11">
        <v>0.9519115686416626</v>
      </c>
      <c r="AX68" s="12">
        <v>0.98975877463817608</v>
      </c>
      <c r="AY68" s="11">
        <v>1.5266574621200559</v>
      </c>
      <c r="AZ68" s="11">
        <v>0.97609829902648926</v>
      </c>
      <c r="BA68" s="11">
        <v>0.86083972454071045</v>
      </c>
      <c r="BB68" s="11">
        <v>0.81885069608688354</v>
      </c>
      <c r="BC68" s="11">
        <v>0.97107720375061035</v>
      </c>
      <c r="BD68" s="12">
        <v>1.0238803600271542</v>
      </c>
      <c r="BE68" s="11">
        <v>0.9342266321182251</v>
      </c>
      <c r="BF68" s="11">
        <v>0.88894891738891602</v>
      </c>
      <c r="BG68" s="11">
        <v>0.78189718723297119</v>
      </c>
      <c r="BH68" s="11">
        <v>0.89749401807785034</v>
      </c>
      <c r="BI68" s="11">
        <v>0.7729257345199585</v>
      </c>
      <c r="BJ68" s="11">
        <v>0.57783019542694092</v>
      </c>
      <c r="BK68" s="11">
        <v>0.65592497587203979</v>
      </c>
      <c r="BL68" s="11">
        <v>0.89760851860046387</v>
      </c>
      <c r="BM68" s="11">
        <v>0.94109195470809937</v>
      </c>
      <c r="BN68" s="11">
        <v>0.3910386860370636</v>
      </c>
      <c r="BO68" s="11">
        <v>0.4375</v>
      </c>
      <c r="BP68" s="11">
        <v>0.8888888955116272</v>
      </c>
      <c r="BQ68" s="11">
        <v>0.8399999737739563</v>
      </c>
      <c r="BR68" s="11">
        <v>0.96737056970596313</v>
      </c>
      <c r="BS68" s="11">
        <v>0.95698922872543335</v>
      </c>
      <c r="BT68" s="11">
        <v>0.75613749027252197</v>
      </c>
      <c r="BU68" s="11">
        <v>0.95242172479629517</v>
      </c>
      <c r="BV68" s="11">
        <v>0.94750577211380005</v>
      </c>
      <c r="BW68" s="11">
        <v>0.98941224813461304</v>
      </c>
      <c r="BX68" s="11">
        <v>0.87564170360565186</v>
      </c>
      <c r="BY68" s="11">
        <v>0.67537796497344971</v>
      </c>
      <c r="BZ68" s="11">
        <v>0.85892939567565918</v>
      </c>
      <c r="CA68" s="11">
        <v>0.63935685157775879</v>
      </c>
      <c r="CB68" s="11">
        <v>0.91196691989898682</v>
      </c>
      <c r="CC68" s="11">
        <v>0.96311324834823608</v>
      </c>
      <c r="CD68" s="11">
        <v>0.82073104381561279</v>
      </c>
      <c r="CE68">
        <v>2</v>
      </c>
      <c r="CF68">
        <v>1</v>
      </c>
      <c r="CG68">
        <v>3</v>
      </c>
      <c r="CH68">
        <v>1</v>
      </c>
      <c r="CI68">
        <v>1</v>
      </c>
      <c r="CJ68">
        <v>4</v>
      </c>
      <c r="CK68">
        <v>1</v>
      </c>
      <c r="CL68">
        <v>2</v>
      </c>
      <c r="CM68">
        <v>10</v>
      </c>
      <c r="CN68">
        <v>5</v>
      </c>
      <c r="CO68">
        <v>2</v>
      </c>
      <c r="CP68">
        <v>2</v>
      </c>
      <c r="CQ68">
        <v>2</v>
      </c>
      <c r="CR68" s="13">
        <v>7</v>
      </c>
      <c r="CS68">
        <v>3</v>
      </c>
      <c r="CT68">
        <v>8</v>
      </c>
      <c r="CU68">
        <v>2</v>
      </c>
      <c r="CV68">
        <v>5</v>
      </c>
      <c r="CW68">
        <v>6</v>
      </c>
      <c r="CX68">
        <v>3</v>
      </c>
      <c r="CY68">
        <v>6</v>
      </c>
      <c r="CZ68" t="s">
        <v>1087</v>
      </c>
    </row>
    <row r="69" spans="1:104" ht="15">
      <c r="A69" s="11" t="s">
        <v>157</v>
      </c>
      <c r="B69" s="11" t="s">
        <v>158</v>
      </c>
      <c r="C69" s="11" t="s">
        <v>932</v>
      </c>
      <c r="D69" s="11" t="s">
        <v>933</v>
      </c>
      <c r="E69" s="11">
        <v>1.0780783891677861</v>
      </c>
      <c r="F69" s="11">
        <v>0.95649856328964233</v>
      </c>
      <c r="G69" s="11">
        <v>0.86517238616943359</v>
      </c>
      <c r="H69" s="11">
        <v>0.96365875005722046</v>
      </c>
      <c r="I69" s="11">
        <v>0.68245941400527954</v>
      </c>
      <c r="J69" s="11">
        <v>1.0156071186065669</v>
      </c>
      <c r="K69" s="11">
        <v>0.91415399312973022</v>
      </c>
      <c r="L69" s="11">
        <v>0.87415635585784912</v>
      </c>
      <c r="M69" s="11">
        <v>0.83721470832824707</v>
      </c>
      <c r="N69" s="11">
        <v>1.106064438819885</v>
      </c>
      <c r="O69" s="11">
        <v>1.0872257947921751</v>
      </c>
      <c r="P69" s="11">
        <v>1.022334098815918</v>
      </c>
      <c r="Q69" s="11">
        <v>0.96000558137893677</v>
      </c>
      <c r="R69" s="11">
        <v>0.98315167427062988</v>
      </c>
      <c r="S69" s="11">
        <v>0.84383565187454224</v>
      </c>
      <c r="T69" s="11">
        <v>0.86639606952667236</v>
      </c>
      <c r="U69" s="11">
        <v>1.035463809967041</v>
      </c>
      <c r="V69" s="11">
        <v>1.02186119556427</v>
      </c>
      <c r="W69" s="11">
        <v>1.0204887390136721</v>
      </c>
      <c r="X69" s="11">
        <v>0.96585202217102051</v>
      </c>
      <c r="Y69" s="11">
        <v>0.84903323650360107</v>
      </c>
      <c r="Z69" s="11">
        <v>0.86568492650985718</v>
      </c>
      <c r="AA69" s="11">
        <v>1.0439074039459231</v>
      </c>
      <c r="AB69" s="11">
        <v>0.91913378238677979</v>
      </c>
      <c r="AC69" s="11">
        <v>1.0259379148483281</v>
      </c>
      <c r="AD69" s="11">
        <v>0.94492489099502563</v>
      </c>
      <c r="AE69" s="11">
        <v>1.07820200920105</v>
      </c>
      <c r="AF69" s="11">
        <v>0.89102399349212646</v>
      </c>
      <c r="AG69" s="11">
        <v>1.0430445671081541</v>
      </c>
      <c r="AH69" s="11">
        <v>1.050847172737122</v>
      </c>
      <c r="AI69" s="11">
        <v>0.94263505935668945</v>
      </c>
      <c r="AJ69" s="11">
        <v>0.67547881603240967</v>
      </c>
      <c r="AK69" s="11">
        <v>1.009337782859802</v>
      </c>
      <c r="AL69" s="11">
        <v>0.90926885604858398</v>
      </c>
      <c r="AM69" s="11">
        <v>0.83429837226867676</v>
      </c>
      <c r="AN69" s="11">
        <v>0.86377084255218506</v>
      </c>
      <c r="AO69" s="11">
        <v>0.94749021530151367</v>
      </c>
      <c r="AP69" s="11">
        <v>1.3485093116760249</v>
      </c>
      <c r="AQ69" s="11">
        <v>0.81512677669525146</v>
      </c>
      <c r="AR69" s="11">
        <v>0.92626833915710449</v>
      </c>
      <c r="AS69" s="11">
        <v>0.86668628454208374</v>
      </c>
      <c r="AT69" s="11">
        <v>0.80738455057144165</v>
      </c>
      <c r="AU69" s="11">
        <v>1.037681102752686</v>
      </c>
      <c r="AV69" s="11">
        <v>0.97626298666000366</v>
      </c>
      <c r="AW69" s="11">
        <v>1.012642502784729</v>
      </c>
      <c r="AX69" s="12">
        <v>1.015779435634613</v>
      </c>
      <c r="AY69" s="11">
        <v>0.80905693769454956</v>
      </c>
      <c r="AZ69" s="11">
        <v>0.89680087566375732</v>
      </c>
      <c r="BA69" s="11">
        <v>0.99372434616088867</v>
      </c>
      <c r="BB69" s="11">
        <v>0.88165187835693359</v>
      </c>
      <c r="BC69" s="11">
        <v>1.008862257003784</v>
      </c>
      <c r="BD69" s="12">
        <v>0.93431262175242102</v>
      </c>
      <c r="BE69" s="11">
        <v>0.9131242036819458</v>
      </c>
      <c r="BF69" s="11">
        <v>0.98947077989578247</v>
      </c>
      <c r="BG69" s="11">
        <v>0.78189718723297119</v>
      </c>
      <c r="BH69" s="11">
        <v>0.89749401807785034</v>
      </c>
      <c r="BI69" s="11">
        <v>0.7729257345199585</v>
      </c>
      <c r="BJ69" s="11">
        <v>0.41118881106376648</v>
      </c>
      <c r="BK69" s="11">
        <v>0.65592497587203979</v>
      </c>
      <c r="BL69" s="11">
        <v>0.89760851860046387</v>
      </c>
      <c r="BM69" s="11">
        <v>0.95320695638656616</v>
      </c>
      <c r="BN69" s="11">
        <v>0.42215189337730408</v>
      </c>
      <c r="BO69" s="11">
        <v>0.66666668653488159</v>
      </c>
      <c r="BP69" s="11">
        <v>0.71428573131561279</v>
      </c>
      <c r="BQ69" s="11">
        <v>0.84848487377166748</v>
      </c>
      <c r="BR69" s="11">
        <v>0.88502597808837891</v>
      </c>
      <c r="BS69" s="11">
        <v>0.95698922872543335</v>
      </c>
      <c r="BT69" s="11">
        <v>0.75613749027252197</v>
      </c>
      <c r="BU69" s="11">
        <v>0.95505881309509277</v>
      </c>
      <c r="BV69" s="11">
        <v>0.94750577211380005</v>
      </c>
      <c r="BW69" s="11">
        <v>0.98643827438354492</v>
      </c>
      <c r="BX69" s="11">
        <v>0.89549654722213745</v>
      </c>
      <c r="BY69" s="11">
        <v>0.59205728769302368</v>
      </c>
      <c r="BZ69" s="11">
        <v>0.86498689651489258</v>
      </c>
      <c r="CA69" s="11">
        <v>0.66289728879928589</v>
      </c>
      <c r="CB69" s="11">
        <v>0.87079465389251709</v>
      </c>
      <c r="CC69" s="11">
        <v>0.96300095319747925</v>
      </c>
      <c r="CD69" s="11">
        <v>0.80820560455322266</v>
      </c>
      <c r="CE69">
        <v>4</v>
      </c>
      <c r="CF69">
        <v>2</v>
      </c>
      <c r="CG69">
        <v>1</v>
      </c>
      <c r="CH69">
        <v>7</v>
      </c>
      <c r="CI69">
        <v>4</v>
      </c>
      <c r="CJ69">
        <v>8</v>
      </c>
      <c r="CK69">
        <v>2</v>
      </c>
      <c r="CL69">
        <v>4</v>
      </c>
      <c r="CM69">
        <v>2</v>
      </c>
      <c r="CN69">
        <v>2</v>
      </c>
      <c r="CO69">
        <v>5</v>
      </c>
      <c r="CP69">
        <v>4</v>
      </c>
      <c r="CQ69">
        <v>6</v>
      </c>
      <c r="CR69" s="13">
        <v>2</v>
      </c>
      <c r="CS69">
        <v>5</v>
      </c>
      <c r="CT69">
        <v>5</v>
      </c>
      <c r="CU69">
        <v>3</v>
      </c>
      <c r="CV69">
        <v>7</v>
      </c>
      <c r="CW69">
        <v>2</v>
      </c>
      <c r="CX69">
        <v>3</v>
      </c>
      <c r="CY69">
        <v>4</v>
      </c>
      <c r="CZ69" t="s">
        <v>1087</v>
      </c>
    </row>
    <row r="70" spans="1:104" ht="15">
      <c r="A70" s="11" t="s">
        <v>159</v>
      </c>
      <c r="B70" s="11" t="s">
        <v>160</v>
      </c>
      <c r="C70" s="11" t="s">
        <v>932</v>
      </c>
      <c r="D70" s="11" t="s">
        <v>933</v>
      </c>
      <c r="E70" s="11">
        <v>1.085182785987854</v>
      </c>
      <c r="F70" s="11">
        <v>1.1006623506546021</v>
      </c>
      <c r="G70" s="11">
        <v>0.86517238616943359</v>
      </c>
      <c r="H70" s="11">
        <v>0.96365875005722046</v>
      </c>
      <c r="I70" s="11">
        <v>0.68245941400527954</v>
      </c>
      <c r="J70" s="11">
        <v>0.90350794792175293</v>
      </c>
      <c r="K70" s="11">
        <v>0.91415399312973022</v>
      </c>
      <c r="L70" s="11">
        <v>0.87415635585784912</v>
      </c>
      <c r="M70" s="11">
        <v>0.87486404180526733</v>
      </c>
      <c r="N70" s="11">
        <v>1.0573908090591431</v>
      </c>
      <c r="O70" s="11">
        <v>1.0872257947921751</v>
      </c>
      <c r="P70" s="11">
        <v>0.84192216396331787</v>
      </c>
      <c r="Q70" s="11">
        <v>1.1072791814804079</v>
      </c>
      <c r="R70" s="11">
        <v>1.123173713684082</v>
      </c>
      <c r="S70" s="11">
        <v>0.84383565187454224</v>
      </c>
      <c r="T70" s="11">
        <v>0.86639606952667236</v>
      </c>
      <c r="U70" s="11">
        <v>1.022202610969543</v>
      </c>
      <c r="V70" s="11">
        <v>1.02186119556427</v>
      </c>
      <c r="W70" s="11">
        <v>1.0117958784103389</v>
      </c>
      <c r="X70" s="11">
        <v>1.0036690235137939</v>
      </c>
      <c r="Y70" s="11">
        <v>0.79298365116119385</v>
      </c>
      <c r="Z70" s="11">
        <v>0.88450956344604492</v>
      </c>
      <c r="AA70" s="11">
        <v>1.023454427719116</v>
      </c>
      <c r="AB70" s="11">
        <v>0.98914480209350586</v>
      </c>
      <c r="AC70" s="11">
        <v>1.0186198949813841</v>
      </c>
      <c r="AD70" s="11">
        <v>0.95206356048583984</v>
      </c>
      <c r="AE70" s="11">
        <v>1.056416392326355</v>
      </c>
      <c r="AF70" s="11">
        <v>1.0692851543426509</v>
      </c>
      <c r="AG70" s="11">
        <v>1.0430445671081541</v>
      </c>
      <c r="AH70" s="11">
        <v>1.050847172737122</v>
      </c>
      <c r="AI70" s="11">
        <v>0.94263505935668945</v>
      </c>
      <c r="AJ70" s="11">
        <v>0.77295047044754028</v>
      </c>
      <c r="AK70" s="11">
        <v>1.009337782859802</v>
      </c>
      <c r="AL70" s="11">
        <v>0.90926885604858398</v>
      </c>
      <c r="AM70" s="11">
        <v>0.879219651222229</v>
      </c>
      <c r="AN70" s="11">
        <v>0.85995024442672729</v>
      </c>
      <c r="AO70" s="11">
        <v>0.94749021530151367</v>
      </c>
      <c r="AP70" s="11">
        <v>1.685636639595032</v>
      </c>
      <c r="AQ70" s="11">
        <v>1.171744704246521</v>
      </c>
      <c r="AR70" s="11">
        <v>1.1418353319168091</v>
      </c>
      <c r="AS70" s="11">
        <v>0.86668628454208374</v>
      </c>
      <c r="AT70" s="11">
        <v>0.80738455057144165</v>
      </c>
      <c r="AU70" s="11">
        <v>1.0161759853363039</v>
      </c>
      <c r="AV70" s="11">
        <v>0.97626298666000366</v>
      </c>
      <c r="AW70" s="11">
        <v>0.99935925006866455</v>
      </c>
      <c r="AX70" s="12">
        <v>1.0548983216285706</v>
      </c>
      <c r="AY70" s="11">
        <v>0.85779273509979248</v>
      </c>
      <c r="AZ70" s="11">
        <v>0.91926145553588867</v>
      </c>
      <c r="BA70" s="11">
        <v>1.1662054061889651</v>
      </c>
      <c r="BB70" s="11">
        <v>0.98943537473678589</v>
      </c>
      <c r="BC70" s="11">
        <v>0.99726605415344238</v>
      </c>
      <c r="BD70" s="12">
        <v>0.9974765578905741</v>
      </c>
      <c r="BE70" s="11">
        <v>0.93809622526168823</v>
      </c>
      <c r="BF70" s="11">
        <v>0.94878679513931274</v>
      </c>
      <c r="BG70" s="11">
        <v>0.78189718723297119</v>
      </c>
      <c r="BH70" s="11">
        <v>0.89749401807785034</v>
      </c>
      <c r="BI70" s="11">
        <v>0.7729257345199585</v>
      </c>
      <c r="BJ70" s="11">
        <v>0.52890175580978394</v>
      </c>
      <c r="BK70" s="11">
        <v>0.65592497587203979</v>
      </c>
      <c r="BL70" s="11">
        <v>0.89760851860046387</v>
      </c>
      <c r="BM70" s="11">
        <v>0.94518095254898071</v>
      </c>
      <c r="BN70" s="11">
        <v>0.40536761283874512</v>
      </c>
      <c r="BO70" s="11">
        <v>0.66666668653488159</v>
      </c>
      <c r="BP70" s="11">
        <v>0.47058823704719538</v>
      </c>
      <c r="BQ70" s="11">
        <v>0.94565218687057495</v>
      </c>
      <c r="BR70" s="11">
        <v>0.95498436689376831</v>
      </c>
      <c r="BS70" s="11">
        <v>0.95698922872543335</v>
      </c>
      <c r="BT70" s="11">
        <v>0.75613749027252197</v>
      </c>
      <c r="BU70" s="11">
        <v>0.94739943742752075</v>
      </c>
      <c r="BV70" s="11">
        <v>0.94750577211380005</v>
      </c>
      <c r="BW70" s="11">
        <v>0.99103540182113647</v>
      </c>
      <c r="BX70" s="11">
        <v>0.89156854152679443</v>
      </c>
      <c r="BY70" s="11">
        <v>0.65091371536254883</v>
      </c>
      <c r="BZ70" s="11">
        <v>0.86097383499145508</v>
      </c>
      <c r="CA70" s="11">
        <v>0.62206870317459106</v>
      </c>
      <c r="CB70" s="11">
        <v>0.90577387809753418</v>
      </c>
      <c r="CC70" s="11">
        <v>0.96198022365570068</v>
      </c>
      <c r="CD70" s="11">
        <v>0.81554651260375977</v>
      </c>
      <c r="CE70">
        <v>6</v>
      </c>
      <c r="CF70">
        <v>1</v>
      </c>
      <c r="CG70">
        <v>2</v>
      </c>
      <c r="CH70">
        <v>7</v>
      </c>
      <c r="CI70">
        <v>6</v>
      </c>
      <c r="CJ70">
        <v>7</v>
      </c>
      <c r="CK70">
        <v>3</v>
      </c>
      <c r="CL70">
        <v>6</v>
      </c>
      <c r="CM70">
        <v>3</v>
      </c>
      <c r="CN70">
        <v>3</v>
      </c>
      <c r="CO70">
        <v>10</v>
      </c>
      <c r="CP70">
        <v>6</v>
      </c>
      <c r="CQ70">
        <v>5</v>
      </c>
      <c r="CR70" s="13">
        <v>5</v>
      </c>
      <c r="CS70">
        <v>5</v>
      </c>
      <c r="CT70">
        <v>7</v>
      </c>
      <c r="CU70">
        <v>2</v>
      </c>
      <c r="CV70">
        <v>4</v>
      </c>
      <c r="CW70">
        <v>5</v>
      </c>
      <c r="CX70">
        <v>2</v>
      </c>
      <c r="CY70">
        <v>5</v>
      </c>
      <c r="CZ70" t="s">
        <v>1087</v>
      </c>
    </row>
    <row r="71" spans="1:104" ht="15">
      <c r="A71" s="11" t="s">
        <v>161</v>
      </c>
      <c r="B71" s="11" t="s">
        <v>162</v>
      </c>
      <c r="C71" s="11" t="s">
        <v>946</v>
      </c>
      <c r="D71" s="11" t="s">
        <v>947</v>
      </c>
      <c r="E71" s="11">
        <v>1.0339299440383909</v>
      </c>
      <c r="F71" s="11">
        <v>0.93439275026321411</v>
      </c>
      <c r="G71" s="11">
        <v>0.97855174541473389</v>
      </c>
      <c r="H71" s="11">
        <v>1.016757488250732</v>
      </c>
      <c r="I71" s="11">
        <v>1.1235249042510991</v>
      </c>
      <c r="J71" s="11">
        <v>1.402937531471252</v>
      </c>
      <c r="K71" s="11">
        <v>0.91823691129684448</v>
      </c>
      <c r="L71" s="11">
        <v>0.92082995176315308</v>
      </c>
      <c r="M71" s="11">
        <v>1.0659220218658449</v>
      </c>
      <c r="N71" s="11">
        <v>1.154788732528687</v>
      </c>
      <c r="O71" s="11">
        <v>1.294316411018372</v>
      </c>
      <c r="P71" s="11">
        <v>0.30670022964477539</v>
      </c>
      <c r="Q71" s="11">
        <v>0.9256252646446228</v>
      </c>
      <c r="R71" s="11">
        <v>0.83598482608795166</v>
      </c>
      <c r="S71" s="11">
        <v>0.92537480592727661</v>
      </c>
      <c r="T71" s="11">
        <v>0.92311590909957886</v>
      </c>
      <c r="U71" s="11">
        <v>0.99435389041900635</v>
      </c>
      <c r="V71" s="11">
        <v>0.98217886686325073</v>
      </c>
      <c r="W71" s="11">
        <v>0.98604011535644531</v>
      </c>
      <c r="X71" s="11">
        <v>0.99090802669525146</v>
      </c>
      <c r="Y71" s="11">
        <v>1.2632312774658201</v>
      </c>
      <c r="Z71" s="11">
        <v>0.99272775650024414</v>
      </c>
      <c r="AA71" s="11">
        <v>0.92035770416259766</v>
      </c>
      <c r="AB71" s="11">
        <v>0.8801150918006897</v>
      </c>
      <c r="AC71" s="11">
        <v>0.98752427101135254</v>
      </c>
      <c r="AD71" s="11">
        <v>1.0058107376098631</v>
      </c>
      <c r="AE71" s="11">
        <v>1.0417987108230591</v>
      </c>
      <c r="AF71" s="11">
        <v>0.96378892660140991</v>
      </c>
      <c r="AG71" s="11">
        <v>1.0032880306243901</v>
      </c>
      <c r="AH71" s="11">
        <v>0.97745019197463989</v>
      </c>
      <c r="AI71" s="11">
        <v>0.89470446109771729</v>
      </c>
      <c r="AJ71" s="11">
        <v>1.5724056959152219</v>
      </c>
      <c r="AK71" s="11">
        <v>0.94132912158966064</v>
      </c>
      <c r="AL71" s="11">
        <v>1.0095645189285281</v>
      </c>
      <c r="AM71" s="11">
        <v>1.068926095962524</v>
      </c>
      <c r="AN71" s="11">
        <v>0.94271177053451538</v>
      </c>
      <c r="AO71" s="11">
        <v>0.82717400789260864</v>
      </c>
      <c r="AP71" s="11">
        <v>0.73746603727340698</v>
      </c>
      <c r="AQ71" s="11">
        <v>0.8432345986366272</v>
      </c>
      <c r="AR71" s="11">
        <v>0.85651421546936035</v>
      </c>
      <c r="AS71" s="11">
        <v>0.95242297649383545</v>
      </c>
      <c r="AT71" s="11">
        <v>0.88952106237411499</v>
      </c>
      <c r="AU71" s="11">
        <v>0.99808651208877563</v>
      </c>
      <c r="AV71" s="11">
        <v>0.97278368473052979</v>
      </c>
      <c r="AW71" s="11">
        <v>0.99004209041595459</v>
      </c>
      <c r="AX71" s="12">
        <v>0.99658146500587474</v>
      </c>
      <c r="AY71" s="11">
        <v>1.2335550785064699</v>
      </c>
      <c r="AZ71" s="11">
        <v>1.0221865177154541</v>
      </c>
      <c r="BA71" s="11">
        <v>0.83764660358428955</v>
      </c>
      <c r="BB71" s="11">
        <v>0.88874310255050659</v>
      </c>
      <c r="BC71" s="11">
        <v>0.98697078227996826</v>
      </c>
      <c r="BD71" s="12">
        <v>0.99428059160709381</v>
      </c>
      <c r="BE71" s="11">
        <v>0.90633130073547363</v>
      </c>
      <c r="BF71" s="11">
        <v>0.89362555742263794</v>
      </c>
      <c r="BG71" s="11">
        <v>0.91940754652023315</v>
      </c>
      <c r="BH71" s="11">
        <v>0.98226666450500488</v>
      </c>
      <c r="BI71" s="11">
        <v>0.44562333822250372</v>
      </c>
      <c r="BJ71" s="11">
        <v>0.6929175853729248</v>
      </c>
      <c r="BK71" s="11">
        <v>0.70645517110824585</v>
      </c>
      <c r="BL71" s="11">
        <v>0.85159975290298462</v>
      </c>
      <c r="BM71" s="11">
        <v>0.94721710681915283</v>
      </c>
      <c r="BN71" s="11">
        <v>0.40384110808372498</v>
      </c>
      <c r="BO71" s="11">
        <v>0.90909093618392944</v>
      </c>
      <c r="BP71" s="11">
        <v>0.3918367326259613</v>
      </c>
      <c r="BQ71" s="11">
        <v>0.91034483909606934</v>
      </c>
      <c r="BR71" s="11">
        <v>0.96244484186172485</v>
      </c>
      <c r="BS71" s="11">
        <v>0.9549902081489563</v>
      </c>
      <c r="BT71" s="11">
        <v>0.78187406063079834</v>
      </c>
      <c r="BU71" s="11">
        <v>0.95659554004669189</v>
      </c>
      <c r="BV71" s="11">
        <v>0.98227405548095703</v>
      </c>
      <c r="BW71" s="11">
        <v>0.97489720582962036</v>
      </c>
      <c r="BX71" s="11">
        <v>0.9254077672958374</v>
      </c>
      <c r="BY71" s="11">
        <v>0.56927049160003662</v>
      </c>
      <c r="BZ71" s="11">
        <v>0.86312228441238403</v>
      </c>
      <c r="CA71" s="11">
        <v>0.65377843379974365</v>
      </c>
      <c r="CB71" s="11">
        <v>0.91543853282928467</v>
      </c>
      <c r="CC71" s="11">
        <v>0.9712556004524231</v>
      </c>
      <c r="CD71" s="11">
        <v>0.81637883186340332</v>
      </c>
      <c r="CE71">
        <v>5</v>
      </c>
      <c r="CF71">
        <v>10</v>
      </c>
      <c r="CG71">
        <v>5</v>
      </c>
      <c r="CH71">
        <v>3</v>
      </c>
      <c r="CI71">
        <v>3</v>
      </c>
      <c r="CJ71">
        <v>4</v>
      </c>
      <c r="CK71">
        <v>6</v>
      </c>
      <c r="CL71">
        <v>5</v>
      </c>
      <c r="CM71">
        <v>10</v>
      </c>
      <c r="CN71">
        <v>6</v>
      </c>
      <c r="CO71">
        <v>1</v>
      </c>
      <c r="CP71">
        <v>4</v>
      </c>
      <c r="CQ71">
        <v>4</v>
      </c>
      <c r="CR71" s="13">
        <v>5</v>
      </c>
      <c r="CS71">
        <v>8</v>
      </c>
      <c r="CT71">
        <v>5</v>
      </c>
      <c r="CU71">
        <v>2</v>
      </c>
      <c r="CV71">
        <v>6</v>
      </c>
      <c r="CW71">
        <v>6</v>
      </c>
      <c r="CX71">
        <v>7</v>
      </c>
      <c r="CY71">
        <v>6</v>
      </c>
      <c r="CZ71" t="s">
        <v>1089</v>
      </c>
    </row>
    <row r="72" spans="1:104" ht="15">
      <c r="A72" s="11" t="s">
        <v>163</v>
      </c>
      <c r="B72" s="11" t="s">
        <v>164</v>
      </c>
      <c r="C72" s="11" t="s">
        <v>946</v>
      </c>
      <c r="D72" s="11" t="s">
        <v>947</v>
      </c>
      <c r="E72" s="11">
        <v>1.0153651237487791</v>
      </c>
      <c r="F72" s="11">
        <v>0.75509309768676758</v>
      </c>
      <c r="G72" s="11">
        <v>0.97855174541473389</v>
      </c>
      <c r="H72" s="11">
        <v>1.016757488250732</v>
      </c>
      <c r="I72" s="11">
        <v>1.1235249042510991</v>
      </c>
      <c r="J72" s="11">
        <v>0.89040493965148926</v>
      </c>
      <c r="K72" s="11">
        <v>0.8349463939666748</v>
      </c>
      <c r="L72" s="11">
        <v>0.92082995176315308</v>
      </c>
      <c r="M72" s="11">
        <v>1.0224653482437129</v>
      </c>
      <c r="N72" s="11">
        <v>0.80036062002182007</v>
      </c>
      <c r="O72" s="11">
        <v>1.5426851511001589</v>
      </c>
      <c r="P72" s="11">
        <v>0.57250708341598511</v>
      </c>
      <c r="Q72" s="11">
        <v>0.91636896133422852</v>
      </c>
      <c r="R72" s="11">
        <v>0.65023612976074219</v>
      </c>
      <c r="S72" s="11">
        <v>0.92537480592727661</v>
      </c>
      <c r="T72" s="11">
        <v>0.92311590909957886</v>
      </c>
      <c r="U72" s="11">
        <v>0.97108644247055054</v>
      </c>
      <c r="V72" s="11">
        <v>0.98217886686325073</v>
      </c>
      <c r="W72" s="11">
        <v>0.94002783298492432</v>
      </c>
      <c r="X72" s="11">
        <v>0.94144189357757568</v>
      </c>
      <c r="Y72" s="11">
        <v>1.0069649219512939</v>
      </c>
      <c r="Z72" s="11">
        <v>0.95017677545547485</v>
      </c>
      <c r="AA72" s="11">
        <v>0.9579804539680481</v>
      </c>
      <c r="AB72" s="11">
        <v>0.78724074363708496</v>
      </c>
      <c r="AC72" s="11">
        <v>0.9644310474395752</v>
      </c>
      <c r="AD72" s="11">
        <v>0.93470597267150879</v>
      </c>
      <c r="AE72" s="11">
        <v>1.013459205627441</v>
      </c>
      <c r="AF72" s="11">
        <v>0.72439968585968018</v>
      </c>
      <c r="AG72" s="11">
        <v>1.0032880306243901</v>
      </c>
      <c r="AH72" s="11">
        <v>0.97745019197463989</v>
      </c>
      <c r="AI72" s="11">
        <v>0.89470446109771729</v>
      </c>
      <c r="AJ72" s="11">
        <v>0.92832010984420776</v>
      </c>
      <c r="AK72" s="11">
        <v>0.84907382726669312</v>
      </c>
      <c r="AL72" s="11">
        <v>1.0095645189285281</v>
      </c>
      <c r="AM72" s="11">
        <v>1.0233278274536131</v>
      </c>
      <c r="AN72" s="11">
        <v>1.1685202121734619</v>
      </c>
      <c r="AO72" s="11">
        <v>0.68287581205368042</v>
      </c>
      <c r="AP72" s="11">
        <v>1.1237578392028811</v>
      </c>
      <c r="AQ72" s="11">
        <v>0.95098119974136353</v>
      </c>
      <c r="AR72" s="11">
        <v>0.62477099895477295</v>
      </c>
      <c r="AS72" s="11">
        <v>0.95242297649383545</v>
      </c>
      <c r="AT72" s="11">
        <v>0.88952106237411499</v>
      </c>
      <c r="AU72" s="11">
        <v>0.97266000509262085</v>
      </c>
      <c r="AV72" s="11">
        <v>0.97278368473052979</v>
      </c>
      <c r="AW72" s="11">
        <v>0.94320303201675415</v>
      </c>
      <c r="AX72" s="12">
        <v>0.92964927852153778</v>
      </c>
      <c r="AY72" s="11">
        <v>0.91151225566864014</v>
      </c>
      <c r="AZ72" s="11">
        <v>0.97632348537445068</v>
      </c>
      <c r="BA72" s="11">
        <v>0.98153376579284668</v>
      </c>
      <c r="BB72" s="11">
        <v>0.77287149429321289</v>
      </c>
      <c r="BC72" s="11">
        <v>0.96288222074508667</v>
      </c>
      <c r="BD72" s="12">
        <v>0.92246208339929581</v>
      </c>
      <c r="BE72" s="11">
        <v>0.91494637727737427</v>
      </c>
      <c r="BF72" s="11">
        <v>0.96079409122467041</v>
      </c>
      <c r="BG72" s="11">
        <v>0.91940754652023315</v>
      </c>
      <c r="BH72" s="11">
        <v>0.98226666450500488</v>
      </c>
      <c r="BI72" s="11">
        <v>0.44562333822250372</v>
      </c>
      <c r="BJ72" s="11">
        <v>0.64456319808959961</v>
      </c>
      <c r="BK72" s="11">
        <v>0.71217131614685059</v>
      </c>
      <c r="BL72" s="11">
        <v>0.85159975290298462</v>
      </c>
      <c r="BM72" s="11">
        <v>0.94908607006072998</v>
      </c>
      <c r="BN72" s="11">
        <v>0.22580644488334661</v>
      </c>
      <c r="BO72" s="11">
        <v>0.76190477609634399</v>
      </c>
      <c r="BP72" s="11">
        <v>0.47999998927116388</v>
      </c>
      <c r="BQ72" s="11">
        <v>0.96428573131561279</v>
      </c>
      <c r="BR72" s="11">
        <v>0.90258783102035522</v>
      </c>
      <c r="BS72" s="11">
        <v>0.9549902081489563</v>
      </c>
      <c r="BT72" s="11">
        <v>0.78187406063079834</v>
      </c>
      <c r="BU72" s="11">
        <v>0.95456236600875854</v>
      </c>
      <c r="BV72" s="11">
        <v>0.98227405548095703</v>
      </c>
      <c r="BW72" s="11">
        <v>0.97555869817733765</v>
      </c>
      <c r="BX72" s="11">
        <v>0.94435369968414307</v>
      </c>
      <c r="BY72" s="11">
        <v>0.54509329795837402</v>
      </c>
      <c r="BZ72" s="11">
        <v>0.8654857873916626</v>
      </c>
      <c r="CA72" s="11">
        <v>0.60799920558929443</v>
      </c>
      <c r="CB72" s="11">
        <v>0.88550996780395508</v>
      </c>
      <c r="CC72" s="11">
        <v>0.97079837322235107</v>
      </c>
      <c r="CD72" s="11">
        <v>0.80320674180984497</v>
      </c>
      <c r="CE72">
        <v>3</v>
      </c>
      <c r="CF72">
        <v>6</v>
      </c>
      <c r="CG72">
        <v>4</v>
      </c>
      <c r="CH72">
        <v>4</v>
      </c>
      <c r="CI72">
        <v>1</v>
      </c>
      <c r="CJ72">
        <v>2</v>
      </c>
      <c r="CK72">
        <v>2</v>
      </c>
      <c r="CL72">
        <v>3</v>
      </c>
      <c r="CM72">
        <v>3</v>
      </c>
      <c r="CN72">
        <v>5</v>
      </c>
      <c r="CO72">
        <v>5</v>
      </c>
      <c r="CP72">
        <v>1</v>
      </c>
      <c r="CQ72">
        <v>2</v>
      </c>
      <c r="CR72" s="13">
        <v>2</v>
      </c>
      <c r="CS72">
        <v>10</v>
      </c>
      <c r="CT72">
        <v>4</v>
      </c>
      <c r="CU72">
        <v>3</v>
      </c>
      <c r="CV72">
        <v>3</v>
      </c>
      <c r="CW72">
        <v>2</v>
      </c>
      <c r="CX72">
        <v>6</v>
      </c>
      <c r="CY72">
        <v>3</v>
      </c>
      <c r="CZ72" t="s">
        <v>1086</v>
      </c>
    </row>
    <row r="73" spans="1:104" ht="15">
      <c r="A73" s="11" t="s">
        <v>165</v>
      </c>
      <c r="B73" s="11" t="s">
        <v>166</v>
      </c>
      <c r="C73" s="11" t="s">
        <v>946</v>
      </c>
      <c r="D73" s="11" t="s">
        <v>947</v>
      </c>
      <c r="E73" s="11">
        <v>1.0001546144485469</v>
      </c>
      <c r="F73" s="11">
        <v>0.86859416961669922</v>
      </c>
      <c r="G73" s="11">
        <v>0.97855174541473389</v>
      </c>
      <c r="H73" s="11">
        <v>1.016757488250732</v>
      </c>
      <c r="I73" s="11">
        <v>1.1235249042510991</v>
      </c>
      <c r="J73" s="11">
        <v>0.92934501171112061</v>
      </c>
      <c r="K73" s="11">
        <v>0.92272806167602539</v>
      </c>
      <c r="L73" s="11">
        <v>0.92082995176315308</v>
      </c>
      <c r="M73" s="11">
        <v>0.92894738912582397</v>
      </c>
      <c r="N73" s="11">
        <v>0.88565129041671753</v>
      </c>
      <c r="O73" s="11">
        <v>1.359032154083252</v>
      </c>
      <c r="P73" s="11">
        <v>0.39757436513900762</v>
      </c>
      <c r="Q73" s="11">
        <v>1.1313197612762449</v>
      </c>
      <c r="R73" s="11">
        <v>0.78700685501098633</v>
      </c>
      <c r="S73" s="11">
        <v>0.92537480592727661</v>
      </c>
      <c r="T73" s="11">
        <v>0.92311590909957886</v>
      </c>
      <c r="U73" s="11">
        <v>0.98073095083236694</v>
      </c>
      <c r="V73" s="11">
        <v>0.98217886686325073</v>
      </c>
      <c r="W73" s="11">
        <v>0.94186443090438843</v>
      </c>
      <c r="X73" s="11">
        <v>0.96601450443267822</v>
      </c>
      <c r="Y73" s="11">
        <v>1.0264348983764651</v>
      </c>
      <c r="Z73" s="11">
        <v>0.92536318302154541</v>
      </c>
      <c r="AA73" s="11">
        <v>0.94339442253112793</v>
      </c>
      <c r="AB73" s="11">
        <v>0.85562610626220703</v>
      </c>
      <c r="AC73" s="11">
        <v>0.9682580828666687</v>
      </c>
      <c r="AD73" s="11">
        <v>0.94751518964767456</v>
      </c>
      <c r="AE73" s="11">
        <v>0.98291283845901489</v>
      </c>
      <c r="AF73" s="11">
        <v>0.86172086000442505</v>
      </c>
      <c r="AG73" s="11">
        <v>1.0032880306243901</v>
      </c>
      <c r="AH73" s="11">
        <v>0.97745019197463989</v>
      </c>
      <c r="AI73" s="11">
        <v>0.89470446109771729</v>
      </c>
      <c r="AJ73" s="11">
        <v>1.2436326742172239</v>
      </c>
      <c r="AK73" s="11">
        <v>0.87642514705657959</v>
      </c>
      <c r="AL73" s="11">
        <v>1.0095645189285281</v>
      </c>
      <c r="AM73" s="11">
        <v>0.92586207389831543</v>
      </c>
      <c r="AN73" s="11">
        <v>1.0517064332962041</v>
      </c>
      <c r="AO73" s="11">
        <v>0.78957515954971313</v>
      </c>
      <c r="AP73" s="11">
        <v>0.35487088561058039</v>
      </c>
      <c r="AQ73" s="11">
        <v>1.093985915184021</v>
      </c>
      <c r="AR73" s="11">
        <v>0.78688997030258179</v>
      </c>
      <c r="AS73" s="11">
        <v>0.95242297649383545</v>
      </c>
      <c r="AT73" s="11">
        <v>0.88952106237411499</v>
      </c>
      <c r="AU73" s="11">
        <v>0.98543649911880493</v>
      </c>
      <c r="AV73" s="11">
        <v>0.97278368473052979</v>
      </c>
      <c r="AW73" s="11">
        <v>0.94560670852661133</v>
      </c>
      <c r="AX73" s="12">
        <v>0.95634298026561748</v>
      </c>
      <c r="AY73" s="11">
        <v>1.0691685676574709</v>
      </c>
      <c r="AZ73" s="11">
        <v>0.93442845344543457</v>
      </c>
      <c r="BA73" s="11">
        <v>0.82253462076187134</v>
      </c>
      <c r="BB73" s="11">
        <v>0.85393095016479492</v>
      </c>
      <c r="BC73" s="11">
        <v>0.96794229745864868</v>
      </c>
      <c r="BD73" s="12">
        <v>0.9340579782923063</v>
      </c>
      <c r="BE73" s="11">
        <v>0.92924827337265015</v>
      </c>
      <c r="BF73" s="11">
        <v>0.92909121513366699</v>
      </c>
      <c r="BG73" s="11">
        <v>0.91940754652023315</v>
      </c>
      <c r="BH73" s="11">
        <v>0.98226666450500488</v>
      </c>
      <c r="BI73" s="11">
        <v>0.44562333822250372</v>
      </c>
      <c r="BJ73" s="11">
        <v>0.82731413841247559</v>
      </c>
      <c r="BK73" s="11">
        <v>0.76248311996459961</v>
      </c>
      <c r="BL73" s="11">
        <v>0.85159975290298462</v>
      </c>
      <c r="BM73" s="11">
        <v>0.95305198431015015</v>
      </c>
      <c r="BN73" s="11">
        <v>0.2776227593421936</v>
      </c>
      <c r="BO73" s="11">
        <v>1</v>
      </c>
      <c r="BP73" s="11">
        <v>0.94736844301223755</v>
      </c>
      <c r="BQ73" s="11">
        <v>0.96631580591201782</v>
      </c>
      <c r="BR73" s="11">
        <v>0.93923699855804443</v>
      </c>
      <c r="BS73" s="11">
        <v>0.9549902081489563</v>
      </c>
      <c r="BT73" s="11">
        <v>0.78187406063079834</v>
      </c>
      <c r="BU73" s="11">
        <v>0.95759063959121704</v>
      </c>
      <c r="BV73" s="11">
        <v>0.98227405548095703</v>
      </c>
      <c r="BW73" s="11">
        <v>0.97498005628585815</v>
      </c>
      <c r="BX73" s="11">
        <v>0.94000345468521118</v>
      </c>
      <c r="BY73" s="11">
        <v>0.63646876811981201</v>
      </c>
      <c r="BZ73" s="11">
        <v>0.88004672527313232</v>
      </c>
      <c r="CA73" s="11">
        <v>0.79782676696777344</v>
      </c>
      <c r="CB73" s="11">
        <v>0.90383458137512207</v>
      </c>
      <c r="CC73" s="11">
        <v>0.97161489725112915</v>
      </c>
      <c r="CD73" s="11">
        <v>0.85496586561203003</v>
      </c>
      <c r="CE73">
        <v>4</v>
      </c>
      <c r="CF73">
        <v>6</v>
      </c>
      <c r="CG73">
        <v>3</v>
      </c>
      <c r="CH73">
        <v>4</v>
      </c>
      <c r="CI73">
        <v>3</v>
      </c>
      <c r="CJ73">
        <v>2</v>
      </c>
      <c r="CK73">
        <v>2</v>
      </c>
      <c r="CL73">
        <v>4</v>
      </c>
      <c r="CM73">
        <v>7</v>
      </c>
      <c r="CN73">
        <v>3</v>
      </c>
      <c r="CO73">
        <v>1</v>
      </c>
      <c r="CP73">
        <v>3</v>
      </c>
      <c r="CQ73">
        <v>2</v>
      </c>
      <c r="CR73" s="13">
        <v>2</v>
      </c>
      <c r="CS73">
        <v>10</v>
      </c>
      <c r="CT73">
        <v>7</v>
      </c>
      <c r="CU73">
        <v>5</v>
      </c>
      <c r="CV73">
        <v>10</v>
      </c>
      <c r="CW73">
        <v>4</v>
      </c>
      <c r="CX73">
        <v>7</v>
      </c>
      <c r="CY73">
        <v>10</v>
      </c>
      <c r="CZ73" t="s">
        <v>1087</v>
      </c>
    </row>
    <row r="74" spans="1:104" ht="15">
      <c r="A74" s="11" t="s">
        <v>167</v>
      </c>
      <c r="B74" s="11" t="s">
        <v>168</v>
      </c>
      <c r="C74" s="11" t="s">
        <v>946</v>
      </c>
      <c r="D74" s="11" t="s">
        <v>947</v>
      </c>
      <c r="E74" s="11">
        <v>1.0406291484832759</v>
      </c>
      <c r="F74" s="11">
        <v>1.1438183784484861</v>
      </c>
      <c r="G74" s="11">
        <v>0.97855174541473389</v>
      </c>
      <c r="H74" s="11">
        <v>1.016757488250732</v>
      </c>
      <c r="I74" s="11">
        <v>1.1235249042510991</v>
      </c>
      <c r="J74" s="11">
        <v>0.9357343316078186</v>
      </c>
      <c r="K74" s="11">
        <v>0.93028134107589722</v>
      </c>
      <c r="L74" s="11">
        <v>0.92082995176315308</v>
      </c>
      <c r="M74" s="11">
        <v>0.87957757711410522</v>
      </c>
      <c r="N74" s="11">
        <v>1.071901321411133</v>
      </c>
      <c r="O74" s="11">
        <v>0.63954454660415649</v>
      </c>
      <c r="P74" s="11">
        <v>0.97586435079574585</v>
      </c>
      <c r="Q74" s="11">
        <v>1.047278881072998</v>
      </c>
      <c r="R74" s="11">
        <v>1.139079093933105</v>
      </c>
      <c r="S74" s="11">
        <v>0.92537480592727661</v>
      </c>
      <c r="T74" s="11">
        <v>0.92311590909957886</v>
      </c>
      <c r="U74" s="11">
        <v>1.019912004470825</v>
      </c>
      <c r="V74" s="11">
        <v>0.98217886686325073</v>
      </c>
      <c r="W74" s="11">
        <v>1.013333320617676</v>
      </c>
      <c r="X74" s="11">
        <v>1.0449391603469851</v>
      </c>
      <c r="Y74" s="11">
        <v>1.029629588127136</v>
      </c>
      <c r="Z74" s="11">
        <v>0.90256661176681519</v>
      </c>
      <c r="AA74" s="11">
        <v>0.9336472749710083</v>
      </c>
      <c r="AB74" s="11">
        <v>1.031662225723267</v>
      </c>
      <c r="AC74" s="11">
        <v>1.0051413774490361</v>
      </c>
      <c r="AD74" s="11">
        <v>0.99126434326171875</v>
      </c>
      <c r="AE74" s="11">
        <v>1.0304808616638179</v>
      </c>
      <c r="AF74" s="11">
        <v>1.1429077386856079</v>
      </c>
      <c r="AG74" s="11">
        <v>1.0032880306243901</v>
      </c>
      <c r="AH74" s="11">
        <v>0.97745019197463989</v>
      </c>
      <c r="AI74" s="11">
        <v>0.89470446109771729</v>
      </c>
      <c r="AJ74" s="11">
        <v>1.0344445705413821</v>
      </c>
      <c r="AK74" s="11">
        <v>1.1154905557632451</v>
      </c>
      <c r="AL74" s="11">
        <v>1.0095645189285281</v>
      </c>
      <c r="AM74" s="11">
        <v>0.87966239452362061</v>
      </c>
      <c r="AN74" s="11">
        <v>0.95267874002456665</v>
      </c>
      <c r="AO74" s="11">
        <v>1.2075855731964109</v>
      </c>
      <c r="AP74" s="11">
        <v>0.96322095394134521</v>
      </c>
      <c r="AQ74" s="11">
        <v>1.222690105438232</v>
      </c>
      <c r="AR74" s="11">
        <v>1.1640700101852419</v>
      </c>
      <c r="AS74" s="11">
        <v>0.95242297649383545</v>
      </c>
      <c r="AT74" s="11">
        <v>0.88952106237411499</v>
      </c>
      <c r="AU74" s="11">
        <v>1.017441034317017</v>
      </c>
      <c r="AV74" s="11">
        <v>0.97278368473052979</v>
      </c>
      <c r="AW74" s="11">
        <v>1.000500082969666</v>
      </c>
      <c r="AX74" s="12">
        <v>1.038531705737114</v>
      </c>
      <c r="AY74" s="11">
        <v>0.96457451581954956</v>
      </c>
      <c r="AZ74" s="11">
        <v>0.97109496593475342</v>
      </c>
      <c r="BA74" s="11">
        <v>1.0865437984466551</v>
      </c>
      <c r="BB74" s="11">
        <v>1.042520999908447</v>
      </c>
      <c r="BC74" s="11">
        <v>0.99690824747085571</v>
      </c>
      <c r="BD74" s="12">
        <v>1.0166957055528958</v>
      </c>
      <c r="BE74" s="11">
        <v>0.92222243547439575</v>
      </c>
      <c r="BF74" s="11">
        <v>0.9224734902381897</v>
      </c>
      <c r="BG74" s="11">
        <v>0.91940754652023315</v>
      </c>
      <c r="BH74" s="11">
        <v>0.98226666450500488</v>
      </c>
      <c r="BI74" s="11">
        <v>0.44562333822250372</v>
      </c>
      <c r="BJ74" s="11">
        <v>0.68345504999160767</v>
      </c>
      <c r="BK74" s="11">
        <v>0.60397613048553467</v>
      </c>
      <c r="BL74" s="11">
        <v>0.85159975290298462</v>
      </c>
      <c r="BM74" s="11">
        <v>0.94979500770568848</v>
      </c>
      <c r="BN74" s="11">
        <v>0.37093275785446173</v>
      </c>
      <c r="BO74" s="11">
        <v>0.30769231915473938</v>
      </c>
      <c r="BP74" s="11">
        <v>0.95454543828964233</v>
      </c>
      <c r="BQ74" s="11">
        <v>0.8571428656578064</v>
      </c>
      <c r="BR74" s="11">
        <v>0.95998603105545044</v>
      </c>
      <c r="BS74" s="11">
        <v>0.9549902081489563</v>
      </c>
      <c r="BT74" s="11">
        <v>0.78187406063079834</v>
      </c>
      <c r="BU74" s="11">
        <v>0.95070922374725342</v>
      </c>
      <c r="BV74" s="11">
        <v>0.98227405548095703</v>
      </c>
      <c r="BW74" s="11">
        <v>0.9914095401763916</v>
      </c>
      <c r="BX74" s="11">
        <v>0.93659257888793945</v>
      </c>
      <c r="BY74" s="11">
        <v>0.56453919410705566</v>
      </c>
      <c r="BZ74" s="11">
        <v>0.83879148960113525</v>
      </c>
      <c r="CA74" s="11">
        <v>0.62257838249206543</v>
      </c>
      <c r="CB74" s="11">
        <v>0.91420912742614746</v>
      </c>
      <c r="CC74" s="11">
        <v>0.97479760646820068</v>
      </c>
      <c r="CD74" s="11">
        <v>0.80858474969863892</v>
      </c>
      <c r="CE74">
        <v>8</v>
      </c>
      <c r="CF74">
        <v>6</v>
      </c>
      <c r="CG74">
        <v>2</v>
      </c>
      <c r="CH74">
        <v>4</v>
      </c>
      <c r="CI74">
        <v>7</v>
      </c>
      <c r="CJ74">
        <v>6</v>
      </c>
      <c r="CK74">
        <v>5</v>
      </c>
      <c r="CL74">
        <v>8</v>
      </c>
      <c r="CM74">
        <v>4</v>
      </c>
      <c r="CN74">
        <v>5</v>
      </c>
      <c r="CO74">
        <v>9</v>
      </c>
      <c r="CP74">
        <v>7</v>
      </c>
      <c r="CQ74">
        <v>5</v>
      </c>
      <c r="CR74" s="13">
        <v>7</v>
      </c>
      <c r="CS74">
        <v>9</v>
      </c>
      <c r="CT74">
        <v>4</v>
      </c>
      <c r="CU74">
        <v>1</v>
      </c>
      <c r="CV74">
        <v>4</v>
      </c>
      <c r="CW74">
        <v>6</v>
      </c>
      <c r="CX74">
        <v>8</v>
      </c>
      <c r="CY74">
        <v>4</v>
      </c>
      <c r="CZ74" t="s">
        <v>1089</v>
      </c>
    </row>
    <row r="75" spans="1:104" ht="15">
      <c r="A75" s="11" t="s">
        <v>169</v>
      </c>
      <c r="B75" s="11" t="s">
        <v>170</v>
      </c>
      <c r="C75" s="11" t="s">
        <v>946</v>
      </c>
      <c r="D75" s="11" t="s">
        <v>947</v>
      </c>
      <c r="E75" s="11">
        <v>1.049273610115051</v>
      </c>
      <c r="F75" s="11">
        <v>0.89468109607696533</v>
      </c>
      <c r="G75" s="11">
        <v>0.97855174541473389</v>
      </c>
      <c r="H75" s="11">
        <v>1.016757488250732</v>
      </c>
      <c r="I75" s="11">
        <v>1.1235249042510991</v>
      </c>
      <c r="J75" s="11">
        <v>0.86007976531982422</v>
      </c>
      <c r="K75" s="11">
        <v>0.89863914251327515</v>
      </c>
      <c r="L75" s="11">
        <v>0.92082995176315308</v>
      </c>
      <c r="M75" s="11">
        <v>1.096396327018738</v>
      </c>
      <c r="N75" s="11">
        <v>1.0904859304428101</v>
      </c>
      <c r="O75" s="11">
        <v>0.86746734380722046</v>
      </c>
      <c r="P75" s="11">
        <v>0.58024364709854126</v>
      </c>
      <c r="Q75" s="11">
        <v>0.91636896133422852</v>
      </c>
      <c r="R75" s="11">
        <v>0.75235515832901001</v>
      </c>
      <c r="S75" s="11">
        <v>0.92537480592727661</v>
      </c>
      <c r="T75" s="11">
        <v>0.92311590909957886</v>
      </c>
      <c r="U75" s="11">
        <v>0.98567378520965576</v>
      </c>
      <c r="V75" s="11">
        <v>0.98217886686325073</v>
      </c>
      <c r="W75" s="11">
        <v>0.98378676176071167</v>
      </c>
      <c r="X75" s="11">
        <v>0.98481595516204834</v>
      </c>
      <c r="Y75" s="11">
        <v>0.99180233478546143</v>
      </c>
      <c r="Z75" s="11">
        <v>1.0030654668807979</v>
      </c>
      <c r="AA75" s="11">
        <v>0.86364144086837769</v>
      </c>
      <c r="AB75" s="11">
        <v>0.83830022811889648</v>
      </c>
      <c r="AC75" s="11">
        <v>0.98387980461120605</v>
      </c>
      <c r="AD75" s="11">
        <v>0.94425088167190552</v>
      </c>
      <c r="AE75" s="11">
        <v>1.0363620519638059</v>
      </c>
      <c r="AF75" s="11">
        <v>0.91583555936813354</v>
      </c>
      <c r="AG75" s="11">
        <v>1.0032880306243901</v>
      </c>
      <c r="AH75" s="11">
        <v>0.97745019197463989</v>
      </c>
      <c r="AI75" s="11">
        <v>0.89470446109771729</v>
      </c>
      <c r="AJ75" s="11">
        <v>0.96196472644805908</v>
      </c>
      <c r="AK75" s="11">
        <v>0.97060239315032959</v>
      </c>
      <c r="AL75" s="11">
        <v>1.0095645189285281</v>
      </c>
      <c r="AM75" s="11">
        <v>1.1035475730896001</v>
      </c>
      <c r="AN75" s="11">
        <v>0.94205522537231445</v>
      </c>
      <c r="AO75" s="11">
        <v>1.0751662254333501</v>
      </c>
      <c r="AP75" s="11">
        <v>0.69750481843948364</v>
      </c>
      <c r="AQ75" s="11">
        <v>0.96068507432937622</v>
      </c>
      <c r="AR75" s="11">
        <v>0.76773899793624878</v>
      </c>
      <c r="AS75" s="11">
        <v>0.95242297649383545</v>
      </c>
      <c r="AT75" s="11">
        <v>0.88952106237411499</v>
      </c>
      <c r="AU75" s="11">
        <v>0.98935800790786743</v>
      </c>
      <c r="AV75" s="11">
        <v>0.97278368473052979</v>
      </c>
      <c r="AW75" s="11">
        <v>0.98715591430664063</v>
      </c>
      <c r="AX75" s="12">
        <v>0.98323395848274231</v>
      </c>
      <c r="AY75" s="11">
        <v>0.92833459377288818</v>
      </c>
      <c r="AZ75" s="11">
        <v>1.0468155145645139</v>
      </c>
      <c r="BA75" s="11">
        <v>0.91885280609130859</v>
      </c>
      <c r="BB75" s="11">
        <v>0.84435546398162842</v>
      </c>
      <c r="BC75" s="11">
        <v>0.98309922218322754</v>
      </c>
      <c r="BD75" s="12">
        <v>0.9507819265127182</v>
      </c>
      <c r="BE75" s="11">
        <v>0.92460644245147705</v>
      </c>
      <c r="BF75" s="11">
        <v>0.90044832229614258</v>
      </c>
      <c r="BG75" s="11">
        <v>0.91940754652023315</v>
      </c>
      <c r="BH75" s="11">
        <v>0.98226666450500488</v>
      </c>
      <c r="BI75" s="11">
        <v>0.44562333822250372</v>
      </c>
      <c r="BJ75" s="11">
        <v>0.69147378206253052</v>
      </c>
      <c r="BK75" s="11">
        <v>0.67052549123764038</v>
      </c>
      <c r="BL75" s="11">
        <v>0.85159975290298462</v>
      </c>
      <c r="BM75" s="11">
        <v>0.94373106956481934</v>
      </c>
      <c r="BN75" s="11">
        <v>0.38161951303482061</v>
      </c>
      <c r="BO75" s="11">
        <v>0.46875</v>
      </c>
      <c r="BP75" s="11">
        <v>0.78378379344940186</v>
      </c>
      <c r="BQ75" s="11">
        <v>0.95454543828964233</v>
      </c>
      <c r="BR75" s="11">
        <v>0.9585844874382019</v>
      </c>
      <c r="BS75" s="11">
        <v>0.9549902081489563</v>
      </c>
      <c r="BT75" s="11">
        <v>0.78187406063079834</v>
      </c>
      <c r="BU75" s="11">
        <v>0.95658022165298462</v>
      </c>
      <c r="BV75" s="11">
        <v>0.98227405548095703</v>
      </c>
      <c r="BW75" s="11">
        <v>0.97551310062408447</v>
      </c>
      <c r="BX75" s="11">
        <v>0.93168222904205322</v>
      </c>
      <c r="BY75" s="11">
        <v>0.56854856014251709</v>
      </c>
      <c r="BZ75" s="11">
        <v>0.85239684581756592</v>
      </c>
      <c r="CA75" s="11">
        <v>0.6471746563911438</v>
      </c>
      <c r="CB75" s="11">
        <v>0.91350829601287842</v>
      </c>
      <c r="CC75" s="11">
        <v>0.97145581245422363</v>
      </c>
      <c r="CD75" s="11">
        <v>0.81412774324417114</v>
      </c>
      <c r="CE75">
        <v>5</v>
      </c>
      <c r="CF75">
        <v>5</v>
      </c>
      <c r="CG75">
        <v>6</v>
      </c>
      <c r="CH75">
        <v>2</v>
      </c>
      <c r="CI75">
        <v>2</v>
      </c>
      <c r="CJ75">
        <v>3</v>
      </c>
      <c r="CK75">
        <v>2</v>
      </c>
      <c r="CL75">
        <v>5</v>
      </c>
      <c r="CM75">
        <v>4</v>
      </c>
      <c r="CN75">
        <v>7</v>
      </c>
      <c r="CO75">
        <v>3</v>
      </c>
      <c r="CP75">
        <v>3</v>
      </c>
      <c r="CQ75">
        <v>3</v>
      </c>
      <c r="CR75" s="13">
        <v>3</v>
      </c>
      <c r="CS75">
        <v>9</v>
      </c>
      <c r="CT75">
        <v>5</v>
      </c>
      <c r="CU75">
        <v>1</v>
      </c>
      <c r="CV75">
        <v>6</v>
      </c>
      <c r="CW75">
        <v>6</v>
      </c>
      <c r="CX75">
        <v>7</v>
      </c>
      <c r="CY75">
        <v>5</v>
      </c>
      <c r="CZ75" t="s">
        <v>1087</v>
      </c>
    </row>
    <row r="76" spans="1:104" ht="15">
      <c r="A76" s="11" t="s">
        <v>171</v>
      </c>
      <c r="B76" s="11" t="s">
        <v>172</v>
      </c>
      <c r="C76" s="11" t="s">
        <v>946</v>
      </c>
      <c r="D76" s="11" t="s">
        <v>947</v>
      </c>
      <c r="E76" s="11">
        <v>1.067082405090332</v>
      </c>
      <c r="F76" s="11">
        <v>1.089451909065247</v>
      </c>
      <c r="G76" s="11">
        <v>0.97855174541473389</v>
      </c>
      <c r="H76" s="11">
        <v>1.016757488250732</v>
      </c>
      <c r="I76" s="11">
        <v>1.1235249042510991</v>
      </c>
      <c r="J76" s="11">
        <v>1.1382526159286499</v>
      </c>
      <c r="K76" s="11">
        <v>0.95355367660522461</v>
      </c>
      <c r="L76" s="11">
        <v>0.92082995176315308</v>
      </c>
      <c r="M76" s="11">
        <v>1.079872250556946</v>
      </c>
      <c r="N76" s="11">
        <v>1.064555287361145</v>
      </c>
      <c r="O76" s="11">
        <v>1.1377943754196169</v>
      </c>
      <c r="P76" s="11">
        <v>1.1927230358123779</v>
      </c>
      <c r="Q76" s="11">
        <v>1.149953246116638</v>
      </c>
      <c r="R76" s="11">
        <v>1.0593104362487791</v>
      </c>
      <c r="S76" s="11">
        <v>0.92537480592727661</v>
      </c>
      <c r="T76" s="11">
        <v>0.92311590909957886</v>
      </c>
      <c r="U76" s="11">
        <v>0.99941730499267578</v>
      </c>
      <c r="V76" s="11">
        <v>0.98217886686325073</v>
      </c>
      <c r="W76" s="11">
        <v>1.0149286985397341</v>
      </c>
      <c r="X76" s="11">
        <v>1.037960886955261</v>
      </c>
      <c r="Y76" s="11">
        <v>1.130888700485229</v>
      </c>
      <c r="Z76" s="11">
        <v>1.008532047271729</v>
      </c>
      <c r="AA76" s="11">
        <v>1.1362564563751221</v>
      </c>
      <c r="AB76" s="11">
        <v>0.99177789688110352</v>
      </c>
      <c r="AC76" s="11">
        <v>0.99884164333343506</v>
      </c>
      <c r="AD76" s="11">
        <v>1.05070960521698</v>
      </c>
      <c r="AE76" s="11">
        <v>1.038660526275635</v>
      </c>
      <c r="AF76" s="11">
        <v>1.0539112091064451</v>
      </c>
      <c r="AG76" s="11">
        <v>1.0032880306243901</v>
      </c>
      <c r="AH76" s="11">
        <v>0.97745019197463989</v>
      </c>
      <c r="AI76" s="11">
        <v>0.89470446109771729</v>
      </c>
      <c r="AJ76" s="11">
        <v>1.2101815938949581</v>
      </c>
      <c r="AK76" s="11">
        <v>0.9606967568397522</v>
      </c>
      <c r="AL76" s="11">
        <v>1.0095645189285281</v>
      </c>
      <c r="AM76" s="11">
        <v>1.0853366851806641</v>
      </c>
      <c r="AN76" s="11">
        <v>0.92929714918136597</v>
      </c>
      <c r="AO76" s="11">
        <v>0.91811066865921021</v>
      </c>
      <c r="AP76" s="11">
        <v>1.305009007453918</v>
      </c>
      <c r="AQ76" s="11">
        <v>1.222690105438232</v>
      </c>
      <c r="AR76" s="11">
        <v>1.0282412767410281</v>
      </c>
      <c r="AS76" s="11">
        <v>0.95242297649383545</v>
      </c>
      <c r="AT76" s="11">
        <v>0.88952106237411499</v>
      </c>
      <c r="AU76" s="11">
        <v>1.007700562477112</v>
      </c>
      <c r="AV76" s="11">
        <v>0.97278368473052979</v>
      </c>
      <c r="AW76" s="11">
        <v>1.0094225406646731</v>
      </c>
      <c r="AX76" s="12">
        <v>1.0183274894952774</v>
      </c>
      <c r="AY76" s="11">
        <v>1.0524430274963379</v>
      </c>
      <c r="AZ76" s="11">
        <v>1.035233736038208</v>
      </c>
      <c r="BA76" s="11">
        <v>1.0937767028808589</v>
      </c>
      <c r="BB76" s="11">
        <v>0.97460663318634033</v>
      </c>
      <c r="BC76" s="11">
        <v>0.99663561582565308</v>
      </c>
      <c r="BD76" s="12">
        <v>1.0285038674871128</v>
      </c>
      <c r="BE76" s="11">
        <v>0.93821841478347778</v>
      </c>
      <c r="BF76" s="11">
        <v>0.95282268524169922</v>
      </c>
      <c r="BG76" s="11">
        <v>0.91940754652023315</v>
      </c>
      <c r="BH76" s="11">
        <v>0.98226666450500488</v>
      </c>
      <c r="BI76" s="11">
        <v>0.44562333822250372</v>
      </c>
      <c r="BJ76" s="11">
        <v>0.65730541944503784</v>
      </c>
      <c r="BK76" s="11">
        <v>0.71883654594421387</v>
      </c>
      <c r="BL76" s="11">
        <v>0.85159975290298462</v>
      </c>
      <c r="BM76" s="11">
        <v>0.94510406255722046</v>
      </c>
      <c r="BN76" s="11">
        <v>0.37765958905220032</v>
      </c>
      <c r="BO76" s="11">
        <v>0.72000002861022949</v>
      </c>
      <c r="BP76" s="11">
        <v>0.8611111044883728</v>
      </c>
      <c r="BQ76" s="11">
        <v>0.94117647409439087</v>
      </c>
      <c r="BR76" s="11">
        <v>0.91182500123977661</v>
      </c>
      <c r="BS76" s="11">
        <v>0.9549902081489563</v>
      </c>
      <c r="BT76" s="11">
        <v>0.78187406063079834</v>
      </c>
      <c r="BU76" s="11">
        <v>0.96091675758361816</v>
      </c>
      <c r="BV76" s="11">
        <v>0.98227405548095703</v>
      </c>
      <c r="BW76" s="11">
        <v>0.98419344425201416</v>
      </c>
      <c r="BX76" s="11">
        <v>0.94817882776260376</v>
      </c>
      <c r="BY76" s="11">
        <v>0.55146437883377075</v>
      </c>
      <c r="BZ76" s="11">
        <v>0.86516106128692627</v>
      </c>
      <c r="CA76" s="11">
        <v>0.72498679161071777</v>
      </c>
      <c r="CB76" s="11">
        <v>0.89012861251831055</v>
      </c>
      <c r="CC76" s="11">
        <v>0.97579473257064819</v>
      </c>
      <c r="CD76" s="11">
        <v>0.82595241069793701</v>
      </c>
      <c r="CE76">
        <v>7</v>
      </c>
      <c r="CF76">
        <v>9</v>
      </c>
      <c r="CG76">
        <v>6</v>
      </c>
      <c r="CH76">
        <v>9</v>
      </c>
      <c r="CI76">
        <v>6</v>
      </c>
      <c r="CJ76">
        <v>5</v>
      </c>
      <c r="CK76">
        <v>9</v>
      </c>
      <c r="CL76">
        <v>7</v>
      </c>
      <c r="CM76">
        <v>7</v>
      </c>
      <c r="CN76">
        <v>7</v>
      </c>
      <c r="CO76">
        <v>9</v>
      </c>
      <c r="CP76">
        <v>6</v>
      </c>
      <c r="CQ76">
        <v>5</v>
      </c>
      <c r="CR76" s="13">
        <v>7</v>
      </c>
      <c r="CS76">
        <v>10</v>
      </c>
      <c r="CT76">
        <v>4</v>
      </c>
      <c r="CU76">
        <v>3</v>
      </c>
      <c r="CV76">
        <v>9</v>
      </c>
      <c r="CW76">
        <v>3</v>
      </c>
      <c r="CX76">
        <v>9</v>
      </c>
      <c r="CY76">
        <v>7</v>
      </c>
      <c r="CZ76" t="s">
        <v>1090</v>
      </c>
    </row>
    <row r="77" spans="1:104" ht="15">
      <c r="A77" s="11" t="s">
        <v>173</v>
      </c>
      <c r="B77" s="11" t="s">
        <v>174</v>
      </c>
      <c r="C77" s="11" t="s">
        <v>946</v>
      </c>
      <c r="D77" s="11" t="s">
        <v>947</v>
      </c>
      <c r="E77" s="11">
        <v>1.027471542358398</v>
      </c>
      <c r="F77" s="11">
        <v>0.94761955738067627</v>
      </c>
      <c r="G77" s="11">
        <v>0.97855174541473389</v>
      </c>
      <c r="H77" s="11">
        <v>1.016757488250732</v>
      </c>
      <c r="I77" s="11">
        <v>1.1235249042510991</v>
      </c>
      <c r="J77" s="11">
        <v>1.034636974334717</v>
      </c>
      <c r="K77" s="11">
        <v>0.90374273061752319</v>
      </c>
      <c r="L77" s="11">
        <v>0.92082995176315308</v>
      </c>
      <c r="M77" s="11">
        <v>1.0232207775115969</v>
      </c>
      <c r="N77" s="11">
        <v>1.001280665397644</v>
      </c>
      <c r="O77" s="11">
        <v>0.97440046072006226</v>
      </c>
      <c r="P77" s="11">
        <v>0.9303240180015564</v>
      </c>
      <c r="Q77" s="11">
        <v>1.097149252891541</v>
      </c>
      <c r="R77" s="11">
        <v>0.8060528039932251</v>
      </c>
      <c r="S77" s="11">
        <v>0.92537480592727661</v>
      </c>
      <c r="T77" s="11">
        <v>0.92311590909957886</v>
      </c>
      <c r="U77" s="11">
        <v>1.0029134750366211</v>
      </c>
      <c r="V77" s="11">
        <v>0.98217886686325073</v>
      </c>
      <c r="W77" s="11">
        <v>0.9688754677772522</v>
      </c>
      <c r="X77" s="11">
        <v>0.99260008335113525</v>
      </c>
      <c r="Y77" s="11">
        <v>1.0790809392929079</v>
      </c>
      <c r="Z77" s="11">
        <v>0.96775352954864502</v>
      </c>
      <c r="AA77" s="11">
        <v>1.000788569450378</v>
      </c>
      <c r="AB77" s="11">
        <v>0.86514908075332642</v>
      </c>
      <c r="AC77" s="11">
        <v>0.98465591669082642</v>
      </c>
      <c r="AD77" s="11">
        <v>0.98167133331298828</v>
      </c>
      <c r="AE77" s="11">
        <v>1.0166976451873779</v>
      </c>
      <c r="AF77" s="11">
        <v>0.95315557718276978</v>
      </c>
      <c r="AG77" s="11">
        <v>1.0032880306243901</v>
      </c>
      <c r="AH77" s="11">
        <v>0.97745019197463989</v>
      </c>
      <c r="AI77" s="11">
        <v>0.89470446109771729</v>
      </c>
      <c r="AJ77" s="11">
        <v>0.91032963991165161</v>
      </c>
      <c r="AK77" s="11">
        <v>0.96409720182418823</v>
      </c>
      <c r="AL77" s="11">
        <v>1.0095645189285281</v>
      </c>
      <c r="AM77" s="11">
        <v>1.0331088304519651</v>
      </c>
      <c r="AN77" s="11">
        <v>1.010012626647949</v>
      </c>
      <c r="AO77" s="11">
        <v>1.013039827346802</v>
      </c>
      <c r="AP77" s="11">
        <v>0.78401702642440796</v>
      </c>
      <c r="AQ77" s="11">
        <v>1.0189083814620969</v>
      </c>
      <c r="AR77" s="11">
        <v>0.81252801418304443</v>
      </c>
      <c r="AS77" s="11">
        <v>0.95242297649383545</v>
      </c>
      <c r="AT77" s="11">
        <v>0.88952106237411499</v>
      </c>
      <c r="AU77" s="11">
        <v>1.0056765079498291</v>
      </c>
      <c r="AV77" s="11">
        <v>0.97278368473052979</v>
      </c>
      <c r="AW77" s="11">
        <v>0.96117931604385376</v>
      </c>
      <c r="AX77" s="12">
        <v>0.98764786124229442</v>
      </c>
      <c r="AY77" s="11">
        <v>0.90251708030700684</v>
      </c>
      <c r="AZ77" s="11">
        <v>1.009969830513</v>
      </c>
      <c r="BA77" s="11">
        <v>0.95649445056915283</v>
      </c>
      <c r="BB77" s="11">
        <v>0.86675000190734863</v>
      </c>
      <c r="BC77" s="11">
        <v>0.97987985610961914</v>
      </c>
      <c r="BD77" s="12">
        <v>0.95054318010807037</v>
      </c>
      <c r="BE77" s="11">
        <v>0.92290639877319336</v>
      </c>
      <c r="BF77" s="11">
        <v>0.91638559103012085</v>
      </c>
      <c r="BG77" s="11">
        <v>0.91940754652023315</v>
      </c>
      <c r="BH77" s="11">
        <v>0.98226666450500488</v>
      </c>
      <c r="BI77" s="11">
        <v>0.44562333822250372</v>
      </c>
      <c r="BJ77" s="11">
        <v>0.54395878314971924</v>
      </c>
      <c r="BK77" s="11">
        <v>0.67888361215591431</v>
      </c>
      <c r="BL77" s="11">
        <v>0.85159975290298462</v>
      </c>
      <c r="BM77" s="11">
        <v>0.94079512357711792</v>
      </c>
      <c r="BN77" s="11">
        <v>0.32682546973228449</v>
      </c>
      <c r="BO77" s="11">
        <v>0.55882352590560913</v>
      </c>
      <c r="BP77" s="11">
        <v>0.89445436000823975</v>
      </c>
      <c r="BQ77" s="11">
        <v>0.92803031206130981</v>
      </c>
      <c r="BR77" s="11">
        <v>0.94692277908325195</v>
      </c>
      <c r="BS77" s="11">
        <v>0.9549902081489563</v>
      </c>
      <c r="BT77" s="11">
        <v>0.78187406063079834</v>
      </c>
      <c r="BU77" s="11">
        <v>0.95564371347427368</v>
      </c>
      <c r="BV77" s="11">
        <v>0.98227405548095703</v>
      </c>
      <c r="BW77" s="11">
        <v>0.98669165372848511</v>
      </c>
      <c r="BX77" s="11">
        <v>0.93524158000946045</v>
      </c>
      <c r="BY77" s="11">
        <v>0.49479106068611151</v>
      </c>
      <c r="BZ77" s="11">
        <v>0.85301840305328369</v>
      </c>
      <c r="CA77" s="11">
        <v>0.67703342437744141</v>
      </c>
      <c r="CB77" s="11">
        <v>0.90767747163772583</v>
      </c>
      <c r="CC77" s="11">
        <v>0.97486978769302368</v>
      </c>
      <c r="CD77" s="11">
        <v>0.80710530281066895</v>
      </c>
      <c r="CE77">
        <v>5</v>
      </c>
      <c r="CF77">
        <v>8</v>
      </c>
      <c r="CG77">
        <v>4</v>
      </c>
      <c r="CH77">
        <v>6</v>
      </c>
      <c r="CI77">
        <v>3</v>
      </c>
      <c r="CJ77">
        <v>4</v>
      </c>
      <c r="CK77">
        <v>5</v>
      </c>
      <c r="CL77">
        <v>5</v>
      </c>
      <c r="CM77">
        <v>3</v>
      </c>
      <c r="CN77">
        <v>6</v>
      </c>
      <c r="CO77">
        <v>4</v>
      </c>
      <c r="CP77">
        <v>3</v>
      </c>
      <c r="CQ77">
        <v>3</v>
      </c>
      <c r="CR77" s="13">
        <v>3</v>
      </c>
      <c r="CS77">
        <v>9</v>
      </c>
      <c r="CT77">
        <v>2</v>
      </c>
      <c r="CU77">
        <v>2</v>
      </c>
      <c r="CV77">
        <v>7</v>
      </c>
      <c r="CW77">
        <v>5</v>
      </c>
      <c r="CX77">
        <v>9</v>
      </c>
      <c r="CY77">
        <v>4</v>
      </c>
      <c r="CZ77" t="s">
        <v>1088</v>
      </c>
    </row>
    <row r="78" spans="1:104" ht="15">
      <c r="A78" s="11" t="s">
        <v>175</v>
      </c>
      <c r="B78" s="11" t="s">
        <v>176</v>
      </c>
      <c r="C78" s="11" t="s">
        <v>946</v>
      </c>
      <c r="D78" s="11" t="s">
        <v>947</v>
      </c>
      <c r="E78" s="11">
        <v>1.065396904945374</v>
      </c>
      <c r="F78" s="11">
        <v>1.030349135398865</v>
      </c>
      <c r="G78" s="11">
        <v>0.97855174541473389</v>
      </c>
      <c r="H78" s="11">
        <v>1.016757488250732</v>
      </c>
      <c r="I78" s="11">
        <v>1.1235249042510991</v>
      </c>
      <c r="J78" s="11">
        <v>0.93087369203567505</v>
      </c>
      <c r="K78" s="11">
        <v>0.93905949592590332</v>
      </c>
      <c r="L78" s="11">
        <v>0.92082995176315308</v>
      </c>
      <c r="M78" s="11">
        <v>1.2734223604202271</v>
      </c>
      <c r="N78" s="11">
        <v>1.0045503377914431</v>
      </c>
      <c r="O78" s="11">
        <v>0.90602147579193115</v>
      </c>
      <c r="P78" s="11">
        <v>0.71563386917114258</v>
      </c>
      <c r="Q78" s="11">
        <v>1.099642753601074</v>
      </c>
      <c r="R78" s="11">
        <v>0.92033529281616211</v>
      </c>
      <c r="S78" s="11">
        <v>0.92537480592727661</v>
      </c>
      <c r="T78" s="11">
        <v>0.92311590909957886</v>
      </c>
      <c r="U78" s="11">
        <v>1.0038778781890869</v>
      </c>
      <c r="V78" s="11">
        <v>0.98217886686325073</v>
      </c>
      <c r="W78" s="11">
        <v>1.0149995088577271</v>
      </c>
      <c r="X78" s="11">
        <v>1.022763848304749</v>
      </c>
      <c r="Y78" s="11">
        <v>1.027199268341064</v>
      </c>
      <c r="Z78" s="11">
        <v>1.101683616638184</v>
      </c>
      <c r="AA78" s="11">
        <v>0.93146210908889771</v>
      </c>
      <c r="AB78" s="11">
        <v>0.92229032516479492</v>
      </c>
      <c r="AC78" s="11">
        <v>1.000352144241333</v>
      </c>
      <c r="AD78" s="11">
        <v>1.0009585618972781</v>
      </c>
      <c r="AE78" s="11">
        <v>1.074320793151855</v>
      </c>
      <c r="AF78" s="11">
        <v>1.0895236730575559</v>
      </c>
      <c r="AG78" s="11">
        <v>1.0032880306243901</v>
      </c>
      <c r="AH78" s="11">
        <v>0.97745019197463989</v>
      </c>
      <c r="AI78" s="11">
        <v>0.89470446109771729</v>
      </c>
      <c r="AJ78" s="11">
        <v>0.82819634675979614</v>
      </c>
      <c r="AK78" s="11">
        <v>1.103662848472595</v>
      </c>
      <c r="AL78" s="11">
        <v>1.0095645189285281</v>
      </c>
      <c r="AM78" s="11">
        <v>1.277778744697571</v>
      </c>
      <c r="AN78" s="11">
        <v>0.94821882247924805</v>
      </c>
      <c r="AO78" s="11">
        <v>1.0527669191360469</v>
      </c>
      <c r="AP78" s="11">
        <v>0.32107365131378168</v>
      </c>
      <c r="AQ78" s="11">
        <v>1.048020124435425</v>
      </c>
      <c r="AR78" s="11">
        <v>0.94931972026824951</v>
      </c>
      <c r="AS78" s="11">
        <v>0.95242297649383545</v>
      </c>
      <c r="AT78" s="11">
        <v>0.88952106237411499</v>
      </c>
      <c r="AU78" s="11">
        <v>1.0121279954910281</v>
      </c>
      <c r="AV78" s="11">
        <v>0.97278368473052979</v>
      </c>
      <c r="AW78" s="11">
        <v>1.019369959831238</v>
      </c>
      <c r="AX78" s="12">
        <v>1.0361456722021103</v>
      </c>
      <c r="AY78" s="11">
        <v>0.8614504337310791</v>
      </c>
      <c r="AZ78" s="11">
        <v>1.1671962738037109</v>
      </c>
      <c r="BA78" s="11">
        <v>0.84251987934112549</v>
      </c>
      <c r="BB78" s="11">
        <v>0.93514585494995117</v>
      </c>
      <c r="BC78" s="11">
        <v>1.001427173614502</v>
      </c>
      <c r="BD78" s="12">
        <v>0.97398088127374649</v>
      </c>
      <c r="BE78" s="11">
        <v>0.90564316511154175</v>
      </c>
      <c r="BF78" s="11">
        <v>0.87167739868164063</v>
      </c>
      <c r="BG78" s="11">
        <v>0.91940754652023315</v>
      </c>
      <c r="BH78" s="11">
        <v>0.98226666450500488</v>
      </c>
      <c r="BI78" s="11">
        <v>0.44562333822250372</v>
      </c>
      <c r="BJ78" s="11">
        <v>0.55004453659057617</v>
      </c>
      <c r="BK78" s="11">
        <v>0.61620897054672241</v>
      </c>
      <c r="BL78" s="11">
        <v>0.85159975290298462</v>
      </c>
      <c r="BM78" s="11">
        <v>0.94664818048477173</v>
      </c>
      <c r="BN78" s="11">
        <v>0.34926092624664312</v>
      </c>
      <c r="BO78" s="11">
        <v>0.5</v>
      </c>
      <c r="BP78" s="11">
        <v>0.4761904776096344</v>
      </c>
      <c r="BQ78" s="11">
        <v>0.9523809552192688</v>
      </c>
      <c r="BR78" s="11">
        <v>0.96896064281463623</v>
      </c>
      <c r="BS78" s="11">
        <v>0.9549902081489563</v>
      </c>
      <c r="BT78" s="11">
        <v>0.78187406063079834</v>
      </c>
      <c r="BU78" s="11">
        <v>0.96085023880004883</v>
      </c>
      <c r="BV78" s="11">
        <v>0.98227405548095703</v>
      </c>
      <c r="BW78" s="11">
        <v>0.97465711832046509</v>
      </c>
      <c r="BX78" s="11">
        <v>0.91974872350692749</v>
      </c>
      <c r="BY78" s="11">
        <v>0.49783393740653992</v>
      </c>
      <c r="BZ78" s="11">
        <v>0.84027624130249023</v>
      </c>
      <c r="CA78" s="11">
        <v>0.56945812702178955</v>
      </c>
      <c r="CB78" s="11">
        <v>0.91869640350341797</v>
      </c>
      <c r="CC78" s="11">
        <v>0.97259378433227539</v>
      </c>
      <c r="CD78" s="11">
        <v>0.78643453121185303</v>
      </c>
      <c r="CE78">
        <v>7</v>
      </c>
      <c r="CF78">
        <v>6</v>
      </c>
      <c r="CG78">
        <v>9</v>
      </c>
      <c r="CH78">
        <v>3</v>
      </c>
      <c r="CI78">
        <v>4</v>
      </c>
      <c r="CJ78">
        <v>5</v>
      </c>
      <c r="CK78">
        <v>6</v>
      </c>
      <c r="CL78">
        <v>7</v>
      </c>
      <c r="CM78">
        <v>3</v>
      </c>
      <c r="CN78">
        <v>10</v>
      </c>
      <c r="CO78">
        <v>1</v>
      </c>
      <c r="CP78">
        <v>5</v>
      </c>
      <c r="CQ78">
        <v>5</v>
      </c>
      <c r="CR78" s="13">
        <v>4</v>
      </c>
      <c r="CS78">
        <v>8</v>
      </c>
      <c r="CT78">
        <v>2</v>
      </c>
      <c r="CU78">
        <v>1</v>
      </c>
      <c r="CV78">
        <v>2</v>
      </c>
      <c r="CW78">
        <v>7</v>
      </c>
      <c r="CX78">
        <v>7</v>
      </c>
      <c r="CY78">
        <v>2</v>
      </c>
      <c r="CZ78" t="s">
        <v>1088</v>
      </c>
    </row>
    <row r="79" spans="1:104" ht="15">
      <c r="A79" s="11" t="s">
        <v>177</v>
      </c>
      <c r="B79" s="11" t="s">
        <v>178</v>
      </c>
      <c r="C79" s="11" t="s">
        <v>928</v>
      </c>
      <c r="D79" s="11" t="s">
        <v>929</v>
      </c>
      <c r="E79" s="11">
        <v>1.0458984375</v>
      </c>
      <c r="F79" s="11">
        <v>1.060400247573853</v>
      </c>
      <c r="G79" s="11">
        <v>0.85548210144042969</v>
      </c>
      <c r="H79" s="11">
        <v>0.88383609056472778</v>
      </c>
      <c r="I79" s="11">
        <v>1.454324007034302</v>
      </c>
      <c r="J79" s="11">
        <v>0.80654233694076538</v>
      </c>
      <c r="K79" s="11">
        <v>0.94334650039672852</v>
      </c>
      <c r="L79" s="11">
        <v>0.98370373249053955</v>
      </c>
      <c r="M79" s="11">
        <v>0.91568362712860107</v>
      </c>
      <c r="N79" s="11">
        <v>1.011977076530457</v>
      </c>
      <c r="O79" s="11">
        <v>0.95132255554199219</v>
      </c>
      <c r="P79" s="11">
        <v>1.5743944644927981</v>
      </c>
      <c r="Q79" s="11">
        <v>1.1240793466567991</v>
      </c>
      <c r="R79" s="11">
        <v>0.98296290636062622</v>
      </c>
      <c r="S79" s="11">
        <v>0.95571500062942505</v>
      </c>
      <c r="T79" s="11">
        <v>0.94580388069152832</v>
      </c>
      <c r="U79" s="11">
        <v>1.0271453857421879</v>
      </c>
      <c r="V79" s="11">
        <v>1.0769146680831909</v>
      </c>
      <c r="W79" s="11">
        <v>1.0023313760757451</v>
      </c>
      <c r="X79" s="11">
        <v>0.96140420436859131</v>
      </c>
      <c r="Y79" s="11">
        <v>1.130433201789856</v>
      </c>
      <c r="Z79" s="11">
        <v>0.93960440158843994</v>
      </c>
      <c r="AA79" s="11">
        <v>1.165443420410156</v>
      </c>
      <c r="AB79" s="11">
        <v>0.96686112880706787</v>
      </c>
      <c r="AC79" s="11">
        <v>1.035463809967041</v>
      </c>
      <c r="AD79" s="11">
        <v>1.0332016944885249</v>
      </c>
      <c r="AE79" s="11">
        <v>1.045611977577209</v>
      </c>
      <c r="AF79" s="11">
        <v>1.1054109334945681</v>
      </c>
      <c r="AG79" s="11">
        <v>0.79462516307830811</v>
      </c>
      <c r="AH79" s="11">
        <v>0.97965633869171143</v>
      </c>
      <c r="AI79" s="11">
        <v>1.33673107624054</v>
      </c>
      <c r="AJ79" s="11">
        <v>1.1059708595275879</v>
      </c>
      <c r="AK79" s="11">
        <v>0.92048293352127075</v>
      </c>
      <c r="AL79" s="11">
        <v>0.94722211360931396</v>
      </c>
      <c r="AM79" s="11">
        <v>0.93536895513534546</v>
      </c>
      <c r="AN79" s="11">
        <v>0.90147483348846436</v>
      </c>
      <c r="AO79" s="11">
        <v>1.0264477729797361</v>
      </c>
      <c r="AP79" s="11">
        <v>1.053522944450378</v>
      </c>
      <c r="AQ79" s="11">
        <v>1.146271944046021</v>
      </c>
      <c r="AR79" s="11">
        <v>1.0043706893920901</v>
      </c>
      <c r="AS79" s="11">
        <v>0.98597210645675659</v>
      </c>
      <c r="AT79" s="11">
        <v>0.9262203574180603</v>
      </c>
      <c r="AU79" s="11">
        <v>1.0328741073608401</v>
      </c>
      <c r="AV79" s="11">
        <v>1.0534404516220091</v>
      </c>
      <c r="AW79" s="11">
        <v>0.99671769142150879</v>
      </c>
      <c r="AX79" s="12">
        <v>0.98132610321044922</v>
      </c>
      <c r="AY79" s="11">
        <v>1.2213509082794189</v>
      </c>
      <c r="AZ79" s="11">
        <v>0.93461072444915771</v>
      </c>
      <c r="BA79" s="11">
        <v>1.0319293737411499</v>
      </c>
      <c r="BB79" s="11">
        <v>0.98023343086242676</v>
      </c>
      <c r="BC79" s="11">
        <v>1.0276774168014531</v>
      </c>
      <c r="BD79" s="12">
        <v>1.0295213262240093</v>
      </c>
      <c r="BE79" s="11">
        <v>0.91347914934158325</v>
      </c>
      <c r="BF79" s="11">
        <v>0.88420730829238892</v>
      </c>
      <c r="BG79" s="11">
        <v>0.98537486791610718</v>
      </c>
      <c r="BH79" s="11">
        <v>0.88296973705291748</v>
      </c>
      <c r="BI79" s="11">
        <v>0.51434427499771118</v>
      </c>
      <c r="BJ79" s="11">
        <v>0.84775787591934204</v>
      </c>
      <c r="BK79" s="11">
        <v>0.74221009016036987</v>
      </c>
      <c r="BL79" s="11">
        <v>0.96962243318557739</v>
      </c>
      <c r="BM79" s="11">
        <v>0.92989569902420044</v>
      </c>
      <c r="BN79" s="11">
        <v>0.37008711695671082</v>
      </c>
      <c r="BO79" s="11">
        <v>0.53846156597137451</v>
      </c>
      <c r="BP79" s="11">
        <v>0.71022725105285645</v>
      </c>
      <c r="BQ79" s="11">
        <v>0.98133331537246704</v>
      </c>
      <c r="BR79" s="11">
        <v>0.9598349928855896</v>
      </c>
      <c r="BS79" s="11">
        <v>0.95274102687835693</v>
      </c>
      <c r="BT79" s="11">
        <v>0.79460269212722778</v>
      </c>
      <c r="BU79" s="11">
        <v>0.95833331346511841</v>
      </c>
      <c r="BV79" s="11">
        <v>0.97014272212982178</v>
      </c>
      <c r="BW79" s="11">
        <v>0.9843670129776001</v>
      </c>
      <c r="BX79" s="11">
        <v>0.91650772094726563</v>
      </c>
      <c r="BY79" s="11">
        <v>0.68105107545852661</v>
      </c>
      <c r="BZ79" s="11">
        <v>0.89290595054626465</v>
      </c>
      <c r="CA79" s="11">
        <v>0.65002727508544922</v>
      </c>
      <c r="CB79" s="11">
        <v>0.91675341129302979</v>
      </c>
      <c r="CC79" s="11">
        <v>0.97094768285751343</v>
      </c>
      <c r="CD79" s="11">
        <v>0.83803218603134155</v>
      </c>
      <c r="CE79">
        <v>4</v>
      </c>
      <c r="CF79">
        <v>9</v>
      </c>
      <c r="CG79">
        <v>3</v>
      </c>
      <c r="CH79">
        <v>9</v>
      </c>
      <c r="CI79">
        <v>6</v>
      </c>
      <c r="CJ79">
        <v>9</v>
      </c>
      <c r="CK79">
        <v>8</v>
      </c>
      <c r="CL79">
        <v>4</v>
      </c>
      <c r="CM79">
        <v>10</v>
      </c>
      <c r="CN79">
        <v>3</v>
      </c>
      <c r="CO79">
        <v>6</v>
      </c>
      <c r="CP79">
        <v>6</v>
      </c>
      <c r="CQ79">
        <v>8</v>
      </c>
      <c r="CR79" s="13">
        <v>7</v>
      </c>
      <c r="CS79">
        <v>7</v>
      </c>
      <c r="CT79">
        <v>8</v>
      </c>
      <c r="CU79">
        <v>7</v>
      </c>
      <c r="CV79">
        <v>6</v>
      </c>
      <c r="CW79">
        <v>6</v>
      </c>
      <c r="CX79">
        <v>7</v>
      </c>
      <c r="CY79">
        <v>8</v>
      </c>
      <c r="CZ79" t="s">
        <v>1090</v>
      </c>
    </row>
    <row r="80" spans="1:104" ht="15">
      <c r="A80" s="11" t="s">
        <v>179</v>
      </c>
      <c r="B80" s="11" t="s">
        <v>180</v>
      </c>
      <c r="C80" s="11" t="s">
        <v>928</v>
      </c>
      <c r="D80" s="11" t="s">
        <v>929</v>
      </c>
      <c r="E80" s="11">
        <v>0.90113061666488647</v>
      </c>
      <c r="F80" s="11">
        <v>0.9376903772354126</v>
      </c>
      <c r="G80" s="11">
        <v>0.85548210144042969</v>
      </c>
      <c r="H80" s="11">
        <v>0.88383609056472778</v>
      </c>
      <c r="I80" s="11">
        <v>1.454324007034302</v>
      </c>
      <c r="J80" s="11">
        <v>0.90360021591186523</v>
      </c>
      <c r="K80" s="11">
        <v>0.90190541744232178</v>
      </c>
      <c r="L80" s="11">
        <v>0.98370373249053955</v>
      </c>
      <c r="M80" s="11">
        <v>0.82351237535476685</v>
      </c>
      <c r="N80" s="11">
        <v>0.91938811540603638</v>
      </c>
      <c r="O80" s="11">
        <v>1.2544912099838259</v>
      </c>
      <c r="P80" s="11">
        <v>1.6612929105758669</v>
      </c>
      <c r="Q80" s="11">
        <v>1.1240793466567991</v>
      </c>
      <c r="R80" s="11">
        <v>1.021436810493469</v>
      </c>
      <c r="S80" s="11">
        <v>0.95571500062942505</v>
      </c>
      <c r="T80" s="11">
        <v>0.94580388069152832</v>
      </c>
      <c r="U80" s="11">
        <v>1.0103880167007451</v>
      </c>
      <c r="V80" s="11">
        <v>1.0769146680831909</v>
      </c>
      <c r="W80" s="11">
        <v>0.96170723438262939</v>
      </c>
      <c r="X80" s="11">
        <v>0.89453476667404175</v>
      </c>
      <c r="Y80" s="11">
        <v>1.1789621114730831</v>
      </c>
      <c r="Z80" s="11">
        <v>0.88315844535827637</v>
      </c>
      <c r="AA80" s="11">
        <v>1.239812850952148</v>
      </c>
      <c r="AB80" s="11">
        <v>0.98609811067581177</v>
      </c>
      <c r="AC80" s="11">
        <v>1.0163366794586179</v>
      </c>
      <c r="AD80" s="11">
        <v>1.033150434494019</v>
      </c>
      <c r="AE80" s="11">
        <v>0.86742246150970459</v>
      </c>
      <c r="AF80" s="11">
        <v>0.90193414688110352</v>
      </c>
      <c r="AG80" s="11">
        <v>0.79462516307830811</v>
      </c>
      <c r="AH80" s="11">
        <v>0.97965633869171143</v>
      </c>
      <c r="AI80" s="11">
        <v>1.33673107624054</v>
      </c>
      <c r="AJ80" s="11">
        <v>1.202818036079407</v>
      </c>
      <c r="AK80" s="11">
        <v>0.96276658773422241</v>
      </c>
      <c r="AL80" s="11">
        <v>0.94722211360931396</v>
      </c>
      <c r="AM80" s="11">
        <v>0.82905793190002441</v>
      </c>
      <c r="AN80" s="11">
        <v>1.0223749876022341</v>
      </c>
      <c r="AO80" s="11">
        <v>0.85031169652938843</v>
      </c>
      <c r="AP80" s="11">
        <v>1.284294605255127</v>
      </c>
      <c r="AQ80" s="11">
        <v>1.039286613464355</v>
      </c>
      <c r="AR80" s="11">
        <v>1.013752818107605</v>
      </c>
      <c r="AS80" s="11">
        <v>0.98597210645675659</v>
      </c>
      <c r="AT80" s="11">
        <v>0.9262203574180603</v>
      </c>
      <c r="AU80" s="11">
        <v>1.000110507011414</v>
      </c>
      <c r="AV80" s="11">
        <v>1.0534404516220091</v>
      </c>
      <c r="AW80" s="11">
        <v>0.95733743906021118</v>
      </c>
      <c r="AX80" s="12">
        <v>0.88590952754020691</v>
      </c>
      <c r="AY80" s="11">
        <v>1.2697745561599729</v>
      </c>
      <c r="AZ80" s="11">
        <v>0.89202612638473511</v>
      </c>
      <c r="BA80" s="11">
        <v>1.04906702041626</v>
      </c>
      <c r="BB80" s="11">
        <v>0.9849245548248291</v>
      </c>
      <c r="BC80" s="11">
        <v>1.0036294460296631</v>
      </c>
      <c r="BD80" s="12">
        <v>1.0142218718926113</v>
      </c>
      <c r="BE80" s="11">
        <v>0.94871705770492554</v>
      </c>
      <c r="BF80" s="11">
        <v>0.95828050374984741</v>
      </c>
      <c r="BG80" s="11">
        <v>0.98537486791610718</v>
      </c>
      <c r="BH80" s="11">
        <v>0.88296973705291748</v>
      </c>
      <c r="BI80" s="11">
        <v>0.51434427499771118</v>
      </c>
      <c r="BJ80" s="11">
        <v>0.82296037673950195</v>
      </c>
      <c r="BK80" s="11">
        <v>0.67843979597091675</v>
      </c>
      <c r="BL80" s="11">
        <v>0.96962243318557739</v>
      </c>
      <c r="BM80" s="11">
        <v>0.94353276491165161</v>
      </c>
      <c r="BN80" s="11">
        <v>0.29646643996238708</v>
      </c>
      <c r="BO80" s="11">
        <v>0.8571428656578064</v>
      </c>
      <c r="BP80" s="11">
        <v>0.82051283121109009</v>
      </c>
      <c r="BQ80" s="11">
        <v>0.92391306161880493</v>
      </c>
      <c r="BR80" s="11">
        <v>0.93230986595153809</v>
      </c>
      <c r="BS80" s="11">
        <v>0.95274102687835693</v>
      </c>
      <c r="BT80" s="11">
        <v>0.79460269212722778</v>
      </c>
      <c r="BU80" s="11">
        <v>0.94332420825958252</v>
      </c>
      <c r="BV80" s="11">
        <v>0.97014272212982178</v>
      </c>
      <c r="BW80" s="11">
        <v>0.98332196474075317</v>
      </c>
      <c r="BX80" s="11">
        <v>0.94383549690246582</v>
      </c>
      <c r="BY80" s="11">
        <v>0.66865229606628418</v>
      </c>
      <c r="BZ80" s="11">
        <v>0.88378190994262695</v>
      </c>
      <c r="CA80" s="11">
        <v>0.72450876235961914</v>
      </c>
      <c r="CB80" s="11">
        <v>0.90299087762832642</v>
      </c>
      <c r="CC80" s="11">
        <v>0.96559631824493408</v>
      </c>
      <c r="CD80" s="11">
        <v>0.84822762012481689</v>
      </c>
      <c r="CE80">
        <v>1</v>
      </c>
      <c r="CF80">
        <v>9</v>
      </c>
      <c r="CG80">
        <v>2</v>
      </c>
      <c r="CH80">
        <v>10</v>
      </c>
      <c r="CI80">
        <v>6</v>
      </c>
      <c r="CJ80">
        <v>7</v>
      </c>
      <c r="CK80">
        <v>8</v>
      </c>
      <c r="CL80">
        <v>1</v>
      </c>
      <c r="CM80">
        <v>10</v>
      </c>
      <c r="CN80">
        <v>2</v>
      </c>
      <c r="CO80">
        <v>7</v>
      </c>
      <c r="CP80">
        <v>6</v>
      </c>
      <c r="CQ80">
        <v>6</v>
      </c>
      <c r="CR80" s="13">
        <v>6</v>
      </c>
      <c r="CS80">
        <v>10</v>
      </c>
      <c r="CT80">
        <v>8</v>
      </c>
      <c r="CU80">
        <v>5</v>
      </c>
      <c r="CV80">
        <v>9</v>
      </c>
      <c r="CW80">
        <v>4</v>
      </c>
      <c r="CX80">
        <v>4</v>
      </c>
      <c r="CY80">
        <v>9</v>
      </c>
      <c r="CZ80" t="s">
        <v>1090</v>
      </c>
    </row>
    <row r="81" spans="1:104" ht="15">
      <c r="A81" s="11" t="s">
        <v>181</v>
      </c>
      <c r="B81" s="11" t="s">
        <v>182</v>
      </c>
      <c r="C81" s="11" t="s">
        <v>928</v>
      </c>
      <c r="D81" s="11" t="s">
        <v>929</v>
      </c>
      <c r="E81" s="11">
        <v>1.0690692663192749</v>
      </c>
      <c r="F81" s="11">
        <v>0.98569470643997192</v>
      </c>
      <c r="G81" s="11">
        <v>0.85548210144042969</v>
      </c>
      <c r="H81" s="11">
        <v>0.88383609056472778</v>
      </c>
      <c r="I81" s="11">
        <v>1.454324007034302</v>
      </c>
      <c r="J81" s="11">
        <v>1.20697546005249</v>
      </c>
      <c r="K81" s="11">
        <v>0.84699082374572754</v>
      </c>
      <c r="L81" s="11">
        <v>0.98370373249053955</v>
      </c>
      <c r="M81" s="11">
        <v>0.99165374040603638</v>
      </c>
      <c r="N81" s="11">
        <v>1.0177344083786011</v>
      </c>
      <c r="O81" s="11">
        <v>0.9707372784614563</v>
      </c>
      <c r="P81" s="11">
        <v>1.6698123216629031</v>
      </c>
      <c r="Q81" s="11">
        <v>1.134552121162415</v>
      </c>
      <c r="R81" s="11">
        <v>0.92828971147537231</v>
      </c>
      <c r="S81" s="11">
        <v>0.95571500062942505</v>
      </c>
      <c r="T81" s="11">
        <v>0.94580388069152832</v>
      </c>
      <c r="U81" s="11">
        <v>1.0138841867446899</v>
      </c>
      <c r="V81" s="11">
        <v>1.0769146680831909</v>
      </c>
      <c r="W81" s="11">
        <v>1.0170048475265501</v>
      </c>
      <c r="X81" s="11">
        <v>0.94852054119110107</v>
      </c>
      <c r="Y81" s="11">
        <v>1.330649733543396</v>
      </c>
      <c r="Z81" s="11">
        <v>0.95350050926208496</v>
      </c>
      <c r="AA81" s="11">
        <v>1.1982090473175051</v>
      </c>
      <c r="AB81" s="11">
        <v>0.93952453136444092</v>
      </c>
      <c r="AC81" s="11">
        <v>1.0359345674514771</v>
      </c>
      <c r="AD81" s="11">
        <v>1.067723155021667</v>
      </c>
      <c r="AE81" s="11">
        <v>1.0695370435714719</v>
      </c>
      <c r="AF81" s="11">
        <v>0.94785130023956299</v>
      </c>
      <c r="AG81" s="11">
        <v>0.79462516307830811</v>
      </c>
      <c r="AH81" s="11">
        <v>0.97965633869171143</v>
      </c>
      <c r="AI81" s="11">
        <v>1.33673107624054</v>
      </c>
      <c r="AJ81" s="11">
        <v>1.200259685516357</v>
      </c>
      <c r="AK81" s="11">
        <v>0.85617035627365112</v>
      </c>
      <c r="AL81" s="11">
        <v>0.94722211360931396</v>
      </c>
      <c r="AM81" s="11">
        <v>0.98931604623794556</v>
      </c>
      <c r="AN81" s="11">
        <v>0.87911432981491089</v>
      </c>
      <c r="AO81" s="11">
        <v>1.0151680707931521</v>
      </c>
      <c r="AP81" s="11">
        <v>1.037314891815186</v>
      </c>
      <c r="AQ81" s="11">
        <v>0.94053083658218384</v>
      </c>
      <c r="AR81" s="11">
        <v>0.8685646653175354</v>
      </c>
      <c r="AS81" s="11">
        <v>0.98597210645675659</v>
      </c>
      <c r="AT81" s="11">
        <v>0.9262203574180603</v>
      </c>
      <c r="AU81" s="11">
        <v>1.0257900953292849</v>
      </c>
      <c r="AV81" s="11">
        <v>1.0534404516220091</v>
      </c>
      <c r="AW81" s="11">
        <v>1.0080386400222781</v>
      </c>
      <c r="AX81" s="12">
        <v>0.94791746139526367</v>
      </c>
      <c r="AY81" s="11">
        <v>1.2684953212738039</v>
      </c>
      <c r="AZ81" s="11">
        <v>0.94550609588623047</v>
      </c>
      <c r="BA81" s="11">
        <v>0.96803200244903564</v>
      </c>
      <c r="BB81" s="11">
        <v>0.91233044862747192</v>
      </c>
      <c r="BC81" s="11">
        <v>1.029089689254761</v>
      </c>
      <c r="BD81" s="12">
        <v>1.0118951698144276</v>
      </c>
      <c r="BE81" s="11">
        <v>0.91282957792282104</v>
      </c>
      <c r="BF81" s="11">
        <v>0.95854002237319946</v>
      </c>
      <c r="BG81" s="11">
        <v>0.98537486791610718</v>
      </c>
      <c r="BH81" s="11">
        <v>0.88296973705291748</v>
      </c>
      <c r="BI81" s="11">
        <v>0.51434427499771118</v>
      </c>
      <c r="BJ81" s="11">
        <v>0.61479747295379639</v>
      </c>
      <c r="BK81" s="11">
        <v>0.71645659208297729</v>
      </c>
      <c r="BL81" s="11">
        <v>0.96962243318557739</v>
      </c>
      <c r="BM81" s="11">
        <v>0.95213115215301514</v>
      </c>
      <c r="BN81" s="11">
        <v>0.38165938854217529</v>
      </c>
      <c r="BO81" s="11">
        <v>0.55555558204650879</v>
      </c>
      <c r="BP81" s="11">
        <v>0.65934067964553833</v>
      </c>
      <c r="BQ81" s="11">
        <v>0.82840234041213989</v>
      </c>
      <c r="BR81" s="11">
        <v>0.87893813848495483</v>
      </c>
      <c r="BS81" s="11">
        <v>0.95274102687835693</v>
      </c>
      <c r="BT81" s="11">
        <v>0.79460269212722778</v>
      </c>
      <c r="BU81" s="11">
        <v>0.96420925855636597</v>
      </c>
      <c r="BV81" s="11">
        <v>0.97014272212982178</v>
      </c>
      <c r="BW81" s="11">
        <v>0.98756051063537598</v>
      </c>
      <c r="BX81" s="11">
        <v>0.9349285364151001</v>
      </c>
      <c r="BY81" s="11">
        <v>0.56457090377807617</v>
      </c>
      <c r="BZ81" s="11">
        <v>0.89758533239364624</v>
      </c>
      <c r="CA81" s="11">
        <v>0.60623949766159058</v>
      </c>
      <c r="CB81" s="11">
        <v>0.8763049840927124</v>
      </c>
      <c r="CC81" s="11">
        <v>0.97397083044052124</v>
      </c>
      <c r="CD81" s="11">
        <v>0.80893337726593018</v>
      </c>
      <c r="CE81">
        <v>3</v>
      </c>
      <c r="CF81">
        <v>10</v>
      </c>
      <c r="CG81">
        <v>4</v>
      </c>
      <c r="CH81">
        <v>10</v>
      </c>
      <c r="CI81">
        <v>5</v>
      </c>
      <c r="CJ81">
        <v>9</v>
      </c>
      <c r="CK81">
        <v>9</v>
      </c>
      <c r="CL81">
        <v>3</v>
      </c>
      <c r="CM81">
        <v>10</v>
      </c>
      <c r="CN81">
        <v>4</v>
      </c>
      <c r="CO81">
        <v>4</v>
      </c>
      <c r="CP81">
        <v>4</v>
      </c>
      <c r="CQ81">
        <v>8</v>
      </c>
      <c r="CR81" s="13">
        <v>6</v>
      </c>
      <c r="CS81">
        <v>9</v>
      </c>
      <c r="CT81">
        <v>4</v>
      </c>
      <c r="CU81">
        <v>7</v>
      </c>
      <c r="CV81">
        <v>3</v>
      </c>
      <c r="CW81">
        <v>2</v>
      </c>
      <c r="CX81">
        <v>8</v>
      </c>
      <c r="CY81">
        <v>4</v>
      </c>
      <c r="CZ81" t="s">
        <v>1090</v>
      </c>
    </row>
    <row r="82" spans="1:104" ht="15">
      <c r="A82" s="11" t="s">
        <v>183</v>
      </c>
      <c r="B82" s="11" t="s">
        <v>184</v>
      </c>
      <c r="C82" s="11" t="s">
        <v>928</v>
      </c>
      <c r="D82" s="11" t="s">
        <v>929</v>
      </c>
      <c r="E82" s="11">
        <v>1.0303758382797239</v>
      </c>
      <c r="F82" s="11">
        <v>0.89947718381881714</v>
      </c>
      <c r="G82" s="11">
        <v>0.85548210144042969</v>
      </c>
      <c r="H82" s="11">
        <v>0.88383609056472778</v>
      </c>
      <c r="I82" s="11">
        <v>1.454324007034302</v>
      </c>
      <c r="J82" s="11">
        <v>0.83458191156387329</v>
      </c>
      <c r="K82" s="11">
        <v>0.90537583827972412</v>
      </c>
      <c r="L82" s="11">
        <v>0.98370373249053955</v>
      </c>
      <c r="M82" s="11">
        <v>0.90960478782653809</v>
      </c>
      <c r="N82" s="11">
        <v>1.0008623600006099</v>
      </c>
      <c r="O82" s="11">
        <v>0.90602147579193115</v>
      </c>
      <c r="P82" s="11">
        <v>0.2104805409908295</v>
      </c>
      <c r="Q82" s="11">
        <v>0.93433701992034912</v>
      </c>
      <c r="R82" s="11">
        <v>0.85627877712249756</v>
      </c>
      <c r="S82" s="11">
        <v>0.95571500062942505</v>
      </c>
      <c r="T82" s="11">
        <v>0.94580388069152832</v>
      </c>
      <c r="U82" s="11">
        <v>1.012919664382935</v>
      </c>
      <c r="V82" s="11">
        <v>1.0769146680831909</v>
      </c>
      <c r="W82" s="11">
        <v>0.99505472183227539</v>
      </c>
      <c r="X82" s="11">
        <v>0.91729277372360229</v>
      </c>
      <c r="Y82" s="11">
        <v>1.1444529294967649</v>
      </c>
      <c r="Z82" s="11">
        <v>0.92707228660583496</v>
      </c>
      <c r="AA82" s="11">
        <v>0.76292538642883301</v>
      </c>
      <c r="AB82" s="11">
        <v>0.90351909399032593</v>
      </c>
      <c r="AC82" s="11">
        <v>1.0282963514328001</v>
      </c>
      <c r="AD82" s="11">
        <v>0.94725978374481201</v>
      </c>
      <c r="AE82" s="11">
        <v>1.0267490148544309</v>
      </c>
      <c r="AF82" s="11">
        <v>0.87224775552749634</v>
      </c>
      <c r="AG82" s="11">
        <v>0.79462516307830811</v>
      </c>
      <c r="AH82" s="11">
        <v>0.97965633869171143</v>
      </c>
      <c r="AI82" s="11">
        <v>1.33673107624054</v>
      </c>
      <c r="AJ82" s="11">
        <v>1.147636294364929</v>
      </c>
      <c r="AK82" s="11">
        <v>0.85350918769836426</v>
      </c>
      <c r="AL82" s="11">
        <v>0.94722211360931396</v>
      </c>
      <c r="AM82" s="11">
        <v>0.91632068157196045</v>
      </c>
      <c r="AN82" s="11">
        <v>0.89857858419418335</v>
      </c>
      <c r="AO82" s="11">
        <v>1.0527669191360469</v>
      </c>
      <c r="AP82" s="11">
        <v>0.50569099187850952</v>
      </c>
      <c r="AQ82" s="11">
        <v>0.8630753755569458</v>
      </c>
      <c r="AR82" s="11">
        <v>0.8163139820098877</v>
      </c>
      <c r="AS82" s="11">
        <v>0.98597210645675659</v>
      </c>
      <c r="AT82" s="11">
        <v>0.9262203574180603</v>
      </c>
      <c r="AU82" s="11">
        <v>0.9978334903717041</v>
      </c>
      <c r="AV82" s="11">
        <v>1.0534404516220091</v>
      </c>
      <c r="AW82" s="11">
        <v>0.98103654384613037</v>
      </c>
      <c r="AX82" s="12">
        <v>0.91831956803798676</v>
      </c>
      <c r="AY82" s="11">
        <v>1.2421836853027339</v>
      </c>
      <c r="AZ82" s="11">
        <v>0.90834319591522217</v>
      </c>
      <c r="BA82" s="11">
        <v>0.83002793788909912</v>
      </c>
      <c r="BB82" s="11">
        <v>0.88620507717132568</v>
      </c>
      <c r="BC82" s="11">
        <v>1.010770201683044</v>
      </c>
      <c r="BD82" s="12">
        <v>0.96597494433323539</v>
      </c>
      <c r="BE82" s="11">
        <v>0.91645485162734985</v>
      </c>
      <c r="BF82" s="11">
        <v>0.95051360130310059</v>
      </c>
      <c r="BG82" s="11">
        <v>0.98537486791610718</v>
      </c>
      <c r="BH82" s="11">
        <v>0.88296973705291748</v>
      </c>
      <c r="BI82" s="11">
        <v>0.51434427499771118</v>
      </c>
      <c r="BJ82" s="11">
        <v>0.85014033317565918</v>
      </c>
      <c r="BK82" s="11">
        <v>0.76823145151138306</v>
      </c>
      <c r="BL82" s="11">
        <v>0.96962243318557739</v>
      </c>
      <c r="BM82" s="11">
        <v>0.94292473793029785</v>
      </c>
      <c r="BN82" s="11">
        <v>0.36720210313797003</v>
      </c>
      <c r="BO82" s="11">
        <v>0.5</v>
      </c>
      <c r="BP82" s="11">
        <v>0.39215686917304993</v>
      </c>
      <c r="BQ82" s="11">
        <v>0.92307692766189575</v>
      </c>
      <c r="BR82" s="11">
        <v>0.89553332328796387</v>
      </c>
      <c r="BS82" s="11">
        <v>0.95274102687835693</v>
      </c>
      <c r="BT82" s="11">
        <v>0.79460269212722778</v>
      </c>
      <c r="BU82" s="11">
        <v>0.9388241171836853</v>
      </c>
      <c r="BV82" s="11">
        <v>0.97014272212982178</v>
      </c>
      <c r="BW82" s="11">
        <v>0.99284094572067261</v>
      </c>
      <c r="BX82" s="11">
        <v>0.93382823467254639</v>
      </c>
      <c r="BY82" s="11">
        <v>0.68224227428436279</v>
      </c>
      <c r="BZ82" s="11">
        <v>0.90592586994171143</v>
      </c>
      <c r="CA82" s="11">
        <v>0.5456089973449707</v>
      </c>
      <c r="CB82" s="11">
        <v>0.88460260629653931</v>
      </c>
      <c r="CC82" s="11">
        <v>0.96726924180984497</v>
      </c>
      <c r="CD82" s="11">
        <v>0.81991285085678101</v>
      </c>
      <c r="CE82">
        <v>2</v>
      </c>
      <c r="CF82">
        <v>9</v>
      </c>
      <c r="CG82">
        <v>3</v>
      </c>
      <c r="CH82">
        <v>1</v>
      </c>
      <c r="CI82">
        <v>4</v>
      </c>
      <c r="CJ82">
        <v>8</v>
      </c>
      <c r="CK82">
        <v>2</v>
      </c>
      <c r="CL82">
        <v>2</v>
      </c>
      <c r="CM82">
        <v>10</v>
      </c>
      <c r="CN82">
        <v>2</v>
      </c>
      <c r="CO82">
        <v>1</v>
      </c>
      <c r="CP82">
        <v>4</v>
      </c>
      <c r="CQ82">
        <v>7</v>
      </c>
      <c r="CR82" s="13">
        <v>4</v>
      </c>
      <c r="CS82">
        <v>9</v>
      </c>
      <c r="CT82">
        <v>9</v>
      </c>
      <c r="CU82">
        <v>8</v>
      </c>
      <c r="CV82">
        <v>1</v>
      </c>
      <c r="CW82">
        <v>2</v>
      </c>
      <c r="CX82">
        <v>5</v>
      </c>
      <c r="CY82">
        <v>6</v>
      </c>
      <c r="CZ82" t="s">
        <v>1087</v>
      </c>
    </row>
    <row r="83" spans="1:104" ht="15">
      <c r="A83" s="11" t="s">
        <v>185</v>
      </c>
      <c r="B83" s="11" t="s">
        <v>186</v>
      </c>
      <c r="C83" s="11" t="s">
        <v>928</v>
      </c>
      <c r="D83" s="11" t="s">
        <v>929</v>
      </c>
      <c r="E83" s="11">
        <v>1.0274171829223631</v>
      </c>
      <c r="F83" s="11">
        <v>1.155464649200439</v>
      </c>
      <c r="G83" s="11">
        <v>0.85548210144042969</v>
      </c>
      <c r="H83" s="11">
        <v>0.88383609056472778</v>
      </c>
      <c r="I83" s="11">
        <v>1.454324007034302</v>
      </c>
      <c r="J83" s="11">
        <v>1.370312094688416</v>
      </c>
      <c r="K83" s="11">
        <v>0.85148197412490845</v>
      </c>
      <c r="L83" s="11">
        <v>0.98370373249053955</v>
      </c>
      <c r="M83" s="11">
        <v>0.93228244781494141</v>
      </c>
      <c r="N83" s="11">
        <v>1.049526572227478</v>
      </c>
      <c r="O83" s="11">
        <v>1.052153944969177</v>
      </c>
      <c r="P83" s="11">
        <v>1.9878717660903931</v>
      </c>
      <c r="Q83" s="11">
        <v>1.1454612016677861</v>
      </c>
      <c r="R83" s="11">
        <v>1.162057638168335</v>
      </c>
      <c r="S83" s="11">
        <v>0.95571500062942505</v>
      </c>
      <c r="T83" s="11">
        <v>0.94580388069152832</v>
      </c>
      <c r="U83" s="11">
        <v>1.035704970359802</v>
      </c>
      <c r="V83" s="11">
        <v>1.0769146680831909</v>
      </c>
      <c r="W83" s="11">
        <v>1.021841883659363</v>
      </c>
      <c r="X83" s="11">
        <v>0.98054999113082886</v>
      </c>
      <c r="Y83" s="11">
        <v>1.4123179912567141</v>
      </c>
      <c r="Z83" s="11">
        <v>0.9249376654624939</v>
      </c>
      <c r="AA83" s="11">
        <v>1.3087533712387081</v>
      </c>
      <c r="AB83" s="11">
        <v>1.0564085245132451</v>
      </c>
      <c r="AC83" s="11">
        <v>1.0448205471038821</v>
      </c>
      <c r="AD83" s="11">
        <v>1.12129807472229</v>
      </c>
      <c r="AE83" s="11">
        <v>1.0389019250869751</v>
      </c>
      <c r="AF83" s="11">
        <v>1.1533465385437009</v>
      </c>
      <c r="AG83" s="11">
        <v>0.79462516307830811</v>
      </c>
      <c r="AH83" s="11">
        <v>0.97965633869171143</v>
      </c>
      <c r="AI83" s="11">
        <v>1.33673107624054</v>
      </c>
      <c r="AJ83" s="11">
        <v>0.59085214138031006</v>
      </c>
      <c r="AK83" s="11">
        <v>0.91249930858612061</v>
      </c>
      <c r="AL83" s="11">
        <v>0.94722211360931396</v>
      </c>
      <c r="AM83" s="11">
        <v>0.93445205688476563</v>
      </c>
      <c r="AN83" s="11">
        <v>0.87792348861694336</v>
      </c>
      <c r="AO83" s="11">
        <v>0.96786636114120483</v>
      </c>
      <c r="AP83" s="11">
        <v>1.053522944450378</v>
      </c>
      <c r="AQ83" s="11">
        <v>1.222690105438232</v>
      </c>
      <c r="AR83" s="11">
        <v>1.1775097846984861</v>
      </c>
      <c r="AS83" s="11">
        <v>0.98597210645675659</v>
      </c>
      <c r="AT83" s="11">
        <v>0.9262203574180603</v>
      </c>
      <c r="AU83" s="11">
        <v>1.039072632789612</v>
      </c>
      <c r="AV83" s="11">
        <v>1.0534404516220091</v>
      </c>
      <c r="AW83" s="11">
        <v>1.00964367389679</v>
      </c>
      <c r="AX83" s="12">
        <v>0.99163249135017395</v>
      </c>
      <c r="AY83" s="11">
        <v>0.9637916088104248</v>
      </c>
      <c r="AZ83" s="11">
        <v>0.93215638399124146</v>
      </c>
      <c r="BA83" s="11">
        <v>1.0305007696151729</v>
      </c>
      <c r="BB83" s="11">
        <v>1.066802978515625</v>
      </c>
      <c r="BC83" s="11">
        <v>1.03405225276947</v>
      </c>
      <c r="BD83" s="12">
        <v>1.0031560808420181</v>
      </c>
      <c r="BE83" s="11">
        <v>0.90313339233398438</v>
      </c>
      <c r="BF83" s="11">
        <v>0.92343199253082275</v>
      </c>
      <c r="BG83" s="11">
        <v>0.98537486791610718</v>
      </c>
      <c r="BH83" s="11">
        <v>0.88296973705291748</v>
      </c>
      <c r="BI83" s="11">
        <v>0.51434427499771118</v>
      </c>
      <c r="BJ83" s="11">
        <v>0.26657202839851379</v>
      </c>
      <c r="BK83" s="11">
        <v>0.67579388618469238</v>
      </c>
      <c r="BL83" s="11">
        <v>0.96962243318557739</v>
      </c>
      <c r="BM83" s="11">
        <v>0.94768118858337402</v>
      </c>
      <c r="BN83" s="11">
        <v>0.3941156268119812</v>
      </c>
      <c r="BO83" s="11">
        <v>0.63157892227172852</v>
      </c>
      <c r="BP83" s="11">
        <v>0.5625</v>
      </c>
      <c r="BQ83" s="11">
        <v>0.9375</v>
      </c>
      <c r="BR83" s="11">
        <v>0.95186764001846313</v>
      </c>
      <c r="BS83" s="11">
        <v>0.95274102687835693</v>
      </c>
      <c r="BT83" s="11">
        <v>0.79460269212722778</v>
      </c>
      <c r="BU83" s="11">
        <v>0.95611685514450073</v>
      </c>
      <c r="BV83" s="11">
        <v>0.97014272212982178</v>
      </c>
      <c r="BW83" s="11">
        <v>0.9906800389289856</v>
      </c>
      <c r="BX83" s="11">
        <v>0.92372751235961914</v>
      </c>
      <c r="BY83" s="11">
        <v>0.39045816659927368</v>
      </c>
      <c r="BZ83" s="11">
        <v>0.88519465923309326</v>
      </c>
      <c r="CA83" s="11">
        <v>0.63142365217208862</v>
      </c>
      <c r="CB83" s="11">
        <v>0.91276979446411133</v>
      </c>
      <c r="CC83" s="11">
        <v>0.97231322526931763</v>
      </c>
      <c r="CD83" s="11">
        <v>0.78598117828369141</v>
      </c>
      <c r="CE83">
        <v>4</v>
      </c>
      <c r="CF83">
        <v>10</v>
      </c>
      <c r="CG83">
        <v>3</v>
      </c>
      <c r="CH83">
        <v>10</v>
      </c>
      <c r="CI83">
        <v>7</v>
      </c>
      <c r="CJ83">
        <v>10</v>
      </c>
      <c r="CK83">
        <v>10</v>
      </c>
      <c r="CL83">
        <v>4</v>
      </c>
      <c r="CM83">
        <v>4</v>
      </c>
      <c r="CN83">
        <v>3</v>
      </c>
      <c r="CO83">
        <v>6</v>
      </c>
      <c r="CP83">
        <v>7</v>
      </c>
      <c r="CQ83">
        <v>9</v>
      </c>
      <c r="CR83" s="13">
        <v>6</v>
      </c>
      <c r="CS83">
        <v>8</v>
      </c>
      <c r="CT83">
        <v>1</v>
      </c>
      <c r="CU83">
        <v>6</v>
      </c>
      <c r="CV83">
        <v>4</v>
      </c>
      <c r="CW83">
        <v>6</v>
      </c>
      <c r="CX83">
        <v>7</v>
      </c>
      <c r="CY83">
        <v>2</v>
      </c>
      <c r="CZ83" t="s">
        <v>1090</v>
      </c>
    </row>
    <row r="84" spans="1:104" ht="15">
      <c r="A84" s="11" t="s">
        <v>187</v>
      </c>
      <c r="B84" s="11" t="s">
        <v>188</v>
      </c>
      <c r="C84" s="11" t="s">
        <v>928</v>
      </c>
      <c r="D84" s="11" t="s">
        <v>929</v>
      </c>
      <c r="E84" s="11">
        <v>1.052255272865295</v>
      </c>
      <c r="F84" s="11">
        <v>1.0465114116668699</v>
      </c>
      <c r="G84" s="11">
        <v>0.85548210144042969</v>
      </c>
      <c r="H84" s="11">
        <v>0.88383609056472778</v>
      </c>
      <c r="I84" s="11">
        <v>1.454324007034302</v>
      </c>
      <c r="J84" s="11">
        <v>1.055993318557739</v>
      </c>
      <c r="K84" s="11">
        <v>0.87271291017532349</v>
      </c>
      <c r="L84" s="11">
        <v>0.98370373249053955</v>
      </c>
      <c r="M84" s="11">
        <v>0.99125015735626221</v>
      </c>
      <c r="N84" s="11">
        <v>0.98963266611099243</v>
      </c>
      <c r="O84" s="11">
        <v>0.63614273071289063</v>
      </c>
      <c r="P84" s="11">
        <v>0.85564917325973511</v>
      </c>
      <c r="Q84" s="11">
        <v>0.97746026515960693</v>
      </c>
      <c r="R84" s="11">
        <v>0.96656471490859985</v>
      </c>
      <c r="S84" s="11">
        <v>0.95571500062942505</v>
      </c>
      <c r="T84" s="11">
        <v>0.94580388069152832</v>
      </c>
      <c r="U84" s="11">
        <v>1.0184652805328369</v>
      </c>
      <c r="V84" s="11">
        <v>1.0769146680831909</v>
      </c>
      <c r="W84" s="11">
        <v>0.99398571252822876</v>
      </c>
      <c r="X84" s="11">
        <v>0.95952123403549194</v>
      </c>
      <c r="Y84" s="11">
        <v>1.255158662796021</v>
      </c>
      <c r="Z84" s="11">
        <v>0.95972925424575806</v>
      </c>
      <c r="AA84" s="11">
        <v>0.86472117900848389</v>
      </c>
      <c r="AB84" s="11">
        <v>0.95866203308105469</v>
      </c>
      <c r="AC84" s="11">
        <v>1.029788494110107</v>
      </c>
      <c r="AD84" s="11">
        <v>1.0045968294143679</v>
      </c>
      <c r="AE84" s="11">
        <v>1.0316498279571531</v>
      </c>
      <c r="AF84" s="11">
        <v>1.033704876899719</v>
      </c>
      <c r="AG84" s="11">
        <v>0.79462516307830811</v>
      </c>
      <c r="AH84" s="11">
        <v>0.97965633869171143</v>
      </c>
      <c r="AI84" s="11">
        <v>1.33673107624054</v>
      </c>
      <c r="AJ84" s="11">
        <v>0.83137315511703491</v>
      </c>
      <c r="AK84" s="11">
        <v>0.86533677577972412</v>
      </c>
      <c r="AL84" s="11">
        <v>0.94722211360931396</v>
      </c>
      <c r="AM84" s="11">
        <v>1.0017485618591311</v>
      </c>
      <c r="AN84" s="11">
        <v>0.93000507354736328</v>
      </c>
      <c r="AO84" s="11">
        <v>1.209561944007874</v>
      </c>
      <c r="AP84" s="11">
        <v>0.88717716932296753</v>
      </c>
      <c r="AQ84" s="11">
        <v>1.126161932945251</v>
      </c>
      <c r="AR84" s="11">
        <v>0.95509254932403564</v>
      </c>
      <c r="AS84" s="11">
        <v>0.98597210645675659</v>
      </c>
      <c r="AT84" s="11">
        <v>0.9262203574180603</v>
      </c>
      <c r="AU84" s="11">
        <v>1.021742105484009</v>
      </c>
      <c r="AV84" s="11">
        <v>1.0534404516220091</v>
      </c>
      <c r="AW84" s="11">
        <v>0.98578017950057983</v>
      </c>
      <c r="AX84" s="12">
        <v>0.95990905165672291</v>
      </c>
      <c r="AY84" s="11">
        <v>1.0840520858764651</v>
      </c>
      <c r="AZ84" s="11">
        <v>0.95401400327682495</v>
      </c>
      <c r="BA84" s="11">
        <v>1.0382264852523799</v>
      </c>
      <c r="BB84" s="11">
        <v>0.95559442043304443</v>
      </c>
      <c r="BC84" s="11">
        <v>1.0203208923339839</v>
      </c>
      <c r="BD84" s="12">
        <v>1.0020194898049037</v>
      </c>
      <c r="BE84" s="11">
        <v>0.93146908283233643</v>
      </c>
      <c r="BF84" s="11">
        <v>0.93315857648849487</v>
      </c>
      <c r="BG84" s="11">
        <v>0.98537486791610718</v>
      </c>
      <c r="BH84" s="11">
        <v>0.88296973705291748</v>
      </c>
      <c r="BI84" s="11">
        <v>0.51434427499771118</v>
      </c>
      <c r="BJ84" s="11">
        <v>0.48673227429389948</v>
      </c>
      <c r="BK84" s="11">
        <v>0.73039466142654419</v>
      </c>
      <c r="BL84" s="11">
        <v>0.96962243318557739</v>
      </c>
      <c r="BM84" s="11">
        <v>0.93993175029754639</v>
      </c>
      <c r="BN84" s="11">
        <v>0.35081291198730469</v>
      </c>
      <c r="BO84" s="11">
        <v>0.3055555522441864</v>
      </c>
      <c r="BP84" s="11">
        <v>0.90869563817977905</v>
      </c>
      <c r="BQ84" s="11">
        <v>0.86857140064239502</v>
      </c>
      <c r="BR84" s="11">
        <v>0.92822706699371338</v>
      </c>
      <c r="BS84" s="11">
        <v>0.95274102687835693</v>
      </c>
      <c r="BT84" s="11">
        <v>0.79460269212722778</v>
      </c>
      <c r="BU84" s="11">
        <v>0.95608425140380859</v>
      </c>
      <c r="BV84" s="11">
        <v>0.97014272212982178</v>
      </c>
      <c r="BW84" s="11">
        <v>0.98700177669525146</v>
      </c>
      <c r="BX84" s="11">
        <v>0.9332430362701416</v>
      </c>
      <c r="BY84" s="11">
        <v>0.50053828954696655</v>
      </c>
      <c r="BZ84" s="11">
        <v>0.89497017860412598</v>
      </c>
      <c r="CA84" s="11">
        <v>0.60840886831283569</v>
      </c>
      <c r="CB84" s="11">
        <v>0.90094947814941406</v>
      </c>
      <c r="CC84" s="11">
        <v>0.97107625007629395</v>
      </c>
      <c r="CD84" s="11">
        <v>0.80153101682662964</v>
      </c>
      <c r="CE84">
        <v>3</v>
      </c>
      <c r="CF84">
        <v>10</v>
      </c>
      <c r="CG84">
        <v>4</v>
      </c>
      <c r="CH84">
        <v>2</v>
      </c>
      <c r="CI84">
        <v>5</v>
      </c>
      <c r="CJ84">
        <v>9</v>
      </c>
      <c r="CK84">
        <v>6</v>
      </c>
      <c r="CL84">
        <v>3</v>
      </c>
      <c r="CM84">
        <v>7</v>
      </c>
      <c r="CN84">
        <v>4</v>
      </c>
      <c r="CO84">
        <v>7</v>
      </c>
      <c r="CP84">
        <v>6</v>
      </c>
      <c r="CQ84">
        <v>8</v>
      </c>
      <c r="CR84" s="13">
        <v>6</v>
      </c>
      <c r="CS84">
        <v>9</v>
      </c>
      <c r="CT84">
        <v>2</v>
      </c>
      <c r="CU84">
        <v>7</v>
      </c>
      <c r="CV84">
        <v>4</v>
      </c>
      <c r="CW84">
        <v>4</v>
      </c>
      <c r="CX84">
        <v>7</v>
      </c>
      <c r="CY84">
        <v>3</v>
      </c>
      <c r="CZ84" t="s">
        <v>1089</v>
      </c>
    </row>
    <row r="85" spans="1:104" ht="15">
      <c r="A85" s="11" t="s">
        <v>189</v>
      </c>
      <c r="B85" s="11" t="s">
        <v>190</v>
      </c>
      <c r="C85" s="11" t="s">
        <v>928</v>
      </c>
      <c r="D85" s="11" t="s">
        <v>929</v>
      </c>
      <c r="E85" s="11">
        <v>1.0017862319946289</v>
      </c>
      <c r="F85" s="11">
        <v>0.84950369596481323</v>
      </c>
      <c r="G85" s="11">
        <v>0.85548210144042969</v>
      </c>
      <c r="H85" s="11">
        <v>0.88383609056472778</v>
      </c>
      <c r="I85" s="11">
        <v>1.454324007034302</v>
      </c>
      <c r="J85" s="11">
        <v>1.109463095664978</v>
      </c>
      <c r="K85" s="11">
        <v>0.79575085639953613</v>
      </c>
      <c r="L85" s="11">
        <v>0.98370373249053955</v>
      </c>
      <c r="M85" s="11">
        <v>0.84582191705703735</v>
      </c>
      <c r="N85" s="11">
        <v>1.0800095796585081</v>
      </c>
      <c r="O85" s="11">
        <v>0.75501787662506104</v>
      </c>
      <c r="P85" s="11">
        <v>0.71563386917114258</v>
      </c>
      <c r="Q85" s="11">
        <v>0.97746026515960693</v>
      </c>
      <c r="R85" s="11">
        <v>0.7949821949005127</v>
      </c>
      <c r="S85" s="11">
        <v>0.95571500062942505</v>
      </c>
      <c r="T85" s="11">
        <v>0.94580388069152832</v>
      </c>
      <c r="U85" s="11">
        <v>1.014004707336426</v>
      </c>
      <c r="V85" s="11">
        <v>1.0769146680831909</v>
      </c>
      <c r="W85" s="11">
        <v>0.97491466999053955</v>
      </c>
      <c r="X85" s="11">
        <v>0.8976520299911499</v>
      </c>
      <c r="Y85" s="11">
        <v>1.2818934917449949</v>
      </c>
      <c r="Z85" s="11">
        <v>0.8677746057510376</v>
      </c>
      <c r="AA85" s="11">
        <v>0.88203036785125732</v>
      </c>
      <c r="AB85" s="11">
        <v>0.8728708028793335</v>
      </c>
      <c r="AC85" s="11">
        <v>1.021944642066956</v>
      </c>
      <c r="AD85" s="11">
        <v>0.97069430351257324</v>
      </c>
      <c r="AE85" s="11">
        <v>1.0032147169113159</v>
      </c>
      <c r="AF85" s="11">
        <v>0.79670226573944092</v>
      </c>
      <c r="AG85" s="11">
        <v>0.79462516307830811</v>
      </c>
      <c r="AH85" s="11">
        <v>0.97965633869171143</v>
      </c>
      <c r="AI85" s="11">
        <v>1.33673107624054</v>
      </c>
      <c r="AJ85" s="11">
        <v>0.51640737056732178</v>
      </c>
      <c r="AK85" s="11">
        <v>0.90215015411376953</v>
      </c>
      <c r="AL85" s="11">
        <v>0.94722211360931396</v>
      </c>
      <c r="AM85" s="11">
        <v>0.85757970809936523</v>
      </c>
      <c r="AN85" s="11">
        <v>0.85035127401351929</v>
      </c>
      <c r="AO85" s="11">
        <v>1.1404974460601811</v>
      </c>
      <c r="AP85" s="11">
        <v>1.685636639595032</v>
      </c>
      <c r="AQ85" s="11">
        <v>0.81512677669525146</v>
      </c>
      <c r="AR85" s="11">
        <v>0.73705297708511353</v>
      </c>
      <c r="AS85" s="11">
        <v>0.98597210645675659</v>
      </c>
      <c r="AT85" s="11">
        <v>0.9262203574180603</v>
      </c>
      <c r="AU85" s="11">
        <v>1.020097494125366</v>
      </c>
      <c r="AV85" s="11">
        <v>1.0534404516220091</v>
      </c>
      <c r="AW85" s="11">
        <v>0.96593886613845825</v>
      </c>
      <c r="AX85" s="12">
        <v>0.89354962110519409</v>
      </c>
      <c r="AY85" s="11">
        <v>0.92656922340393066</v>
      </c>
      <c r="AZ85" s="11">
        <v>0.89113295078277588</v>
      </c>
      <c r="BA85" s="11">
        <v>1.122903108596802</v>
      </c>
      <c r="BB85" s="11">
        <v>0.84657460451126099</v>
      </c>
      <c r="BC85" s="11">
        <v>1.013158917427063</v>
      </c>
      <c r="BD85" s="12">
        <v>0.94898140430450439</v>
      </c>
      <c r="BE85" s="11">
        <v>0.91192853450775146</v>
      </c>
      <c r="BF85" s="11">
        <v>0.98282736539840698</v>
      </c>
      <c r="BG85" s="11">
        <v>0.98537486791610718</v>
      </c>
      <c r="BH85" s="11">
        <v>0.88296973705291748</v>
      </c>
      <c r="BI85" s="11">
        <v>0.51434427499771118</v>
      </c>
      <c r="BJ85" s="11">
        <v>0.28776293992996221</v>
      </c>
      <c r="BK85" s="11">
        <v>0.63880693912506104</v>
      </c>
      <c r="BL85" s="11">
        <v>0.96962243318557739</v>
      </c>
      <c r="BM85" s="11">
        <v>0.9368632435798645</v>
      </c>
      <c r="BN85" s="11">
        <v>0.41871267557144171</v>
      </c>
      <c r="BO85" s="11">
        <v>0.38461539149284357</v>
      </c>
      <c r="BP85" s="11">
        <v>0.40000000596046448</v>
      </c>
      <c r="BQ85" s="11">
        <v>0.83333331346511841</v>
      </c>
      <c r="BR85" s="11">
        <v>0.87092548608779907</v>
      </c>
      <c r="BS85" s="11">
        <v>0.95274102687835693</v>
      </c>
      <c r="BT85" s="11">
        <v>0.79460269212722778</v>
      </c>
      <c r="BU85" s="11">
        <v>0.95874452590942383</v>
      </c>
      <c r="BV85" s="11">
        <v>0.97014272212982178</v>
      </c>
      <c r="BW85" s="11">
        <v>0.98794978857040405</v>
      </c>
      <c r="BX85" s="11">
        <v>0.94077509641647339</v>
      </c>
      <c r="BY85" s="11">
        <v>0.40105360746383673</v>
      </c>
      <c r="BZ85" s="11">
        <v>0.87053894996643066</v>
      </c>
      <c r="CA85" s="11">
        <v>0.50916534662246704</v>
      </c>
      <c r="CB85" s="11">
        <v>0.8722987174987793</v>
      </c>
      <c r="CC85" s="11">
        <v>0.97227901220321655</v>
      </c>
      <c r="CD85" s="11">
        <v>0.76101845502853394</v>
      </c>
      <c r="CE85">
        <v>1</v>
      </c>
      <c r="CF85">
        <v>10</v>
      </c>
      <c r="CG85">
        <v>1</v>
      </c>
      <c r="CH85">
        <v>2</v>
      </c>
      <c r="CI85">
        <v>3</v>
      </c>
      <c r="CJ85">
        <v>8</v>
      </c>
      <c r="CK85">
        <v>4</v>
      </c>
      <c r="CL85">
        <v>1</v>
      </c>
      <c r="CM85">
        <v>4</v>
      </c>
      <c r="CN85">
        <v>2</v>
      </c>
      <c r="CO85">
        <v>9</v>
      </c>
      <c r="CP85">
        <v>3</v>
      </c>
      <c r="CQ85">
        <v>7</v>
      </c>
      <c r="CR85" s="13">
        <v>3</v>
      </c>
      <c r="CS85">
        <v>10</v>
      </c>
      <c r="CT85">
        <v>1</v>
      </c>
      <c r="CU85">
        <v>3</v>
      </c>
      <c r="CV85">
        <v>1</v>
      </c>
      <c r="CW85">
        <v>2</v>
      </c>
      <c r="CX85">
        <v>7</v>
      </c>
      <c r="CY85">
        <v>1</v>
      </c>
      <c r="CZ85" t="s">
        <v>1088</v>
      </c>
    </row>
    <row r="86" spans="1:104" ht="15">
      <c r="A86" s="11" t="s">
        <v>191</v>
      </c>
      <c r="B86" s="11" t="s">
        <v>192</v>
      </c>
      <c r="C86" s="11" t="s">
        <v>928</v>
      </c>
      <c r="D86" s="11" t="s">
        <v>929</v>
      </c>
      <c r="E86" s="11">
        <v>1.01798403263092</v>
      </c>
      <c r="F86" s="11">
        <v>1.052706122398376</v>
      </c>
      <c r="G86" s="11">
        <v>0.85548210144042969</v>
      </c>
      <c r="H86" s="11">
        <v>0.88383609056472778</v>
      </c>
      <c r="I86" s="11">
        <v>1.454324007034302</v>
      </c>
      <c r="J86" s="11">
        <v>1.1799690723419189</v>
      </c>
      <c r="K86" s="11">
        <v>0.84413284063339233</v>
      </c>
      <c r="L86" s="11">
        <v>0.98370373249053955</v>
      </c>
      <c r="M86" s="11">
        <v>0.85615402460098267</v>
      </c>
      <c r="N86" s="11">
        <v>1.115485310554504</v>
      </c>
      <c r="O86" s="11">
        <v>0.96447443962097168</v>
      </c>
      <c r="P86" s="11">
        <v>1.353901863098145</v>
      </c>
      <c r="Q86" s="11">
        <v>1.0860669612884519</v>
      </c>
      <c r="R86" s="11">
        <v>1.0158007144927981</v>
      </c>
      <c r="S86" s="11">
        <v>0.95571500062942505</v>
      </c>
      <c r="T86" s="11">
        <v>0.94580388069152832</v>
      </c>
      <c r="U86" s="11">
        <v>1.022202610969543</v>
      </c>
      <c r="V86" s="11">
        <v>1.0769146680831909</v>
      </c>
      <c r="W86" s="11">
        <v>0.99268722534179688</v>
      </c>
      <c r="X86" s="11">
        <v>0.95250207185745239</v>
      </c>
      <c r="Y86" s="11">
        <v>1.3171465396881099</v>
      </c>
      <c r="Z86" s="11">
        <v>0.88503611087799072</v>
      </c>
      <c r="AA86" s="11">
        <v>1.1299822330474849</v>
      </c>
      <c r="AB86" s="11">
        <v>0.98328006267547607</v>
      </c>
      <c r="AC86" s="11">
        <v>1.030601501464844</v>
      </c>
      <c r="AD86" s="11">
        <v>1.0497580766677861</v>
      </c>
      <c r="AE86" s="11">
        <v>0.99226009845733643</v>
      </c>
      <c r="AF86" s="11">
        <v>1.0075781345367429</v>
      </c>
      <c r="AG86" s="11">
        <v>0.79462516307830811</v>
      </c>
      <c r="AH86" s="11">
        <v>0.97965633869171143</v>
      </c>
      <c r="AI86" s="11">
        <v>1.33673107624054</v>
      </c>
      <c r="AJ86" s="11">
        <v>0.83226191997528076</v>
      </c>
      <c r="AK86" s="11">
        <v>0.96072846651077271</v>
      </c>
      <c r="AL86" s="11">
        <v>0.94722211360931396</v>
      </c>
      <c r="AM86" s="11">
        <v>0.84134334325790405</v>
      </c>
      <c r="AN86" s="11">
        <v>0.97709876298904419</v>
      </c>
      <c r="AO86" s="11">
        <v>1.0188066959381099</v>
      </c>
      <c r="AP86" s="11">
        <v>1.511260509490967</v>
      </c>
      <c r="AQ86" s="11">
        <v>1.1286370754241939</v>
      </c>
      <c r="AR86" s="11">
        <v>0.98136019706726074</v>
      </c>
      <c r="AS86" s="11">
        <v>0.98597210645675659</v>
      </c>
      <c r="AT86" s="11">
        <v>0.9262203574180603</v>
      </c>
      <c r="AU86" s="11">
        <v>1.0128870010375981</v>
      </c>
      <c r="AV86" s="11">
        <v>1.0534404516220091</v>
      </c>
      <c r="AW86" s="11">
        <v>0.96307921409606934</v>
      </c>
      <c r="AX86" s="12">
        <v>0.94352993369102478</v>
      </c>
      <c r="AY86" s="11">
        <v>1.0844964981079099</v>
      </c>
      <c r="AZ86" s="11">
        <v>0.8976593017578125</v>
      </c>
      <c r="BA86" s="11">
        <v>1.1589508056640621</v>
      </c>
      <c r="BB86" s="11">
        <v>0.96872818470001221</v>
      </c>
      <c r="BC86" s="11">
        <v>1.0098022222518921</v>
      </c>
      <c r="BD86" s="12">
        <v>1.010527824362119</v>
      </c>
      <c r="BE86" s="11">
        <v>0.93690401315689087</v>
      </c>
      <c r="BF86" s="11">
        <v>0.96302253007888794</v>
      </c>
      <c r="BG86" s="11">
        <v>0.98537486791610718</v>
      </c>
      <c r="BH86" s="11">
        <v>0.88296973705291748</v>
      </c>
      <c r="BI86" s="11">
        <v>0.51434427499771118</v>
      </c>
      <c r="BJ86" s="11">
        <v>0.43605846166610718</v>
      </c>
      <c r="BK86" s="11">
        <v>0.63632863759994507</v>
      </c>
      <c r="BL86" s="11">
        <v>0.96962243318557739</v>
      </c>
      <c r="BM86" s="11">
        <v>0.96660798788070679</v>
      </c>
      <c r="BN86" s="11">
        <v>0.37636762857437128</v>
      </c>
      <c r="BO86" s="11">
        <v>0.55000001192092896</v>
      </c>
      <c r="BP86" s="11">
        <v>0.84407484531402588</v>
      </c>
      <c r="BQ86" s="11">
        <v>0.96296298503875732</v>
      </c>
      <c r="BR86" s="11">
        <v>0.90752714872360229</v>
      </c>
      <c r="BS86" s="11">
        <v>0.95274102687835693</v>
      </c>
      <c r="BT86" s="11">
        <v>0.79460269212722778</v>
      </c>
      <c r="BU86" s="11">
        <v>0.94433307647705078</v>
      </c>
      <c r="BV86" s="11">
        <v>0.97014272212982178</v>
      </c>
      <c r="BW86" s="11">
        <v>0.99113243818283081</v>
      </c>
      <c r="BX86" s="11">
        <v>0.94206774234771729</v>
      </c>
      <c r="BY86" s="11">
        <v>0.47520136833190918</v>
      </c>
      <c r="BZ86" s="11">
        <v>0.88479173183441162</v>
      </c>
      <c r="CA86" s="11">
        <v>0.68335139751434326</v>
      </c>
      <c r="CB86" s="11">
        <v>0.89059948921203613</v>
      </c>
      <c r="CC86" s="11">
        <v>0.96853607892990112</v>
      </c>
      <c r="CD86" s="11">
        <v>0.80742466449737549</v>
      </c>
      <c r="CE86">
        <v>3</v>
      </c>
      <c r="CF86">
        <v>10</v>
      </c>
      <c r="CG86">
        <v>2</v>
      </c>
      <c r="CH86">
        <v>9</v>
      </c>
      <c r="CI86">
        <v>6</v>
      </c>
      <c r="CJ86">
        <v>9</v>
      </c>
      <c r="CK86">
        <v>9</v>
      </c>
      <c r="CL86">
        <v>3</v>
      </c>
      <c r="CM86">
        <v>7</v>
      </c>
      <c r="CN86">
        <v>2</v>
      </c>
      <c r="CO86">
        <v>10</v>
      </c>
      <c r="CP86">
        <v>6</v>
      </c>
      <c r="CQ86">
        <v>7</v>
      </c>
      <c r="CR86" s="13">
        <v>6</v>
      </c>
      <c r="CS86">
        <v>10</v>
      </c>
      <c r="CT86">
        <v>2</v>
      </c>
      <c r="CU86">
        <v>6</v>
      </c>
      <c r="CV86">
        <v>7</v>
      </c>
      <c r="CW86">
        <v>3</v>
      </c>
      <c r="CX86">
        <v>5</v>
      </c>
      <c r="CY86">
        <v>4</v>
      </c>
      <c r="CZ86" t="s">
        <v>1090</v>
      </c>
    </row>
    <row r="87" spans="1:104" ht="15">
      <c r="A87" s="11" t="s">
        <v>193</v>
      </c>
      <c r="B87" s="11" t="s">
        <v>194</v>
      </c>
      <c r="C87" s="11" t="s">
        <v>914</v>
      </c>
      <c r="D87" s="11" t="s">
        <v>915</v>
      </c>
      <c r="E87" s="11">
        <v>0.96662962436676025</v>
      </c>
      <c r="F87" s="11">
        <v>0.94401401281356812</v>
      </c>
      <c r="G87" s="11">
        <v>0.92906361818313599</v>
      </c>
      <c r="H87" s="11">
        <v>0.94727647304534912</v>
      </c>
      <c r="I87" s="11">
        <v>1.087762832641602</v>
      </c>
      <c r="J87" s="11">
        <v>0.94541335105895996</v>
      </c>
      <c r="K87" s="11">
        <v>0.98825806379318237</v>
      </c>
      <c r="L87" s="11">
        <v>1.019473075866699</v>
      </c>
      <c r="M87" s="11">
        <v>0.82859039306640625</v>
      </c>
      <c r="N87" s="11">
        <v>1.037179708480835</v>
      </c>
      <c r="O87" s="11">
        <v>1.1073595285415649</v>
      </c>
      <c r="P87" s="11">
        <v>0.89454233646392822</v>
      </c>
      <c r="Q87" s="11">
        <v>1.0808454751968379</v>
      </c>
      <c r="R87" s="11">
        <v>0.88009470701217651</v>
      </c>
      <c r="S87" s="11">
        <v>0.87607204914093018</v>
      </c>
      <c r="T87" s="11">
        <v>0.91886192560195923</v>
      </c>
      <c r="U87" s="11">
        <v>0.99592113494873047</v>
      </c>
      <c r="V87" s="11">
        <v>0.99253076314926147</v>
      </c>
      <c r="W87" s="11">
        <v>0.95618736743927002</v>
      </c>
      <c r="X87" s="11">
        <v>0.94674593210220337</v>
      </c>
      <c r="Y87" s="11">
        <v>1.016588091850281</v>
      </c>
      <c r="Z87" s="11">
        <v>0.91622799634933472</v>
      </c>
      <c r="AA87" s="11">
        <v>1.029981851577759</v>
      </c>
      <c r="AB87" s="11">
        <v>0.88878083229064941</v>
      </c>
      <c r="AC87" s="11">
        <v>0.98154640197753906</v>
      </c>
      <c r="AD87" s="11">
        <v>0.96331185102462769</v>
      </c>
      <c r="AE87" s="11">
        <v>0.95815896987915039</v>
      </c>
      <c r="AF87" s="11">
        <v>0.92764425277709961</v>
      </c>
      <c r="AG87" s="11">
        <v>1.0067281723022461</v>
      </c>
      <c r="AH87" s="11">
        <v>0.95855963230133057</v>
      </c>
      <c r="AI87" s="11">
        <v>1.203590512275696</v>
      </c>
      <c r="AJ87" s="11">
        <v>1.934300422668457</v>
      </c>
      <c r="AK87" s="11">
        <v>1.039793848991394</v>
      </c>
      <c r="AL87" s="11">
        <v>0.98133325576782227</v>
      </c>
      <c r="AM87" s="11">
        <v>0.84233242273330688</v>
      </c>
      <c r="AN87" s="11">
        <v>0.91838741302490234</v>
      </c>
      <c r="AO87" s="11">
        <v>0.93579280376434326</v>
      </c>
      <c r="AP87" s="11">
        <v>1.3110507726669309</v>
      </c>
      <c r="AQ87" s="11">
        <v>1.0698539018630979</v>
      </c>
      <c r="AR87" s="11">
        <v>0.86684423685073853</v>
      </c>
      <c r="AS87" s="11">
        <v>0.9151461124420166</v>
      </c>
      <c r="AT87" s="11">
        <v>0.87204521894454956</v>
      </c>
      <c r="AU87" s="11">
        <v>0.99720102548599243</v>
      </c>
      <c r="AV87" s="11">
        <v>0.99792957305908203</v>
      </c>
      <c r="AW87" s="11">
        <v>0.96611976623535156</v>
      </c>
      <c r="AX87" s="12">
        <v>0.96277275681495667</v>
      </c>
      <c r="AY87" s="11">
        <v>1.5689454078674321</v>
      </c>
      <c r="AZ87" s="11">
        <v>0.92644798755645752</v>
      </c>
      <c r="BA87" s="11">
        <v>1.0587712526321409</v>
      </c>
      <c r="BB87" s="11">
        <v>0.88021993637084961</v>
      </c>
      <c r="BC87" s="11">
        <v>0.98708343505859375</v>
      </c>
      <c r="BD87" s="12">
        <v>1.064040129383405</v>
      </c>
      <c r="BE87" s="11">
        <v>0.92130237817764282</v>
      </c>
      <c r="BF87" s="11">
        <v>0.93800473213195801</v>
      </c>
      <c r="BG87" s="11">
        <v>0.86992770433425903</v>
      </c>
      <c r="BH87" s="11">
        <v>0.96717590093612671</v>
      </c>
      <c r="BI87" s="11">
        <v>0.61917805671691895</v>
      </c>
      <c r="BJ87" s="11">
        <v>0.79057395458221436</v>
      </c>
      <c r="BK87" s="11">
        <v>0.68832647800445557</v>
      </c>
      <c r="BL87" s="11">
        <v>0.96995013952255249</v>
      </c>
      <c r="BM87" s="11">
        <v>0.93438988924026489</v>
      </c>
      <c r="BN87" s="11">
        <v>0.3723188042640686</v>
      </c>
      <c r="BO87" s="11">
        <v>0.6875</v>
      </c>
      <c r="BP87" s="11">
        <v>0.6428571343421936</v>
      </c>
      <c r="BQ87" s="11">
        <v>0.98913043737411499</v>
      </c>
      <c r="BR87" s="11">
        <v>0.92523348331451416</v>
      </c>
      <c r="BS87" s="11">
        <v>0.9409368634223938</v>
      </c>
      <c r="BT87" s="11">
        <v>0.77006173133850098</v>
      </c>
      <c r="BU87" s="11">
        <v>0.95424282550811768</v>
      </c>
      <c r="BV87" s="11">
        <v>0.99715548753738403</v>
      </c>
      <c r="BW87" s="11">
        <v>0.96879059076309204</v>
      </c>
      <c r="BX87" s="11">
        <v>0.92410266399383545</v>
      </c>
      <c r="BY87" s="11">
        <v>0.70487600564956665</v>
      </c>
      <c r="BZ87" s="11">
        <v>0.88176405429840088</v>
      </c>
      <c r="CA87" s="11">
        <v>0.67295157909393311</v>
      </c>
      <c r="CB87" s="11">
        <v>0.89036637544631958</v>
      </c>
      <c r="CC87" s="11">
        <v>0.97339630126953125</v>
      </c>
      <c r="CD87" s="11">
        <v>0.84124284982681274</v>
      </c>
      <c r="CE87">
        <v>3</v>
      </c>
      <c r="CF87">
        <v>6</v>
      </c>
      <c r="CG87">
        <v>2</v>
      </c>
      <c r="CH87">
        <v>7</v>
      </c>
      <c r="CI87">
        <v>3</v>
      </c>
      <c r="CJ87">
        <v>3</v>
      </c>
      <c r="CK87">
        <v>3</v>
      </c>
      <c r="CL87">
        <v>3</v>
      </c>
      <c r="CM87">
        <v>10</v>
      </c>
      <c r="CN87">
        <v>3</v>
      </c>
      <c r="CO87">
        <v>8</v>
      </c>
      <c r="CP87">
        <v>3</v>
      </c>
      <c r="CQ87">
        <v>4</v>
      </c>
      <c r="CR87" s="13">
        <v>9</v>
      </c>
      <c r="CS87">
        <v>8</v>
      </c>
      <c r="CT87">
        <v>9</v>
      </c>
      <c r="CU87">
        <v>5</v>
      </c>
      <c r="CV87">
        <v>7</v>
      </c>
      <c r="CW87">
        <v>3</v>
      </c>
      <c r="CX87">
        <v>8</v>
      </c>
      <c r="CY87">
        <v>9</v>
      </c>
      <c r="CZ87" t="s">
        <v>1089</v>
      </c>
    </row>
    <row r="88" spans="1:104" ht="15">
      <c r="A88" s="11" t="s">
        <v>195</v>
      </c>
      <c r="B88" s="11" t="s">
        <v>196</v>
      </c>
      <c r="C88" s="11" t="s">
        <v>914</v>
      </c>
      <c r="D88" s="11" t="s">
        <v>915</v>
      </c>
      <c r="E88" s="11">
        <v>0.96820372343063354</v>
      </c>
      <c r="F88" s="11">
        <v>0.90617918968200684</v>
      </c>
      <c r="G88" s="11">
        <v>0.92906361818313599</v>
      </c>
      <c r="H88" s="11">
        <v>0.94727647304534912</v>
      </c>
      <c r="I88" s="11">
        <v>1.087762832641602</v>
      </c>
      <c r="J88" s="11">
        <v>0.85921978950500488</v>
      </c>
      <c r="K88" s="11">
        <v>0.83780437707901001</v>
      </c>
      <c r="L88" s="11">
        <v>1.019473075866699</v>
      </c>
      <c r="M88" s="11">
        <v>0.86898714303970337</v>
      </c>
      <c r="N88" s="11">
        <v>1.167650580406189</v>
      </c>
      <c r="O88" s="11">
        <v>0.67951607704162598</v>
      </c>
      <c r="P88" s="11">
        <v>0.96335327625274658</v>
      </c>
      <c r="Q88" s="11">
        <v>1.1155796051025391</v>
      </c>
      <c r="R88" s="11">
        <v>0.87155753374099731</v>
      </c>
      <c r="S88" s="11">
        <v>0.87607204914093018</v>
      </c>
      <c r="T88" s="11">
        <v>0.91886192560195923</v>
      </c>
      <c r="U88" s="11">
        <v>0.97566759586334229</v>
      </c>
      <c r="V88" s="11">
        <v>0.99253076314926147</v>
      </c>
      <c r="W88" s="11">
        <v>0.9518202543258667</v>
      </c>
      <c r="X88" s="11">
        <v>0.93768078088760376</v>
      </c>
      <c r="Y88" s="11">
        <v>0.97349131107330322</v>
      </c>
      <c r="Z88" s="11">
        <v>0.89881289005279541</v>
      </c>
      <c r="AA88" s="11">
        <v>0.98152482509613037</v>
      </c>
      <c r="AB88" s="11">
        <v>0.88451230525970459</v>
      </c>
      <c r="AC88" s="11">
        <v>0.97333955764770508</v>
      </c>
      <c r="AD88" s="11">
        <v>0.94156026840209961</v>
      </c>
      <c r="AE88" s="11">
        <v>0.93964618444442749</v>
      </c>
      <c r="AF88" s="11">
        <v>0.8272850513458252</v>
      </c>
      <c r="AG88" s="11">
        <v>1.0067281723022461</v>
      </c>
      <c r="AH88" s="11">
        <v>0.95855963230133057</v>
      </c>
      <c r="AI88" s="11">
        <v>1.203590512275696</v>
      </c>
      <c r="AJ88" s="11">
        <v>0.59319859743118286</v>
      </c>
      <c r="AK88" s="11">
        <v>0.97681188583374023</v>
      </c>
      <c r="AL88" s="11">
        <v>0.98133325576782227</v>
      </c>
      <c r="AM88" s="11">
        <v>0.86220681667327881</v>
      </c>
      <c r="AN88" s="11">
        <v>0.95348703861236572</v>
      </c>
      <c r="AO88" s="11">
        <v>1.1843627691268921</v>
      </c>
      <c r="AP88" s="11">
        <v>0.96322095394134521</v>
      </c>
      <c r="AQ88" s="11">
        <v>1.048020124435425</v>
      </c>
      <c r="AR88" s="11">
        <v>0.80083209276199341</v>
      </c>
      <c r="AS88" s="11">
        <v>0.9151461124420166</v>
      </c>
      <c r="AT88" s="11">
        <v>0.87204521894454956</v>
      </c>
      <c r="AU88" s="11">
        <v>0.97000348567962646</v>
      </c>
      <c r="AV88" s="11">
        <v>0.99792957305908203</v>
      </c>
      <c r="AW88" s="11">
        <v>0.95124208927154541</v>
      </c>
      <c r="AX88" s="12">
        <v>0.93305476009845734</v>
      </c>
      <c r="AY88" s="11">
        <v>0.89839458465576172</v>
      </c>
      <c r="AZ88" s="11">
        <v>0.92063969373703003</v>
      </c>
      <c r="BA88" s="11">
        <v>1.037272691726685</v>
      </c>
      <c r="BB88" s="11">
        <v>0.84721386432647705</v>
      </c>
      <c r="BC88" s="11">
        <v>0.97305840253829956</v>
      </c>
      <c r="BD88" s="12">
        <v>0.93493899951378501</v>
      </c>
      <c r="BE88" s="11">
        <v>0.94098359346389771</v>
      </c>
      <c r="BF88" s="11">
        <v>0.9904511570930481</v>
      </c>
      <c r="BG88" s="11">
        <v>0.86992770433425903</v>
      </c>
      <c r="BH88" s="11">
        <v>0.96717590093612671</v>
      </c>
      <c r="BI88" s="11">
        <v>0.61917805671691895</v>
      </c>
      <c r="BJ88" s="11">
        <v>0.42682626843452448</v>
      </c>
      <c r="BK88" s="11">
        <v>0.62115937471389771</v>
      </c>
      <c r="BL88" s="11">
        <v>0.96995013952255249</v>
      </c>
      <c r="BM88" s="11">
        <v>0.95735639333724976</v>
      </c>
      <c r="BN88" s="11">
        <v>0.40372440218925482</v>
      </c>
      <c r="BO88" s="11">
        <v>0.3333333432674408</v>
      </c>
      <c r="BP88" s="11">
        <v>0.94230771064758301</v>
      </c>
      <c r="BQ88" s="11">
        <v>0.93877553939819336</v>
      </c>
      <c r="BR88" s="11">
        <v>0.86314767599105835</v>
      </c>
      <c r="BS88" s="11">
        <v>0.9409368634223938</v>
      </c>
      <c r="BT88" s="11">
        <v>0.77006173133850098</v>
      </c>
      <c r="BU88" s="11">
        <v>0.94748550653457642</v>
      </c>
      <c r="BV88" s="11">
        <v>0.99715548753738403</v>
      </c>
      <c r="BW88" s="11">
        <v>0.97944885492324829</v>
      </c>
      <c r="BX88" s="11">
        <v>0.94213461875915527</v>
      </c>
      <c r="BY88" s="11">
        <v>0.52300214767456055</v>
      </c>
      <c r="BZ88" s="11">
        <v>0.87645554542541504</v>
      </c>
      <c r="CA88" s="11">
        <v>0.65453523397445679</v>
      </c>
      <c r="CB88" s="11">
        <v>0.85932350158691406</v>
      </c>
      <c r="CC88" s="11">
        <v>0.97469663619995117</v>
      </c>
      <c r="CD88" s="11">
        <v>0.80502462387084961</v>
      </c>
      <c r="CE88">
        <v>2</v>
      </c>
      <c r="CF88">
        <v>5</v>
      </c>
      <c r="CG88">
        <v>2</v>
      </c>
      <c r="CH88">
        <v>5</v>
      </c>
      <c r="CI88">
        <v>3</v>
      </c>
      <c r="CJ88">
        <v>3</v>
      </c>
      <c r="CK88">
        <v>2</v>
      </c>
      <c r="CL88">
        <v>2</v>
      </c>
      <c r="CM88">
        <v>3</v>
      </c>
      <c r="CN88">
        <v>3</v>
      </c>
      <c r="CO88">
        <v>7</v>
      </c>
      <c r="CP88">
        <v>3</v>
      </c>
      <c r="CQ88">
        <v>3</v>
      </c>
      <c r="CR88" s="13">
        <v>2</v>
      </c>
      <c r="CS88">
        <v>10</v>
      </c>
      <c r="CT88">
        <v>3</v>
      </c>
      <c r="CU88">
        <v>4</v>
      </c>
      <c r="CV88">
        <v>6</v>
      </c>
      <c r="CW88">
        <v>1</v>
      </c>
      <c r="CX88">
        <v>8</v>
      </c>
      <c r="CY88">
        <v>4</v>
      </c>
      <c r="CZ88" t="s">
        <v>1087</v>
      </c>
    </row>
    <row r="89" spans="1:104" ht="15">
      <c r="A89" s="11" t="s">
        <v>197</v>
      </c>
      <c r="B89" s="11" t="s">
        <v>198</v>
      </c>
      <c r="C89" s="11" t="s">
        <v>914</v>
      </c>
      <c r="D89" s="11" t="s">
        <v>915</v>
      </c>
      <c r="E89" s="11">
        <v>1.0161923170089719</v>
      </c>
      <c r="F89" s="11">
        <v>1.1063632965087891</v>
      </c>
      <c r="G89" s="11">
        <v>0.92906361818313599</v>
      </c>
      <c r="H89" s="11">
        <v>0.94727647304534912</v>
      </c>
      <c r="I89" s="11">
        <v>1.087762832641602</v>
      </c>
      <c r="J89" s="11">
        <v>1.178702116012573</v>
      </c>
      <c r="K89" s="11">
        <v>1.007243394851685</v>
      </c>
      <c r="L89" s="11">
        <v>1.019473075866699</v>
      </c>
      <c r="M89" s="11">
        <v>1.013888478279114</v>
      </c>
      <c r="N89" s="11">
        <v>1.165998101234436</v>
      </c>
      <c r="O89" s="11">
        <v>1.259590864181519</v>
      </c>
      <c r="P89" s="11">
        <v>0.97586435079574585</v>
      </c>
      <c r="Q89" s="11">
        <v>0.97746026515960693</v>
      </c>
      <c r="R89" s="11">
        <v>1.0261790752410891</v>
      </c>
      <c r="S89" s="11">
        <v>0.87607204914093018</v>
      </c>
      <c r="T89" s="11">
        <v>0.91886192560195923</v>
      </c>
      <c r="U89" s="11">
        <v>1.0235286951065059</v>
      </c>
      <c r="V89" s="11">
        <v>0.99253076314926147</v>
      </c>
      <c r="W89" s="11">
        <v>0.99033576250076294</v>
      </c>
      <c r="X89" s="11">
        <v>0.99972397089004517</v>
      </c>
      <c r="Y89" s="11">
        <v>1.133232474327087</v>
      </c>
      <c r="Z89" s="11">
        <v>1.0136233568191531</v>
      </c>
      <c r="AA89" s="11">
        <v>1.094728469848633</v>
      </c>
      <c r="AB89" s="11">
        <v>0.96182304620742798</v>
      </c>
      <c r="AC89" s="11">
        <v>1.0021317005157471</v>
      </c>
      <c r="AD89" s="11">
        <v>1.0342104434967041</v>
      </c>
      <c r="AE89" s="11">
        <v>1.0037645101547239</v>
      </c>
      <c r="AF89" s="11">
        <v>1.107496380805969</v>
      </c>
      <c r="AG89" s="11">
        <v>1.0067281723022461</v>
      </c>
      <c r="AH89" s="11">
        <v>0.95855963230133057</v>
      </c>
      <c r="AI89" s="11">
        <v>1.203590512275696</v>
      </c>
      <c r="AJ89" s="11">
        <v>0.76210790872573853</v>
      </c>
      <c r="AK89" s="11">
        <v>0.87819927930831909</v>
      </c>
      <c r="AL89" s="11">
        <v>0.98133325576782227</v>
      </c>
      <c r="AM89" s="11">
        <v>1.03554379940033</v>
      </c>
      <c r="AN89" s="11">
        <v>0.91446703672409058</v>
      </c>
      <c r="AO89" s="11">
        <v>0.84734898805618286</v>
      </c>
      <c r="AP89" s="11">
        <v>1.0646126270294189</v>
      </c>
      <c r="AQ89" s="11">
        <v>0.95098119974136353</v>
      </c>
      <c r="AR89" s="11">
        <v>1.0155767202377319</v>
      </c>
      <c r="AS89" s="11">
        <v>0.9151461124420166</v>
      </c>
      <c r="AT89" s="11">
        <v>0.87204521894454956</v>
      </c>
      <c r="AU89" s="11">
        <v>1.016934990882874</v>
      </c>
      <c r="AV89" s="11">
        <v>0.99792957305908203</v>
      </c>
      <c r="AW89" s="11">
        <v>0.98863476514816284</v>
      </c>
      <c r="AX89" s="12">
        <v>1.0191371738910675</v>
      </c>
      <c r="AY89" s="11">
        <v>0.98284924030303955</v>
      </c>
      <c r="AZ89" s="11">
        <v>0.98265504837036133</v>
      </c>
      <c r="BA89" s="11">
        <v>0.94435244798660278</v>
      </c>
      <c r="BB89" s="11">
        <v>0.9545862078666687</v>
      </c>
      <c r="BC89" s="11">
        <v>1.001166462898254</v>
      </c>
      <c r="BD89" s="12">
        <v>0.98079109688599908</v>
      </c>
      <c r="BE89" s="11">
        <v>0.92453575134277344</v>
      </c>
      <c r="BF89" s="11">
        <v>0.92079615592956543</v>
      </c>
      <c r="BG89" s="11">
        <v>0.86992770433425903</v>
      </c>
      <c r="BH89" s="11">
        <v>0.96717590093612671</v>
      </c>
      <c r="BI89" s="11">
        <v>0.61917805671691895</v>
      </c>
      <c r="BJ89" s="11">
        <v>0.39973089098930359</v>
      </c>
      <c r="BK89" s="11">
        <v>0.83063971996307373</v>
      </c>
      <c r="BL89" s="11">
        <v>0.96995013952255249</v>
      </c>
      <c r="BM89" s="11">
        <v>0.9300224781036377</v>
      </c>
      <c r="BN89" s="11">
        <v>0.4203554093837738</v>
      </c>
      <c r="BO89" s="11">
        <v>0.86363637447357178</v>
      </c>
      <c r="BP89" s="11">
        <v>0.86363637447357178</v>
      </c>
      <c r="BQ89" s="11">
        <v>0.97222220897674561</v>
      </c>
      <c r="BR89" s="11">
        <v>0.92967104911804199</v>
      </c>
      <c r="BS89" s="11">
        <v>0.9409368634223938</v>
      </c>
      <c r="BT89" s="11">
        <v>0.77006173133850098</v>
      </c>
      <c r="BU89" s="11">
        <v>0.94687867164611816</v>
      </c>
      <c r="BV89" s="11">
        <v>0.99715548753738403</v>
      </c>
      <c r="BW89" s="11">
        <v>0.98053812980651855</v>
      </c>
      <c r="BX89" s="11">
        <v>0.92060887813568115</v>
      </c>
      <c r="BY89" s="11">
        <v>0.50945448875427246</v>
      </c>
      <c r="BZ89" s="11">
        <v>0.91515868902206421</v>
      </c>
      <c r="CA89" s="11">
        <v>0.77996259927749634</v>
      </c>
      <c r="CB89" s="11">
        <v>0.8925851583480835</v>
      </c>
      <c r="CC89" s="11">
        <v>0.97485744953155518</v>
      </c>
      <c r="CD89" s="11">
        <v>0.83210456371307373</v>
      </c>
      <c r="CE89">
        <v>6</v>
      </c>
      <c r="CF89">
        <v>9</v>
      </c>
      <c r="CG89">
        <v>6</v>
      </c>
      <c r="CH89">
        <v>8</v>
      </c>
      <c r="CI89">
        <v>5</v>
      </c>
      <c r="CJ89">
        <v>6</v>
      </c>
      <c r="CK89">
        <v>8</v>
      </c>
      <c r="CL89">
        <v>6</v>
      </c>
      <c r="CM89">
        <v>5</v>
      </c>
      <c r="CN89">
        <v>5</v>
      </c>
      <c r="CO89">
        <v>4</v>
      </c>
      <c r="CP89">
        <v>6</v>
      </c>
      <c r="CQ89">
        <v>5</v>
      </c>
      <c r="CR89" s="13">
        <v>4</v>
      </c>
      <c r="CS89">
        <v>8</v>
      </c>
      <c r="CT89">
        <v>2</v>
      </c>
      <c r="CU89">
        <v>9</v>
      </c>
      <c r="CV89">
        <v>10</v>
      </c>
      <c r="CW89">
        <v>3</v>
      </c>
      <c r="CX89">
        <v>9</v>
      </c>
      <c r="CY89">
        <v>8</v>
      </c>
      <c r="CZ89" t="s">
        <v>1090</v>
      </c>
    </row>
    <row r="90" spans="1:104" ht="15">
      <c r="A90" s="11" t="s">
        <v>199</v>
      </c>
      <c r="B90" s="11" t="s">
        <v>200</v>
      </c>
      <c r="C90" s="11" t="s">
        <v>914</v>
      </c>
      <c r="D90" s="11" t="s">
        <v>915</v>
      </c>
      <c r="E90" s="11">
        <v>0.96723556518554688</v>
      </c>
      <c r="F90" s="11">
        <v>0.9981231689453125</v>
      </c>
      <c r="G90" s="11">
        <v>0.92906361818313599</v>
      </c>
      <c r="H90" s="11">
        <v>0.94727647304534912</v>
      </c>
      <c r="I90" s="11">
        <v>1.087762832641602</v>
      </c>
      <c r="J90" s="11">
        <v>1.419162273406982</v>
      </c>
      <c r="K90" s="11">
        <v>0.73920315504074097</v>
      </c>
      <c r="L90" s="11">
        <v>1.019473075866699</v>
      </c>
      <c r="M90" s="11">
        <v>0.85305601358413696</v>
      </c>
      <c r="N90" s="11">
        <v>1.0274666547775271</v>
      </c>
      <c r="O90" s="11">
        <v>1.001392126083374</v>
      </c>
      <c r="P90" s="11">
        <v>1.1009751558303831</v>
      </c>
      <c r="Q90" s="11">
        <v>0.98685890436172485</v>
      </c>
      <c r="R90" s="11">
        <v>0.85608541965484619</v>
      </c>
      <c r="S90" s="11">
        <v>0.87607204914093018</v>
      </c>
      <c r="T90" s="11">
        <v>0.91886192560195923</v>
      </c>
      <c r="U90" s="11">
        <v>1.0026723146438601</v>
      </c>
      <c r="V90" s="11">
        <v>0.99253076314926147</v>
      </c>
      <c r="W90" s="11">
        <v>0.95864510536193848</v>
      </c>
      <c r="X90" s="11">
        <v>0.96042472124099731</v>
      </c>
      <c r="Y90" s="11">
        <v>1.253462553024292</v>
      </c>
      <c r="Z90" s="11">
        <v>0.86619710922241211</v>
      </c>
      <c r="AA90" s="11">
        <v>1.0291731357574461</v>
      </c>
      <c r="AB90" s="11">
        <v>0.87677621841430664</v>
      </c>
      <c r="AC90" s="11">
        <v>0.98461604118347168</v>
      </c>
      <c r="AD90" s="11">
        <v>0.99510830640792847</v>
      </c>
      <c r="AE90" s="11">
        <v>0.98501169681549072</v>
      </c>
      <c r="AF90" s="11">
        <v>1.054114937782288</v>
      </c>
      <c r="AG90" s="11">
        <v>1.0067281723022461</v>
      </c>
      <c r="AH90" s="11">
        <v>0.95855963230133057</v>
      </c>
      <c r="AI90" s="11">
        <v>1.203590512275696</v>
      </c>
      <c r="AJ90" s="11">
        <v>0.80950081348419189</v>
      </c>
      <c r="AK90" s="11">
        <v>0.87938201427459717</v>
      </c>
      <c r="AL90" s="11">
        <v>0.98133325576782227</v>
      </c>
      <c r="AM90" s="11">
        <v>0.89208567142486572</v>
      </c>
      <c r="AN90" s="11">
        <v>0.89911836385726929</v>
      </c>
      <c r="AO90" s="11">
        <v>0.99735808372497559</v>
      </c>
      <c r="AP90" s="11">
        <v>1.264227509498596</v>
      </c>
      <c r="AQ90" s="11">
        <v>1.0698539018630979</v>
      </c>
      <c r="AR90" s="11">
        <v>0.89991855621337891</v>
      </c>
      <c r="AS90" s="11">
        <v>0.9151461124420166</v>
      </c>
      <c r="AT90" s="11">
        <v>0.87204521894454956</v>
      </c>
      <c r="AU90" s="11">
        <v>1.0163025856018071</v>
      </c>
      <c r="AV90" s="11">
        <v>0.99792957305908203</v>
      </c>
      <c r="AW90" s="11">
        <v>0.96374917030334473</v>
      </c>
      <c r="AX90" s="12">
        <v>1.0011036098003387</v>
      </c>
      <c r="AY90" s="11">
        <v>1.0065456628799441</v>
      </c>
      <c r="AZ90" s="11">
        <v>0.91122162342071533</v>
      </c>
      <c r="BA90" s="11">
        <v>1.057639479637146</v>
      </c>
      <c r="BB90" s="11">
        <v>0.89675712585449219</v>
      </c>
      <c r="BC90" s="11">
        <v>0.99266046285629272</v>
      </c>
      <c r="BD90" s="12">
        <v>0.9776546607414881</v>
      </c>
      <c r="BE90" s="11">
        <v>0.89674824476242065</v>
      </c>
      <c r="BF90" s="11">
        <v>0.87277889251708984</v>
      </c>
      <c r="BG90" s="11">
        <v>0.86992770433425903</v>
      </c>
      <c r="BH90" s="11">
        <v>0.96717590093612671</v>
      </c>
      <c r="BI90" s="11">
        <v>0.61917805671691895</v>
      </c>
      <c r="BJ90" s="11">
        <v>0.35264727473258972</v>
      </c>
      <c r="BK90" s="11">
        <v>0.6087760329246521</v>
      </c>
      <c r="BL90" s="11">
        <v>0.96995013952255249</v>
      </c>
      <c r="BM90" s="11">
        <v>0.90832805633544922</v>
      </c>
      <c r="BN90" s="11">
        <v>0.37673652172088617</v>
      </c>
      <c r="BO90" s="11">
        <v>0.58333331346511841</v>
      </c>
      <c r="BP90" s="11">
        <v>0.82051283121109009</v>
      </c>
      <c r="BQ90" s="11">
        <v>0.92307692766189575</v>
      </c>
      <c r="BR90" s="11">
        <v>0.98747432231903076</v>
      </c>
      <c r="BS90" s="11">
        <v>0.9409368634223938</v>
      </c>
      <c r="BT90" s="11">
        <v>0.77006173133850098</v>
      </c>
      <c r="BU90" s="11">
        <v>0.96597331762313843</v>
      </c>
      <c r="BV90" s="11">
        <v>0.99715548753738403</v>
      </c>
      <c r="BW90" s="11">
        <v>0.97366982698440552</v>
      </c>
      <c r="BX90" s="11">
        <v>0.90165770053863525</v>
      </c>
      <c r="BY90" s="11">
        <v>0.48591268062591553</v>
      </c>
      <c r="BZ90" s="11">
        <v>0.84884560108184814</v>
      </c>
      <c r="CA90" s="11">
        <v>0.67591488361358643</v>
      </c>
      <c r="CB90" s="11">
        <v>0.92148679494857788</v>
      </c>
      <c r="CC90" s="11">
        <v>0.97893285751342773</v>
      </c>
      <c r="CD90" s="11">
        <v>0.80212509632110596</v>
      </c>
      <c r="CE90">
        <v>3</v>
      </c>
      <c r="CF90">
        <v>10</v>
      </c>
      <c r="CG90">
        <v>1</v>
      </c>
      <c r="CH90">
        <v>7</v>
      </c>
      <c r="CI90">
        <v>3</v>
      </c>
      <c r="CJ90">
        <v>4</v>
      </c>
      <c r="CK90">
        <v>5</v>
      </c>
      <c r="CL90">
        <v>3</v>
      </c>
      <c r="CM90">
        <v>6</v>
      </c>
      <c r="CN90">
        <v>2</v>
      </c>
      <c r="CO90">
        <v>8</v>
      </c>
      <c r="CP90">
        <v>4</v>
      </c>
      <c r="CQ90">
        <v>5</v>
      </c>
      <c r="CR90" s="13">
        <v>4</v>
      </c>
      <c r="CS90">
        <v>6</v>
      </c>
      <c r="CT90">
        <v>2</v>
      </c>
      <c r="CU90">
        <v>1</v>
      </c>
      <c r="CV90">
        <v>7</v>
      </c>
      <c r="CW90">
        <v>7</v>
      </c>
      <c r="CX90">
        <v>10</v>
      </c>
      <c r="CY90">
        <v>3</v>
      </c>
      <c r="CZ90" t="s">
        <v>1088</v>
      </c>
    </row>
    <row r="91" spans="1:104" ht="15">
      <c r="A91" s="11" t="s">
        <v>201</v>
      </c>
      <c r="B91" s="11" t="s">
        <v>202</v>
      </c>
      <c r="C91" s="11" t="s">
        <v>914</v>
      </c>
      <c r="D91" s="11" t="s">
        <v>915</v>
      </c>
      <c r="E91" s="11">
        <v>1.0352276563644409</v>
      </c>
      <c r="F91" s="11">
        <v>1.0755405426025391</v>
      </c>
      <c r="G91" s="11">
        <v>0.92906361818313599</v>
      </c>
      <c r="H91" s="11">
        <v>0.94727647304534912</v>
      </c>
      <c r="I91" s="11">
        <v>1.087762832641602</v>
      </c>
      <c r="J91" s="11">
        <v>1.0280108451843259</v>
      </c>
      <c r="K91" s="11">
        <v>0.89986395835876465</v>
      </c>
      <c r="L91" s="11">
        <v>1.019473075866699</v>
      </c>
      <c r="M91" s="11">
        <v>1.1224819421768191</v>
      </c>
      <c r="N91" s="11">
        <v>0.98512536287307739</v>
      </c>
      <c r="O91" s="11">
        <v>0.78521859645843506</v>
      </c>
      <c r="P91" s="11">
        <v>1.7348699569702151</v>
      </c>
      <c r="Q91" s="11">
        <v>0.9256252646446228</v>
      </c>
      <c r="R91" s="11">
        <v>0.93414837121963501</v>
      </c>
      <c r="S91" s="11">
        <v>0.87607204914093018</v>
      </c>
      <c r="T91" s="11">
        <v>0.91886192560195923</v>
      </c>
      <c r="U91" s="11">
        <v>1.018224239349365</v>
      </c>
      <c r="V91" s="11">
        <v>0.99253076314926147</v>
      </c>
      <c r="W91" s="11">
        <v>1.019675731658936</v>
      </c>
      <c r="X91" s="11">
        <v>0.99677711725234985</v>
      </c>
      <c r="Y91" s="11">
        <v>1.0578868389129641</v>
      </c>
      <c r="Z91" s="11">
        <v>1.0410752296447749</v>
      </c>
      <c r="AA91" s="11">
        <v>1.1077098846435549</v>
      </c>
      <c r="AB91" s="11">
        <v>0.91580772399902344</v>
      </c>
      <c r="AC91" s="11">
        <v>1.010143518447876</v>
      </c>
      <c r="AD91" s="11">
        <v>1.02156674861908</v>
      </c>
      <c r="AE91" s="11">
        <v>1.059568405151367</v>
      </c>
      <c r="AF91" s="11">
        <v>1.1829289197921751</v>
      </c>
      <c r="AG91" s="11">
        <v>1.0067281723022461</v>
      </c>
      <c r="AH91" s="11">
        <v>0.95855963230133057</v>
      </c>
      <c r="AI91" s="11">
        <v>1.203590512275696</v>
      </c>
      <c r="AJ91" s="11">
        <v>0.75660538673400879</v>
      </c>
      <c r="AK91" s="11">
        <v>0.94842565059661865</v>
      </c>
      <c r="AL91" s="11">
        <v>0.98133325576782227</v>
      </c>
      <c r="AM91" s="11">
        <v>1.149017214775085</v>
      </c>
      <c r="AN91" s="11">
        <v>0.96031564474105835</v>
      </c>
      <c r="AO91" s="11">
        <v>1.12295138835907</v>
      </c>
      <c r="AP91" s="11">
        <v>0.97875678539276123</v>
      </c>
      <c r="AQ91" s="11">
        <v>0.97815209627151489</v>
      </c>
      <c r="AR91" s="11">
        <v>0.98127508163452148</v>
      </c>
      <c r="AS91" s="11">
        <v>0.9151461124420166</v>
      </c>
      <c r="AT91" s="11">
        <v>0.87204521894454956</v>
      </c>
      <c r="AU91" s="11">
        <v>1.035783529281616</v>
      </c>
      <c r="AV91" s="11">
        <v>0.99792957305908203</v>
      </c>
      <c r="AW91" s="11">
        <v>1.020943284034729</v>
      </c>
      <c r="AX91" s="12">
        <v>1.0519462823867798</v>
      </c>
      <c r="AY91" s="11">
        <v>0.98009794950485229</v>
      </c>
      <c r="AZ91" s="11">
        <v>1.056948304176331</v>
      </c>
      <c r="BA91" s="11">
        <v>1.0100439786911011</v>
      </c>
      <c r="BB91" s="11">
        <v>0.93743538856506348</v>
      </c>
      <c r="BC91" s="11">
        <v>1.0182187557220459</v>
      </c>
      <c r="BD91" s="12">
        <v>1.0091151098410289</v>
      </c>
      <c r="BE91" s="11">
        <v>0.89224988222122192</v>
      </c>
      <c r="BF91" s="11">
        <v>0.8380621075630188</v>
      </c>
      <c r="BG91" s="11">
        <v>0.86992770433425903</v>
      </c>
      <c r="BH91" s="11">
        <v>0.96717590093612671</v>
      </c>
      <c r="BI91" s="11">
        <v>0.61917805671691895</v>
      </c>
      <c r="BJ91" s="11">
        <v>0.4550163745880127</v>
      </c>
      <c r="BK91" s="11">
        <v>0.68713951110839844</v>
      </c>
      <c r="BL91" s="11">
        <v>0.96995013952255249</v>
      </c>
      <c r="BM91" s="11">
        <v>0.92795002460479736</v>
      </c>
      <c r="BN91" s="11">
        <v>0.33819279074668879</v>
      </c>
      <c r="BO91" s="11">
        <v>0.40625</v>
      </c>
      <c r="BP91" s="11">
        <v>0.59879034757614136</v>
      </c>
      <c r="BQ91" s="11">
        <v>0.94696968793869019</v>
      </c>
      <c r="BR91" s="11">
        <v>0.9867669939994812</v>
      </c>
      <c r="BS91" s="11">
        <v>0.9409368634223938</v>
      </c>
      <c r="BT91" s="11">
        <v>0.77006173133850098</v>
      </c>
      <c r="BU91" s="11">
        <v>0.96945297718048096</v>
      </c>
      <c r="BV91" s="11">
        <v>0.99715548753738403</v>
      </c>
      <c r="BW91" s="11">
        <v>0.97763866186141968</v>
      </c>
      <c r="BX91" s="11">
        <v>0.891853928565979</v>
      </c>
      <c r="BY91" s="11">
        <v>0.53709721565246582</v>
      </c>
      <c r="BZ91" s="11">
        <v>0.87824743986129761</v>
      </c>
      <c r="CA91" s="11">
        <v>0.57255071401596069</v>
      </c>
      <c r="CB91" s="11">
        <v>0.92113316059112549</v>
      </c>
      <c r="CC91" s="11">
        <v>0.98141568899154663</v>
      </c>
      <c r="CD91" s="11">
        <v>0.79704970121383667</v>
      </c>
      <c r="CE91">
        <v>5</v>
      </c>
      <c r="CF91">
        <v>7</v>
      </c>
      <c r="CG91">
        <v>7</v>
      </c>
      <c r="CH91">
        <v>9</v>
      </c>
      <c r="CI91">
        <v>4</v>
      </c>
      <c r="CJ91">
        <v>6</v>
      </c>
      <c r="CK91">
        <v>7</v>
      </c>
      <c r="CL91">
        <v>5</v>
      </c>
      <c r="CM91">
        <v>5</v>
      </c>
      <c r="CN91">
        <v>8</v>
      </c>
      <c r="CO91">
        <v>6</v>
      </c>
      <c r="CP91">
        <v>5</v>
      </c>
      <c r="CQ91">
        <v>8</v>
      </c>
      <c r="CR91" s="13">
        <v>6</v>
      </c>
      <c r="CS91">
        <v>5</v>
      </c>
      <c r="CT91">
        <v>3</v>
      </c>
      <c r="CU91">
        <v>4</v>
      </c>
      <c r="CV91">
        <v>2</v>
      </c>
      <c r="CW91">
        <v>7</v>
      </c>
      <c r="CX91">
        <v>10</v>
      </c>
      <c r="CY91">
        <v>3</v>
      </c>
      <c r="CZ91" t="s">
        <v>1090</v>
      </c>
    </row>
    <row r="92" spans="1:104" ht="15">
      <c r="A92" s="11" t="s">
        <v>203</v>
      </c>
      <c r="B92" s="11" t="s">
        <v>204</v>
      </c>
      <c r="C92" s="11" t="s">
        <v>918</v>
      </c>
      <c r="D92" s="11" t="s">
        <v>919</v>
      </c>
      <c r="E92" s="11">
        <v>0.99202090501785278</v>
      </c>
      <c r="F92" s="11">
        <v>0.89504700899124146</v>
      </c>
      <c r="G92" s="11">
        <v>1.003708481788635</v>
      </c>
      <c r="H92" s="11">
        <v>1.0395617485046389</v>
      </c>
      <c r="I92" s="11">
        <v>1.043060302734375</v>
      </c>
      <c r="J92" s="11">
        <v>0.86522150039672852</v>
      </c>
      <c r="K92" s="11">
        <v>0.94538795948028564</v>
      </c>
      <c r="L92" s="11">
        <v>0.84930479526519775</v>
      </c>
      <c r="M92" s="11">
        <v>1.1103973388671879</v>
      </c>
      <c r="N92" s="11">
        <v>0.94045621156692505</v>
      </c>
      <c r="O92" s="11">
        <v>0.9707372784614563</v>
      </c>
      <c r="P92" s="11">
        <v>1.2881408929824829</v>
      </c>
      <c r="Q92" s="11">
        <v>0.97746026515960693</v>
      </c>
      <c r="R92" s="11">
        <v>0.70168393850326538</v>
      </c>
      <c r="S92" s="11">
        <v>0.88365709781646729</v>
      </c>
      <c r="T92" s="11">
        <v>0.92878788709640503</v>
      </c>
      <c r="U92" s="11">
        <v>0.99905562400817871</v>
      </c>
      <c r="V92" s="11">
        <v>1.033938527107239</v>
      </c>
      <c r="W92" s="11">
        <v>1.020139217376709</v>
      </c>
      <c r="X92" s="11">
        <v>0.98258447647094727</v>
      </c>
      <c r="Y92" s="11">
        <v>0.95414090156555176</v>
      </c>
      <c r="Z92" s="11">
        <v>1.0038719177246089</v>
      </c>
      <c r="AA92" s="11">
        <v>1.044198632240295</v>
      </c>
      <c r="AB92" s="11">
        <v>0.80395317077636719</v>
      </c>
      <c r="AC92" s="11">
        <v>1.0177111625671389</v>
      </c>
      <c r="AD92" s="11">
        <v>0.9677433967590332</v>
      </c>
      <c r="AE92" s="11">
        <v>1.037370443344116</v>
      </c>
      <c r="AF92" s="11">
        <v>1.0042815208435061</v>
      </c>
      <c r="AG92" s="11">
        <v>1.1296811103820801</v>
      </c>
      <c r="AH92" s="11">
        <v>0.99897384643554688</v>
      </c>
      <c r="AI92" s="11">
        <v>1.0544730424880979</v>
      </c>
      <c r="AJ92" s="11">
        <v>1.0589133501052861</v>
      </c>
      <c r="AK92" s="11">
        <v>1.0446727275848391</v>
      </c>
      <c r="AL92" s="11">
        <v>0.93582051992416382</v>
      </c>
      <c r="AM92" s="11">
        <v>1.1397837400436399</v>
      </c>
      <c r="AN92" s="11">
        <v>1.045373797416687</v>
      </c>
      <c r="AO92" s="11">
        <v>1.0151680707931521</v>
      </c>
      <c r="AP92" s="11">
        <v>1.284294605255127</v>
      </c>
      <c r="AQ92" s="11">
        <v>0.93157345056533813</v>
      </c>
      <c r="AR92" s="11">
        <v>0.74377083778381348</v>
      </c>
      <c r="AS92" s="11">
        <v>0.9151461124420166</v>
      </c>
      <c r="AT92" s="11">
        <v>0.92097759246826172</v>
      </c>
      <c r="AU92" s="11">
        <v>1.0055500268936159</v>
      </c>
      <c r="AV92" s="11">
        <v>1.015642404556274</v>
      </c>
      <c r="AW92" s="11">
        <v>1.0283128023147581</v>
      </c>
      <c r="AX92" s="12">
        <v>1.0425767302513123</v>
      </c>
      <c r="AY92" s="11">
        <v>1.0566931962966919</v>
      </c>
      <c r="AZ92" s="11">
        <v>1.0650151968002319</v>
      </c>
      <c r="BA92" s="11">
        <v>1.06910252571106</v>
      </c>
      <c r="BB92" s="11">
        <v>0.83091634511947632</v>
      </c>
      <c r="BC92" s="11">
        <v>1.016501784324646</v>
      </c>
      <c r="BD92" s="12">
        <v>1.0134676297505696</v>
      </c>
      <c r="BE92" s="11">
        <v>0.8733062744140625</v>
      </c>
      <c r="BF92" s="11">
        <v>0.82148271799087524</v>
      </c>
      <c r="BG92" s="11">
        <v>0.83753246068954468</v>
      </c>
      <c r="BH92" s="11">
        <v>0.98187446594238281</v>
      </c>
      <c r="BI92" s="11">
        <v>0.56571429967880249</v>
      </c>
      <c r="BJ92" s="11">
        <v>0.75663846731185913</v>
      </c>
      <c r="BK92" s="11">
        <v>0.65539199113845825</v>
      </c>
      <c r="BL92" s="11">
        <v>0.84734678268432617</v>
      </c>
      <c r="BM92" s="11">
        <v>0.9253961443901062</v>
      </c>
      <c r="BN92" s="11">
        <v>0.29658818244934082</v>
      </c>
      <c r="BO92" s="11">
        <v>0.55555558204650879</v>
      </c>
      <c r="BP92" s="11">
        <v>0.94499999284744263</v>
      </c>
      <c r="BQ92" s="11">
        <v>0.9523809552192688</v>
      </c>
      <c r="BR92" s="11">
        <v>0.99572020769119263</v>
      </c>
      <c r="BS92" s="11">
        <v>0.94908350706100464</v>
      </c>
      <c r="BT92" s="11">
        <v>0.80458015203475952</v>
      </c>
      <c r="BU92" s="11">
        <v>0.95921319723129272</v>
      </c>
      <c r="BV92" s="11">
        <v>0.97421115636825562</v>
      </c>
      <c r="BW92" s="11">
        <v>0.97107350826263428</v>
      </c>
      <c r="BX92" s="11">
        <v>0.87854897975921631</v>
      </c>
      <c r="BY92" s="11">
        <v>0.66117638349533081</v>
      </c>
      <c r="BZ92" s="11">
        <v>0.83838272094726563</v>
      </c>
      <c r="CA92" s="11">
        <v>0.68738114833831787</v>
      </c>
      <c r="CB92" s="11">
        <v>0.93627601861953735</v>
      </c>
      <c r="CC92" s="11">
        <v>0.96816593408584595</v>
      </c>
      <c r="CD92" s="11">
        <v>0.82832187414169312</v>
      </c>
      <c r="CE92">
        <v>5</v>
      </c>
      <c r="CF92">
        <v>4</v>
      </c>
      <c r="CG92">
        <v>6</v>
      </c>
      <c r="CH92">
        <v>7</v>
      </c>
      <c r="CI92">
        <v>1</v>
      </c>
      <c r="CJ92">
        <v>7</v>
      </c>
      <c r="CK92">
        <v>3</v>
      </c>
      <c r="CL92">
        <v>5</v>
      </c>
      <c r="CM92">
        <v>7</v>
      </c>
      <c r="CN92">
        <v>8</v>
      </c>
      <c r="CO92">
        <v>8</v>
      </c>
      <c r="CP92">
        <v>2</v>
      </c>
      <c r="CQ92">
        <v>7</v>
      </c>
      <c r="CR92" s="13">
        <v>6</v>
      </c>
      <c r="CS92">
        <v>3</v>
      </c>
      <c r="CT92">
        <v>8</v>
      </c>
      <c r="CU92">
        <v>1</v>
      </c>
      <c r="CV92">
        <v>8</v>
      </c>
      <c r="CW92">
        <v>9</v>
      </c>
      <c r="CX92">
        <v>5</v>
      </c>
      <c r="CY92">
        <v>7</v>
      </c>
      <c r="CZ92" t="s">
        <v>1089</v>
      </c>
    </row>
    <row r="93" spans="1:104" ht="15">
      <c r="A93" s="11" t="s">
        <v>205</v>
      </c>
      <c r="B93" s="11" t="s">
        <v>206</v>
      </c>
      <c r="C93" s="11" t="s">
        <v>918</v>
      </c>
      <c r="D93" s="11" t="s">
        <v>919</v>
      </c>
      <c r="E93" s="11">
        <v>1.042622327804565</v>
      </c>
      <c r="F93" s="11">
        <v>0.95950812101364136</v>
      </c>
      <c r="G93" s="11">
        <v>1.003708481788635</v>
      </c>
      <c r="H93" s="11">
        <v>1.0395617485046389</v>
      </c>
      <c r="I93" s="11">
        <v>1.043060302734375</v>
      </c>
      <c r="J93" s="11">
        <v>1.353391647338867</v>
      </c>
      <c r="K93" s="11">
        <v>1.003568768501282</v>
      </c>
      <c r="L93" s="11">
        <v>0.84930479526519775</v>
      </c>
      <c r="M93" s="11">
        <v>1.1355313062667849</v>
      </c>
      <c r="N93" s="11">
        <v>0.94712316989898682</v>
      </c>
      <c r="O93" s="11">
        <v>0.94300192594528198</v>
      </c>
      <c r="P93" s="11">
        <v>0.56497406959533691</v>
      </c>
      <c r="Q93" s="11">
        <v>0.87273234128952026</v>
      </c>
      <c r="R93" s="11">
        <v>0.75542902946472168</v>
      </c>
      <c r="S93" s="11">
        <v>0.88365709781646729</v>
      </c>
      <c r="T93" s="11">
        <v>0.92878788709640503</v>
      </c>
      <c r="U93" s="11">
        <v>0.99712669849395752</v>
      </c>
      <c r="V93" s="11">
        <v>1.033938527107239</v>
      </c>
      <c r="W93" s="11">
        <v>1.023739218711853</v>
      </c>
      <c r="X93" s="11">
        <v>1.011350154876709</v>
      </c>
      <c r="Y93" s="11">
        <v>1.1982259750366211</v>
      </c>
      <c r="Z93" s="11">
        <v>1.030984044075012</v>
      </c>
      <c r="AA93" s="11">
        <v>0.83195787668228149</v>
      </c>
      <c r="AB93" s="11">
        <v>0.83082574605941772</v>
      </c>
      <c r="AC93" s="11">
        <v>1.0182681083679199</v>
      </c>
      <c r="AD93" s="11">
        <v>0.9869353175163269</v>
      </c>
      <c r="AE93" s="11">
        <v>1.068159818649292</v>
      </c>
      <c r="AF93" s="11">
        <v>1.04869019985199</v>
      </c>
      <c r="AG93" s="11">
        <v>1.1296811103820801</v>
      </c>
      <c r="AH93" s="11">
        <v>0.99897384643554688</v>
      </c>
      <c r="AI93" s="11">
        <v>1.0544730424880979</v>
      </c>
      <c r="AJ93" s="11">
        <v>1.1498913764953611</v>
      </c>
      <c r="AK93" s="11">
        <v>1.1018887758255</v>
      </c>
      <c r="AL93" s="11">
        <v>0.93582051992416382</v>
      </c>
      <c r="AM93" s="11">
        <v>1.1423476934432979</v>
      </c>
      <c r="AN93" s="11">
        <v>0.99461913108825684</v>
      </c>
      <c r="AO93" s="11">
        <v>1.0312818288803101</v>
      </c>
      <c r="AP93" s="11">
        <v>0.78663045167922974</v>
      </c>
      <c r="AQ93" s="11">
        <v>1.0043525695800779</v>
      </c>
      <c r="AR93" s="11">
        <v>0.76028424501419067</v>
      </c>
      <c r="AS93" s="11">
        <v>0.9151461124420166</v>
      </c>
      <c r="AT93" s="11">
        <v>0.92097759246826172</v>
      </c>
      <c r="AU93" s="11">
        <v>1.0082064867019651</v>
      </c>
      <c r="AV93" s="11">
        <v>1.015642404556274</v>
      </c>
      <c r="AW93" s="11">
        <v>1.027556300163269</v>
      </c>
      <c r="AX93" s="12">
        <v>1.0613762438297272</v>
      </c>
      <c r="AY93" s="11">
        <v>1.102182149887085</v>
      </c>
      <c r="AZ93" s="11">
        <v>1.0806012153625491</v>
      </c>
      <c r="BA93" s="11">
        <v>0.95422095060348511</v>
      </c>
      <c r="BB93" s="11">
        <v>0.8391730785369873</v>
      </c>
      <c r="BC93" s="11">
        <v>1.01713502407074</v>
      </c>
      <c r="BD93" s="12">
        <v>1.0091147770484288</v>
      </c>
      <c r="BE93" s="11">
        <v>0.89139550924301147</v>
      </c>
      <c r="BF93" s="11">
        <v>0.84335315227508545</v>
      </c>
      <c r="BG93" s="11">
        <v>0.83753246068954468</v>
      </c>
      <c r="BH93" s="11">
        <v>0.98187446594238281</v>
      </c>
      <c r="BI93" s="11">
        <v>0.56571429967880249</v>
      </c>
      <c r="BJ93" s="11">
        <v>0.52527725696563721</v>
      </c>
      <c r="BK93" s="11">
        <v>0.65960013866424561</v>
      </c>
      <c r="BL93" s="11">
        <v>0.84734678268432617</v>
      </c>
      <c r="BM93" s="11">
        <v>0.94421869516372681</v>
      </c>
      <c r="BN93" s="11">
        <v>0.31393268704414368</v>
      </c>
      <c r="BO93" s="11">
        <v>0.53125</v>
      </c>
      <c r="BP93" s="11">
        <v>0.67669171094894409</v>
      </c>
      <c r="BQ93" s="11">
        <v>0.86956518888473511</v>
      </c>
      <c r="BR93" s="11">
        <v>0.94541406631469727</v>
      </c>
      <c r="BS93" s="11">
        <v>0.94908350706100464</v>
      </c>
      <c r="BT93" s="11">
        <v>0.80458015203475952</v>
      </c>
      <c r="BU93" s="11">
        <v>0.9636077880859375</v>
      </c>
      <c r="BV93" s="11">
        <v>0.97421115636825562</v>
      </c>
      <c r="BW93" s="11">
        <v>0.97521781921386719</v>
      </c>
      <c r="BX93" s="11">
        <v>0.8885388970375061</v>
      </c>
      <c r="BY93" s="11">
        <v>0.54549574851989746</v>
      </c>
      <c r="BZ93" s="11">
        <v>0.84884607791900635</v>
      </c>
      <c r="CA93" s="11">
        <v>0.59785985946655273</v>
      </c>
      <c r="CB93" s="11">
        <v>0.91112291812896729</v>
      </c>
      <c r="CC93" s="11">
        <v>0.97101223468780518</v>
      </c>
      <c r="CD93" s="11">
        <v>0.79381263256072998</v>
      </c>
      <c r="CE93">
        <v>6</v>
      </c>
      <c r="CF93">
        <v>10</v>
      </c>
      <c r="CG93">
        <v>7</v>
      </c>
      <c r="CH93">
        <v>1</v>
      </c>
      <c r="CI93">
        <v>2</v>
      </c>
      <c r="CJ93">
        <v>7</v>
      </c>
      <c r="CK93">
        <v>5</v>
      </c>
      <c r="CL93">
        <v>6</v>
      </c>
      <c r="CM93">
        <v>8</v>
      </c>
      <c r="CN93">
        <v>8</v>
      </c>
      <c r="CO93">
        <v>4</v>
      </c>
      <c r="CP93">
        <v>2</v>
      </c>
      <c r="CQ93">
        <v>7</v>
      </c>
      <c r="CR93" s="13">
        <v>6</v>
      </c>
      <c r="CS93">
        <v>4</v>
      </c>
      <c r="CT93">
        <v>4</v>
      </c>
      <c r="CU93">
        <v>1</v>
      </c>
      <c r="CV93">
        <v>3</v>
      </c>
      <c r="CW93">
        <v>5</v>
      </c>
      <c r="CX93">
        <v>7</v>
      </c>
      <c r="CY93">
        <v>2</v>
      </c>
      <c r="CZ93" t="s">
        <v>1089</v>
      </c>
    </row>
    <row r="94" spans="1:104" ht="15">
      <c r="A94" s="11" t="s">
        <v>207</v>
      </c>
      <c r="B94" s="11" t="s">
        <v>208</v>
      </c>
      <c r="C94" s="11" t="s">
        <v>918</v>
      </c>
      <c r="D94" s="11" t="s">
        <v>919</v>
      </c>
      <c r="E94" s="11">
        <v>1.0394401550292971</v>
      </c>
      <c r="F94" s="11">
        <v>1.2189725637435911</v>
      </c>
      <c r="G94" s="11">
        <v>1.003708481788635</v>
      </c>
      <c r="H94" s="11">
        <v>1.0395617485046389</v>
      </c>
      <c r="I94" s="11">
        <v>1.043060302734375</v>
      </c>
      <c r="J94" s="11">
        <v>1.0252929925918579</v>
      </c>
      <c r="K94" s="11">
        <v>1.1154394149780269</v>
      </c>
      <c r="L94" s="11">
        <v>0.84930479526519775</v>
      </c>
      <c r="M94" s="11">
        <v>1.216243982315063</v>
      </c>
      <c r="N94" s="11">
        <v>1.02429735660553</v>
      </c>
      <c r="O94" s="11">
        <v>0.66115081310272217</v>
      </c>
      <c r="P94" s="11">
        <v>1.4312677383422849</v>
      </c>
      <c r="Q94" s="11">
        <v>1.14037024974823</v>
      </c>
      <c r="R94" s="11">
        <v>0.98926866054534912</v>
      </c>
      <c r="S94" s="11">
        <v>0.88365709781646729</v>
      </c>
      <c r="T94" s="11">
        <v>0.92878788709640503</v>
      </c>
      <c r="U94" s="11">
        <v>1.021358728408813</v>
      </c>
      <c r="V94" s="11">
        <v>1.033938527107239</v>
      </c>
      <c r="W94" s="11">
        <v>1.0621311664581301</v>
      </c>
      <c r="X94" s="11">
        <v>1.075420737266541</v>
      </c>
      <c r="Y94" s="11">
        <v>1.0341765880584719</v>
      </c>
      <c r="Z94" s="11">
        <v>1.0993080139160161</v>
      </c>
      <c r="AA94" s="11">
        <v>1.0642715692520139</v>
      </c>
      <c r="AB94" s="11">
        <v>0.94774556159973145</v>
      </c>
      <c r="AC94" s="11">
        <v>1.039142847061157</v>
      </c>
      <c r="AD94" s="11">
        <v>1.043344259262085</v>
      </c>
      <c r="AE94" s="11">
        <v>1.0619959831237791</v>
      </c>
      <c r="AF94" s="11">
        <v>1.4104453325271611</v>
      </c>
      <c r="AG94" s="11">
        <v>1.1296811103820801</v>
      </c>
      <c r="AH94" s="11">
        <v>0.99897384643554688</v>
      </c>
      <c r="AI94" s="11">
        <v>1.0544730424880979</v>
      </c>
      <c r="AJ94" s="11">
        <v>0.80202311277389526</v>
      </c>
      <c r="AK94" s="11">
        <v>1.4414887428283689</v>
      </c>
      <c r="AL94" s="11">
        <v>0.93582051992416382</v>
      </c>
      <c r="AM94" s="11">
        <v>1.2352913618087771</v>
      </c>
      <c r="AN94" s="11">
        <v>1.054594039916992</v>
      </c>
      <c r="AO94" s="11">
        <v>1.1950327157974241</v>
      </c>
      <c r="AP94" s="11">
        <v>0.91943818330764771</v>
      </c>
      <c r="AQ94" s="11">
        <v>0.8892291784286499</v>
      </c>
      <c r="AR94" s="11">
        <v>1.095050096511841</v>
      </c>
      <c r="AS94" s="11">
        <v>0.9151461124420166</v>
      </c>
      <c r="AT94" s="11">
        <v>0.92097759246826172</v>
      </c>
      <c r="AU94" s="11">
        <v>1.0283200740814209</v>
      </c>
      <c r="AV94" s="11">
        <v>1.015642404556274</v>
      </c>
      <c r="AW94" s="11">
        <v>1.0575214624404909</v>
      </c>
      <c r="AX94" s="12">
        <v>1.1502740681171417</v>
      </c>
      <c r="AY94" s="11">
        <v>0.92824804782867432</v>
      </c>
      <c r="AZ94" s="11">
        <v>1.2119729518890381</v>
      </c>
      <c r="BA94" s="11">
        <v>1.0145735740661621</v>
      </c>
      <c r="BB94" s="11">
        <v>1.006556034088135</v>
      </c>
      <c r="BC94" s="11">
        <v>1.033828020095825</v>
      </c>
      <c r="BD94" s="12">
        <v>1.057575449347496</v>
      </c>
      <c r="BE94" s="11">
        <v>0.8938327431678772</v>
      </c>
      <c r="BF94" s="11">
        <v>0.79660987854003906</v>
      </c>
      <c r="BG94" s="11">
        <v>0.83753246068954468</v>
      </c>
      <c r="BH94" s="11">
        <v>0.98187446594238281</v>
      </c>
      <c r="BI94" s="11">
        <v>0.56571429967880249</v>
      </c>
      <c r="BJ94" s="11">
        <v>0.48360878229141241</v>
      </c>
      <c r="BK94" s="11">
        <v>0.5604102611541748</v>
      </c>
      <c r="BL94" s="11">
        <v>0.84734678268432617</v>
      </c>
      <c r="BM94" s="11">
        <v>0.93524003028869629</v>
      </c>
      <c r="BN94" s="11">
        <v>0.32020461559295649</v>
      </c>
      <c r="BO94" s="11">
        <v>0.3214285671710968</v>
      </c>
      <c r="BP94" s="11">
        <v>0.68181818723678589</v>
      </c>
      <c r="BQ94" s="11">
        <v>0.77922075986862183</v>
      </c>
      <c r="BR94" s="11">
        <v>0.96170216798782349</v>
      </c>
      <c r="BS94" s="11">
        <v>0.94908350706100464</v>
      </c>
      <c r="BT94" s="11">
        <v>0.80458015203475952</v>
      </c>
      <c r="BU94" s="11">
        <v>0.95951366424560547</v>
      </c>
      <c r="BV94" s="11">
        <v>0.97421115636825562</v>
      </c>
      <c r="BW94" s="11">
        <v>0.98312079906463623</v>
      </c>
      <c r="BX94" s="11">
        <v>0.87746238708496094</v>
      </c>
      <c r="BY94" s="11">
        <v>0.52466154098510742</v>
      </c>
      <c r="BZ94" s="11">
        <v>0.81955927610397339</v>
      </c>
      <c r="CA94" s="11">
        <v>0.52566802501678467</v>
      </c>
      <c r="CB94" s="11">
        <v>0.91926699876785278</v>
      </c>
      <c r="CC94" s="11">
        <v>0.97228187322616577</v>
      </c>
      <c r="CD94" s="11">
        <v>0.77315002679824829</v>
      </c>
      <c r="CE94">
        <v>9</v>
      </c>
      <c r="CF94">
        <v>7</v>
      </c>
      <c r="CG94">
        <v>9</v>
      </c>
      <c r="CH94">
        <v>8</v>
      </c>
      <c r="CI94">
        <v>5</v>
      </c>
      <c r="CJ94">
        <v>9</v>
      </c>
      <c r="CK94">
        <v>8</v>
      </c>
      <c r="CL94">
        <v>9</v>
      </c>
      <c r="CM94">
        <v>4</v>
      </c>
      <c r="CN94">
        <v>10</v>
      </c>
      <c r="CO94">
        <v>6</v>
      </c>
      <c r="CP94">
        <v>6</v>
      </c>
      <c r="CQ94">
        <v>9</v>
      </c>
      <c r="CR94" s="13">
        <v>8</v>
      </c>
      <c r="CS94">
        <v>3</v>
      </c>
      <c r="CT94">
        <v>3</v>
      </c>
      <c r="CU94">
        <v>1</v>
      </c>
      <c r="CV94">
        <v>1</v>
      </c>
      <c r="CW94">
        <v>7</v>
      </c>
      <c r="CX94">
        <v>7</v>
      </c>
      <c r="CY94">
        <v>1</v>
      </c>
      <c r="CZ94" t="s">
        <v>1091</v>
      </c>
    </row>
    <row r="95" spans="1:104" ht="15">
      <c r="A95" s="11" t="s">
        <v>209</v>
      </c>
      <c r="B95" s="11" t="s">
        <v>210</v>
      </c>
      <c r="C95" s="11" t="s">
        <v>918</v>
      </c>
      <c r="D95" s="11" t="s">
        <v>919</v>
      </c>
      <c r="E95" s="11">
        <v>1.0190109014511111</v>
      </c>
      <c r="F95" s="11">
        <v>0.8461301326751709</v>
      </c>
      <c r="G95" s="11">
        <v>1.003708481788635</v>
      </c>
      <c r="H95" s="11">
        <v>1.0395617485046389</v>
      </c>
      <c r="I95" s="11">
        <v>1.043060302734375</v>
      </c>
      <c r="J95" s="11">
        <v>1.0236498117446899</v>
      </c>
      <c r="K95" s="11">
        <v>0.96723127365112305</v>
      </c>
      <c r="L95" s="11">
        <v>0.84930479526519775</v>
      </c>
      <c r="M95" s="11">
        <v>1.2090655565261841</v>
      </c>
      <c r="N95" s="11">
        <v>0.9642031192779541</v>
      </c>
      <c r="O95" s="11">
        <v>0.72923678159713745</v>
      </c>
      <c r="P95" s="11">
        <v>0.97586435079574585</v>
      </c>
      <c r="Q95" s="11">
        <v>0.99967527389526367</v>
      </c>
      <c r="R95" s="11">
        <v>0.53017234802246094</v>
      </c>
      <c r="S95" s="11">
        <v>0.88365709781646729</v>
      </c>
      <c r="T95" s="11">
        <v>0.92878788709640503</v>
      </c>
      <c r="U95" s="11">
        <v>1.004239559173584</v>
      </c>
      <c r="V95" s="11">
        <v>1.033938527107239</v>
      </c>
      <c r="W95" s="11">
        <v>0.99865555763244629</v>
      </c>
      <c r="X95" s="11">
        <v>0.97710275650024414</v>
      </c>
      <c r="Y95" s="11">
        <v>1.0333549976348879</v>
      </c>
      <c r="Z95" s="11">
        <v>1.0586668252944951</v>
      </c>
      <c r="AA95" s="11">
        <v>0.91724491119384766</v>
      </c>
      <c r="AB95" s="11">
        <v>0.71819740533828735</v>
      </c>
      <c r="AC95" s="11">
        <v>1.0122778415679929</v>
      </c>
      <c r="AD95" s="11">
        <v>0.95280742645263672</v>
      </c>
      <c r="AE95" s="11">
        <v>1.056115865707397</v>
      </c>
      <c r="AF95" s="11">
        <v>0.94077223539352417</v>
      </c>
      <c r="AG95" s="11">
        <v>1.1296811103820801</v>
      </c>
      <c r="AH95" s="11">
        <v>0.99897384643554688</v>
      </c>
      <c r="AI95" s="11">
        <v>1.0544730424880979</v>
      </c>
      <c r="AJ95" s="11">
        <v>0.80108362436294556</v>
      </c>
      <c r="AK95" s="11">
        <v>1.006824374198914</v>
      </c>
      <c r="AL95" s="11">
        <v>0.93582051992416382</v>
      </c>
      <c r="AM95" s="11">
        <v>1.2322709560394289</v>
      </c>
      <c r="AN95" s="11">
        <v>0.99338674545288086</v>
      </c>
      <c r="AO95" s="11">
        <v>1.155475854873657</v>
      </c>
      <c r="AP95" s="11">
        <v>1.1237578392028811</v>
      </c>
      <c r="AQ95" s="11">
        <v>0.95098119974136353</v>
      </c>
      <c r="AR95" s="11">
        <v>0.55580371618270874</v>
      </c>
      <c r="AS95" s="11">
        <v>0.9151461124420166</v>
      </c>
      <c r="AT95" s="11">
        <v>0.92097759246826172</v>
      </c>
      <c r="AU95" s="11">
        <v>1.0082064867019651</v>
      </c>
      <c r="AV95" s="11">
        <v>1.015642404556274</v>
      </c>
      <c r="AW95" s="11">
        <v>1.004686236381531</v>
      </c>
      <c r="AX95" s="12">
        <v>1.0313857644796371</v>
      </c>
      <c r="AY95" s="11">
        <v>0.92777836322784424</v>
      </c>
      <c r="AZ95" s="11">
        <v>1.101796627044678</v>
      </c>
      <c r="BA95" s="11">
        <v>1.0559003353118901</v>
      </c>
      <c r="BB95" s="11">
        <v>0.73693275451660156</v>
      </c>
      <c r="BC95" s="11">
        <v>1.0095117092132571</v>
      </c>
      <c r="BD95" s="12">
        <v>0.97721759229898453</v>
      </c>
      <c r="BE95" s="11">
        <v>0.88114404678344727</v>
      </c>
      <c r="BF95" s="11">
        <v>0.82901185750961304</v>
      </c>
      <c r="BG95" s="11">
        <v>0.83753246068954468</v>
      </c>
      <c r="BH95" s="11">
        <v>0.98187446594238281</v>
      </c>
      <c r="BI95" s="11">
        <v>0.56571429967880249</v>
      </c>
      <c r="BJ95" s="11">
        <v>0.48381763696670532</v>
      </c>
      <c r="BK95" s="11">
        <v>0.69574153423309326</v>
      </c>
      <c r="BL95" s="11">
        <v>0.84734678268432617</v>
      </c>
      <c r="BM95" s="11">
        <v>0.93199890851974487</v>
      </c>
      <c r="BN95" s="11">
        <v>0.31999045610427862</v>
      </c>
      <c r="BO95" s="11">
        <v>0.36666667461395258</v>
      </c>
      <c r="BP95" s="11">
        <v>0.81818181276321411</v>
      </c>
      <c r="BQ95" s="11">
        <v>0.95061731338500977</v>
      </c>
      <c r="BR95" s="11">
        <v>0.98479098081588745</v>
      </c>
      <c r="BS95" s="11">
        <v>0.94908350706100464</v>
      </c>
      <c r="BT95" s="11">
        <v>0.80458015203475952</v>
      </c>
      <c r="BU95" s="11">
        <v>0.95678269863128662</v>
      </c>
      <c r="BV95" s="11">
        <v>0.97421115636825562</v>
      </c>
      <c r="BW95" s="11">
        <v>0.97297829389572144</v>
      </c>
      <c r="BX95" s="11">
        <v>0.88239073753356934</v>
      </c>
      <c r="BY95" s="11">
        <v>0.52476596832275391</v>
      </c>
      <c r="BZ95" s="11">
        <v>0.85177153348922729</v>
      </c>
      <c r="CA95" s="11">
        <v>0.61386406421661377</v>
      </c>
      <c r="CB95" s="11">
        <v>0.93081140518188477</v>
      </c>
      <c r="CC95" s="11">
        <v>0.9679906964302063</v>
      </c>
      <c r="CD95" s="11">
        <v>0.79526573419570923</v>
      </c>
      <c r="CE95">
        <v>4</v>
      </c>
      <c r="CF95">
        <v>7</v>
      </c>
      <c r="CG95">
        <v>8</v>
      </c>
      <c r="CH95">
        <v>3</v>
      </c>
      <c r="CI95">
        <v>1</v>
      </c>
      <c r="CJ95">
        <v>7</v>
      </c>
      <c r="CK95">
        <v>3</v>
      </c>
      <c r="CL95">
        <v>4</v>
      </c>
      <c r="CM95">
        <v>4</v>
      </c>
      <c r="CN95">
        <v>9</v>
      </c>
      <c r="CO95">
        <v>7</v>
      </c>
      <c r="CP95">
        <v>1</v>
      </c>
      <c r="CQ95">
        <v>6</v>
      </c>
      <c r="CR95" s="13">
        <v>4</v>
      </c>
      <c r="CS95">
        <v>3</v>
      </c>
      <c r="CT95">
        <v>3</v>
      </c>
      <c r="CU95">
        <v>1</v>
      </c>
      <c r="CV95">
        <v>4</v>
      </c>
      <c r="CW95">
        <v>8</v>
      </c>
      <c r="CX95">
        <v>5</v>
      </c>
      <c r="CY95">
        <v>2</v>
      </c>
      <c r="CZ95" t="s">
        <v>1087</v>
      </c>
    </row>
    <row r="96" spans="1:104" ht="15">
      <c r="A96" s="11" t="s">
        <v>211</v>
      </c>
      <c r="B96" s="11" t="s">
        <v>212</v>
      </c>
      <c r="C96" s="11" t="s">
        <v>918</v>
      </c>
      <c r="D96" s="11" t="s">
        <v>919</v>
      </c>
      <c r="E96" s="11">
        <v>1.0479563474655149</v>
      </c>
      <c r="F96" s="11">
        <v>1.1419714689254761</v>
      </c>
      <c r="G96" s="11">
        <v>1.003708481788635</v>
      </c>
      <c r="H96" s="11">
        <v>1.0395617485046389</v>
      </c>
      <c r="I96" s="11">
        <v>1.043060302734375</v>
      </c>
      <c r="J96" s="11">
        <v>0.80160391330718994</v>
      </c>
      <c r="K96" s="11">
        <v>1.092983603477478</v>
      </c>
      <c r="L96" s="11">
        <v>0.84930479526519775</v>
      </c>
      <c r="M96" s="11">
        <v>1.178697824478149</v>
      </c>
      <c r="N96" s="11">
        <v>0.98451912403106689</v>
      </c>
      <c r="O96" s="11">
        <v>1.3351894617080691</v>
      </c>
      <c r="P96" s="11">
        <v>1.1009751558303831</v>
      </c>
      <c r="Q96" s="11">
        <v>1.047278881072998</v>
      </c>
      <c r="R96" s="11">
        <v>0.96046006679534912</v>
      </c>
      <c r="S96" s="11">
        <v>0.88365709781646729</v>
      </c>
      <c r="T96" s="11">
        <v>0.92878788709640503</v>
      </c>
      <c r="U96" s="11">
        <v>1.014004707336426</v>
      </c>
      <c r="V96" s="11">
        <v>1.033938527107239</v>
      </c>
      <c r="W96" s="11">
        <v>1.0498367547988889</v>
      </c>
      <c r="X96" s="11">
        <v>1.0582995414733889</v>
      </c>
      <c r="Y96" s="11">
        <v>0.92233210802078247</v>
      </c>
      <c r="Z96" s="11">
        <v>1.0749210119247441</v>
      </c>
      <c r="AA96" s="11">
        <v>1.1169905662536621</v>
      </c>
      <c r="AB96" s="11">
        <v>0.93334126472473145</v>
      </c>
      <c r="AC96" s="11">
        <v>1.032593369483948</v>
      </c>
      <c r="AD96" s="11">
        <v>1.023079633712769</v>
      </c>
      <c r="AE96" s="11">
        <v>1.059475898742676</v>
      </c>
      <c r="AF96" s="11">
        <v>1.2832038402557371</v>
      </c>
      <c r="AG96" s="11">
        <v>1.1296811103820801</v>
      </c>
      <c r="AH96" s="11">
        <v>0.99897384643554688</v>
      </c>
      <c r="AI96" s="11">
        <v>1.0544730424880979</v>
      </c>
      <c r="AJ96" s="11">
        <v>0.94779139757156372</v>
      </c>
      <c r="AK96" s="11">
        <v>1.003719687461853</v>
      </c>
      <c r="AL96" s="11">
        <v>0.93582051992416382</v>
      </c>
      <c r="AM96" s="11">
        <v>1.1809096336364751</v>
      </c>
      <c r="AN96" s="11">
        <v>0.99651229381561279</v>
      </c>
      <c r="AO96" s="11">
        <v>0.80342733860015869</v>
      </c>
      <c r="AP96" s="11">
        <v>0.74917185306549072</v>
      </c>
      <c r="AQ96" s="11">
        <v>1.0559597015380859</v>
      </c>
      <c r="AR96" s="11">
        <v>1.0342603921890261</v>
      </c>
      <c r="AS96" s="11">
        <v>0.9151461124420166</v>
      </c>
      <c r="AT96" s="11">
        <v>0.92097759246826172</v>
      </c>
      <c r="AU96" s="11">
        <v>1.022880554199219</v>
      </c>
      <c r="AV96" s="11">
        <v>1.015642404556274</v>
      </c>
      <c r="AW96" s="11">
        <v>1.046927213668823</v>
      </c>
      <c r="AX96" s="12">
        <v>1.11783367395401</v>
      </c>
      <c r="AY96" s="11">
        <v>1.0011322498321531</v>
      </c>
      <c r="AZ96" s="11">
        <v>1.075339794158936</v>
      </c>
      <c r="BA96" s="11">
        <v>0.90126776695251465</v>
      </c>
      <c r="BB96" s="11">
        <v>0.97616112232208252</v>
      </c>
      <c r="BC96" s="11">
        <v>1.028483390808105</v>
      </c>
      <c r="BD96" s="12">
        <v>1.0167029996713002</v>
      </c>
      <c r="BE96" s="11">
        <v>0.90329945087432861</v>
      </c>
      <c r="BF96" s="11">
        <v>0.82029044628143311</v>
      </c>
      <c r="BG96" s="11">
        <v>0.83753246068954468</v>
      </c>
      <c r="BH96" s="11">
        <v>0.98187446594238281</v>
      </c>
      <c r="BI96" s="11">
        <v>0.56571429967880249</v>
      </c>
      <c r="BJ96" s="11">
        <v>0.73098456859588623</v>
      </c>
      <c r="BK96" s="11">
        <v>0.78862863779067993</v>
      </c>
      <c r="BL96" s="11">
        <v>0.84734678268432617</v>
      </c>
      <c r="BM96" s="11">
        <v>0.94810748100280762</v>
      </c>
      <c r="BN96" s="11">
        <v>0.32570794224739069</v>
      </c>
      <c r="BO96" s="11">
        <v>0.96551722288131714</v>
      </c>
      <c r="BP96" s="11">
        <v>0.72222220897674561</v>
      </c>
      <c r="BQ96" s="11">
        <v>0.99248123168945313</v>
      </c>
      <c r="BR96" s="11">
        <v>0.98857522010803223</v>
      </c>
      <c r="BS96" s="11">
        <v>0.94908350706100464</v>
      </c>
      <c r="BT96" s="11">
        <v>0.80458015203475952</v>
      </c>
      <c r="BU96" s="11">
        <v>0.96136009693145752</v>
      </c>
      <c r="BV96" s="11">
        <v>0.97421115636825562</v>
      </c>
      <c r="BW96" s="11">
        <v>0.98157429695129395</v>
      </c>
      <c r="BX96" s="11">
        <v>0.8857492208480835</v>
      </c>
      <c r="BY96" s="11">
        <v>0.64834940433502197</v>
      </c>
      <c r="BZ96" s="11">
        <v>0.88304758071899414</v>
      </c>
      <c r="CA96" s="11">
        <v>0.75148212909698486</v>
      </c>
      <c r="CB96" s="11">
        <v>0.93270349502563477</v>
      </c>
      <c r="CC96" s="11">
        <v>0.9723818302154541</v>
      </c>
      <c r="CD96" s="11">
        <v>0.84561896324157715</v>
      </c>
      <c r="CE96">
        <v>8</v>
      </c>
      <c r="CF96">
        <v>3</v>
      </c>
      <c r="CG96">
        <v>8</v>
      </c>
      <c r="CH96">
        <v>9</v>
      </c>
      <c r="CI96">
        <v>5</v>
      </c>
      <c r="CJ96">
        <v>9</v>
      </c>
      <c r="CK96">
        <v>7</v>
      </c>
      <c r="CL96">
        <v>8</v>
      </c>
      <c r="CM96">
        <v>5</v>
      </c>
      <c r="CN96">
        <v>8</v>
      </c>
      <c r="CO96">
        <v>2</v>
      </c>
      <c r="CP96">
        <v>6</v>
      </c>
      <c r="CQ96">
        <v>8</v>
      </c>
      <c r="CR96" s="13">
        <v>7</v>
      </c>
      <c r="CS96">
        <v>4</v>
      </c>
      <c r="CT96">
        <v>7</v>
      </c>
      <c r="CU96">
        <v>5</v>
      </c>
      <c r="CV96">
        <v>10</v>
      </c>
      <c r="CW96">
        <v>8</v>
      </c>
      <c r="CX96">
        <v>7</v>
      </c>
      <c r="CY96">
        <v>9</v>
      </c>
      <c r="CZ96" t="s">
        <v>1090</v>
      </c>
    </row>
    <row r="97" spans="1:104" ht="15">
      <c r="A97" s="11" t="s">
        <v>213</v>
      </c>
      <c r="B97" s="11" t="s">
        <v>214</v>
      </c>
      <c r="C97" s="11" t="s">
        <v>918</v>
      </c>
      <c r="D97" s="11" t="s">
        <v>919</v>
      </c>
      <c r="E97" s="11">
        <v>0.99571192264556885</v>
      </c>
      <c r="F97" s="11">
        <v>1.0081436634063721</v>
      </c>
      <c r="G97" s="11">
        <v>1.003708481788635</v>
      </c>
      <c r="H97" s="11">
        <v>1.0395617485046389</v>
      </c>
      <c r="I97" s="11">
        <v>1.043060302734375</v>
      </c>
      <c r="J97" s="11">
        <v>1.0881586074829099</v>
      </c>
      <c r="K97" s="11">
        <v>0.94375479221343994</v>
      </c>
      <c r="L97" s="11">
        <v>0.84930479526519775</v>
      </c>
      <c r="M97" s="11">
        <v>1.047085046768188</v>
      </c>
      <c r="N97" s="11">
        <v>0.9402042031288147</v>
      </c>
      <c r="O97" s="11">
        <v>1.0659075975418091</v>
      </c>
      <c r="P97" s="11">
        <v>0.92339849472045898</v>
      </c>
      <c r="Q97" s="11">
        <v>1.137561559677124</v>
      </c>
      <c r="R97" s="11">
        <v>0.94405978918075562</v>
      </c>
      <c r="S97" s="11">
        <v>0.88365709781646729</v>
      </c>
      <c r="T97" s="11">
        <v>0.92878788709640503</v>
      </c>
      <c r="U97" s="11">
        <v>1.0059274435043331</v>
      </c>
      <c r="V97" s="11">
        <v>1.033938527107239</v>
      </c>
      <c r="W97" s="11">
        <v>1.017346858978271</v>
      </c>
      <c r="X97" s="11">
        <v>1.0117814540863039</v>
      </c>
      <c r="Y97" s="11">
        <v>1.065609455108643</v>
      </c>
      <c r="Z97" s="11">
        <v>0.97180742025375366</v>
      </c>
      <c r="AA97" s="11">
        <v>1.0167679786682129</v>
      </c>
      <c r="AB97" s="11">
        <v>0.9251410961151123</v>
      </c>
      <c r="AC97" s="11">
        <v>1.019070982933044</v>
      </c>
      <c r="AD97" s="11">
        <v>1.0016963481903081</v>
      </c>
      <c r="AE97" s="11">
        <v>1.003543615341187</v>
      </c>
      <c r="AF97" s="11">
        <v>1.082550168037415</v>
      </c>
      <c r="AG97" s="11">
        <v>1.1296811103820801</v>
      </c>
      <c r="AH97" s="11">
        <v>0.99897384643554688</v>
      </c>
      <c r="AI97" s="11">
        <v>1.0544730424880979</v>
      </c>
      <c r="AJ97" s="11">
        <v>1.0823273658752439</v>
      </c>
      <c r="AK97" s="11">
        <v>0.93467605113983154</v>
      </c>
      <c r="AL97" s="11">
        <v>0.93582051992416382</v>
      </c>
      <c r="AM97" s="11">
        <v>1.0488359928131099</v>
      </c>
      <c r="AN97" s="11">
        <v>1.008298993110657</v>
      </c>
      <c r="AO97" s="11">
        <v>0.95987570285797119</v>
      </c>
      <c r="AP97" s="11">
        <v>1.2361335754394529</v>
      </c>
      <c r="AQ97" s="11">
        <v>1.059664726257324</v>
      </c>
      <c r="AR97" s="11">
        <v>0.94854336977005005</v>
      </c>
      <c r="AS97" s="11">
        <v>0.9151461124420166</v>
      </c>
      <c r="AT97" s="11">
        <v>0.92097759246826172</v>
      </c>
      <c r="AU97" s="11">
        <v>1.0084595680236821</v>
      </c>
      <c r="AV97" s="11">
        <v>1.015642404556274</v>
      </c>
      <c r="AW97" s="11">
        <v>1.0152673721313481</v>
      </c>
      <c r="AX97" s="12">
        <v>1.0536871850490572</v>
      </c>
      <c r="AY97" s="11">
        <v>1.0684001445770259</v>
      </c>
      <c r="AZ97" s="11">
        <v>0.99204212427139282</v>
      </c>
      <c r="BA97" s="11">
        <v>1.0659933090209961</v>
      </c>
      <c r="BB97" s="11">
        <v>0.93330264091491699</v>
      </c>
      <c r="BC97" s="11">
        <v>1.013123154640198</v>
      </c>
      <c r="BD97" s="12">
        <v>1.0210914264122646</v>
      </c>
      <c r="BE97" s="11">
        <v>0.90610200166702271</v>
      </c>
      <c r="BF97" s="11">
        <v>0.85838562250137329</v>
      </c>
      <c r="BG97" s="11">
        <v>0.83753246068954468</v>
      </c>
      <c r="BH97" s="11">
        <v>0.98187446594238281</v>
      </c>
      <c r="BI97" s="11">
        <v>0.56571429967880249</v>
      </c>
      <c r="BJ97" s="11">
        <v>0.61492443084716797</v>
      </c>
      <c r="BK97" s="11">
        <v>0.73125594854354858</v>
      </c>
      <c r="BL97" s="11">
        <v>0.84734678268432617</v>
      </c>
      <c r="BM97" s="11">
        <v>0.94830083847045898</v>
      </c>
      <c r="BN97" s="11">
        <v>0.30741122364997858</v>
      </c>
      <c r="BO97" s="11">
        <v>0.64516127109527588</v>
      </c>
      <c r="BP97" s="11">
        <v>0.70381230115890503</v>
      </c>
      <c r="BQ97" s="11">
        <v>0.93086421489715576</v>
      </c>
      <c r="BR97" s="11">
        <v>0.94383788108825684</v>
      </c>
      <c r="BS97" s="11">
        <v>0.94908350706100464</v>
      </c>
      <c r="BT97" s="11">
        <v>0.80458015203475952</v>
      </c>
      <c r="BU97" s="11">
        <v>0.95541703701019287</v>
      </c>
      <c r="BV97" s="11">
        <v>0.97421115636825562</v>
      </c>
      <c r="BW97" s="11">
        <v>0.98085886240005493</v>
      </c>
      <c r="BX97" s="11">
        <v>0.89597368240356445</v>
      </c>
      <c r="BY97" s="11">
        <v>0.59031939506530762</v>
      </c>
      <c r="BZ97" s="11">
        <v>0.86880111694335938</v>
      </c>
      <c r="CA97" s="11">
        <v>0.64681220054626465</v>
      </c>
      <c r="CB97" s="11">
        <v>0.91033482551574707</v>
      </c>
      <c r="CC97" s="11">
        <v>0.97016233205795288</v>
      </c>
      <c r="CD97" s="11">
        <v>0.81373393535614014</v>
      </c>
      <c r="CE97">
        <v>6</v>
      </c>
      <c r="CF97">
        <v>8</v>
      </c>
      <c r="CG97">
        <v>5</v>
      </c>
      <c r="CH97">
        <v>6</v>
      </c>
      <c r="CI97">
        <v>5</v>
      </c>
      <c r="CJ97">
        <v>7</v>
      </c>
      <c r="CK97">
        <v>6</v>
      </c>
      <c r="CL97">
        <v>6</v>
      </c>
      <c r="CM97">
        <v>7</v>
      </c>
      <c r="CN97">
        <v>5</v>
      </c>
      <c r="CO97">
        <v>8</v>
      </c>
      <c r="CP97">
        <v>5</v>
      </c>
      <c r="CQ97">
        <v>7</v>
      </c>
      <c r="CR97" s="13">
        <v>7</v>
      </c>
      <c r="CS97">
        <v>5</v>
      </c>
      <c r="CT97">
        <v>5</v>
      </c>
      <c r="CU97">
        <v>3</v>
      </c>
      <c r="CV97">
        <v>6</v>
      </c>
      <c r="CW97">
        <v>5</v>
      </c>
      <c r="CX97">
        <v>6</v>
      </c>
      <c r="CY97">
        <v>5</v>
      </c>
      <c r="CZ97" t="s">
        <v>1089</v>
      </c>
    </row>
    <row r="98" spans="1:104" ht="15">
      <c r="A98" s="11" t="s">
        <v>215</v>
      </c>
      <c r="B98" s="11" t="s">
        <v>216</v>
      </c>
      <c r="C98" s="11" t="s">
        <v>918</v>
      </c>
      <c r="D98" s="11" t="s">
        <v>919</v>
      </c>
      <c r="E98" s="11">
        <v>1.009552121162415</v>
      </c>
      <c r="F98" s="11">
        <v>1.1142270565032959</v>
      </c>
      <c r="G98" s="11">
        <v>1.003708481788635</v>
      </c>
      <c r="H98" s="11">
        <v>1.0395617485046389</v>
      </c>
      <c r="I98" s="11">
        <v>1.043060302734375</v>
      </c>
      <c r="J98" s="11">
        <v>1.1768754720687871</v>
      </c>
      <c r="K98" s="11">
        <v>1.154430747032166</v>
      </c>
      <c r="L98" s="11">
        <v>0.84930479526519775</v>
      </c>
      <c r="M98" s="11">
        <v>1.1758450269699099</v>
      </c>
      <c r="N98" s="11">
        <v>0.97463321685791016</v>
      </c>
      <c r="O98" s="11">
        <v>0.9372636079788208</v>
      </c>
      <c r="P98" s="11">
        <v>0.79514873027801514</v>
      </c>
      <c r="Q98" s="11">
        <v>1.2218253612518311</v>
      </c>
      <c r="R98" s="11">
        <v>0.9411432147026062</v>
      </c>
      <c r="S98" s="11">
        <v>0.88365709781646729</v>
      </c>
      <c r="T98" s="11">
        <v>0.92878788709640503</v>
      </c>
      <c r="U98" s="11">
        <v>1.0218409299850459</v>
      </c>
      <c r="V98" s="11">
        <v>1.033938527107239</v>
      </c>
      <c r="W98" s="11">
        <v>1.047785639762878</v>
      </c>
      <c r="X98" s="11">
        <v>1.0417623519897461</v>
      </c>
      <c r="Y98" s="11">
        <v>1.109967947006226</v>
      </c>
      <c r="Z98" s="11">
        <v>1.08885645866394</v>
      </c>
      <c r="AA98" s="11">
        <v>0.98221766948699951</v>
      </c>
      <c r="AB98" s="11">
        <v>0.9236828088760376</v>
      </c>
      <c r="AC98" s="11">
        <v>1.034521698951721</v>
      </c>
      <c r="AD98" s="11">
        <v>1.0301681756973271</v>
      </c>
      <c r="AE98" s="11">
        <v>1.0390254259109499</v>
      </c>
      <c r="AF98" s="11">
        <v>1.1571640968322749</v>
      </c>
      <c r="AG98" s="11">
        <v>1.1296811103820801</v>
      </c>
      <c r="AH98" s="11">
        <v>0.99897384643554688</v>
      </c>
      <c r="AI98" s="11">
        <v>1.0544730424880979</v>
      </c>
      <c r="AJ98" s="11">
        <v>0.88975220918655396</v>
      </c>
      <c r="AK98" s="11">
        <v>1.225339293479919</v>
      </c>
      <c r="AL98" s="11">
        <v>0.93582051992416382</v>
      </c>
      <c r="AM98" s="11">
        <v>1.184308528900146</v>
      </c>
      <c r="AN98" s="11">
        <v>1.0480895042419429</v>
      </c>
      <c r="AO98" s="11">
        <v>1.034615755081177</v>
      </c>
      <c r="AP98" s="11">
        <v>1.685636639595032</v>
      </c>
      <c r="AQ98" s="11">
        <v>1.222690105438232</v>
      </c>
      <c r="AR98" s="11">
        <v>0.96244549751281738</v>
      </c>
      <c r="AS98" s="11">
        <v>0.9151461124420166</v>
      </c>
      <c r="AT98" s="11">
        <v>0.92097759246826172</v>
      </c>
      <c r="AU98" s="11">
        <v>1.015796542167664</v>
      </c>
      <c r="AV98" s="11">
        <v>1.015642404556274</v>
      </c>
      <c r="AW98" s="11">
        <v>1.0479022264480591</v>
      </c>
      <c r="AX98" s="12">
        <v>1.081211119890213</v>
      </c>
      <c r="AY98" s="11">
        <v>0.97211265563964844</v>
      </c>
      <c r="AZ98" s="11">
        <v>1.1324441432952881</v>
      </c>
      <c r="BA98" s="11">
        <v>1.2477579116821289</v>
      </c>
      <c r="BB98" s="11">
        <v>0.94025367498397827</v>
      </c>
      <c r="BC98" s="11">
        <v>1.026447057723999</v>
      </c>
      <c r="BD98" s="12">
        <v>1.0667044272025425</v>
      </c>
      <c r="BE98" s="11">
        <v>0.88732391595840454</v>
      </c>
      <c r="BF98" s="11">
        <v>0.88753765821456909</v>
      </c>
      <c r="BG98" s="11">
        <v>0.83753246068954468</v>
      </c>
      <c r="BH98" s="11">
        <v>0.98187446594238281</v>
      </c>
      <c r="BI98" s="11">
        <v>0.56571429967880249</v>
      </c>
      <c r="BJ98" s="11">
        <v>0.4674055278301239</v>
      </c>
      <c r="BK98" s="11">
        <v>0.6823117733001709</v>
      </c>
      <c r="BL98" s="11">
        <v>0.84734678268432617</v>
      </c>
      <c r="BM98" s="11">
        <v>0.94309842586517334</v>
      </c>
      <c r="BN98" s="11">
        <v>0.30657005310058588</v>
      </c>
      <c r="BO98" s="11">
        <v>0.52631580829620361</v>
      </c>
      <c r="BP98" s="11">
        <v>0.4444444477558136</v>
      </c>
      <c r="BQ98" s="11">
        <v>1</v>
      </c>
      <c r="BR98" s="11">
        <v>0.96063882112503052</v>
      </c>
      <c r="BS98" s="11">
        <v>0.94908350706100464</v>
      </c>
      <c r="BT98" s="11">
        <v>0.80458015203475952</v>
      </c>
      <c r="BU98" s="11">
        <v>0.94738084077835083</v>
      </c>
      <c r="BV98" s="11">
        <v>0.97421115636825562</v>
      </c>
      <c r="BW98" s="11">
        <v>0.97874504327774048</v>
      </c>
      <c r="BX98" s="11">
        <v>0.89856714010238647</v>
      </c>
      <c r="BY98" s="11">
        <v>0.516559898853302</v>
      </c>
      <c r="BZ98" s="11">
        <v>0.85396385192871094</v>
      </c>
      <c r="CA98" s="11">
        <v>0.56933259963989258</v>
      </c>
      <c r="CB98" s="11">
        <v>0.9187353253364563</v>
      </c>
      <c r="CC98" s="11">
        <v>0.96677899360656738</v>
      </c>
      <c r="CD98" s="11">
        <v>0.787322998046875</v>
      </c>
      <c r="CE98">
        <v>8</v>
      </c>
      <c r="CF98">
        <v>8</v>
      </c>
      <c r="CG98">
        <v>9</v>
      </c>
      <c r="CH98">
        <v>5</v>
      </c>
      <c r="CI98">
        <v>4</v>
      </c>
      <c r="CJ98">
        <v>9</v>
      </c>
      <c r="CK98">
        <v>7</v>
      </c>
      <c r="CL98">
        <v>8</v>
      </c>
      <c r="CM98">
        <v>5</v>
      </c>
      <c r="CN98">
        <v>9</v>
      </c>
      <c r="CO98">
        <v>10</v>
      </c>
      <c r="CP98">
        <v>5</v>
      </c>
      <c r="CQ98">
        <v>8</v>
      </c>
      <c r="CR98" s="13">
        <v>9</v>
      </c>
      <c r="CS98">
        <v>5</v>
      </c>
      <c r="CT98">
        <v>3</v>
      </c>
      <c r="CU98">
        <v>2</v>
      </c>
      <c r="CV98">
        <v>2</v>
      </c>
      <c r="CW98">
        <v>7</v>
      </c>
      <c r="CX98">
        <v>5</v>
      </c>
      <c r="CY98">
        <v>2</v>
      </c>
      <c r="CZ98" t="s">
        <v>1091</v>
      </c>
    </row>
    <row r="99" spans="1:104" ht="15">
      <c r="A99" s="11" t="s">
        <v>217</v>
      </c>
      <c r="B99" s="11" t="s">
        <v>218</v>
      </c>
      <c r="C99" s="11" t="s">
        <v>918</v>
      </c>
      <c r="D99" s="11" t="s">
        <v>919</v>
      </c>
      <c r="E99" s="11">
        <v>1.0227369070053101</v>
      </c>
      <c r="F99" s="11">
        <v>0.85354030132293701</v>
      </c>
      <c r="G99" s="11">
        <v>1.003708481788635</v>
      </c>
      <c r="H99" s="11">
        <v>1.0395617485046389</v>
      </c>
      <c r="I99" s="11">
        <v>1.043060302734375</v>
      </c>
      <c r="J99" s="11">
        <v>0.87180256843566895</v>
      </c>
      <c r="K99" s="11">
        <v>0.99989426136016846</v>
      </c>
      <c r="L99" s="11">
        <v>0.84930479526519775</v>
      </c>
      <c r="M99" s="11">
        <v>1.0214366912841799</v>
      </c>
      <c r="N99" s="11">
        <v>1.061248660087585</v>
      </c>
      <c r="O99" s="11">
        <v>0.74129027128219604</v>
      </c>
      <c r="P99" s="11">
        <v>0.89454233646392822</v>
      </c>
      <c r="Q99" s="11">
        <v>0.96727836132049561</v>
      </c>
      <c r="R99" s="11">
        <v>0.72972393035888672</v>
      </c>
      <c r="S99" s="11">
        <v>0.88365709781646729</v>
      </c>
      <c r="T99" s="11">
        <v>0.92878788709640503</v>
      </c>
      <c r="U99" s="11">
        <v>0.99037551879882813</v>
      </c>
      <c r="V99" s="11">
        <v>1.033938527107239</v>
      </c>
      <c r="W99" s="11">
        <v>1.0099149942398069</v>
      </c>
      <c r="X99" s="11">
        <v>0.97988682985305786</v>
      </c>
      <c r="Y99" s="11">
        <v>0.95743143558502197</v>
      </c>
      <c r="Z99" s="11">
        <v>0.9730181097984314</v>
      </c>
      <c r="AA99" s="11">
        <v>0.91608989238739014</v>
      </c>
      <c r="AB99" s="11">
        <v>0.81797319650650024</v>
      </c>
      <c r="AC99" s="11">
        <v>1.011409640312195</v>
      </c>
      <c r="AD99" s="11">
        <v>0.94263482093811035</v>
      </c>
      <c r="AE99" s="11">
        <v>1.0359328985214229</v>
      </c>
      <c r="AF99" s="11">
        <v>0.81227010488510132</v>
      </c>
      <c r="AG99" s="11">
        <v>1.1296811103820801</v>
      </c>
      <c r="AH99" s="11">
        <v>0.99897384643554688</v>
      </c>
      <c r="AI99" s="11">
        <v>1.0544730424880979</v>
      </c>
      <c r="AJ99" s="11">
        <v>1.2570639848709111</v>
      </c>
      <c r="AK99" s="11">
        <v>0.90776824951171875</v>
      </c>
      <c r="AL99" s="11">
        <v>0.93582051992416382</v>
      </c>
      <c r="AM99" s="11">
        <v>1.037158727645874</v>
      </c>
      <c r="AN99" s="11">
        <v>0.93430185317993164</v>
      </c>
      <c r="AO99" s="11">
        <v>1.1484730243682859</v>
      </c>
      <c r="AP99" s="11">
        <v>0.6742546558380127</v>
      </c>
      <c r="AQ99" s="11">
        <v>1.010048389434814</v>
      </c>
      <c r="AR99" s="11">
        <v>0.70223957300186157</v>
      </c>
      <c r="AS99" s="11">
        <v>0.9151461124420166</v>
      </c>
      <c r="AT99" s="11">
        <v>0.92097759246826172</v>
      </c>
      <c r="AU99" s="11">
        <v>0.99479752779006958</v>
      </c>
      <c r="AV99" s="11">
        <v>1.015642404556274</v>
      </c>
      <c r="AW99" s="11">
        <v>1.024587035179138</v>
      </c>
      <c r="AX99" s="12">
        <v>0.99421449005603779</v>
      </c>
      <c r="AY99" s="11">
        <v>1.155768513679504</v>
      </c>
      <c r="AZ99" s="11">
        <v>0.97947657108306885</v>
      </c>
      <c r="BA99" s="11">
        <v>0.94176948070526123</v>
      </c>
      <c r="BB99" s="11">
        <v>0.81015074253082275</v>
      </c>
      <c r="BC99" s="11">
        <v>1.0116755962371831</v>
      </c>
      <c r="BD99" s="12">
        <v>0.98217589904864633</v>
      </c>
      <c r="BE99" s="11">
        <v>0.90159600973129272</v>
      </c>
      <c r="BF99" s="11">
        <v>0.96857136487960815</v>
      </c>
      <c r="BG99" s="11">
        <v>0.83753246068954468</v>
      </c>
      <c r="BH99" s="11">
        <v>0.98187446594238281</v>
      </c>
      <c r="BI99" s="11">
        <v>0.56571429967880249</v>
      </c>
      <c r="BJ99" s="11">
        <v>0.89144498109817505</v>
      </c>
      <c r="BK99" s="11">
        <v>0.79771989583969116</v>
      </c>
      <c r="BL99" s="11">
        <v>0.84734678268432617</v>
      </c>
      <c r="BM99" s="11">
        <v>0.93548756837844849</v>
      </c>
      <c r="BN99" s="11">
        <v>0.3744698166847229</v>
      </c>
      <c r="BO99" s="11">
        <v>0.375</v>
      </c>
      <c r="BP99" s="11">
        <v>0.80000001192092896</v>
      </c>
      <c r="BQ99" s="11">
        <v>0.95833331346511841</v>
      </c>
      <c r="BR99" s="11">
        <v>0.90399587154388428</v>
      </c>
      <c r="BS99" s="11">
        <v>0.94908350706100464</v>
      </c>
      <c r="BT99" s="11">
        <v>0.80458015203475952</v>
      </c>
      <c r="BU99" s="11">
        <v>0.95727330446243286</v>
      </c>
      <c r="BV99" s="11">
        <v>0.97421115636825562</v>
      </c>
      <c r="BW99" s="11">
        <v>0.96483683586120605</v>
      </c>
      <c r="BX99" s="11">
        <v>0.9223935604095459</v>
      </c>
      <c r="BY99" s="11">
        <v>0.72857964038848877</v>
      </c>
      <c r="BZ99" s="11">
        <v>0.87901043891906738</v>
      </c>
      <c r="CA99" s="11">
        <v>0.62695080041885376</v>
      </c>
      <c r="CB99" s="11">
        <v>0.89041388034820557</v>
      </c>
      <c r="CC99" s="11">
        <v>0.96544045209884644</v>
      </c>
      <c r="CD99" s="11">
        <v>0.83546477556228638</v>
      </c>
      <c r="CE99">
        <v>4</v>
      </c>
      <c r="CF99">
        <v>4</v>
      </c>
      <c r="CG99">
        <v>5</v>
      </c>
      <c r="CH99">
        <v>3</v>
      </c>
      <c r="CI99">
        <v>2</v>
      </c>
      <c r="CJ99">
        <v>7</v>
      </c>
      <c r="CK99">
        <v>2</v>
      </c>
      <c r="CL99">
        <v>4</v>
      </c>
      <c r="CM99">
        <v>9</v>
      </c>
      <c r="CN99">
        <v>5</v>
      </c>
      <c r="CO99">
        <v>4</v>
      </c>
      <c r="CP99">
        <v>2</v>
      </c>
      <c r="CQ99">
        <v>7</v>
      </c>
      <c r="CR99" s="13">
        <v>4</v>
      </c>
      <c r="CS99">
        <v>8</v>
      </c>
      <c r="CT99">
        <v>9</v>
      </c>
      <c r="CU99">
        <v>5</v>
      </c>
      <c r="CV99">
        <v>4</v>
      </c>
      <c r="CW99">
        <v>3</v>
      </c>
      <c r="CX99">
        <v>4</v>
      </c>
      <c r="CY99">
        <v>8</v>
      </c>
      <c r="CZ99" t="s">
        <v>1087</v>
      </c>
    </row>
    <row r="100" spans="1:104" ht="15">
      <c r="A100" s="11" t="s">
        <v>219</v>
      </c>
      <c r="B100" s="11" t="s">
        <v>220</v>
      </c>
      <c r="C100" s="11" t="s">
        <v>918</v>
      </c>
      <c r="D100" s="11" t="s">
        <v>919</v>
      </c>
      <c r="E100" s="11">
        <v>1.021487355232239</v>
      </c>
      <c r="F100" s="11">
        <v>0.98583739995956421</v>
      </c>
      <c r="G100" s="11">
        <v>1.003708481788635</v>
      </c>
      <c r="H100" s="11">
        <v>1.0395617485046389</v>
      </c>
      <c r="I100" s="11">
        <v>1.043060302734375</v>
      </c>
      <c r="J100" s="11">
        <v>1.156787514686584</v>
      </c>
      <c r="K100" s="11">
        <v>1.0245956182479861</v>
      </c>
      <c r="L100" s="11">
        <v>0.84930479526519775</v>
      </c>
      <c r="M100" s="11">
        <v>1.142977714538574</v>
      </c>
      <c r="N100" s="11">
        <v>0.91772192716598511</v>
      </c>
      <c r="O100" s="11">
        <v>1.2275129556655879</v>
      </c>
      <c r="P100" s="11">
        <v>1.1927230358123779</v>
      </c>
      <c r="Q100" s="11">
        <v>0.89600521326065063</v>
      </c>
      <c r="R100" s="11">
        <v>0.73710209131240845</v>
      </c>
      <c r="S100" s="11">
        <v>0.88365709781646729</v>
      </c>
      <c r="T100" s="11">
        <v>0.92878788709640503</v>
      </c>
      <c r="U100" s="11">
        <v>1.0132813453674321</v>
      </c>
      <c r="V100" s="11">
        <v>1.033938527107239</v>
      </c>
      <c r="W100" s="11">
        <v>1.017702698707581</v>
      </c>
      <c r="X100" s="11">
        <v>1.0126487016677861</v>
      </c>
      <c r="Y100" s="11">
        <v>1.099923849105835</v>
      </c>
      <c r="Z100" s="11">
        <v>1.039963960647583</v>
      </c>
      <c r="AA100" s="11">
        <v>1.0584907531738279</v>
      </c>
      <c r="AB100" s="11">
        <v>0.8216623067855835</v>
      </c>
      <c r="AC100" s="11">
        <v>1.02164089679718</v>
      </c>
      <c r="AD100" s="11">
        <v>1.0090551376342769</v>
      </c>
      <c r="AE100" s="11">
        <v>1.059748649597168</v>
      </c>
      <c r="AF100" s="11">
        <v>1.101849436759949</v>
      </c>
      <c r="AG100" s="11">
        <v>1.1296811103820801</v>
      </c>
      <c r="AH100" s="11">
        <v>0.99897384643554688</v>
      </c>
      <c r="AI100" s="11">
        <v>1.0544730424880979</v>
      </c>
      <c r="AJ100" s="11">
        <v>1.1615089178085329</v>
      </c>
      <c r="AK100" s="11">
        <v>0.90155881643295288</v>
      </c>
      <c r="AL100" s="11">
        <v>0.93582051992416382</v>
      </c>
      <c r="AM100" s="11">
        <v>1.1477018594741819</v>
      </c>
      <c r="AN100" s="11">
        <v>1.0127215385437009</v>
      </c>
      <c r="AO100" s="11">
        <v>0.8659856915473938</v>
      </c>
      <c r="AP100" s="11">
        <v>0.48161047697067261</v>
      </c>
      <c r="AQ100" s="11">
        <v>0.69868004322052002</v>
      </c>
      <c r="AR100" s="11">
        <v>0.75516325235366821</v>
      </c>
      <c r="AS100" s="11">
        <v>0.9151461124420166</v>
      </c>
      <c r="AT100" s="11">
        <v>0.92097759246826172</v>
      </c>
      <c r="AU100" s="11">
        <v>1.0241456031799321</v>
      </c>
      <c r="AV100" s="11">
        <v>1.015642404556274</v>
      </c>
      <c r="AW100" s="11">
        <v>1.014862060546875</v>
      </c>
      <c r="AX100" s="12">
        <v>1.0725632607936859</v>
      </c>
      <c r="AY100" s="11">
        <v>1.107990980148315</v>
      </c>
      <c r="AZ100" s="11">
        <v>1.0331957340240481</v>
      </c>
      <c r="BA100" s="11">
        <v>0.76474940776824951</v>
      </c>
      <c r="BB100" s="11">
        <v>0.83661258220672607</v>
      </c>
      <c r="BC100" s="11">
        <v>1.018216729164124</v>
      </c>
      <c r="BD100" s="12">
        <v>0.97222144901752472</v>
      </c>
      <c r="BE100" s="11">
        <v>0.88025754690170288</v>
      </c>
      <c r="BF100" s="11">
        <v>0.82469063997268677</v>
      </c>
      <c r="BG100" s="11">
        <v>0.83753246068954468</v>
      </c>
      <c r="BH100" s="11">
        <v>0.98187446594238281</v>
      </c>
      <c r="BI100" s="11">
        <v>0.56571429967880249</v>
      </c>
      <c r="BJ100" s="11">
        <v>0.62076079845428467</v>
      </c>
      <c r="BK100" s="11">
        <v>0.82305675745010376</v>
      </c>
      <c r="BL100" s="11">
        <v>0.84734678268432617</v>
      </c>
      <c r="BM100" s="11">
        <v>0.94597679376602173</v>
      </c>
      <c r="BN100" s="11">
        <v>0.29875001311302191</v>
      </c>
      <c r="BO100" s="11">
        <v>0.82352942228317261</v>
      </c>
      <c r="BP100" s="11">
        <v>0.4285714328289032</v>
      </c>
      <c r="BQ100" s="11">
        <v>0.77922075986862183</v>
      </c>
      <c r="BR100" s="11">
        <v>0.96239399909973145</v>
      </c>
      <c r="BS100" s="11">
        <v>0.94908350706100464</v>
      </c>
      <c r="BT100" s="11">
        <v>0.80458015203475952</v>
      </c>
      <c r="BU100" s="11">
        <v>0.96323615312576294</v>
      </c>
      <c r="BV100" s="11">
        <v>0.97421115636825562</v>
      </c>
      <c r="BW100" s="11">
        <v>0.98159372806549072</v>
      </c>
      <c r="BX100" s="11">
        <v>0.88108879327774048</v>
      </c>
      <c r="BY100" s="11">
        <v>0.59323751926422119</v>
      </c>
      <c r="BZ100" s="11">
        <v>0.89058923721313477</v>
      </c>
      <c r="CA100" s="11">
        <v>0.58251786231994629</v>
      </c>
      <c r="CB100" s="11">
        <v>0.91961288452148438</v>
      </c>
      <c r="CC100" s="11">
        <v>0.97301369905471802</v>
      </c>
      <c r="CD100" s="11">
        <v>0.80667668581008911</v>
      </c>
      <c r="CE100">
        <v>6</v>
      </c>
      <c r="CF100">
        <v>8</v>
      </c>
      <c r="CG100">
        <v>7</v>
      </c>
      <c r="CH100">
        <v>7</v>
      </c>
      <c r="CI100">
        <v>2</v>
      </c>
      <c r="CJ100">
        <v>8</v>
      </c>
      <c r="CK100">
        <v>6</v>
      </c>
      <c r="CL100">
        <v>6</v>
      </c>
      <c r="CM100">
        <v>8</v>
      </c>
      <c r="CN100">
        <v>7</v>
      </c>
      <c r="CO100">
        <v>1</v>
      </c>
      <c r="CP100">
        <v>2</v>
      </c>
      <c r="CQ100">
        <v>7</v>
      </c>
      <c r="CR100" s="13">
        <v>4</v>
      </c>
      <c r="CS100">
        <v>3</v>
      </c>
      <c r="CT100">
        <v>5</v>
      </c>
      <c r="CU100">
        <v>6</v>
      </c>
      <c r="CV100">
        <v>2</v>
      </c>
      <c r="CW100">
        <v>7</v>
      </c>
      <c r="CX100">
        <v>8</v>
      </c>
      <c r="CY100">
        <v>4</v>
      </c>
      <c r="CZ100" t="s">
        <v>1088</v>
      </c>
    </row>
    <row r="101" spans="1:104" ht="15">
      <c r="A101" s="11" t="s">
        <v>221</v>
      </c>
      <c r="B101" s="11" t="s">
        <v>222</v>
      </c>
      <c r="C101" s="11" t="s">
        <v>918</v>
      </c>
      <c r="D101" s="11" t="s">
        <v>919</v>
      </c>
      <c r="E101" s="11">
        <v>1.0437217950820921</v>
      </c>
      <c r="F101" s="11">
        <v>0.98103183507919312</v>
      </c>
      <c r="G101" s="11">
        <v>1.003708481788635</v>
      </c>
      <c r="H101" s="11">
        <v>1.0395617485046389</v>
      </c>
      <c r="I101" s="11">
        <v>1.043060302734375</v>
      </c>
      <c r="J101" s="11">
        <v>1.3895165920257571</v>
      </c>
      <c r="K101" s="11">
        <v>0.97274315357208252</v>
      </c>
      <c r="L101" s="11">
        <v>0.84930479526519775</v>
      </c>
      <c r="M101" s="11">
        <v>1.291086077690125</v>
      </c>
      <c r="N101" s="11">
        <v>0.9242512583732605</v>
      </c>
      <c r="O101" s="11">
        <v>1.0454093217849729</v>
      </c>
      <c r="P101" s="11">
        <v>1.4637964963912959</v>
      </c>
      <c r="Q101" s="11">
        <v>1.0181877613067629</v>
      </c>
      <c r="R101" s="11">
        <v>0.64184272289276123</v>
      </c>
      <c r="S101" s="11">
        <v>0.88365709781646729</v>
      </c>
      <c r="T101" s="11">
        <v>0.92878788709640503</v>
      </c>
      <c r="U101" s="11">
        <v>1.0143663883209231</v>
      </c>
      <c r="V101" s="11">
        <v>1.033938527107239</v>
      </c>
      <c r="W101" s="11">
        <v>1.0340108871459961</v>
      </c>
      <c r="X101" s="11">
        <v>1.017005920410156</v>
      </c>
      <c r="Y101" s="11">
        <v>1.2162884473800659</v>
      </c>
      <c r="Z101" s="11">
        <v>1.1010550260543821</v>
      </c>
      <c r="AA101" s="11">
        <v>1.1129112243652339</v>
      </c>
      <c r="AB101" s="11">
        <v>0.7740325927734375</v>
      </c>
      <c r="AC101" s="11">
        <v>1.027438640594482</v>
      </c>
      <c r="AD101" s="11">
        <v>1.0414552688598631</v>
      </c>
      <c r="AE101" s="11">
        <v>1.0660872459411621</v>
      </c>
      <c r="AF101" s="11">
        <v>1.1563283205032351</v>
      </c>
      <c r="AG101" s="11">
        <v>1.1296811103820801</v>
      </c>
      <c r="AH101" s="11">
        <v>0.99897384643554688</v>
      </c>
      <c r="AI101" s="11">
        <v>1.0544730424880979</v>
      </c>
      <c r="AJ101" s="11">
        <v>0.77002298831939697</v>
      </c>
      <c r="AK101" s="11">
        <v>1.2250436544418331</v>
      </c>
      <c r="AL101" s="11">
        <v>0.93582051992416382</v>
      </c>
      <c r="AM101" s="11">
        <v>1.302949190139771</v>
      </c>
      <c r="AN101" s="11">
        <v>0.98211872577667236</v>
      </c>
      <c r="AO101" s="11">
        <v>0.97178483009338379</v>
      </c>
      <c r="AP101" s="11">
        <v>1.444831490516663</v>
      </c>
      <c r="AQ101" s="11">
        <v>0.91701757907867432</v>
      </c>
      <c r="AR101" s="11">
        <v>0.69769948720932007</v>
      </c>
      <c r="AS101" s="11">
        <v>0.9151461124420166</v>
      </c>
      <c r="AT101" s="11">
        <v>0.92097759246826172</v>
      </c>
      <c r="AU101" s="11">
        <v>1.0195915699005129</v>
      </c>
      <c r="AV101" s="11">
        <v>1.015642404556274</v>
      </c>
      <c r="AW101" s="11">
        <v>1.0334339141845701</v>
      </c>
      <c r="AX101" s="12">
        <v>1.087767630815506</v>
      </c>
      <c r="AY101" s="11">
        <v>0.91224801540374756</v>
      </c>
      <c r="AZ101" s="11">
        <v>1.1916906833648679</v>
      </c>
      <c r="BA101" s="11">
        <v>1.0789381265640261</v>
      </c>
      <c r="BB101" s="11">
        <v>0.80788064002990723</v>
      </c>
      <c r="BC101" s="11">
        <v>1.022889256477356</v>
      </c>
      <c r="BD101" s="12">
        <v>1.0169023921092351</v>
      </c>
      <c r="BE101" s="11">
        <v>0.8940703272819519</v>
      </c>
      <c r="BF101" s="11">
        <v>0.78200584650039673</v>
      </c>
      <c r="BG101" s="11">
        <v>0.83753246068954468</v>
      </c>
      <c r="BH101" s="11">
        <v>0.98187446594238281</v>
      </c>
      <c r="BI101" s="11">
        <v>0.56571429967880249</v>
      </c>
      <c r="BJ101" s="11">
        <v>0.34260621666908259</v>
      </c>
      <c r="BK101" s="11">
        <v>0.57506638765335083</v>
      </c>
      <c r="BL101" s="11">
        <v>0.84734678268432617</v>
      </c>
      <c r="BM101" s="11">
        <v>0.94123804569244385</v>
      </c>
      <c r="BN101" s="11">
        <v>0.31025081872940058</v>
      </c>
      <c r="BO101" s="11">
        <v>0.625</v>
      </c>
      <c r="BP101" s="11">
        <v>0.95454543828964233</v>
      </c>
      <c r="BQ101" s="11">
        <v>0.89999997615814209</v>
      </c>
      <c r="BR101" s="11">
        <v>0.97931069135665894</v>
      </c>
      <c r="BS101" s="11">
        <v>0.94908350706100464</v>
      </c>
      <c r="BT101" s="11">
        <v>0.80458015203475952</v>
      </c>
      <c r="BU101" s="11">
        <v>0.95792728662490845</v>
      </c>
      <c r="BV101" s="11">
        <v>0.97421115636825562</v>
      </c>
      <c r="BW101" s="11">
        <v>0.97940045595169067</v>
      </c>
      <c r="BX101" s="11">
        <v>0.87387079000473022</v>
      </c>
      <c r="BY101" s="11">
        <v>0.45416027307510382</v>
      </c>
      <c r="BZ101" s="11">
        <v>0.82622230052947998</v>
      </c>
      <c r="CA101" s="11">
        <v>0.69744902849197388</v>
      </c>
      <c r="CB101" s="11">
        <v>0.92807126045227051</v>
      </c>
      <c r="CC101" s="11">
        <v>0.9705129861831665</v>
      </c>
      <c r="CD101" s="11">
        <v>0.79171442985534668</v>
      </c>
      <c r="CE101">
        <v>6</v>
      </c>
      <c r="CF101">
        <v>10</v>
      </c>
      <c r="CG101">
        <v>9</v>
      </c>
      <c r="CH101">
        <v>9</v>
      </c>
      <c r="CI101">
        <v>1</v>
      </c>
      <c r="CJ101">
        <v>8</v>
      </c>
      <c r="CK101">
        <v>8</v>
      </c>
      <c r="CL101">
        <v>6</v>
      </c>
      <c r="CM101">
        <v>3</v>
      </c>
      <c r="CN101">
        <v>10</v>
      </c>
      <c r="CO101">
        <v>8</v>
      </c>
      <c r="CP101">
        <v>2</v>
      </c>
      <c r="CQ101">
        <v>8</v>
      </c>
      <c r="CR101" s="13">
        <v>7</v>
      </c>
      <c r="CS101">
        <v>2</v>
      </c>
      <c r="CT101">
        <v>1</v>
      </c>
      <c r="CU101">
        <v>1</v>
      </c>
      <c r="CV101">
        <v>8</v>
      </c>
      <c r="CW101">
        <v>8</v>
      </c>
      <c r="CX101">
        <v>6</v>
      </c>
      <c r="CY101">
        <v>2</v>
      </c>
      <c r="CZ101" t="s">
        <v>1090</v>
      </c>
    </row>
    <row r="102" spans="1:104" ht="15">
      <c r="A102" s="11" t="s">
        <v>223</v>
      </c>
      <c r="B102" s="11" t="s">
        <v>224</v>
      </c>
      <c r="C102" s="11" t="s">
        <v>918</v>
      </c>
      <c r="D102" s="11" t="s">
        <v>919</v>
      </c>
      <c r="E102" s="11">
        <v>0.91978824138641357</v>
      </c>
      <c r="F102" s="11">
        <v>0.75813889503479004</v>
      </c>
      <c r="G102" s="11">
        <v>1.003708481788635</v>
      </c>
      <c r="H102" s="11">
        <v>1.0395617485046389</v>
      </c>
      <c r="I102" s="11">
        <v>1.043060302734375</v>
      </c>
      <c r="J102" s="11">
        <v>1.4350466728210449</v>
      </c>
      <c r="K102" s="11">
        <v>0.81534862518310547</v>
      </c>
      <c r="L102" s="11">
        <v>0.84930479526519775</v>
      </c>
      <c r="M102" s="11">
        <v>0.8767547607421875</v>
      </c>
      <c r="N102" s="11">
        <v>1.0340977907180791</v>
      </c>
      <c r="O102" s="11">
        <v>0.90602147579193115</v>
      </c>
      <c r="P102" s="11">
        <v>0.92767351865768433</v>
      </c>
      <c r="Q102" s="11">
        <v>1.026333212852478</v>
      </c>
      <c r="R102" s="11">
        <v>0.59086775779724121</v>
      </c>
      <c r="S102" s="11">
        <v>0.88365709781646729</v>
      </c>
      <c r="T102" s="11">
        <v>0.92878788709640503</v>
      </c>
      <c r="U102" s="11">
        <v>0.98338323831558228</v>
      </c>
      <c r="V102" s="11">
        <v>1.033938527107239</v>
      </c>
      <c r="W102" s="11">
        <v>0.92436319589614868</v>
      </c>
      <c r="X102" s="11">
        <v>0.93029928207397461</v>
      </c>
      <c r="Y102" s="11">
        <v>1.23905348777771</v>
      </c>
      <c r="Z102" s="11">
        <v>0.85454070568084717</v>
      </c>
      <c r="AA102" s="11">
        <v>0.97353148460388184</v>
      </c>
      <c r="AB102" s="11">
        <v>0.74854511022567749</v>
      </c>
      <c r="AC102" s="11">
        <v>0.98056167364120483</v>
      </c>
      <c r="AD102" s="11">
        <v>0.95442193746566772</v>
      </c>
      <c r="AE102" s="11">
        <v>0.9478151798248291</v>
      </c>
      <c r="AF102" s="11">
        <v>0.78688770532608032</v>
      </c>
      <c r="AG102" s="11">
        <v>1.1296811103820801</v>
      </c>
      <c r="AH102" s="11">
        <v>0.99897384643554688</v>
      </c>
      <c r="AI102" s="11">
        <v>1.0544730424880979</v>
      </c>
      <c r="AJ102" s="11">
        <v>0.94984453916549683</v>
      </c>
      <c r="AK102" s="11">
        <v>0.9107251763343811</v>
      </c>
      <c r="AL102" s="11">
        <v>0.93582051992416382</v>
      </c>
      <c r="AM102" s="11">
        <v>0.90817165374755859</v>
      </c>
      <c r="AN102" s="11">
        <v>0.93857359886169434</v>
      </c>
      <c r="AO102" s="11">
        <v>1.0527669191360469</v>
      </c>
      <c r="AP102" s="11">
        <v>0.38899308443069458</v>
      </c>
      <c r="AQ102" s="11">
        <v>0.87335008382797241</v>
      </c>
      <c r="AR102" s="11">
        <v>0.57342851161956787</v>
      </c>
      <c r="AS102" s="11">
        <v>0.9151461124420166</v>
      </c>
      <c r="AT102" s="11">
        <v>0.92097759246826172</v>
      </c>
      <c r="AU102" s="11">
        <v>0.97974395751953125</v>
      </c>
      <c r="AV102" s="11">
        <v>1.015642404556274</v>
      </c>
      <c r="AW102" s="11">
        <v>0.93038225173950195</v>
      </c>
      <c r="AX102" s="12">
        <v>0.96583946049213409</v>
      </c>
      <c r="AY102" s="11">
        <v>1.0021587610244751</v>
      </c>
      <c r="AZ102" s="11">
        <v>0.91572225093841553</v>
      </c>
      <c r="BA102" s="11">
        <v>0.81342089176177979</v>
      </c>
      <c r="BB102" s="11">
        <v>0.74574518203735352</v>
      </c>
      <c r="BC102" s="11">
        <v>0.97525620460510254</v>
      </c>
      <c r="BD102" s="12">
        <v>0.9030237918098768</v>
      </c>
      <c r="BE102" s="11">
        <v>0.88622462749481201</v>
      </c>
      <c r="BF102" s="11">
        <v>0.88806366920471191</v>
      </c>
      <c r="BG102" s="11">
        <v>0.83753246068954468</v>
      </c>
      <c r="BH102" s="11">
        <v>0.98187446594238281</v>
      </c>
      <c r="BI102" s="11">
        <v>0.56571429967880249</v>
      </c>
      <c r="BJ102" s="11">
        <v>0.40920579433441162</v>
      </c>
      <c r="BK102" s="11">
        <v>0.64837664365768433</v>
      </c>
      <c r="BL102" s="11">
        <v>0.84734678268432617</v>
      </c>
      <c r="BM102" s="11">
        <v>0.91702663898468018</v>
      </c>
      <c r="BN102" s="11">
        <v>0.36322870850563049</v>
      </c>
      <c r="BO102" s="11">
        <v>0.5</v>
      </c>
      <c r="BP102" s="11">
        <v>0.44505494832992548</v>
      </c>
      <c r="BQ102" s="11">
        <v>0.85034012794494629</v>
      </c>
      <c r="BR102" s="11">
        <v>0.9116511344909668</v>
      </c>
      <c r="BS102" s="11">
        <v>0.94908350706100464</v>
      </c>
      <c r="BT102" s="11">
        <v>0.80458015203475952</v>
      </c>
      <c r="BU102" s="11">
        <v>0.94949126243591309</v>
      </c>
      <c r="BV102" s="11">
        <v>0.97421115636825562</v>
      </c>
      <c r="BW102" s="11">
        <v>0.97252130508422852</v>
      </c>
      <c r="BX102" s="11">
        <v>0.89842379093170166</v>
      </c>
      <c r="BY102" s="11">
        <v>0.48746004700660711</v>
      </c>
      <c r="BZ102" s="11">
        <v>0.83244419097900391</v>
      </c>
      <c r="CA102" s="11">
        <v>0.53965592384338379</v>
      </c>
      <c r="CB102" s="11">
        <v>0.89424145221710205</v>
      </c>
      <c r="CC102" s="11">
        <v>0.96540790796279907</v>
      </c>
      <c r="CD102" s="11">
        <v>0.76960557699203491</v>
      </c>
      <c r="CE102">
        <v>2</v>
      </c>
      <c r="CF102">
        <v>10</v>
      </c>
      <c r="CG102">
        <v>1</v>
      </c>
      <c r="CH102">
        <v>5</v>
      </c>
      <c r="CI102">
        <v>1</v>
      </c>
      <c r="CJ102">
        <v>3</v>
      </c>
      <c r="CK102">
        <v>3</v>
      </c>
      <c r="CL102">
        <v>2</v>
      </c>
      <c r="CM102">
        <v>5</v>
      </c>
      <c r="CN102">
        <v>2</v>
      </c>
      <c r="CO102">
        <v>1</v>
      </c>
      <c r="CP102">
        <v>1</v>
      </c>
      <c r="CQ102">
        <v>3</v>
      </c>
      <c r="CR102" s="13">
        <v>1</v>
      </c>
      <c r="CS102">
        <v>5</v>
      </c>
      <c r="CT102">
        <v>2</v>
      </c>
      <c r="CU102">
        <v>1</v>
      </c>
      <c r="CV102">
        <v>1</v>
      </c>
      <c r="CW102">
        <v>3</v>
      </c>
      <c r="CX102">
        <v>4</v>
      </c>
      <c r="CY102">
        <v>1</v>
      </c>
      <c r="CZ102" t="s">
        <v>1086</v>
      </c>
    </row>
    <row r="103" spans="1:104" ht="15">
      <c r="A103" s="11" t="s">
        <v>225</v>
      </c>
      <c r="B103" s="11" t="s">
        <v>226</v>
      </c>
      <c r="C103" s="11" t="s">
        <v>918</v>
      </c>
      <c r="D103" s="11" t="s">
        <v>919</v>
      </c>
      <c r="E103" s="11">
        <v>1.0594029426574709</v>
      </c>
      <c r="F103" s="11">
        <v>1.208680272102356</v>
      </c>
      <c r="G103" s="11">
        <v>1.003708481788635</v>
      </c>
      <c r="H103" s="11">
        <v>1.0395617485046389</v>
      </c>
      <c r="I103" s="11">
        <v>1.043060302734375</v>
      </c>
      <c r="J103" s="11">
        <v>1.020049452781677</v>
      </c>
      <c r="K103" s="11">
        <v>1.13605785369873</v>
      </c>
      <c r="L103" s="11">
        <v>0.84930479526519775</v>
      </c>
      <c r="M103" s="11">
        <v>1.241673469543457</v>
      </c>
      <c r="N103" s="11">
        <v>0.99696493148803711</v>
      </c>
      <c r="O103" s="11">
        <v>0.55755168199539185</v>
      </c>
      <c r="P103" s="11">
        <v>0.99393588304519653</v>
      </c>
      <c r="Q103" s="11">
        <v>1.0780811309814451</v>
      </c>
      <c r="R103" s="11">
        <v>1.060058116912842</v>
      </c>
      <c r="S103" s="11">
        <v>0.88365709781646729</v>
      </c>
      <c r="T103" s="11">
        <v>0.92878788709640503</v>
      </c>
      <c r="U103" s="11">
        <v>1.0361871719360349</v>
      </c>
      <c r="V103" s="11">
        <v>1.033938527107239</v>
      </c>
      <c r="W103" s="11">
        <v>1.0720145702362061</v>
      </c>
      <c r="X103" s="11">
        <v>1.0778383016586299</v>
      </c>
      <c r="Y103" s="11">
        <v>1.0315549373626709</v>
      </c>
      <c r="Z103" s="11">
        <v>1.117177367210388</v>
      </c>
      <c r="AA103" s="11">
        <v>0.90663337707519531</v>
      </c>
      <c r="AB103" s="11">
        <v>0.98314028978347778</v>
      </c>
      <c r="AC103" s="11">
        <v>1.0473800897598271</v>
      </c>
      <c r="AD103" s="11">
        <v>1.027287364006042</v>
      </c>
      <c r="AE103" s="11">
        <v>1.0937753915786741</v>
      </c>
      <c r="AF103" s="11">
        <v>1.345165371894836</v>
      </c>
      <c r="AG103" s="11">
        <v>1.1296811103820801</v>
      </c>
      <c r="AH103" s="11">
        <v>0.99897384643554688</v>
      </c>
      <c r="AI103" s="11">
        <v>1.0544730424880979</v>
      </c>
      <c r="AJ103" s="11">
        <v>0.7697451114654541</v>
      </c>
      <c r="AK103" s="11">
        <v>1.154521584510803</v>
      </c>
      <c r="AL103" s="11">
        <v>0.93582051992416382</v>
      </c>
      <c r="AM103" s="11">
        <v>1.246746182441711</v>
      </c>
      <c r="AN103" s="11">
        <v>0.92428839206695557</v>
      </c>
      <c r="AO103" s="11">
        <v>1.255222082138062</v>
      </c>
      <c r="AP103" s="11">
        <v>1.573260903358459</v>
      </c>
      <c r="AQ103" s="11">
        <v>1.1286370754241939</v>
      </c>
      <c r="AR103" s="11">
        <v>1.0916916131973271</v>
      </c>
      <c r="AS103" s="11">
        <v>0.9151461124420166</v>
      </c>
      <c r="AT103" s="11">
        <v>0.92097759246826172</v>
      </c>
      <c r="AU103" s="11">
        <v>1.049445629119873</v>
      </c>
      <c r="AV103" s="11">
        <v>1.015642404556274</v>
      </c>
      <c r="AW103" s="11">
        <v>1.067732691764832</v>
      </c>
      <c r="AX103" s="12">
        <v>1.1418989300727842</v>
      </c>
      <c r="AY103" s="11">
        <v>0.91210907697677612</v>
      </c>
      <c r="AZ103" s="11">
        <v>1.1459586620330811</v>
      </c>
      <c r="BA103" s="11">
        <v>1.2203521728515621</v>
      </c>
      <c r="BB103" s="11">
        <v>1.0048767328262329</v>
      </c>
      <c r="BC103" s="11">
        <v>1.0442736148834231</v>
      </c>
      <c r="BD103" s="12">
        <v>1.0782448649406433</v>
      </c>
      <c r="BE103" s="11">
        <v>0.88453024625778198</v>
      </c>
      <c r="BF103" s="11">
        <v>0.8282163143157959</v>
      </c>
      <c r="BG103" s="11">
        <v>0.83753246068954468</v>
      </c>
      <c r="BH103" s="11">
        <v>0.98187446594238281</v>
      </c>
      <c r="BI103" s="11">
        <v>0.56571429967880249</v>
      </c>
      <c r="BJ103" s="11">
        <v>0.46653154492378229</v>
      </c>
      <c r="BK103" s="11">
        <v>0.71263927221298218</v>
      </c>
      <c r="BL103" s="11">
        <v>0.84734678268432617</v>
      </c>
      <c r="BM103" s="11">
        <v>0.94602179527282715</v>
      </c>
      <c r="BN103" s="11">
        <v>0.35559797286987299</v>
      </c>
      <c r="BO103" s="11">
        <v>0.25806450843811041</v>
      </c>
      <c r="BP103" s="11">
        <v>0.5952380895614624</v>
      </c>
      <c r="BQ103" s="11">
        <v>0.95588237047195435</v>
      </c>
      <c r="BR103" s="11">
        <v>0.96740871667861938</v>
      </c>
      <c r="BS103" s="11">
        <v>0.94908350706100464</v>
      </c>
      <c r="BT103" s="11">
        <v>0.80458015203475952</v>
      </c>
      <c r="BU103" s="11">
        <v>0.96521234512329102</v>
      </c>
      <c r="BV103" s="11">
        <v>0.97421115636825562</v>
      </c>
      <c r="BW103" s="11">
        <v>0.98277938365936279</v>
      </c>
      <c r="BX103" s="11">
        <v>0.88303840160369873</v>
      </c>
      <c r="BY103" s="11">
        <v>0.51612293720245361</v>
      </c>
      <c r="BZ103" s="11">
        <v>0.86300742626190186</v>
      </c>
      <c r="CA103" s="11">
        <v>0.54119575023651123</v>
      </c>
      <c r="CB103" s="11">
        <v>0.92212027311325073</v>
      </c>
      <c r="CC103" s="11">
        <v>0.97406762838363647</v>
      </c>
      <c r="CD103" s="11">
        <v>0.78325873613357544</v>
      </c>
      <c r="CE103">
        <v>9</v>
      </c>
      <c r="CF103">
        <v>6</v>
      </c>
      <c r="CG103">
        <v>9</v>
      </c>
      <c r="CH103">
        <v>3</v>
      </c>
      <c r="CI103">
        <v>6</v>
      </c>
      <c r="CJ103">
        <v>10</v>
      </c>
      <c r="CK103">
        <v>7</v>
      </c>
      <c r="CL103">
        <v>9</v>
      </c>
      <c r="CM103">
        <v>3</v>
      </c>
      <c r="CN103">
        <v>10</v>
      </c>
      <c r="CO103">
        <v>10</v>
      </c>
      <c r="CP103">
        <v>6</v>
      </c>
      <c r="CQ103">
        <v>10</v>
      </c>
      <c r="CR103" s="13">
        <v>9</v>
      </c>
      <c r="CS103">
        <v>3</v>
      </c>
      <c r="CT103">
        <v>3</v>
      </c>
      <c r="CU103">
        <v>2</v>
      </c>
      <c r="CV103">
        <v>1</v>
      </c>
      <c r="CW103">
        <v>7</v>
      </c>
      <c r="CX103">
        <v>8</v>
      </c>
      <c r="CY103">
        <v>2</v>
      </c>
      <c r="CZ103" t="s">
        <v>1091</v>
      </c>
    </row>
    <row r="104" spans="1:104" ht="15">
      <c r="A104" s="11" t="s">
        <v>227</v>
      </c>
      <c r="B104" s="11" t="s">
        <v>228</v>
      </c>
      <c r="C104" s="11" t="s">
        <v>928</v>
      </c>
      <c r="D104" s="11" t="s">
        <v>929</v>
      </c>
      <c r="E104" s="11">
        <v>1.0414025783538821</v>
      </c>
      <c r="F104" s="11">
        <v>1.154198884963989</v>
      </c>
      <c r="G104" s="11">
        <v>0.95643216371536255</v>
      </c>
      <c r="H104" s="11">
        <v>0.94932776689529419</v>
      </c>
      <c r="I104" s="11">
        <v>1.454324007034302</v>
      </c>
      <c r="J104" s="11">
        <v>0.75122714042663574</v>
      </c>
      <c r="K104" s="11">
        <v>1.058891654014587</v>
      </c>
      <c r="L104" s="11">
        <v>1.0485953092575071</v>
      </c>
      <c r="M104" s="11">
        <v>0.96689307689666748</v>
      </c>
      <c r="N104" s="11">
        <v>0.9342532753944397</v>
      </c>
      <c r="O104" s="11">
        <v>0.88337093591690063</v>
      </c>
      <c r="P104" s="11">
        <v>0.89454233646392822</v>
      </c>
      <c r="Q104" s="11">
        <v>1.166287779808044</v>
      </c>
      <c r="R104" s="11">
        <v>1.217474102973938</v>
      </c>
      <c r="S104" s="11">
        <v>1.1206896305084231</v>
      </c>
      <c r="T104" s="11">
        <v>1.049317598342896</v>
      </c>
      <c r="U104" s="11">
        <v>1.0132813453674321</v>
      </c>
      <c r="V104" s="11">
        <v>1.0411534309387209</v>
      </c>
      <c r="W104" s="11">
        <v>1.013166666030884</v>
      </c>
      <c r="X104" s="11">
        <v>1.02534031867981</v>
      </c>
      <c r="Y104" s="11">
        <v>1.102775573730469</v>
      </c>
      <c r="Z104" s="11">
        <v>1.010318279266357</v>
      </c>
      <c r="AA104" s="11">
        <v>0.96961355209350586</v>
      </c>
      <c r="AB104" s="11">
        <v>1.1512389183044429</v>
      </c>
      <c r="AC104" s="11">
        <v>1.022533774375916</v>
      </c>
      <c r="AD104" s="11">
        <v>1.046970129013062</v>
      </c>
      <c r="AE104" s="11">
        <v>1.0312292575836179</v>
      </c>
      <c r="AF104" s="11">
        <v>1.2463643550872801</v>
      </c>
      <c r="AG104" s="11">
        <v>1.0611259937286379</v>
      </c>
      <c r="AH104" s="11">
        <v>1.141152620315552</v>
      </c>
      <c r="AI104" s="11">
        <v>1.33673107624054</v>
      </c>
      <c r="AJ104" s="11">
        <v>0.75541746616363525</v>
      </c>
      <c r="AK104" s="11">
        <v>0.96291446685791016</v>
      </c>
      <c r="AL104" s="11">
        <v>1.106837272644043</v>
      </c>
      <c r="AM104" s="11">
        <v>0.97206950187683105</v>
      </c>
      <c r="AN104" s="11">
        <v>1.0264513492584231</v>
      </c>
      <c r="AO104" s="11">
        <v>1.0659264326095581</v>
      </c>
      <c r="AP104" s="11">
        <v>1.1237578392028811</v>
      </c>
      <c r="AQ104" s="11">
        <v>1.106243491172791</v>
      </c>
      <c r="AR104" s="11">
        <v>1.319690585136414</v>
      </c>
      <c r="AS104" s="11">
        <v>1.0530704259872441</v>
      </c>
      <c r="AT104" s="11">
        <v>0.99961894750595093</v>
      </c>
      <c r="AU104" s="11">
        <v>1.008333086967468</v>
      </c>
      <c r="AV104" s="11">
        <v>1.066408753395081</v>
      </c>
      <c r="AW104" s="11">
        <v>1.025714039802551</v>
      </c>
      <c r="AX104" s="12">
        <v>1.119968056678772</v>
      </c>
      <c r="AY104" s="11">
        <v>1.046074271202087</v>
      </c>
      <c r="AZ104" s="11">
        <v>1.003472685813904</v>
      </c>
      <c r="BA104" s="11">
        <v>1.0805947780609131</v>
      </c>
      <c r="BB104" s="11">
        <v>1.173017621040344</v>
      </c>
      <c r="BC104" s="11">
        <v>1.0334852933883669</v>
      </c>
      <c r="BD104" s="12">
        <v>1.0761021176973979</v>
      </c>
      <c r="BE104" s="11">
        <v>0.92223817110061646</v>
      </c>
      <c r="BF104" s="11">
        <v>0.85357892513275146</v>
      </c>
      <c r="BG104" s="11">
        <v>0.84964430332183838</v>
      </c>
      <c r="BH104" s="11">
        <v>0.81417977809906006</v>
      </c>
      <c r="BI104" s="11">
        <v>0.51434427499771118</v>
      </c>
      <c r="BJ104" s="11">
        <v>0.62168592214584351</v>
      </c>
      <c r="BK104" s="11">
        <v>0.79640716314315796</v>
      </c>
      <c r="BL104" s="11">
        <v>0.88453352451324463</v>
      </c>
      <c r="BM104" s="11">
        <v>0.9448283314704895</v>
      </c>
      <c r="BN104" s="11">
        <v>0.30006346106529241</v>
      </c>
      <c r="BO104" s="11">
        <v>0.48148149251937872</v>
      </c>
      <c r="BP104" s="11">
        <v>0.75</v>
      </c>
      <c r="BQ104" s="11">
        <v>0.94784581661224365</v>
      </c>
      <c r="BR104" s="11">
        <v>0.9820823073387146</v>
      </c>
      <c r="BS104" s="11">
        <v>0.95600676536560059</v>
      </c>
      <c r="BT104" s="11">
        <v>0.77297300100326538</v>
      </c>
      <c r="BU104" s="11">
        <v>0.94836407899856567</v>
      </c>
      <c r="BV104" s="11">
        <v>0.9844282865524292</v>
      </c>
      <c r="BW104" s="11">
        <v>0.96687978506088257</v>
      </c>
      <c r="BX104" s="11">
        <v>0.85991030931472778</v>
      </c>
      <c r="BY104" s="11">
        <v>0.56801509857177734</v>
      </c>
      <c r="BZ104" s="11">
        <v>0.89264929294586182</v>
      </c>
      <c r="CA104" s="11">
        <v>0.61984765529632568</v>
      </c>
      <c r="CB104" s="11">
        <v>0.9232860803604126</v>
      </c>
      <c r="CC104" s="11">
        <v>0.96655738353729248</v>
      </c>
      <c r="CD104" s="11">
        <v>0.80504429340362549</v>
      </c>
      <c r="CE104">
        <v>7</v>
      </c>
      <c r="CF104">
        <v>8</v>
      </c>
      <c r="CG104">
        <v>6</v>
      </c>
      <c r="CH104">
        <v>5</v>
      </c>
      <c r="CI104">
        <v>8</v>
      </c>
      <c r="CJ104">
        <v>8</v>
      </c>
      <c r="CK104">
        <v>8</v>
      </c>
      <c r="CL104">
        <v>7</v>
      </c>
      <c r="CM104">
        <v>7</v>
      </c>
      <c r="CN104">
        <v>6</v>
      </c>
      <c r="CO104">
        <v>8</v>
      </c>
      <c r="CP104">
        <v>9</v>
      </c>
      <c r="CQ104">
        <v>9</v>
      </c>
      <c r="CR104" s="13">
        <v>9</v>
      </c>
      <c r="CS104">
        <v>2</v>
      </c>
      <c r="CT104">
        <v>5</v>
      </c>
      <c r="CU104">
        <v>7</v>
      </c>
      <c r="CV104">
        <v>4</v>
      </c>
      <c r="CW104">
        <v>7</v>
      </c>
      <c r="CX104">
        <v>4</v>
      </c>
      <c r="CY104">
        <v>4</v>
      </c>
      <c r="CZ104" t="s">
        <v>1091</v>
      </c>
    </row>
    <row r="105" spans="1:104" ht="15">
      <c r="A105" s="11" t="s">
        <v>229</v>
      </c>
      <c r="B105" s="11" t="s">
        <v>230</v>
      </c>
      <c r="C105" s="11" t="s">
        <v>928</v>
      </c>
      <c r="D105" s="11" t="s">
        <v>929</v>
      </c>
      <c r="E105" s="11">
        <v>1.051142811775208</v>
      </c>
      <c r="F105" s="11">
        <v>1.1501114368438721</v>
      </c>
      <c r="G105" s="11">
        <v>0.95643216371536255</v>
      </c>
      <c r="H105" s="11">
        <v>0.94932776689529419</v>
      </c>
      <c r="I105" s="11">
        <v>1.454324007034302</v>
      </c>
      <c r="J105" s="11">
        <v>0.99671536684036255</v>
      </c>
      <c r="K105" s="11">
        <v>0.98356276750564575</v>
      </c>
      <c r="L105" s="11">
        <v>1.0485953092575071</v>
      </c>
      <c r="M105" s="11">
        <v>0.93082010746002197</v>
      </c>
      <c r="N105" s="11">
        <v>1.043870210647583</v>
      </c>
      <c r="O105" s="11">
        <v>0.7994307279586792</v>
      </c>
      <c r="P105" s="11">
        <v>1.2523592710495</v>
      </c>
      <c r="Q105" s="11">
        <v>1.0860669612884519</v>
      </c>
      <c r="R105" s="11">
        <v>1.1165516376495359</v>
      </c>
      <c r="S105" s="11">
        <v>1.1206896305084231</v>
      </c>
      <c r="T105" s="11">
        <v>1.049317598342896</v>
      </c>
      <c r="U105" s="11">
        <v>1.020153164863586</v>
      </c>
      <c r="V105" s="11">
        <v>1.0411534309387209</v>
      </c>
      <c r="W105" s="11">
        <v>1.04234778881073</v>
      </c>
      <c r="X105" s="11">
        <v>1.0267535448074341</v>
      </c>
      <c r="Y105" s="11">
        <v>1.22551965713501</v>
      </c>
      <c r="Z105" s="11">
        <v>0.97344958782196045</v>
      </c>
      <c r="AA105" s="11">
        <v>1.0454317331314089</v>
      </c>
      <c r="AB105" s="11">
        <v>1.1007776260375981</v>
      </c>
      <c r="AC105" s="11">
        <v>1.0345515012741091</v>
      </c>
      <c r="AD105" s="11">
        <v>1.067747235298157</v>
      </c>
      <c r="AE105" s="11">
        <v>1.0782148838043211</v>
      </c>
      <c r="AF105" s="11">
        <v>1.266536593437195</v>
      </c>
      <c r="AG105" s="11">
        <v>1.0611259937286379</v>
      </c>
      <c r="AH105" s="11">
        <v>1.141152620315552</v>
      </c>
      <c r="AI105" s="11">
        <v>1.33673107624054</v>
      </c>
      <c r="AJ105" s="11">
        <v>0.9777488112449646</v>
      </c>
      <c r="AK105" s="11">
        <v>1.0848865509033201</v>
      </c>
      <c r="AL105" s="11">
        <v>1.106837272644043</v>
      </c>
      <c r="AM105" s="11">
        <v>0.93659484386444092</v>
      </c>
      <c r="AN105" s="11">
        <v>0.90918427705764771</v>
      </c>
      <c r="AO105" s="11">
        <v>1.114694356918335</v>
      </c>
      <c r="AP105" s="11">
        <v>0.61295878887176514</v>
      </c>
      <c r="AQ105" s="11">
        <v>0.91701757907867432</v>
      </c>
      <c r="AR105" s="11">
        <v>1.226912379264832</v>
      </c>
      <c r="AS105" s="11">
        <v>1.0530704259872441</v>
      </c>
      <c r="AT105" s="11">
        <v>0.99961894750595093</v>
      </c>
      <c r="AU105" s="11">
        <v>1.0294585227966311</v>
      </c>
      <c r="AV105" s="11">
        <v>1.066408753395081</v>
      </c>
      <c r="AW105" s="11">
        <v>1.0381515026092529</v>
      </c>
      <c r="AX105" s="12">
        <v>1.1367575228214264</v>
      </c>
      <c r="AY105" s="11">
        <v>1.1572399139404299</v>
      </c>
      <c r="AZ105" s="11">
        <v>1.0162284374237061</v>
      </c>
      <c r="BA105" s="11">
        <v>0.88846373558044434</v>
      </c>
      <c r="BB105" s="11">
        <v>1.126628518104553</v>
      </c>
      <c r="BC105" s="11">
        <v>1.044672966003418</v>
      </c>
      <c r="BD105" s="12">
        <v>1.0616651823123295</v>
      </c>
      <c r="BE105" s="11">
        <v>0.89029937982559204</v>
      </c>
      <c r="BF105" s="11">
        <v>0.83700919151306152</v>
      </c>
      <c r="BG105" s="11">
        <v>0.84964430332183838</v>
      </c>
      <c r="BH105" s="11">
        <v>0.81417977809906006</v>
      </c>
      <c r="BI105" s="11">
        <v>0.51434427499771118</v>
      </c>
      <c r="BJ105" s="11">
        <v>0.60647296905517578</v>
      </c>
      <c r="BK105" s="11">
        <v>0.65658217668533325</v>
      </c>
      <c r="BL105" s="11">
        <v>0.88453352451324463</v>
      </c>
      <c r="BM105" s="11">
        <v>0.94402992725372314</v>
      </c>
      <c r="BN105" s="11">
        <v>0.37851357460021973</v>
      </c>
      <c r="BO105" s="11">
        <v>0.4166666567325592</v>
      </c>
      <c r="BP105" s="11">
        <v>0.51948052644729614</v>
      </c>
      <c r="BQ105" s="11">
        <v>0.84375</v>
      </c>
      <c r="BR105" s="11">
        <v>0.96878087520599365</v>
      </c>
      <c r="BS105" s="11">
        <v>0.95600676536560059</v>
      </c>
      <c r="BT105" s="11">
        <v>0.77297300100326538</v>
      </c>
      <c r="BU105" s="11">
        <v>0.96171116828918457</v>
      </c>
      <c r="BV105" s="11">
        <v>0.9844282865524292</v>
      </c>
      <c r="BW105" s="11">
        <v>0.98281055688858032</v>
      </c>
      <c r="BX105" s="11">
        <v>0.84778314828872681</v>
      </c>
      <c r="BY105" s="11">
        <v>0.56040859222412109</v>
      </c>
      <c r="BZ105" s="11">
        <v>0.85729390382766724</v>
      </c>
      <c r="CA105" s="11">
        <v>0.53960263729095459</v>
      </c>
      <c r="CB105" s="11">
        <v>0.91663539409637451</v>
      </c>
      <c r="CC105" s="11">
        <v>0.97631669044494629</v>
      </c>
      <c r="CD105" s="11">
        <v>0.78300672769546509</v>
      </c>
      <c r="CE105">
        <v>7</v>
      </c>
      <c r="CF105">
        <v>10</v>
      </c>
      <c r="CG105">
        <v>5</v>
      </c>
      <c r="CH105">
        <v>7</v>
      </c>
      <c r="CI105">
        <v>8</v>
      </c>
      <c r="CJ105">
        <v>9</v>
      </c>
      <c r="CK105">
        <v>9</v>
      </c>
      <c r="CL105">
        <v>7</v>
      </c>
      <c r="CM105">
        <v>9</v>
      </c>
      <c r="CN105">
        <v>6</v>
      </c>
      <c r="CO105">
        <v>2</v>
      </c>
      <c r="CP105">
        <v>8</v>
      </c>
      <c r="CQ105">
        <v>10</v>
      </c>
      <c r="CR105" s="13">
        <v>9</v>
      </c>
      <c r="CS105">
        <v>1</v>
      </c>
      <c r="CT105">
        <v>4</v>
      </c>
      <c r="CU105">
        <v>2</v>
      </c>
      <c r="CV105">
        <v>1</v>
      </c>
      <c r="CW105">
        <v>6</v>
      </c>
      <c r="CX105">
        <v>9</v>
      </c>
      <c r="CY105">
        <v>2</v>
      </c>
      <c r="CZ105" t="s">
        <v>1091</v>
      </c>
    </row>
    <row r="106" spans="1:104" ht="15">
      <c r="A106" s="11" t="s">
        <v>231</v>
      </c>
      <c r="B106" s="11" t="s">
        <v>232</v>
      </c>
      <c r="C106" s="11" t="s">
        <v>928</v>
      </c>
      <c r="D106" s="11" t="s">
        <v>929</v>
      </c>
      <c r="E106" s="11">
        <v>0.99626362323760986</v>
      </c>
      <c r="F106" s="11">
        <v>0.90194374322891235</v>
      </c>
      <c r="G106" s="11">
        <v>0.95643216371536255</v>
      </c>
      <c r="H106" s="11">
        <v>0.94932776689529419</v>
      </c>
      <c r="I106" s="11">
        <v>1.454324007034302</v>
      </c>
      <c r="J106" s="11">
        <v>0.90584486722946167</v>
      </c>
      <c r="K106" s="11">
        <v>0.97600948810577393</v>
      </c>
      <c r="L106" s="11">
        <v>1.0485953092575071</v>
      </c>
      <c r="M106" s="11">
        <v>0.97805637121200562</v>
      </c>
      <c r="N106" s="11">
        <v>1.0168747901916499</v>
      </c>
      <c r="O106" s="11">
        <v>0.57222408056259155</v>
      </c>
      <c r="P106" s="11">
        <v>1.490903854370117</v>
      </c>
      <c r="Q106" s="11">
        <v>1.1107503175735469</v>
      </c>
      <c r="R106" s="11">
        <v>0.84400516748428345</v>
      </c>
      <c r="S106" s="11">
        <v>1.1206896305084231</v>
      </c>
      <c r="T106" s="11">
        <v>1.049317598342896</v>
      </c>
      <c r="U106" s="11">
        <v>1.007976889610291</v>
      </c>
      <c r="V106" s="11">
        <v>1.0411534309387209</v>
      </c>
      <c r="W106" s="11">
        <v>0.98282051086425781</v>
      </c>
      <c r="X106" s="11">
        <v>0.95099186897277832</v>
      </c>
      <c r="Y106" s="11">
        <v>1.1800844669342041</v>
      </c>
      <c r="Z106" s="11">
        <v>0.99517941474914551</v>
      </c>
      <c r="AA106" s="11">
        <v>1.047688245773315</v>
      </c>
      <c r="AB106" s="11">
        <v>0.96450436115264893</v>
      </c>
      <c r="AC106" s="11">
        <v>1.0106502771377559</v>
      </c>
      <c r="AD106" s="11">
        <v>1.0248497724533081</v>
      </c>
      <c r="AE106" s="11">
        <v>1.0186047554016111</v>
      </c>
      <c r="AF106" s="11">
        <v>0.93116849660873413</v>
      </c>
      <c r="AG106" s="11">
        <v>1.0611259937286379</v>
      </c>
      <c r="AH106" s="11">
        <v>1.141152620315552</v>
      </c>
      <c r="AI106" s="11">
        <v>1.33673107624054</v>
      </c>
      <c r="AJ106" s="11">
        <v>0.94646632671356201</v>
      </c>
      <c r="AK106" s="11">
        <v>1.076015830039978</v>
      </c>
      <c r="AL106" s="11">
        <v>1.106837272644043</v>
      </c>
      <c r="AM106" s="11">
        <v>0.97631734609603882</v>
      </c>
      <c r="AN106" s="11">
        <v>0.94334650039672852</v>
      </c>
      <c r="AO106" s="11">
        <v>1.246697664260864</v>
      </c>
      <c r="AP106" s="11">
        <v>0.91943818330764771</v>
      </c>
      <c r="AQ106" s="11">
        <v>1.000382781028748</v>
      </c>
      <c r="AR106" s="11">
        <v>0.84574633836746216</v>
      </c>
      <c r="AS106" s="11">
        <v>1.0530704259872441</v>
      </c>
      <c r="AT106" s="11">
        <v>0.99961894750595093</v>
      </c>
      <c r="AU106" s="11">
        <v>1.0033994913101201</v>
      </c>
      <c r="AV106" s="11">
        <v>1.066408753395081</v>
      </c>
      <c r="AW106" s="11">
        <v>0.97035127878189087</v>
      </c>
      <c r="AX106" s="12">
        <v>1.0380129665136337</v>
      </c>
      <c r="AY106" s="11">
        <v>1.141598701477051</v>
      </c>
      <c r="AZ106" s="11">
        <v>1.033872008323669</v>
      </c>
      <c r="BA106" s="11">
        <v>1.027466297149658</v>
      </c>
      <c r="BB106" s="11">
        <v>0.93604552745819092</v>
      </c>
      <c r="BC106" s="11">
        <v>1.013386487960815</v>
      </c>
      <c r="BD106" s="12">
        <v>1.0317303314805029</v>
      </c>
      <c r="BE106" s="11">
        <v>0.89319902658462524</v>
      </c>
      <c r="BF106" s="11">
        <v>0.89281034469604492</v>
      </c>
      <c r="BG106" s="11">
        <v>0.84964430332183838</v>
      </c>
      <c r="BH106" s="11">
        <v>0.81417977809906006</v>
      </c>
      <c r="BI106" s="11">
        <v>0.51434427499771118</v>
      </c>
      <c r="BJ106" s="11">
        <v>0.64596152305603027</v>
      </c>
      <c r="BK106" s="11">
        <v>0.65691125392913818</v>
      </c>
      <c r="BL106" s="11">
        <v>0.88453352451324463</v>
      </c>
      <c r="BM106" s="11">
        <v>0.95157849788665771</v>
      </c>
      <c r="BN106" s="11">
        <v>0.35537189245223999</v>
      </c>
      <c r="BO106" s="11">
        <v>0.26666668057441711</v>
      </c>
      <c r="BP106" s="11">
        <v>0.65454542636871338</v>
      </c>
      <c r="BQ106" s="11">
        <v>0.89999997615814209</v>
      </c>
      <c r="BR106" s="11">
        <v>0.9413144588470459</v>
      </c>
      <c r="BS106" s="11">
        <v>0.95600676536560059</v>
      </c>
      <c r="BT106" s="11">
        <v>0.77297300100326538</v>
      </c>
      <c r="BU106" s="11">
        <v>0.94869035482406616</v>
      </c>
      <c r="BV106" s="11">
        <v>0.9844282865524292</v>
      </c>
      <c r="BW106" s="11">
        <v>0.99143242835998535</v>
      </c>
      <c r="BX106" s="11">
        <v>0.86245834827423096</v>
      </c>
      <c r="BY106" s="11">
        <v>0.58015286922454834</v>
      </c>
      <c r="BZ106" s="11">
        <v>0.86115044355392456</v>
      </c>
      <c r="CA106" s="11">
        <v>0.54414600133895874</v>
      </c>
      <c r="CB106" s="11">
        <v>0.90290218591690063</v>
      </c>
      <c r="CC106" s="11">
        <v>0.9748503565788269</v>
      </c>
      <c r="CD106" s="11">
        <v>0.78761005401611328</v>
      </c>
      <c r="CE106">
        <v>3</v>
      </c>
      <c r="CF106">
        <v>9</v>
      </c>
      <c r="CG106">
        <v>5</v>
      </c>
      <c r="CH106">
        <v>7</v>
      </c>
      <c r="CI106">
        <v>6</v>
      </c>
      <c r="CJ106">
        <v>6</v>
      </c>
      <c r="CK106">
        <v>7</v>
      </c>
      <c r="CL106">
        <v>3</v>
      </c>
      <c r="CM106">
        <v>9</v>
      </c>
      <c r="CN106">
        <v>7</v>
      </c>
      <c r="CO106">
        <v>6</v>
      </c>
      <c r="CP106">
        <v>5</v>
      </c>
      <c r="CQ106">
        <v>7</v>
      </c>
      <c r="CR106" s="13">
        <v>7</v>
      </c>
      <c r="CS106">
        <v>2</v>
      </c>
      <c r="CT106">
        <v>5</v>
      </c>
      <c r="CU106">
        <v>2</v>
      </c>
      <c r="CV106">
        <v>1</v>
      </c>
      <c r="CW106">
        <v>4</v>
      </c>
      <c r="CX106">
        <v>9</v>
      </c>
      <c r="CY106">
        <v>2</v>
      </c>
      <c r="CZ106" t="s">
        <v>1090</v>
      </c>
    </row>
    <row r="107" spans="1:104" ht="15">
      <c r="A107" s="11" t="s">
        <v>233</v>
      </c>
      <c r="B107" s="11" t="s">
        <v>234</v>
      </c>
      <c r="C107" s="11" t="s">
        <v>928</v>
      </c>
      <c r="D107" s="11" t="s">
        <v>929</v>
      </c>
      <c r="E107" s="11">
        <v>1.0365421772003169</v>
      </c>
      <c r="F107" s="11">
        <v>0.8687819242477417</v>
      </c>
      <c r="G107" s="11">
        <v>0.95643216371536255</v>
      </c>
      <c r="H107" s="11">
        <v>0.94932776689529419</v>
      </c>
      <c r="I107" s="11">
        <v>1.454324007034302</v>
      </c>
      <c r="J107" s="11">
        <v>0.89854860305786133</v>
      </c>
      <c r="K107" s="11">
        <v>0.93803876638412476</v>
      </c>
      <c r="L107" s="11">
        <v>1.0485953092575071</v>
      </c>
      <c r="M107" s="11">
        <v>1.083268284797668</v>
      </c>
      <c r="N107" s="11">
        <v>0.89888608455657959</v>
      </c>
      <c r="O107" s="11">
        <v>1.2544912099838259</v>
      </c>
      <c r="P107" s="11">
        <v>0.59636151790618896</v>
      </c>
      <c r="Q107" s="11">
        <v>0.88860023021697998</v>
      </c>
      <c r="R107" s="11">
        <v>0.79611611366271973</v>
      </c>
      <c r="S107" s="11">
        <v>1.1206896305084231</v>
      </c>
      <c r="T107" s="11">
        <v>1.049317598342896</v>
      </c>
      <c r="U107" s="11">
        <v>0.9863971471786499</v>
      </c>
      <c r="V107" s="11">
        <v>1.0411534309387209</v>
      </c>
      <c r="W107" s="11">
        <v>1.004364967346191</v>
      </c>
      <c r="X107" s="11">
        <v>0.95277100801467896</v>
      </c>
      <c r="Y107" s="11">
        <v>1.176436305046082</v>
      </c>
      <c r="Z107" s="11">
        <v>1.0382926464080811</v>
      </c>
      <c r="AA107" s="11">
        <v>0.90958476066589355</v>
      </c>
      <c r="AB107" s="11">
        <v>0.94055986404418945</v>
      </c>
      <c r="AC107" s="11">
        <v>1.010638475418091</v>
      </c>
      <c r="AD107" s="11">
        <v>1.004713892936707</v>
      </c>
      <c r="AE107" s="11">
        <v>1.0228536128997801</v>
      </c>
      <c r="AF107" s="11">
        <v>0.9019055962562561</v>
      </c>
      <c r="AG107" s="11">
        <v>1.0611259937286379</v>
      </c>
      <c r="AH107" s="11">
        <v>1.141152620315552</v>
      </c>
      <c r="AI107" s="11">
        <v>1.33673107624054</v>
      </c>
      <c r="AJ107" s="11">
        <v>1.5204018354415889</v>
      </c>
      <c r="AK107" s="11">
        <v>0.92329198122024536</v>
      </c>
      <c r="AL107" s="11">
        <v>1.106837272644043</v>
      </c>
      <c r="AM107" s="11">
        <v>1.0858637094497681</v>
      </c>
      <c r="AN107" s="11">
        <v>1.0405758619308469</v>
      </c>
      <c r="AO107" s="11">
        <v>0.85031169652938843</v>
      </c>
      <c r="AP107" s="11">
        <v>0.93646484613418579</v>
      </c>
      <c r="AQ107" s="11">
        <v>0.97815209627151489</v>
      </c>
      <c r="AR107" s="11">
        <v>0.81341874599456787</v>
      </c>
      <c r="AS107" s="11">
        <v>1.0530704259872441</v>
      </c>
      <c r="AT107" s="11">
        <v>0.99961894750595093</v>
      </c>
      <c r="AU107" s="11">
        <v>0.98556298017501831</v>
      </c>
      <c r="AV107" s="11">
        <v>1.066408753395081</v>
      </c>
      <c r="AW107" s="11">
        <v>1.013055562973022</v>
      </c>
      <c r="AX107" s="12">
        <v>1.0317594558000565</v>
      </c>
      <c r="AY107" s="11">
        <v>1.428566455841064</v>
      </c>
      <c r="AZ107" s="11">
        <v>1.0504641532897949</v>
      </c>
      <c r="BA107" s="11">
        <v>0.95137608051300049</v>
      </c>
      <c r="BB107" s="11">
        <v>0.91988170146942139</v>
      </c>
      <c r="BC107" s="11">
        <v>1.021675825119019</v>
      </c>
      <c r="BD107" s="12">
        <v>1.0672872786720593</v>
      </c>
      <c r="BE107" s="11">
        <v>0.92545038461685181</v>
      </c>
      <c r="BF107" s="11">
        <v>0.88788712024688721</v>
      </c>
      <c r="BG107" s="11">
        <v>0.84964430332183838</v>
      </c>
      <c r="BH107" s="11">
        <v>0.81417977809906006</v>
      </c>
      <c r="BI107" s="11">
        <v>0.51434427499771118</v>
      </c>
      <c r="BJ107" s="11">
        <v>0.95593398809432983</v>
      </c>
      <c r="BK107" s="11">
        <v>0.73578864336013794</v>
      </c>
      <c r="BL107" s="11">
        <v>0.88453352451324463</v>
      </c>
      <c r="BM107" s="11">
        <v>0.94761627912521362</v>
      </c>
      <c r="BN107" s="11">
        <v>0.28478544950485229</v>
      </c>
      <c r="BO107" s="11">
        <v>0.8571428656578064</v>
      </c>
      <c r="BP107" s="11">
        <v>0.60000002384185791</v>
      </c>
      <c r="BQ107" s="11">
        <v>0.90909093618392944</v>
      </c>
      <c r="BR107" s="11">
        <v>0.95979279279708862</v>
      </c>
      <c r="BS107" s="11">
        <v>0.95600676536560059</v>
      </c>
      <c r="BT107" s="11">
        <v>0.77297300100326538</v>
      </c>
      <c r="BU107" s="11">
        <v>0.95221215486526489</v>
      </c>
      <c r="BV107" s="11">
        <v>0.9844282865524292</v>
      </c>
      <c r="BW107" s="11">
        <v>0.97045671939849854</v>
      </c>
      <c r="BX107" s="11">
        <v>0.86929041147232056</v>
      </c>
      <c r="BY107" s="11">
        <v>0.73513913154602051</v>
      </c>
      <c r="BZ107" s="11">
        <v>0.87888872623443604</v>
      </c>
      <c r="CA107" s="11">
        <v>0.66275477409362793</v>
      </c>
      <c r="CB107" s="11">
        <v>0.91214132308959961</v>
      </c>
      <c r="CC107" s="11">
        <v>0.9690324068069458</v>
      </c>
      <c r="CD107" s="11">
        <v>0.83787447214126587</v>
      </c>
      <c r="CE107">
        <v>3</v>
      </c>
      <c r="CF107">
        <v>9</v>
      </c>
      <c r="CG107">
        <v>7</v>
      </c>
      <c r="CH107">
        <v>3</v>
      </c>
      <c r="CI107">
        <v>5</v>
      </c>
      <c r="CJ107">
        <v>6</v>
      </c>
      <c r="CK107">
        <v>6</v>
      </c>
      <c r="CL107">
        <v>3</v>
      </c>
      <c r="CM107">
        <v>10</v>
      </c>
      <c r="CN107">
        <v>7</v>
      </c>
      <c r="CO107">
        <v>4</v>
      </c>
      <c r="CP107">
        <v>4</v>
      </c>
      <c r="CQ107">
        <v>8</v>
      </c>
      <c r="CR107" s="13">
        <v>9</v>
      </c>
      <c r="CS107">
        <v>2</v>
      </c>
      <c r="CT107">
        <v>10</v>
      </c>
      <c r="CU107">
        <v>4</v>
      </c>
      <c r="CV107">
        <v>6</v>
      </c>
      <c r="CW107">
        <v>6</v>
      </c>
      <c r="CX107">
        <v>6</v>
      </c>
      <c r="CY107">
        <v>8</v>
      </c>
      <c r="CZ107" t="s">
        <v>1091</v>
      </c>
    </row>
    <row r="108" spans="1:104" ht="15">
      <c r="A108" s="11" t="s">
        <v>235</v>
      </c>
      <c r="B108" s="11" t="s">
        <v>236</v>
      </c>
      <c r="C108" s="11" t="s">
        <v>928</v>
      </c>
      <c r="D108" s="11" t="s">
        <v>929</v>
      </c>
      <c r="E108" s="11">
        <v>1.0896298885345459</v>
      </c>
      <c r="F108" s="11">
        <v>1.1501531600952151</v>
      </c>
      <c r="G108" s="11">
        <v>0.95643216371536255</v>
      </c>
      <c r="H108" s="11">
        <v>0.94932776689529419</v>
      </c>
      <c r="I108" s="11">
        <v>1.454324007034302</v>
      </c>
      <c r="J108" s="11">
        <v>1.217365622520447</v>
      </c>
      <c r="K108" s="11">
        <v>1.00867235660553</v>
      </c>
      <c r="L108" s="11">
        <v>1.0485953092575071</v>
      </c>
      <c r="M108" s="11">
        <v>1.118088960647583</v>
      </c>
      <c r="N108" s="11">
        <v>1.034366250038147</v>
      </c>
      <c r="O108" s="11">
        <v>1.0659075975418091</v>
      </c>
      <c r="P108" s="11">
        <v>1.1576429605484011</v>
      </c>
      <c r="Q108" s="11">
        <v>1.147775292396545</v>
      </c>
      <c r="R108" s="11">
        <v>1.120677709579468</v>
      </c>
      <c r="S108" s="11">
        <v>1.1206896305084231</v>
      </c>
      <c r="T108" s="11">
        <v>1.049317598342896</v>
      </c>
      <c r="U108" s="11">
        <v>1.0118346214294429</v>
      </c>
      <c r="V108" s="11">
        <v>1.0411534309387209</v>
      </c>
      <c r="W108" s="11">
        <v>1.0311741828918459</v>
      </c>
      <c r="X108" s="11">
        <v>1.036385774612427</v>
      </c>
      <c r="Y108" s="11">
        <v>1.335844755172729</v>
      </c>
      <c r="Z108" s="11">
        <v>1.073361396789551</v>
      </c>
      <c r="AA108" s="11">
        <v>1.101423025131226</v>
      </c>
      <c r="AB108" s="11">
        <v>1.102840662002563</v>
      </c>
      <c r="AC108" s="11">
        <v>1.0280541181564331</v>
      </c>
      <c r="AD108" s="11">
        <v>1.112984895706177</v>
      </c>
      <c r="AE108" s="11">
        <v>1.071114301681519</v>
      </c>
      <c r="AF108" s="11">
        <v>1.2118369340896611</v>
      </c>
      <c r="AG108" s="11">
        <v>1.0611259937286379</v>
      </c>
      <c r="AH108" s="11">
        <v>1.141152620315552</v>
      </c>
      <c r="AI108" s="11">
        <v>1.33673107624054</v>
      </c>
      <c r="AJ108" s="11">
        <v>1.5118135213851931</v>
      </c>
      <c r="AK108" s="11">
        <v>0.95773988962173462</v>
      </c>
      <c r="AL108" s="11">
        <v>1.106837272644043</v>
      </c>
      <c r="AM108" s="11">
        <v>1.117612242698669</v>
      </c>
      <c r="AN108" s="11">
        <v>0.92164784669876099</v>
      </c>
      <c r="AO108" s="11">
        <v>0.95987570285797119</v>
      </c>
      <c r="AP108" s="11">
        <v>1.685636639595032</v>
      </c>
      <c r="AQ108" s="11">
        <v>1.1286370754241939</v>
      </c>
      <c r="AR108" s="11">
        <v>1.151201128959656</v>
      </c>
      <c r="AS108" s="11">
        <v>1.0530704259872441</v>
      </c>
      <c r="AT108" s="11">
        <v>0.99961894750595093</v>
      </c>
      <c r="AU108" s="11">
        <v>1.024525046348572</v>
      </c>
      <c r="AV108" s="11">
        <v>1.066408753395081</v>
      </c>
      <c r="AW108" s="11">
        <v>1.026758193969727</v>
      </c>
      <c r="AX108" s="12">
        <v>1.1213074624538424</v>
      </c>
      <c r="AY108" s="11">
        <v>1.424272298812866</v>
      </c>
      <c r="AZ108" s="11">
        <v>1.0749504566192629</v>
      </c>
      <c r="BA108" s="11">
        <v>1.1739493608474729</v>
      </c>
      <c r="BB108" s="11">
        <v>1.0887728929519651</v>
      </c>
      <c r="BC108" s="11">
        <v>1.0392307043075559</v>
      </c>
      <c r="BD108" s="12">
        <v>1.1537471959988277</v>
      </c>
      <c r="BE108" s="11">
        <v>0.92901527881622314</v>
      </c>
      <c r="BF108" s="11">
        <v>0.87482166290283203</v>
      </c>
      <c r="BG108" s="11">
        <v>0.84964430332183838</v>
      </c>
      <c r="BH108" s="11">
        <v>0.81417977809906006</v>
      </c>
      <c r="BI108" s="11">
        <v>0.51434427499771118</v>
      </c>
      <c r="BJ108" s="11">
        <v>0.767772376537323</v>
      </c>
      <c r="BK108" s="11">
        <v>0.76273542642593384</v>
      </c>
      <c r="BL108" s="11">
        <v>0.88453352451324463</v>
      </c>
      <c r="BM108" s="11">
        <v>0.95029175281524658</v>
      </c>
      <c r="BN108" s="11">
        <v>0.36999529600143433</v>
      </c>
      <c r="BO108" s="11">
        <v>0.64516127109527588</v>
      </c>
      <c r="BP108" s="11">
        <v>0.64705884456634521</v>
      </c>
      <c r="BQ108" s="11">
        <v>0.98263025283813477</v>
      </c>
      <c r="BR108" s="11">
        <v>0.9649619460105896</v>
      </c>
      <c r="BS108" s="11">
        <v>0.95600676536560059</v>
      </c>
      <c r="BT108" s="11">
        <v>0.77297300100326538</v>
      </c>
      <c r="BU108" s="11">
        <v>0.96497082710266113</v>
      </c>
      <c r="BV108" s="11">
        <v>0.9844282865524292</v>
      </c>
      <c r="BW108" s="11">
        <v>0.98306393623352051</v>
      </c>
      <c r="BX108" s="11">
        <v>0.86691522598266602</v>
      </c>
      <c r="BY108" s="11">
        <v>0.64105832576751709</v>
      </c>
      <c r="BZ108" s="11">
        <v>0.8869631290435791</v>
      </c>
      <c r="CA108" s="11">
        <v>0.66121137142181396</v>
      </c>
      <c r="CB108" s="11">
        <v>0.9147258996963501</v>
      </c>
      <c r="CC108" s="11">
        <v>0.97748768329620361</v>
      </c>
      <c r="CD108" s="11">
        <v>0.82472693920135498</v>
      </c>
      <c r="CE108">
        <v>7</v>
      </c>
      <c r="CF108">
        <v>10</v>
      </c>
      <c r="CG108">
        <v>8</v>
      </c>
      <c r="CH108">
        <v>8</v>
      </c>
      <c r="CI108">
        <v>8</v>
      </c>
      <c r="CJ108">
        <v>8</v>
      </c>
      <c r="CK108">
        <v>10</v>
      </c>
      <c r="CL108">
        <v>7</v>
      </c>
      <c r="CM108">
        <v>10</v>
      </c>
      <c r="CN108">
        <v>8</v>
      </c>
      <c r="CO108">
        <v>10</v>
      </c>
      <c r="CP108">
        <v>7</v>
      </c>
      <c r="CQ108">
        <v>9</v>
      </c>
      <c r="CR108" s="13">
        <v>10</v>
      </c>
      <c r="CS108">
        <v>2</v>
      </c>
      <c r="CT108">
        <v>7</v>
      </c>
      <c r="CU108">
        <v>6</v>
      </c>
      <c r="CV108">
        <v>6</v>
      </c>
      <c r="CW108">
        <v>6</v>
      </c>
      <c r="CX108">
        <v>10</v>
      </c>
      <c r="CY108">
        <v>7</v>
      </c>
      <c r="CZ108" t="s">
        <v>1092</v>
      </c>
    </row>
    <row r="109" spans="1:104" ht="15">
      <c r="A109" s="11" t="s">
        <v>237</v>
      </c>
      <c r="B109" s="11" t="s">
        <v>238</v>
      </c>
      <c r="C109" s="11" t="s">
        <v>928</v>
      </c>
      <c r="D109" s="11" t="s">
        <v>929</v>
      </c>
      <c r="E109" s="11">
        <v>1.084033846855164</v>
      </c>
      <c r="F109" s="11">
        <v>1.116380095481873</v>
      </c>
      <c r="G109" s="11">
        <v>0.95643216371536255</v>
      </c>
      <c r="H109" s="11">
        <v>0.94932776689529419</v>
      </c>
      <c r="I109" s="11">
        <v>1.454324007034302</v>
      </c>
      <c r="J109" s="11">
        <v>1.1498479843139651</v>
      </c>
      <c r="K109" s="11">
        <v>0.93395590782165527</v>
      </c>
      <c r="L109" s="11">
        <v>1.0485953092575071</v>
      </c>
      <c r="M109" s="11">
        <v>1.123851895332336</v>
      </c>
      <c r="N109" s="11">
        <v>0.95141333341598511</v>
      </c>
      <c r="O109" s="11">
        <v>1.0729202032089229</v>
      </c>
      <c r="P109" s="11">
        <v>1.1927230358123779</v>
      </c>
      <c r="Q109" s="11">
        <v>1.0025233030319209</v>
      </c>
      <c r="R109" s="11">
        <v>1.0076471567153931</v>
      </c>
      <c r="S109" s="11">
        <v>1.1206896305084231</v>
      </c>
      <c r="T109" s="11">
        <v>1.049317598342896</v>
      </c>
      <c r="U109" s="11">
        <v>1.0195503234863279</v>
      </c>
      <c r="V109" s="11">
        <v>1.0411534309387209</v>
      </c>
      <c r="W109" s="11">
        <v>1.0413529872894289</v>
      </c>
      <c r="X109" s="11">
        <v>1.026543498039246</v>
      </c>
      <c r="Y109" s="11">
        <v>1.3020859956741331</v>
      </c>
      <c r="Z109" s="11">
        <v>1.057563781738281</v>
      </c>
      <c r="AA109" s="11">
        <v>1.0548949241638179</v>
      </c>
      <c r="AB109" s="11">
        <v>1.0463254451751709</v>
      </c>
      <c r="AC109" s="11">
        <v>1.034018874168396</v>
      </c>
      <c r="AD109" s="11">
        <v>1.0869054794311519</v>
      </c>
      <c r="AE109" s="11">
        <v>1.086285352706909</v>
      </c>
      <c r="AF109" s="11">
        <v>1.2430682182312009</v>
      </c>
      <c r="AG109" s="11">
        <v>1.0611259937286379</v>
      </c>
      <c r="AH109" s="11">
        <v>1.141152620315552</v>
      </c>
      <c r="AI109" s="11">
        <v>1.33673107624054</v>
      </c>
      <c r="AJ109" s="11">
        <v>0.87647616863250732</v>
      </c>
      <c r="AK109" s="11">
        <v>0.99736237525939941</v>
      </c>
      <c r="AL109" s="11">
        <v>1.106837272644043</v>
      </c>
      <c r="AM109" s="11">
        <v>1.1428660154342649</v>
      </c>
      <c r="AN109" s="11">
        <v>0.96653425693511963</v>
      </c>
      <c r="AO109" s="11">
        <v>0.95580154657363892</v>
      </c>
      <c r="AP109" s="11">
        <v>1.011381983757019</v>
      </c>
      <c r="AQ109" s="11">
        <v>1.0528720617294309</v>
      </c>
      <c r="AR109" s="11">
        <v>1.1041523218154909</v>
      </c>
      <c r="AS109" s="11">
        <v>1.0530704259872441</v>
      </c>
      <c r="AT109" s="11">
        <v>0.99961894750595093</v>
      </c>
      <c r="AU109" s="11">
        <v>1.0257900953292849</v>
      </c>
      <c r="AV109" s="11">
        <v>1.066408753395081</v>
      </c>
      <c r="AW109" s="11">
        <v>1.037541389465332</v>
      </c>
      <c r="AX109" s="12">
        <v>1.132908046245575</v>
      </c>
      <c r="AY109" s="11">
        <v>1.106603622436523</v>
      </c>
      <c r="AZ109" s="11">
        <v>1.0974829196929929</v>
      </c>
      <c r="BA109" s="11">
        <v>0.99664747714996338</v>
      </c>
      <c r="BB109" s="11">
        <v>1.065248489379883</v>
      </c>
      <c r="BC109" s="11">
        <v>1.043246746063232</v>
      </c>
      <c r="BD109" s="12">
        <v>1.0736895501613615</v>
      </c>
      <c r="BE109" s="11">
        <v>0.91133612394332886</v>
      </c>
      <c r="BF109" s="11">
        <v>0.82779955863952637</v>
      </c>
      <c r="BG109" s="11">
        <v>0.84964430332183838</v>
      </c>
      <c r="BH109" s="11">
        <v>0.81417977809906006</v>
      </c>
      <c r="BI109" s="11">
        <v>0.51434427499771118</v>
      </c>
      <c r="BJ109" s="11">
        <v>0.47125393152236938</v>
      </c>
      <c r="BK109" s="11">
        <v>0.67817968130111694</v>
      </c>
      <c r="BL109" s="11">
        <v>0.88453352451324463</v>
      </c>
      <c r="BM109" s="11">
        <v>0.93408310413360596</v>
      </c>
      <c r="BN109" s="11">
        <v>0.32451805472373962</v>
      </c>
      <c r="BO109" s="11">
        <v>0.65217393636703491</v>
      </c>
      <c r="BP109" s="11">
        <v>0.89999997615814209</v>
      </c>
      <c r="BQ109" s="11">
        <v>0.95285362005233765</v>
      </c>
      <c r="BR109" s="11">
        <v>0.97149330377578735</v>
      </c>
      <c r="BS109" s="11">
        <v>0.95600676536560059</v>
      </c>
      <c r="BT109" s="11">
        <v>0.77297300100326538</v>
      </c>
      <c r="BU109" s="11">
        <v>0.9588506817817688</v>
      </c>
      <c r="BV109" s="11">
        <v>0.9844282865524292</v>
      </c>
      <c r="BW109" s="11">
        <v>0.98244988918304443</v>
      </c>
      <c r="BX109" s="11">
        <v>0.85073995590209961</v>
      </c>
      <c r="BY109" s="11">
        <v>0.49279910326004028</v>
      </c>
      <c r="BZ109" s="11">
        <v>0.85771983861923218</v>
      </c>
      <c r="CA109" s="11">
        <v>0.70738637447357178</v>
      </c>
      <c r="CB109" s="11">
        <v>0.91799163818359375</v>
      </c>
      <c r="CC109" s="11">
        <v>0.9752429723739624</v>
      </c>
      <c r="CD109" s="11">
        <v>0.80031329393386841</v>
      </c>
      <c r="CE109">
        <v>7</v>
      </c>
      <c r="CF109">
        <v>10</v>
      </c>
      <c r="CG109">
        <v>7</v>
      </c>
      <c r="CH109">
        <v>7</v>
      </c>
      <c r="CI109">
        <v>7</v>
      </c>
      <c r="CJ109">
        <v>9</v>
      </c>
      <c r="CK109">
        <v>10</v>
      </c>
      <c r="CL109">
        <v>7</v>
      </c>
      <c r="CM109">
        <v>8</v>
      </c>
      <c r="CN109">
        <v>9</v>
      </c>
      <c r="CO109">
        <v>5</v>
      </c>
      <c r="CP109">
        <v>7</v>
      </c>
      <c r="CQ109">
        <v>10</v>
      </c>
      <c r="CR109" s="13">
        <v>9</v>
      </c>
      <c r="CS109">
        <v>1</v>
      </c>
      <c r="CT109">
        <v>2</v>
      </c>
      <c r="CU109">
        <v>2</v>
      </c>
      <c r="CV109">
        <v>9</v>
      </c>
      <c r="CW109">
        <v>7</v>
      </c>
      <c r="CX109">
        <v>9</v>
      </c>
      <c r="CY109">
        <v>3</v>
      </c>
      <c r="CZ109" t="s">
        <v>1091</v>
      </c>
    </row>
    <row r="110" spans="1:104" ht="15">
      <c r="A110" s="11" t="s">
        <v>239</v>
      </c>
      <c r="B110" s="11" t="s">
        <v>240</v>
      </c>
      <c r="C110" s="11" t="s">
        <v>914</v>
      </c>
      <c r="D110" s="11" t="s">
        <v>915</v>
      </c>
      <c r="E110" s="11">
        <v>1.0876696109771731</v>
      </c>
      <c r="F110" s="11">
        <v>1.158555388450623</v>
      </c>
      <c r="G110" s="11">
        <v>0.96445047855377197</v>
      </c>
      <c r="H110" s="11">
        <v>0.96932709217071533</v>
      </c>
      <c r="I110" s="11">
        <v>1.087762832641602</v>
      </c>
      <c r="J110" s="11">
        <v>0.94907355308532715</v>
      </c>
      <c r="K110" s="11">
        <v>1.125238299369812</v>
      </c>
      <c r="L110" s="11">
        <v>0.97640609741210938</v>
      </c>
      <c r="M110" s="11">
        <v>1.1688976287841799</v>
      </c>
      <c r="N110" s="11">
        <v>0.97238695621490479</v>
      </c>
      <c r="O110" s="11">
        <v>0.9563559889793396</v>
      </c>
      <c r="P110" s="11">
        <v>1.6186956167221069</v>
      </c>
      <c r="Q110" s="11">
        <v>0.96459895372390747</v>
      </c>
      <c r="R110" s="11">
        <v>0.9967191219329834</v>
      </c>
      <c r="S110" s="11">
        <v>0.95192247629165649</v>
      </c>
      <c r="T110" s="11">
        <v>0.92878788709640503</v>
      </c>
      <c r="U110" s="11">
        <v>1.012316942214966</v>
      </c>
      <c r="V110" s="11">
        <v>1.036918640136719</v>
      </c>
      <c r="W110" s="11">
        <v>1.05044949054718</v>
      </c>
      <c r="X110" s="11">
        <v>1.045000553131104</v>
      </c>
      <c r="Y110" s="11">
        <v>1.0184181928634639</v>
      </c>
      <c r="Z110" s="11">
        <v>1.109859943389893</v>
      </c>
      <c r="AA110" s="11">
        <v>1.1280093193054199</v>
      </c>
      <c r="AB110" s="11">
        <v>0.96853715181350708</v>
      </c>
      <c r="AC110" s="11">
        <v>1.033228397369385</v>
      </c>
      <c r="AD110" s="11">
        <v>1.050508975982666</v>
      </c>
      <c r="AE110" s="11">
        <v>1.0957926511764531</v>
      </c>
      <c r="AF110" s="11">
        <v>1.264744639396667</v>
      </c>
      <c r="AG110" s="11">
        <v>0.98550397157669067</v>
      </c>
      <c r="AH110" s="11">
        <v>1.046767950057983</v>
      </c>
      <c r="AI110" s="11">
        <v>1.203590512275696</v>
      </c>
      <c r="AJ110" s="11">
        <v>1.005208492279053</v>
      </c>
      <c r="AK110" s="11">
        <v>1.1379629373550419</v>
      </c>
      <c r="AL110" s="11">
        <v>0.99272358417510986</v>
      </c>
      <c r="AM110" s="11">
        <v>1.1677641868591311</v>
      </c>
      <c r="AN110" s="11">
        <v>0.96235936880111694</v>
      </c>
      <c r="AO110" s="11">
        <v>1.023523330688477</v>
      </c>
      <c r="AP110" s="11">
        <v>1.3485093116760249</v>
      </c>
      <c r="AQ110" s="11">
        <v>1.0069212913513179</v>
      </c>
      <c r="AR110" s="11">
        <v>1.0773025751113889</v>
      </c>
      <c r="AS110" s="11">
        <v>0.97106140851974487</v>
      </c>
      <c r="AT110" s="11">
        <v>0.91573482751846313</v>
      </c>
      <c r="AU110" s="11">
        <v>1.0303440093994141</v>
      </c>
      <c r="AV110" s="11">
        <v>1.0540729761123659</v>
      </c>
      <c r="AW110" s="11">
        <v>1.0545870065689089</v>
      </c>
      <c r="AX110" s="12">
        <v>1.0982023030519485</v>
      </c>
      <c r="AY110" s="11">
        <v>1.104399442672729</v>
      </c>
      <c r="AZ110" s="11">
        <v>1.116553783416748</v>
      </c>
      <c r="BA110" s="11">
        <v>1.085328340530396</v>
      </c>
      <c r="BB110" s="11">
        <v>1.010350346565247</v>
      </c>
      <c r="BC110" s="11">
        <v>1.0463346242904661</v>
      </c>
      <c r="BD110" s="12">
        <v>1.0768614734212558</v>
      </c>
      <c r="BE110" s="11">
        <v>0.90645921230316162</v>
      </c>
      <c r="BF110" s="11">
        <v>0.84434902667999268</v>
      </c>
      <c r="BG110" s="11">
        <v>0.92251080274581909</v>
      </c>
      <c r="BH110" s="11">
        <v>0.90629130601882935</v>
      </c>
      <c r="BI110" s="11">
        <v>0.61917805671691895</v>
      </c>
      <c r="BJ110" s="11">
        <v>0.65480440855026245</v>
      </c>
      <c r="BK110" s="11">
        <v>0.71612316370010376</v>
      </c>
      <c r="BL110" s="11">
        <v>0.91831636428833008</v>
      </c>
      <c r="BM110" s="11">
        <v>0.95080864429473877</v>
      </c>
      <c r="BN110" s="11">
        <v>0.33311080932617188</v>
      </c>
      <c r="BO110" s="11">
        <v>0.54285717010498047</v>
      </c>
      <c r="BP110" s="11">
        <v>0.88421052694320679</v>
      </c>
      <c r="BQ110" s="11">
        <v>0.95864659547805786</v>
      </c>
      <c r="BR110" s="11">
        <v>0.98490738868713379</v>
      </c>
      <c r="BS110" s="11">
        <v>0.96353167295455933</v>
      </c>
      <c r="BT110" s="11">
        <v>0.80000001192092896</v>
      </c>
      <c r="BU110" s="11">
        <v>0.96998929977416992</v>
      </c>
      <c r="BV110" s="11">
        <v>0.99189800024032593</v>
      </c>
      <c r="BW110" s="11">
        <v>0.9750136137008667</v>
      </c>
      <c r="BX110" s="11">
        <v>0.89490258693695068</v>
      </c>
      <c r="BY110" s="11">
        <v>0.63699126243591309</v>
      </c>
      <c r="BZ110" s="11">
        <v>0.88401418924331665</v>
      </c>
      <c r="CA110" s="11">
        <v>0.67970627546310425</v>
      </c>
      <c r="CB110" s="11">
        <v>0.93333661556243896</v>
      </c>
      <c r="CC110" s="11">
        <v>0.97896695137023926</v>
      </c>
      <c r="CD110" s="11">
        <v>0.83465296030044556</v>
      </c>
      <c r="CE110">
        <v>8</v>
      </c>
      <c r="CF110">
        <v>6</v>
      </c>
      <c r="CG110">
        <v>9</v>
      </c>
      <c r="CH110">
        <v>9</v>
      </c>
      <c r="CI110">
        <v>6</v>
      </c>
      <c r="CJ110">
        <v>9</v>
      </c>
      <c r="CK110">
        <v>9</v>
      </c>
      <c r="CL110">
        <v>8</v>
      </c>
      <c r="CM110">
        <v>8</v>
      </c>
      <c r="CN110">
        <v>9</v>
      </c>
      <c r="CO110">
        <v>9</v>
      </c>
      <c r="CP110">
        <v>7</v>
      </c>
      <c r="CQ110">
        <v>10</v>
      </c>
      <c r="CR110" s="13">
        <v>9</v>
      </c>
      <c r="CS110">
        <v>5</v>
      </c>
      <c r="CT110">
        <v>7</v>
      </c>
      <c r="CU110">
        <v>5</v>
      </c>
      <c r="CV110">
        <v>7</v>
      </c>
      <c r="CW110">
        <v>8</v>
      </c>
      <c r="CX110">
        <v>10</v>
      </c>
      <c r="CY110">
        <v>8</v>
      </c>
      <c r="CZ110" t="s">
        <v>1091</v>
      </c>
    </row>
    <row r="111" spans="1:104" ht="15">
      <c r="A111" s="11" t="s">
        <v>241</v>
      </c>
      <c r="B111" s="11" t="s">
        <v>242</v>
      </c>
      <c r="C111" s="11" t="s">
        <v>914</v>
      </c>
      <c r="D111" s="11" t="s">
        <v>915</v>
      </c>
      <c r="E111" s="11">
        <v>1.061389684677124</v>
      </c>
      <c r="F111" s="11">
        <v>1.1915796995162959</v>
      </c>
      <c r="G111" s="11">
        <v>0.96445047855377197</v>
      </c>
      <c r="H111" s="11">
        <v>0.96932709217071533</v>
      </c>
      <c r="I111" s="11">
        <v>1.087762832641602</v>
      </c>
      <c r="J111" s="11">
        <v>0.70778584480285645</v>
      </c>
      <c r="K111" s="11">
        <v>1.025207996368408</v>
      </c>
      <c r="L111" s="11">
        <v>0.97640609741210938</v>
      </c>
      <c r="M111" s="11">
        <v>1.1503564119338989</v>
      </c>
      <c r="N111" s="11">
        <v>1.023225069046021</v>
      </c>
      <c r="O111" s="11">
        <v>0.9481620192527771</v>
      </c>
      <c r="P111" s="11">
        <v>1.1477146148681641</v>
      </c>
      <c r="Q111" s="11">
        <v>1.17295229434967</v>
      </c>
      <c r="R111" s="11">
        <v>1.095109820365906</v>
      </c>
      <c r="S111" s="11">
        <v>0.95192247629165649</v>
      </c>
      <c r="T111" s="11">
        <v>0.92878788709640503</v>
      </c>
      <c r="U111" s="11">
        <v>1.030521035194397</v>
      </c>
      <c r="V111" s="11">
        <v>1.036918640136719</v>
      </c>
      <c r="W111" s="11">
        <v>1.0483134984970091</v>
      </c>
      <c r="X111" s="11">
        <v>1.04668664932251</v>
      </c>
      <c r="Y111" s="11">
        <v>0.897774338722229</v>
      </c>
      <c r="Z111" s="11">
        <v>1.0755817890167241</v>
      </c>
      <c r="AA111" s="11">
        <v>1.073013544082642</v>
      </c>
      <c r="AB111" s="11">
        <v>1.017732501029968</v>
      </c>
      <c r="AC111" s="11">
        <v>1.038584351539612</v>
      </c>
      <c r="AD111" s="11">
        <v>1.024895548820496</v>
      </c>
      <c r="AE111" s="11">
        <v>1.079317450523376</v>
      </c>
      <c r="AF111" s="11">
        <v>1.3330256938934331</v>
      </c>
      <c r="AG111" s="11">
        <v>0.98550397157669067</v>
      </c>
      <c r="AH111" s="11">
        <v>1.046767950057983</v>
      </c>
      <c r="AI111" s="11">
        <v>1.203590512275696</v>
      </c>
      <c r="AJ111" s="11">
        <v>0.64973634481430054</v>
      </c>
      <c r="AK111" s="11">
        <v>1.132492661476135</v>
      </c>
      <c r="AL111" s="11">
        <v>0.99272358417510986</v>
      </c>
      <c r="AM111" s="11">
        <v>1.159709692001343</v>
      </c>
      <c r="AN111" s="11">
        <v>0.95164382457733154</v>
      </c>
      <c r="AO111" s="11">
        <v>1.028283953666687</v>
      </c>
      <c r="AP111" s="11">
        <v>1.3791573047637939</v>
      </c>
      <c r="AQ111" s="11">
        <v>1.0805168151855471</v>
      </c>
      <c r="AR111" s="11">
        <v>1.183729767799377</v>
      </c>
      <c r="AS111" s="11">
        <v>0.97106140851974487</v>
      </c>
      <c r="AT111" s="11">
        <v>0.91573482751846313</v>
      </c>
      <c r="AU111" s="11">
        <v>1.038566589355469</v>
      </c>
      <c r="AV111" s="11">
        <v>1.0540729761123659</v>
      </c>
      <c r="AW111" s="11">
        <v>1.0473752021789551</v>
      </c>
      <c r="AX111" s="12">
        <v>1.1111537665128708</v>
      </c>
      <c r="AY111" s="11">
        <v>0.92666339874267578</v>
      </c>
      <c r="AZ111" s="11">
        <v>1.1111588478088379</v>
      </c>
      <c r="BA111" s="11">
        <v>1.1099004745483401</v>
      </c>
      <c r="BB111" s="11">
        <v>1.0635639429092409</v>
      </c>
      <c r="BC111" s="11">
        <v>1.0466716289520259</v>
      </c>
      <c r="BD111" s="12">
        <v>1.0615186765789986</v>
      </c>
      <c r="BE111" s="11">
        <v>0.8980599045753479</v>
      </c>
      <c r="BF111" s="11">
        <v>0.82393437623977661</v>
      </c>
      <c r="BG111" s="11">
        <v>0.92251080274581909</v>
      </c>
      <c r="BH111" s="11">
        <v>0.90629130601882935</v>
      </c>
      <c r="BI111" s="11">
        <v>0.61917805671691895</v>
      </c>
      <c r="BJ111" s="11">
        <v>0.56753230094909668</v>
      </c>
      <c r="BK111" s="11">
        <v>0.65561360120773315</v>
      </c>
      <c r="BL111" s="11">
        <v>0.91831636428833008</v>
      </c>
      <c r="BM111" s="11">
        <v>0.94222563505172729</v>
      </c>
      <c r="BN111" s="11">
        <v>0.35447338223457342</v>
      </c>
      <c r="BO111" s="11">
        <v>0.53571426868438721</v>
      </c>
      <c r="BP111" s="11">
        <v>0.78406709432601929</v>
      </c>
      <c r="BQ111" s="11">
        <v>0.92054265737533569</v>
      </c>
      <c r="BR111" s="11">
        <v>0.98483937978744507</v>
      </c>
      <c r="BS111" s="11">
        <v>0.96353167295455933</v>
      </c>
      <c r="BT111" s="11">
        <v>0.80000001192092896</v>
      </c>
      <c r="BU111" s="11">
        <v>0.96045857667922974</v>
      </c>
      <c r="BV111" s="11">
        <v>0.99189800024032593</v>
      </c>
      <c r="BW111" s="11">
        <v>0.97973084449768066</v>
      </c>
      <c r="BX111" s="11">
        <v>0.88769912719726563</v>
      </c>
      <c r="BY111" s="11">
        <v>0.59335517883300781</v>
      </c>
      <c r="BZ111" s="11">
        <v>0.86459529399871826</v>
      </c>
      <c r="CA111" s="11">
        <v>0.64869934320449829</v>
      </c>
      <c r="CB111" s="11">
        <v>0.93330264091491699</v>
      </c>
      <c r="CC111" s="11">
        <v>0.97736245393753052</v>
      </c>
      <c r="CD111" s="11">
        <v>0.81750231981277466</v>
      </c>
      <c r="CE111">
        <v>8</v>
      </c>
      <c r="CF111">
        <v>3</v>
      </c>
      <c r="CG111">
        <v>8</v>
      </c>
      <c r="CH111">
        <v>8</v>
      </c>
      <c r="CI111">
        <v>7</v>
      </c>
      <c r="CJ111">
        <v>9</v>
      </c>
      <c r="CK111">
        <v>7</v>
      </c>
      <c r="CL111">
        <v>8</v>
      </c>
      <c r="CM111">
        <v>4</v>
      </c>
      <c r="CN111">
        <v>9</v>
      </c>
      <c r="CO111">
        <v>9</v>
      </c>
      <c r="CP111">
        <v>7</v>
      </c>
      <c r="CQ111">
        <v>10</v>
      </c>
      <c r="CR111" s="13">
        <v>9</v>
      </c>
      <c r="CS111">
        <v>4</v>
      </c>
      <c r="CT111">
        <v>5</v>
      </c>
      <c r="CU111">
        <v>3</v>
      </c>
      <c r="CV111">
        <v>6</v>
      </c>
      <c r="CW111">
        <v>8</v>
      </c>
      <c r="CX111">
        <v>9</v>
      </c>
      <c r="CY111">
        <v>6</v>
      </c>
      <c r="CZ111" t="s">
        <v>1091</v>
      </c>
    </row>
    <row r="112" spans="1:104" ht="15">
      <c r="A112" s="11" t="s">
        <v>243</v>
      </c>
      <c r="B112" s="11" t="s">
        <v>244</v>
      </c>
      <c r="C112" s="11" t="s">
        <v>914</v>
      </c>
      <c r="D112" s="11" t="s">
        <v>915</v>
      </c>
      <c r="E112" s="11">
        <v>1.107019901275635</v>
      </c>
      <c r="F112" s="11">
        <v>1.1234257221221919</v>
      </c>
      <c r="G112" s="11">
        <v>0.96445047855377197</v>
      </c>
      <c r="H112" s="11">
        <v>0.96932709217071533</v>
      </c>
      <c r="I112" s="11">
        <v>1.087762832641602</v>
      </c>
      <c r="J112" s="11">
        <v>1.0248667001724241</v>
      </c>
      <c r="K112" s="11">
        <v>1.059912443161011</v>
      </c>
      <c r="L112" s="11">
        <v>0.97640609741210938</v>
      </c>
      <c r="M112" s="11">
        <v>1.250652670860291</v>
      </c>
      <c r="N112" s="11">
        <v>0.91290241479873657</v>
      </c>
      <c r="O112" s="11">
        <v>1.1151033639907839</v>
      </c>
      <c r="P112" s="11">
        <v>1.168381810188293</v>
      </c>
      <c r="Q112" s="11">
        <v>1.0513380765914919</v>
      </c>
      <c r="R112" s="11">
        <v>0.95734626054763794</v>
      </c>
      <c r="S112" s="11">
        <v>0.95192247629165649</v>
      </c>
      <c r="T112" s="11">
        <v>0.92878788709640503</v>
      </c>
      <c r="U112" s="11">
        <v>1.0223231315612791</v>
      </c>
      <c r="V112" s="11">
        <v>1.036918640136719</v>
      </c>
      <c r="W112" s="11">
        <v>1.0463263988494871</v>
      </c>
      <c r="X112" s="11">
        <v>1.0410557985305791</v>
      </c>
      <c r="Y112" s="11">
        <v>1.0563147068023679</v>
      </c>
      <c r="Z112" s="11">
        <v>1.1344059705734251</v>
      </c>
      <c r="AA112" s="11">
        <v>1.061931371688843</v>
      </c>
      <c r="AB112" s="11">
        <v>0.94885075092315674</v>
      </c>
      <c r="AC112" s="11">
        <v>1.0351893901824949</v>
      </c>
      <c r="AD112" s="11">
        <v>1.0462913513183589</v>
      </c>
      <c r="AE112" s="11">
        <v>1.09279453754425</v>
      </c>
      <c r="AF112" s="11">
        <v>1.1977934837341311</v>
      </c>
      <c r="AG112" s="11">
        <v>0.98550397157669067</v>
      </c>
      <c r="AH112" s="11">
        <v>1.046767950057983</v>
      </c>
      <c r="AI112" s="11">
        <v>1.203590512275696</v>
      </c>
      <c r="AJ112" s="11">
        <v>1.043153643608093</v>
      </c>
      <c r="AK112" s="11">
        <v>1.0494037866592409</v>
      </c>
      <c r="AL112" s="11">
        <v>0.99272358417510986</v>
      </c>
      <c r="AM112" s="11">
        <v>1.246052145957947</v>
      </c>
      <c r="AN112" s="11">
        <v>0.99831581115722656</v>
      </c>
      <c r="AO112" s="11">
        <v>0.931293785572052</v>
      </c>
      <c r="AP112" s="11">
        <v>1.0215979814529419</v>
      </c>
      <c r="AQ112" s="11">
        <v>1.074485301971436</v>
      </c>
      <c r="AR112" s="11">
        <v>0.98860490322113037</v>
      </c>
      <c r="AS112" s="11">
        <v>0.97106140851974487</v>
      </c>
      <c r="AT112" s="11">
        <v>0.91573482751846313</v>
      </c>
      <c r="AU112" s="11">
        <v>1.029585003852844</v>
      </c>
      <c r="AV112" s="11">
        <v>1.0540729761123659</v>
      </c>
      <c r="AW112" s="11">
        <v>1.046708226203918</v>
      </c>
      <c r="AX112" s="12">
        <v>1.0807149857282639</v>
      </c>
      <c r="AY112" s="11">
        <v>1.123372077941895</v>
      </c>
      <c r="AZ112" s="11">
        <v>1.133557915687561</v>
      </c>
      <c r="BA112" s="11">
        <v>1.006423234939575</v>
      </c>
      <c r="BB112" s="11">
        <v>0.96600151062011719</v>
      </c>
      <c r="BC112" s="11">
        <v>1.0434553623199461</v>
      </c>
      <c r="BD112" s="12">
        <v>1.0589208478728931</v>
      </c>
      <c r="BE112" s="11">
        <v>0.9251168966293335</v>
      </c>
      <c r="BF112" s="11">
        <v>0.86451083421707153</v>
      </c>
      <c r="BG112" s="11">
        <v>0.92251080274581909</v>
      </c>
      <c r="BH112" s="11">
        <v>0.90629130601882935</v>
      </c>
      <c r="BI112" s="11">
        <v>0.61917805671691895</v>
      </c>
      <c r="BJ112" s="11">
        <v>0.62926876544952393</v>
      </c>
      <c r="BK112" s="11">
        <v>0.73147368431091309</v>
      </c>
      <c r="BL112" s="11">
        <v>0.91831636428833008</v>
      </c>
      <c r="BM112" s="11">
        <v>0.95339363813400269</v>
      </c>
      <c r="BN112" s="11">
        <v>0.30146941542625427</v>
      </c>
      <c r="BO112" s="11">
        <v>0.69565218687057495</v>
      </c>
      <c r="BP112" s="11">
        <v>0.92803031206130981</v>
      </c>
      <c r="BQ112" s="11">
        <v>0.97914993762969971</v>
      </c>
      <c r="BR112" s="11">
        <v>0.97004842758178711</v>
      </c>
      <c r="BS112" s="11">
        <v>0.96353167295455933</v>
      </c>
      <c r="BT112" s="11">
        <v>0.80000001192092896</v>
      </c>
      <c r="BU112" s="11">
        <v>0.95978772640228271</v>
      </c>
      <c r="BV112" s="11">
        <v>0.99189800024032593</v>
      </c>
      <c r="BW112" s="11">
        <v>0.97849690914154053</v>
      </c>
      <c r="BX112" s="11">
        <v>0.90460747480392456</v>
      </c>
      <c r="BY112" s="11">
        <v>0.62422341108322144</v>
      </c>
      <c r="BZ112" s="11">
        <v>0.88914430141448975</v>
      </c>
      <c r="CA112" s="11">
        <v>0.72607547044754028</v>
      </c>
      <c r="CB112" s="11">
        <v>0.92590713500976563</v>
      </c>
      <c r="CC112" s="11">
        <v>0.97672754526138306</v>
      </c>
      <c r="CD112" s="11">
        <v>0.84111422300338745</v>
      </c>
      <c r="CE112">
        <v>8</v>
      </c>
      <c r="CF112">
        <v>7</v>
      </c>
      <c r="CG112">
        <v>9</v>
      </c>
      <c r="CH112">
        <v>8</v>
      </c>
      <c r="CI112">
        <v>5</v>
      </c>
      <c r="CJ112">
        <v>9</v>
      </c>
      <c r="CK112">
        <v>8</v>
      </c>
      <c r="CL112">
        <v>8</v>
      </c>
      <c r="CM112">
        <v>8</v>
      </c>
      <c r="CN112">
        <v>9</v>
      </c>
      <c r="CO112">
        <v>6</v>
      </c>
      <c r="CP112">
        <v>6</v>
      </c>
      <c r="CQ112">
        <v>10</v>
      </c>
      <c r="CR112" s="13">
        <v>9</v>
      </c>
      <c r="CS112">
        <v>6</v>
      </c>
      <c r="CT112">
        <v>7</v>
      </c>
      <c r="CU112">
        <v>6</v>
      </c>
      <c r="CV112">
        <v>9</v>
      </c>
      <c r="CW112">
        <v>8</v>
      </c>
      <c r="CX112">
        <v>9</v>
      </c>
      <c r="CY112">
        <v>9</v>
      </c>
      <c r="CZ112" t="s">
        <v>1091</v>
      </c>
    </row>
    <row r="113" spans="1:104" ht="15">
      <c r="A113" s="11" t="s">
        <v>245</v>
      </c>
      <c r="B113" s="11" t="s">
        <v>246</v>
      </c>
      <c r="C113" s="11" t="s">
        <v>914</v>
      </c>
      <c r="D113" s="11" t="s">
        <v>915</v>
      </c>
      <c r="E113" s="11">
        <v>1.0885134935379031</v>
      </c>
      <c r="F113" s="11">
        <v>1.142426133155823</v>
      </c>
      <c r="G113" s="11">
        <v>0.96445047855377197</v>
      </c>
      <c r="H113" s="11">
        <v>0.96932709217071533</v>
      </c>
      <c r="I113" s="11">
        <v>1.087762832641602</v>
      </c>
      <c r="J113" s="11">
        <v>0.98283588886260986</v>
      </c>
      <c r="K113" s="11">
        <v>1.003364682197571</v>
      </c>
      <c r="L113" s="11">
        <v>0.97640609741210938</v>
      </c>
      <c r="M113" s="11">
        <v>1.202589750289917</v>
      </c>
      <c r="N113" s="11">
        <v>0.89891618490219116</v>
      </c>
      <c r="O113" s="11">
        <v>1.139833450317383</v>
      </c>
      <c r="P113" s="11">
        <v>1.0734508037567141</v>
      </c>
      <c r="Q113" s="11">
        <v>1.155780673027039</v>
      </c>
      <c r="R113" s="11">
        <v>0.91699087619781494</v>
      </c>
      <c r="S113" s="11">
        <v>0.95192247629165649</v>
      </c>
      <c r="T113" s="11">
        <v>0.92878788709640503</v>
      </c>
      <c r="U113" s="11">
        <v>1.0218409299850459</v>
      </c>
      <c r="V113" s="11">
        <v>1.036918640136719</v>
      </c>
      <c r="W113" s="11">
        <v>1.030572891235352</v>
      </c>
      <c r="X113" s="11">
        <v>1.041179299354553</v>
      </c>
      <c r="Y113" s="11">
        <v>1.0352993011474609</v>
      </c>
      <c r="Z113" s="11">
        <v>1.0962375402450559</v>
      </c>
      <c r="AA113" s="11">
        <v>1.06699526309967</v>
      </c>
      <c r="AB113" s="11">
        <v>0.92867302894592285</v>
      </c>
      <c r="AC113" s="11">
        <v>1.029777526855469</v>
      </c>
      <c r="AD113" s="11">
        <v>1.0330269336700439</v>
      </c>
      <c r="AE113" s="11">
        <v>1.0846912860870359</v>
      </c>
      <c r="AF113" s="11">
        <v>1.321406483650208</v>
      </c>
      <c r="AG113" s="11">
        <v>0.98550397157669067</v>
      </c>
      <c r="AH113" s="11">
        <v>1.046767950057983</v>
      </c>
      <c r="AI113" s="11">
        <v>1.203590512275696</v>
      </c>
      <c r="AJ113" s="11">
        <v>1.033594965934753</v>
      </c>
      <c r="AK113" s="11">
        <v>1.1698974370956421</v>
      </c>
      <c r="AL113" s="11">
        <v>0.99272358417510986</v>
      </c>
      <c r="AM113" s="11">
        <v>1.2144463062286379</v>
      </c>
      <c r="AN113" s="11">
        <v>0.95963138341903687</v>
      </c>
      <c r="AO113" s="11">
        <v>0.91692602634429932</v>
      </c>
      <c r="AP113" s="11">
        <v>1.002270460128784</v>
      </c>
      <c r="AQ113" s="11">
        <v>1.154762864112854</v>
      </c>
      <c r="AR113" s="11">
        <v>1.0501657724380491</v>
      </c>
      <c r="AS113" s="11">
        <v>0.97106140851974487</v>
      </c>
      <c r="AT113" s="11">
        <v>0.91573482751846313</v>
      </c>
      <c r="AU113" s="11">
        <v>1.0305970907211299</v>
      </c>
      <c r="AV113" s="11">
        <v>1.0540729761123659</v>
      </c>
      <c r="AW113" s="11">
        <v>1.0222175121307371</v>
      </c>
      <c r="AX113" s="12">
        <v>1.1095924228429794</v>
      </c>
      <c r="AY113" s="11">
        <v>1.1185927391052251</v>
      </c>
      <c r="AZ113" s="11">
        <v>1.1478784084320071</v>
      </c>
      <c r="BA113" s="11">
        <v>1.008397698402405</v>
      </c>
      <c r="BB113" s="11">
        <v>0.99678194522857666</v>
      </c>
      <c r="BC113" s="11">
        <v>1.0356291532516479</v>
      </c>
      <c r="BD113" s="12">
        <v>1.0694787278771403</v>
      </c>
      <c r="BE113" s="11">
        <v>0.9164469838142395</v>
      </c>
      <c r="BF113" s="11">
        <v>0.79689246416091919</v>
      </c>
      <c r="BG113" s="11">
        <v>0.92251080274581909</v>
      </c>
      <c r="BH113" s="11">
        <v>0.90629130601882935</v>
      </c>
      <c r="BI113" s="11">
        <v>0.61917805671691895</v>
      </c>
      <c r="BJ113" s="11">
        <v>0.65016663074493408</v>
      </c>
      <c r="BK113" s="11">
        <v>0.62112981081008911</v>
      </c>
      <c r="BL113" s="11">
        <v>0.91831636428833008</v>
      </c>
      <c r="BM113" s="11">
        <v>0.94061297178268433</v>
      </c>
      <c r="BN113" s="11">
        <v>0.3088172972202301</v>
      </c>
      <c r="BO113" s="11">
        <v>0.72222220897674561</v>
      </c>
      <c r="BP113" s="11">
        <v>0.99099099636077881</v>
      </c>
      <c r="BQ113" s="11">
        <v>0.99841266870498657</v>
      </c>
      <c r="BR113" s="11">
        <v>0.92953866720199585</v>
      </c>
      <c r="BS113" s="11">
        <v>0.96353167295455933</v>
      </c>
      <c r="BT113" s="11">
        <v>0.80000001192092896</v>
      </c>
      <c r="BU113" s="11">
        <v>0.96118450164794922</v>
      </c>
      <c r="BV113" s="11">
        <v>0.99189800024032593</v>
      </c>
      <c r="BW113" s="11">
        <v>0.9868549108505249</v>
      </c>
      <c r="BX113" s="11">
        <v>0.88553535938262939</v>
      </c>
      <c r="BY113" s="11">
        <v>0.63467234373092651</v>
      </c>
      <c r="BZ113" s="11">
        <v>0.85516798496246338</v>
      </c>
      <c r="CA113" s="11">
        <v>0.75511080026626587</v>
      </c>
      <c r="CB113" s="11">
        <v>0.90565228462219238</v>
      </c>
      <c r="CC113" s="11">
        <v>0.97997915744781494</v>
      </c>
      <c r="CD113" s="11">
        <v>0.83601963520050049</v>
      </c>
      <c r="CE113">
        <v>8</v>
      </c>
      <c r="CF113">
        <v>7</v>
      </c>
      <c r="CG113">
        <v>9</v>
      </c>
      <c r="CH113">
        <v>8</v>
      </c>
      <c r="CI113">
        <v>5</v>
      </c>
      <c r="CJ113">
        <v>9</v>
      </c>
      <c r="CK113">
        <v>7</v>
      </c>
      <c r="CL113">
        <v>8</v>
      </c>
      <c r="CM113">
        <v>8</v>
      </c>
      <c r="CN113">
        <v>10</v>
      </c>
      <c r="CO113">
        <v>6</v>
      </c>
      <c r="CP113">
        <v>6</v>
      </c>
      <c r="CQ113">
        <v>9</v>
      </c>
      <c r="CR113" s="13">
        <v>9</v>
      </c>
      <c r="CS113">
        <v>4</v>
      </c>
      <c r="CT113">
        <v>7</v>
      </c>
      <c r="CU113">
        <v>2</v>
      </c>
      <c r="CV113">
        <v>10</v>
      </c>
      <c r="CW113">
        <v>5</v>
      </c>
      <c r="CX113">
        <v>10</v>
      </c>
      <c r="CY113">
        <v>8</v>
      </c>
      <c r="CZ113" t="s">
        <v>1091</v>
      </c>
    </row>
    <row r="114" spans="1:104" ht="15">
      <c r="A114" s="11" t="s">
        <v>247</v>
      </c>
      <c r="B114" s="11" t="s">
        <v>248</v>
      </c>
      <c r="C114" s="11" t="s">
        <v>914</v>
      </c>
      <c r="D114" s="11" t="s">
        <v>915</v>
      </c>
      <c r="E114" s="11">
        <v>1.020943760871887</v>
      </c>
      <c r="F114" s="11">
        <v>0.87410187721252441</v>
      </c>
      <c r="G114" s="11">
        <v>0.96445047855377197</v>
      </c>
      <c r="H114" s="11">
        <v>0.96932709217071533</v>
      </c>
      <c r="I114" s="11">
        <v>1.087762832641602</v>
      </c>
      <c r="J114" s="11">
        <v>0.91926497220993042</v>
      </c>
      <c r="K114" s="11">
        <v>1.01438844203949</v>
      </c>
      <c r="L114" s="11">
        <v>0.97640609741210938</v>
      </c>
      <c r="M114" s="11">
        <v>0.98165851831436157</v>
      </c>
      <c r="N114" s="11">
        <v>0.91510850191116333</v>
      </c>
      <c r="O114" s="11">
        <v>0.87366354465484619</v>
      </c>
      <c r="P114" s="11">
        <v>1.1299481391906741</v>
      </c>
      <c r="Q114" s="11">
        <v>0.77167916297912598</v>
      </c>
      <c r="R114" s="11">
        <v>0.70436322689056396</v>
      </c>
      <c r="S114" s="11">
        <v>0.95192247629165649</v>
      </c>
      <c r="T114" s="11">
        <v>0.92878788709640503</v>
      </c>
      <c r="U114" s="11">
        <v>0.99399226903915405</v>
      </c>
      <c r="V114" s="11">
        <v>1.036918640136719</v>
      </c>
      <c r="W114" s="11">
        <v>0.97644573450088501</v>
      </c>
      <c r="X114" s="11">
        <v>0.95720577239990234</v>
      </c>
      <c r="Y114" s="11">
        <v>1.0035139322280879</v>
      </c>
      <c r="Z114" s="11">
        <v>0.98852789402008057</v>
      </c>
      <c r="AA114" s="11">
        <v>0.92259985208511353</v>
      </c>
      <c r="AB114" s="11">
        <v>0.82235920429229736</v>
      </c>
      <c r="AC114" s="11">
        <v>1.0024522542953489</v>
      </c>
      <c r="AD114" s="11">
        <v>0.94944316148757935</v>
      </c>
      <c r="AE114" s="11">
        <v>1.0282295942306521</v>
      </c>
      <c r="AF114" s="11">
        <v>0.98637127876281738</v>
      </c>
      <c r="AG114" s="11">
        <v>0.98550397157669067</v>
      </c>
      <c r="AH114" s="11">
        <v>1.046767950057983</v>
      </c>
      <c r="AI114" s="11">
        <v>1.203590512275696</v>
      </c>
      <c r="AJ114" s="11">
        <v>0.83604168891906738</v>
      </c>
      <c r="AK114" s="11">
        <v>1.004015326499939</v>
      </c>
      <c r="AL114" s="11">
        <v>0.99272358417510986</v>
      </c>
      <c r="AM114" s="11">
        <v>1.000320196151733</v>
      </c>
      <c r="AN114" s="11">
        <v>0.92585372924804688</v>
      </c>
      <c r="AO114" s="11">
        <v>1.0715663433074949</v>
      </c>
      <c r="AP114" s="11">
        <v>1.037314891815186</v>
      </c>
      <c r="AQ114" s="11">
        <v>1.0189083814620969</v>
      </c>
      <c r="AR114" s="11">
        <v>0.75268387794494629</v>
      </c>
      <c r="AS114" s="11">
        <v>0.97106140851974487</v>
      </c>
      <c r="AT114" s="11">
        <v>0.91573482751846313</v>
      </c>
      <c r="AU114" s="11">
        <v>1.00188148021698</v>
      </c>
      <c r="AV114" s="11">
        <v>1.0540729761123659</v>
      </c>
      <c r="AW114" s="11">
        <v>0.98453778028488159</v>
      </c>
      <c r="AX114" s="12">
        <v>1.0117181986570358</v>
      </c>
      <c r="AY114" s="11">
        <v>1.0198161602020259</v>
      </c>
      <c r="AZ114" s="11">
        <v>0.99934482574462891</v>
      </c>
      <c r="BA114" s="11">
        <v>1.013410806655884</v>
      </c>
      <c r="BB114" s="11">
        <v>0.84804099798202515</v>
      </c>
      <c r="BC114" s="11">
        <v>1.0134973526000981</v>
      </c>
      <c r="BD114" s="12">
        <v>0.98430472364028299</v>
      </c>
      <c r="BE114" s="11">
        <v>0.90675801038742065</v>
      </c>
      <c r="BF114" s="11">
        <v>0.8168262243270874</v>
      </c>
      <c r="BG114" s="11">
        <v>0.92251080274581909</v>
      </c>
      <c r="BH114" s="11">
        <v>0.90629130601882935</v>
      </c>
      <c r="BI114" s="11">
        <v>0.61917805671691895</v>
      </c>
      <c r="BJ114" s="11">
        <v>0.56226688623428345</v>
      </c>
      <c r="BK114" s="11">
        <v>0.73170369863510132</v>
      </c>
      <c r="BL114" s="11">
        <v>0.91831636428833008</v>
      </c>
      <c r="BM114" s="11">
        <v>0.93216586112976074</v>
      </c>
      <c r="BN114" s="11">
        <v>0.3258495032787323</v>
      </c>
      <c r="BO114" s="11">
        <v>0.47368422150611877</v>
      </c>
      <c r="BP114" s="11">
        <v>0.97435897588729858</v>
      </c>
      <c r="BQ114" s="11">
        <v>0.75789475440979004</v>
      </c>
      <c r="BR114" s="11">
        <v>0.99619501829147339</v>
      </c>
      <c r="BS114" s="11">
        <v>0.96353167295455933</v>
      </c>
      <c r="BT114" s="11">
        <v>0.80000001192092896</v>
      </c>
      <c r="BU114" s="11">
        <v>0.9605821967124939</v>
      </c>
      <c r="BV114" s="11">
        <v>0.99189800024032593</v>
      </c>
      <c r="BW114" s="11">
        <v>0.97080856561660767</v>
      </c>
      <c r="BX114" s="11">
        <v>0.88809657096862793</v>
      </c>
      <c r="BY114" s="11">
        <v>0.59072244167327881</v>
      </c>
      <c r="BZ114" s="11">
        <v>0.87858796119689941</v>
      </c>
      <c r="CA114" s="11">
        <v>0.63294684886932373</v>
      </c>
      <c r="CB114" s="11">
        <v>0.93898046016693115</v>
      </c>
      <c r="CC114" s="11">
        <v>0.97442960739135742</v>
      </c>
      <c r="CD114" s="11">
        <v>0.81729400157928467</v>
      </c>
      <c r="CE114">
        <v>3</v>
      </c>
      <c r="CF114">
        <v>6</v>
      </c>
      <c r="CG114">
        <v>5</v>
      </c>
      <c r="CH114">
        <v>3</v>
      </c>
      <c r="CI114">
        <v>2</v>
      </c>
      <c r="CJ114">
        <v>6</v>
      </c>
      <c r="CK114">
        <v>3</v>
      </c>
      <c r="CL114">
        <v>3</v>
      </c>
      <c r="CM114">
        <v>6</v>
      </c>
      <c r="CN114">
        <v>6</v>
      </c>
      <c r="CO114">
        <v>6</v>
      </c>
      <c r="CP114">
        <v>3</v>
      </c>
      <c r="CQ114">
        <v>7</v>
      </c>
      <c r="CR114" s="13">
        <v>5</v>
      </c>
      <c r="CS114">
        <v>4</v>
      </c>
      <c r="CT114">
        <v>5</v>
      </c>
      <c r="CU114">
        <v>4</v>
      </c>
      <c r="CV114">
        <v>5</v>
      </c>
      <c r="CW114">
        <v>9</v>
      </c>
      <c r="CX114">
        <v>8</v>
      </c>
      <c r="CY114">
        <v>6</v>
      </c>
      <c r="CZ114" t="s">
        <v>1087</v>
      </c>
    </row>
    <row r="115" spans="1:104" ht="15">
      <c r="A115" s="11" t="s">
        <v>249</v>
      </c>
      <c r="B115" s="11" t="s">
        <v>250</v>
      </c>
      <c r="C115" s="11" t="s">
        <v>914</v>
      </c>
      <c r="D115" s="11" t="s">
        <v>915</v>
      </c>
      <c r="E115" s="11">
        <v>1.0895704030990601</v>
      </c>
      <c r="F115" s="11">
        <v>1.3066331148147581</v>
      </c>
      <c r="G115" s="11">
        <v>0.96445047855377197</v>
      </c>
      <c r="H115" s="11">
        <v>0.96932709217071533</v>
      </c>
      <c r="I115" s="11">
        <v>1.087762832641602</v>
      </c>
      <c r="J115" s="11">
        <v>1.123011708259583</v>
      </c>
      <c r="K115" s="11">
        <v>1.1217678785324099</v>
      </c>
      <c r="L115" s="11">
        <v>0.97640609741210938</v>
      </c>
      <c r="M115" s="11">
        <v>1.3300797939300539</v>
      </c>
      <c r="N115" s="11">
        <v>1.016659140586853</v>
      </c>
      <c r="O115" s="11">
        <v>0.74129027128219604</v>
      </c>
      <c r="P115" s="11">
        <v>1.1927230358123779</v>
      </c>
      <c r="Q115" s="11">
        <v>1.14037024974823</v>
      </c>
      <c r="R115" s="11">
        <v>1.148220419883728</v>
      </c>
      <c r="S115" s="11">
        <v>0.95192247629165649</v>
      </c>
      <c r="T115" s="11">
        <v>0.92878788709640503</v>
      </c>
      <c r="U115" s="11">
        <v>1.035463809967041</v>
      </c>
      <c r="V115" s="11">
        <v>1.036918640136719</v>
      </c>
      <c r="W115" s="11">
        <v>1.080672025680542</v>
      </c>
      <c r="X115" s="11">
        <v>1.0824952125549321</v>
      </c>
      <c r="Y115" s="11">
        <v>1.105387210845947</v>
      </c>
      <c r="Z115" s="11">
        <v>1.189583420753479</v>
      </c>
      <c r="AA115" s="11">
        <v>1.0227606296539311</v>
      </c>
      <c r="AB115" s="11">
        <v>1.044287800788879</v>
      </c>
      <c r="AC115" s="11">
        <v>1.051018118858337</v>
      </c>
      <c r="AD115" s="11">
        <v>1.082588672637939</v>
      </c>
      <c r="AE115" s="11">
        <v>1.102460384368896</v>
      </c>
      <c r="AF115" s="11">
        <v>1.517703533172607</v>
      </c>
      <c r="AG115" s="11">
        <v>0.98550397157669067</v>
      </c>
      <c r="AH115" s="11">
        <v>1.046767950057983</v>
      </c>
      <c r="AI115" s="11">
        <v>1.203590512275696</v>
      </c>
      <c r="AJ115" s="11">
        <v>0.74955672025680542</v>
      </c>
      <c r="AK115" s="11">
        <v>1.297487735748291</v>
      </c>
      <c r="AL115" s="11">
        <v>0.99272358417510986</v>
      </c>
      <c r="AM115" s="11">
        <v>1.310062170028687</v>
      </c>
      <c r="AN115" s="11">
        <v>0.9066811203956604</v>
      </c>
      <c r="AO115" s="11">
        <v>1.1484730243682859</v>
      </c>
      <c r="AP115" s="11">
        <v>1.1237578392028811</v>
      </c>
      <c r="AQ115" s="11">
        <v>0.91701757907867432</v>
      </c>
      <c r="AR115" s="11">
        <v>1.2871576547622681</v>
      </c>
      <c r="AS115" s="11">
        <v>0.97106140851974487</v>
      </c>
      <c r="AT115" s="11">
        <v>0.91573482751846313</v>
      </c>
      <c r="AU115" s="11">
        <v>1.0555175542831421</v>
      </c>
      <c r="AV115" s="11">
        <v>1.0540729761123659</v>
      </c>
      <c r="AW115" s="11">
        <v>1.062501907348633</v>
      </c>
      <c r="AX115" s="12">
        <v>1.1631089597940441</v>
      </c>
      <c r="AY115" s="11">
        <v>0.97657358646392822</v>
      </c>
      <c r="AZ115" s="11">
        <v>1.2275838851928711</v>
      </c>
      <c r="BA115" s="11">
        <v>1.0239822864532471</v>
      </c>
      <c r="BB115" s="11">
        <v>1.115277886390686</v>
      </c>
      <c r="BC115" s="11">
        <v>1.0573641061782839</v>
      </c>
      <c r="BD115" s="12">
        <v>1.0939817850788434</v>
      </c>
      <c r="BE115" s="11">
        <v>0.90255141258239746</v>
      </c>
      <c r="BF115" s="11">
        <v>0.79355084896087646</v>
      </c>
      <c r="BG115" s="11">
        <v>0.92251080274581909</v>
      </c>
      <c r="BH115" s="11">
        <v>0.90629130601882935</v>
      </c>
      <c r="BI115" s="11">
        <v>0.61917805671691895</v>
      </c>
      <c r="BJ115" s="11">
        <v>0.41264393925666809</v>
      </c>
      <c r="BK115" s="11">
        <v>0.62613946199417114</v>
      </c>
      <c r="BL115" s="11">
        <v>0.91831636428833008</v>
      </c>
      <c r="BM115" s="11">
        <v>0.96440082788467407</v>
      </c>
      <c r="BN115" s="11">
        <v>0.36966443061828608</v>
      </c>
      <c r="BO115" s="11">
        <v>0.375</v>
      </c>
      <c r="BP115" s="11">
        <v>1</v>
      </c>
      <c r="BQ115" s="11">
        <v>0.80357140302658081</v>
      </c>
      <c r="BR115" s="11">
        <v>0.94962871074676514</v>
      </c>
      <c r="BS115" s="11">
        <v>0.96353167295455933</v>
      </c>
      <c r="BT115" s="11">
        <v>0.80000001192092896</v>
      </c>
      <c r="BU115" s="11">
        <v>0.97147512435913086</v>
      </c>
      <c r="BV115" s="11">
        <v>0.99189800024032593</v>
      </c>
      <c r="BW115" s="11">
        <v>0.99559354782104492</v>
      </c>
      <c r="BX115" s="11">
        <v>0.8812260627746582</v>
      </c>
      <c r="BY115" s="11">
        <v>0.51591098308563232</v>
      </c>
      <c r="BZ115" s="11">
        <v>0.86831438541412354</v>
      </c>
      <c r="CA115" s="11">
        <v>0.63705897331237793</v>
      </c>
      <c r="CB115" s="11">
        <v>0.91569727659225464</v>
      </c>
      <c r="CC115" s="11">
        <v>0.98632222414016724</v>
      </c>
      <c r="CD115" s="11">
        <v>0.80075496435165405</v>
      </c>
      <c r="CE115">
        <v>9</v>
      </c>
      <c r="CF115">
        <v>8</v>
      </c>
      <c r="CG115">
        <v>10</v>
      </c>
      <c r="CH115">
        <v>7</v>
      </c>
      <c r="CI115">
        <v>7</v>
      </c>
      <c r="CJ115">
        <v>10</v>
      </c>
      <c r="CK115">
        <v>10</v>
      </c>
      <c r="CL115">
        <v>9</v>
      </c>
      <c r="CM115">
        <v>5</v>
      </c>
      <c r="CN115">
        <v>10</v>
      </c>
      <c r="CO115">
        <v>6</v>
      </c>
      <c r="CP115">
        <v>8</v>
      </c>
      <c r="CQ115">
        <v>10</v>
      </c>
      <c r="CR115" s="13">
        <v>10</v>
      </c>
      <c r="CS115">
        <v>3</v>
      </c>
      <c r="CT115">
        <v>3</v>
      </c>
      <c r="CU115">
        <v>3</v>
      </c>
      <c r="CV115">
        <v>5</v>
      </c>
      <c r="CW115">
        <v>6</v>
      </c>
      <c r="CX115">
        <v>10</v>
      </c>
      <c r="CY115">
        <v>3</v>
      </c>
      <c r="CZ115" t="s">
        <v>1091</v>
      </c>
    </row>
    <row r="116" spans="1:104" ht="15">
      <c r="A116" s="11" t="s">
        <v>251</v>
      </c>
      <c r="B116" s="11" t="s">
        <v>252</v>
      </c>
      <c r="C116" s="11" t="s">
        <v>914</v>
      </c>
      <c r="D116" s="11" t="s">
        <v>915</v>
      </c>
      <c r="E116" s="11">
        <v>1.0106267929077151</v>
      </c>
      <c r="F116" s="11">
        <v>0.9173009991645813</v>
      </c>
      <c r="G116" s="11">
        <v>0.96445047855377197</v>
      </c>
      <c r="H116" s="11">
        <v>0.96932709217071533</v>
      </c>
      <c r="I116" s="11">
        <v>1.087762832641602</v>
      </c>
      <c r="J116" s="11">
        <v>0.70398736000061035</v>
      </c>
      <c r="K116" s="11">
        <v>0.95437026023864746</v>
      </c>
      <c r="L116" s="11">
        <v>0.97640609741210938</v>
      </c>
      <c r="M116" s="11">
        <v>0.99253469705581665</v>
      </c>
      <c r="N116" s="11">
        <v>0.81906038522720337</v>
      </c>
      <c r="O116" s="11">
        <v>1.502088189125061</v>
      </c>
      <c r="P116" s="11">
        <v>1.1927230358123779</v>
      </c>
      <c r="Q116" s="11">
        <v>1.06909716129303</v>
      </c>
      <c r="R116" s="11">
        <v>0.7508162260055542</v>
      </c>
      <c r="S116" s="11">
        <v>0.95192247629165649</v>
      </c>
      <c r="T116" s="11">
        <v>0.92878788709640503</v>
      </c>
      <c r="U116" s="11">
        <v>1.0041190385818479</v>
      </c>
      <c r="V116" s="11">
        <v>1.036918640136719</v>
      </c>
      <c r="W116" s="11">
        <v>0.98665231466293335</v>
      </c>
      <c r="X116" s="11">
        <v>0.96542632579803467</v>
      </c>
      <c r="Y116" s="11">
        <v>0.89587509632110596</v>
      </c>
      <c r="Z116" s="11">
        <v>0.97896146774291992</v>
      </c>
      <c r="AA116" s="11">
        <v>1.1457421779632571</v>
      </c>
      <c r="AB116" s="11">
        <v>0.84558570384979248</v>
      </c>
      <c r="AC116" s="11">
        <v>1.0092300176620479</v>
      </c>
      <c r="AD116" s="11">
        <v>0.97347015142440796</v>
      </c>
      <c r="AE116" s="11">
        <v>1.024103164672852</v>
      </c>
      <c r="AF116" s="11">
        <v>0.99758017063140869</v>
      </c>
      <c r="AG116" s="11">
        <v>0.98550397157669067</v>
      </c>
      <c r="AH116" s="11">
        <v>1.046767950057983</v>
      </c>
      <c r="AI116" s="11">
        <v>1.203590512275696</v>
      </c>
      <c r="AJ116" s="11">
        <v>0.69249176979064941</v>
      </c>
      <c r="AK116" s="11">
        <v>1.0056416988372801</v>
      </c>
      <c r="AL116" s="11">
        <v>0.99272358417510986</v>
      </c>
      <c r="AM116" s="11">
        <v>1.027167081832886</v>
      </c>
      <c r="AN116" s="11">
        <v>0.91658943891525269</v>
      </c>
      <c r="AO116" s="11">
        <v>0.70646196603775024</v>
      </c>
      <c r="AP116" s="11">
        <v>0.6742546558380127</v>
      </c>
      <c r="AQ116" s="11">
        <v>1.1615556478500371</v>
      </c>
      <c r="AR116" s="11">
        <v>0.80861741304397583</v>
      </c>
      <c r="AS116" s="11">
        <v>0.97106140851974487</v>
      </c>
      <c r="AT116" s="11">
        <v>0.91573482751846313</v>
      </c>
      <c r="AU116" s="11">
        <v>1.010483503341675</v>
      </c>
      <c r="AV116" s="11">
        <v>1.0540729761123659</v>
      </c>
      <c r="AW116" s="11">
        <v>0.98876768350601196</v>
      </c>
      <c r="AX116" s="12">
        <v>1.0134888142347336</v>
      </c>
      <c r="AY116" s="11">
        <v>0.94804114103317261</v>
      </c>
      <c r="AZ116" s="11">
        <v>1.013174891471863</v>
      </c>
      <c r="BA116" s="11">
        <v>0.86471545696258545</v>
      </c>
      <c r="BB116" s="11">
        <v>0.8760077953338623</v>
      </c>
      <c r="BC116" s="11">
        <v>1.017774701118469</v>
      </c>
      <c r="BD116" s="12">
        <v>0.95553380002578103</v>
      </c>
      <c r="BE116" s="11">
        <v>0.90121155977249146</v>
      </c>
      <c r="BF116" s="11">
        <v>0.84756320714950562</v>
      </c>
      <c r="BG116" s="11">
        <v>0.92251080274581909</v>
      </c>
      <c r="BH116" s="11">
        <v>0.90629130601882935</v>
      </c>
      <c r="BI116" s="11">
        <v>0.61917805671691895</v>
      </c>
      <c r="BJ116" s="11">
        <v>0.60814207792282104</v>
      </c>
      <c r="BK116" s="11">
        <v>0.68729788064956665</v>
      </c>
      <c r="BL116" s="11">
        <v>0.91831636428833008</v>
      </c>
      <c r="BM116" s="11">
        <v>0.91785979270935059</v>
      </c>
      <c r="BN116" s="11">
        <v>0.29459673166275019</v>
      </c>
      <c r="BO116" s="11">
        <v>0.8095238208770752</v>
      </c>
      <c r="BP116" s="11">
        <v>0.60000002384185791</v>
      </c>
      <c r="BQ116" s="11">
        <v>0.92105263471603394</v>
      </c>
      <c r="BR116" s="11">
        <v>0.98844116926193237</v>
      </c>
      <c r="BS116" s="11">
        <v>0.96353167295455933</v>
      </c>
      <c r="BT116" s="11">
        <v>0.80000001192092896</v>
      </c>
      <c r="BU116" s="11">
        <v>0.95905870199203491</v>
      </c>
      <c r="BV116" s="11">
        <v>0.99189800024032593</v>
      </c>
      <c r="BW116" s="11">
        <v>0.97675973176956177</v>
      </c>
      <c r="BX116" s="11">
        <v>0.89439421892166138</v>
      </c>
      <c r="BY116" s="11">
        <v>0.61366009712219238</v>
      </c>
      <c r="BZ116" s="11">
        <v>0.86033344268798828</v>
      </c>
      <c r="CA116" s="11">
        <v>0.65629327297210693</v>
      </c>
      <c r="CB116" s="11">
        <v>0.93510353565216064</v>
      </c>
      <c r="CC116" s="11">
        <v>0.97590547800064087</v>
      </c>
      <c r="CD116" s="11">
        <v>0.82261502742767334</v>
      </c>
      <c r="CE116">
        <v>4</v>
      </c>
      <c r="CF116">
        <v>3</v>
      </c>
      <c r="CG116">
        <v>5</v>
      </c>
      <c r="CH116">
        <v>9</v>
      </c>
      <c r="CI116">
        <v>2</v>
      </c>
      <c r="CJ116">
        <v>6</v>
      </c>
      <c r="CK116">
        <v>4</v>
      </c>
      <c r="CL116">
        <v>4</v>
      </c>
      <c r="CM116">
        <v>4</v>
      </c>
      <c r="CN116">
        <v>6</v>
      </c>
      <c r="CO116">
        <v>2</v>
      </c>
      <c r="CP116">
        <v>3</v>
      </c>
      <c r="CQ116">
        <v>7</v>
      </c>
      <c r="CR116" s="13">
        <v>3</v>
      </c>
      <c r="CS116">
        <v>5</v>
      </c>
      <c r="CT116">
        <v>6</v>
      </c>
      <c r="CU116">
        <v>2</v>
      </c>
      <c r="CV116">
        <v>6</v>
      </c>
      <c r="CW116">
        <v>9</v>
      </c>
      <c r="CX116">
        <v>9</v>
      </c>
      <c r="CY116">
        <v>6</v>
      </c>
      <c r="CZ116" t="s">
        <v>1087</v>
      </c>
    </row>
    <row r="117" spans="1:104" ht="15">
      <c r="A117" s="11" t="s">
        <v>253</v>
      </c>
      <c r="B117" s="11" t="s">
        <v>254</v>
      </c>
      <c r="C117" s="11" t="s">
        <v>914</v>
      </c>
      <c r="D117" s="11" t="s">
        <v>915</v>
      </c>
      <c r="E117" s="11">
        <v>1.0436550378799441</v>
      </c>
      <c r="F117" s="11">
        <v>1.035416841506958</v>
      </c>
      <c r="G117" s="11">
        <v>0.96445047855377197</v>
      </c>
      <c r="H117" s="11">
        <v>0.96932709217071533</v>
      </c>
      <c r="I117" s="11">
        <v>1.087762832641602</v>
      </c>
      <c r="J117" s="11">
        <v>0.76220166683197021</v>
      </c>
      <c r="K117" s="11">
        <v>0.93028134107589722</v>
      </c>
      <c r="L117" s="11">
        <v>0.97640609741210938</v>
      </c>
      <c r="M117" s="11">
        <v>0.96424567699432373</v>
      </c>
      <c r="N117" s="11">
        <v>0.93245476484298706</v>
      </c>
      <c r="O117" s="11">
        <v>0.45301073789596558</v>
      </c>
      <c r="P117" s="11">
        <v>1.093329548835754</v>
      </c>
      <c r="Q117" s="11">
        <v>1.114017248153687</v>
      </c>
      <c r="R117" s="11">
        <v>0.88299709558486938</v>
      </c>
      <c r="S117" s="11">
        <v>0.95192247629165649</v>
      </c>
      <c r="T117" s="11">
        <v>0.92878788709640503</v>
      </c>
      <c r="U117" s="11">
        <v>1.0293154716491699</v>
      </c>
      <c r="V117" s="11">
        <v>1.036918640136719</v>
      </c>
      <c r="W117" s="11">
        <v>1.0067048072814939</v>
      </c>
      <c r="X117" s="11">
        <v>1.003212451934814</v>
      </c>
      <c r="Y117" s="11">
        <v>0.92498224973678589</v>
      </c>
      <c r="Z117" s="11">
        <v>0.95879471302032471</v>
      </c>
      <c r="AA117" s="11">
        <v>0.89820313453674316</v>
      </c>
      <c r="AB117" s="11">
        <v>0.91167616844177246</v>
      </c>
      <c r="AC117" s="11">
        <v>1.0243129730224609</v>
      </c>
      <c r="AD117" s="11">
        <v>0.95353031158447266</v>
      </c>
      <c r="AE117" s="11">
        <v>1.0422296524047849</v>
      </c>
      <c r="AF117" s="11">
        <v>1.1356657743453979</v>
      </c>
      <c r="AG117" s="11">
        <v>0.98550397157669067</v>
      </c>
      <c r="AH117" s="11">
        <v>1.046767950057983</v>
      </c>
      <c r="AI117" s="11">
        <v>1.203590512275696</v>
      </c>
      <c r="AJ117" s="11">
        <v>1.045599699020386</v>
      </c>
      <c r="AK117" s="11">
        <v>0.93585884571075439</v>
      </c>
      <c r="AL117" s="11">
        <v>0.99272358417510986</v>
      </c>
      <c r="AM117" s="11">
        <v>0.98984688520431519</v>
      </c>
      <c r="AN117" s="11">
        <v>0.89083629846572876</v>
      </c>
      <c r="AO117" s="11">
        <v>1.315958619117737</v>
      </c>
      <c r="AP117" s="11">
        <v>0.94817060232162476</v>
      </c>
      <c r="AQ117" s="11">
        <v>1.025482058525085</v>
      </c>
      <c r="AR117" s="11">
        <v>0.95184862613677979</v>
      </c>
      <c r="AS117" s="11">
        <v>0.97106140851974487</v>
      </c>
      <c r="AT117" s="11">
        <v>0.91573482751846313</v>
      </c>
      <c r="AU117" s="11">
        <v>1.0324945449829099</v>
      </c>
      <c r="AV117" s="11">
        <v>1.0540729761123659</v>
      </c>
      <c r="AW117" s="11">
        <v>1.007397532463074</v>
      </c>
      <c r="AX117" s="12">
        <v>1.0525418370962143</v>
      </c>
      <c r="AY117" s="11">
        <v>1.124595165252686</v>
      </c>
      <c r="AZ117" s="11">
        <v>0.97706902027130127</v>
      </c>
      <c r="BA117" s="11">
        <v>1.0451118946075439</v>
      </c>
      <c r="BB117" s="11">
        <v>0.94762337207794189</v>
      </c>
      <c r="BC117" s="11">
        <v>1.03132164478302</v>
      </c>
      <c r="BD117" s="12">
        <v>1.0297104890147846</v>
      </c>
      <c r="BE117" s="11">
        <v>0.9144778847694397</v>
      </c>
      <c r="BF117" s="11">
        <v>0.8403741717338562</v>
      </c>
      <c r="BG117" s="11">
        <v>0.92251080274581909</v>
      </c>
      <c r="BH117" s="11">
        <v>0.90629130601882935</v>
      </c>
      <c r="BI117" s="11">
        <v>0.61917805671691895</v>
      </c>
      <c r="BJ117" s="11">
        <v>0.84810745716094971</v>
      </c>
      <c r="BK117" s="11">
        <v>0.71990519762039185</v>
      </c>
      <c r="BL117" s="11">
        <v>0.91831636428833008</v>
      </c>
      <c r="BM117" s="11">
        <v>0.92531895637512207</v>
      </c>
      <c r="BN117" s="11">
        <v>0.34507757425308228</v>
      </c>
      <c r="BO117" s="11">
        <v>0.20000000298023221</v>
      </c>
      <c r="BP117" s="11">
        <v>0.92045456171035767</v>
      </c>
      <c r="BQ117" s="11">
        <v>0.91987514495849609</v>
      </c>
      <c r="BR117" s="11">
        <v>0.98753315210342407</v>
      </c>
      <c r="BS117" s="11">
        <v>0.96353167295455933</v>
      </c>
      <c r="BT117" s="11">
        <v>0.80000001192092896</v>
      </c>
      <c r="BU117" s="11">
        <v>0.95596158504486084</v>
      </c>
      <c r="BV117" s="11">
        <v>0.99189800024032593</v>
      </c>
      <c r="BW117" s="11">
        <v>0.97818088531494141</v>
      </c>
      <c r="BX117" s="11">
        <v>0.89591354131698608</v>
      </c>
      <c r="BY117" s="11">
        <v>0.73364275693893433</v>
      </c>
      <c r="BZ117" s="11">
        <v>0.87221485376358032</v>
      </c>
      <c r="CA117" s="11">
        <v>0.59635180234909058</v>
      </c>
      <c r="CB117" s="11">
        <v>0.93464946746826172</v>
      </c>
      <c r="CC117" s="11">
        <v>0.97534680366516113</v>
      </c>
      <c r="CD117" s="11">
        <v>0.8346865177154541</v>
      </c>
      <c r="CE117">
        <v>6</v>
      </c>
      <c r="CF117">
        <v>3</v>
      </c>
      <c r="CG117">
        <v>4</v>
      </c>
      <c r="CH117">
        <v>3</v>
      </c>
      <c r="CI117">
        <v>4</v>
      </c>
      <c r="CJ117">
        <v>8</v>
      </c>
      <c r="CK117">
        <v>3</v>
      </c>
      <c r="CL117">
        <v>6</v>
      </c>
      <c r="CM117">
        <v>8</v>
      </c>
      <c r="CN117">
        <v>5</v>
      </c>
      <c r="CO117">
        <v>7</v>
      </c>
      <c r="CP117">
        <v>5</v>
      </c>
      <c r="CQ117">
        <v>9</v>
      </c>
      <c r="CR117" s="13">
        <v>7</v>
      </c>
      <c r="CS117">
        <v>5</v>
      </c>
      <c r="CT117">
        <v>9</v>
      </c>
      <c r="CU117">
        <v>3</v>
      </c>
      <c r="CV117">
        <v>3</v>
      </c>
      <c r="CW117">
        <v>9</v>
      </c>
      <c r="CX117">
        <v>9</v>
      </c>
      <c r="CY117">
        <v>8</v>
      </c>
      <c r="CZ117" t="s">
        <v>1089</v>
      </c>
    </row>
    <row r="118" spans="1:104" ht="15">
      <c r="A118" s="11" t="s">
        <v>255</v>
      </c>
      <c r="B118" s="11" t="s">
        <v>256</v>
      </c>
      <c r="C118" s="11" t="s">
        <v>914</v>
      </c>
      <c r="D118" s="11" t="s">
        <v>915</v>
      </c>
      <c r="E118" s="11">
        <v>1.0773301124572749</v>
      </c>
      <c r="F118" s="11">
        <v>0.94956886768341064</v>
      </c>
      <c r="G118" s="11">
        <v>0.96445047855377197</v>
      </c>
      <c r="H118" s="11">
        <v>0.96932709217071533</v>
      </c>
      <c r="I118" s="11">
        <v>1.087762832641602</v>
      </c>
      <c r="J118" s="11">
        <v>0.44391798973083502</v>
      </c>
      <c r="K118" s="11">
        <v>1.010305523872375</v>
      </c>
      <c r="L118" s="11">
        <v>0.97640609741210938</v>
      </c>
      <c r="M118" s="11">
        <v>1.161252617835999</v>
      </c>
      <c r="N118" s="11">
        <v>0.93460965156555176</v>
      </c>
      <c r="O118" s="11">
        <v>1.0454093217849729</v>
      </c>
      <c r="P118" s="11">
        <v>0.44727116823196411</v>
      </c>
      <c r="Q118" s="11">
        <v>0.76364082098007202</v>
      </c>
      <c r="R118" s="11">
        <v>0.87385165691375732</v>
      </c>
      <c r="S118" s="11">
        <v>0.95192247629165649</v>
      </c>
      <c r="T118" s="11">
        <v>0.92878788709640503</v>
      </c>
      <c r="U118" s="11">
        <v>1.002190113067627</v>
      </c>
      <c r="V118" s="11">
        <v>1.036918640136719</v>
      </c>
      <c r="W118" s="11">
        <v>1.0412312746047969</v>
      </c>
      <c r="X118" s="11">
        <v>0.99016910791397095</v>
      </c>
      <c r="Y118" s="11">
        <v>0.76584041118621826</v>
      </c>
      <c r="Z118" s="11">
        <v>1.0773042440414431</v>
      </c>
      <c r="AA118" s="11">
        <v>0.79773271083831787</v>
      </c>
      <c r="AB118" s="11">
        <v>0.90710341930389404</v>
      </c>
      <c r="AC118" s="11">
        <v>1.0267800092697139</v>
      </c>
      <c r="AD118" s="11">
        <v>0.92748832702636719</v>
      </c>
      <c r="AE118" s="11">
        <v>1.0784397125244141</v>
      </c>
      <c r="AF118" s="11">
        <v>1.0464519262313841</v>
      </c>
      <c r="AG118" s="11">
        <v>0.98550397157669067</v>
      </c>
      <c r="AH118" s="11">
        <v>1.046767950057983</v>
      </c>
      <c r="AI118" s="11">
        <v>1.203590512275696</v>
      </c>
      <c r="AJ118" s="11">
        <v>0.64873647689819336</v>
      </c>
      <c r="AK118" s="11">
        <v>1.065666675567627</v>
      </c>
      <c r="AL118" s="11">
        <v>0.99272358417510986</v>
      </c>
      <c r="AM118" s="11">
        <v>1.1326074600219731</v>
      </c>
      <c r="AN118" s="11">
        <v>1.0221492052078249</v>
      </c>
      <c r="AO118" s="11">
        <v>0.97178483009338379</v>
      </c>
      <c r="AP118" s="11">
        <v>0.96322095394134521</v>
      </c>
      <c r="AQ118" s="11">
        <v>0.69868004322052002</v>
      </c>
      <c r="AR118" s="11">
        <v>0.87800776958465576</v>
      </c>
      <c r="AS118" s="11">
        <v>0.97106140851974487</v>
      </c>
      <c r="AT118" s="11">
        <v>0.91573482751846313</v>
      </c>
      <c r="AU118" s="11">
        <v>1.004664540290833</v>
      </c>
      <c r="AV118" s="11">
        <v>1.0540729761123659</v>
      </c>
      <c r="AW118" s="11">
        <v>1.028128504753113</v>
      </c>
      <c r="AX118" s="12">
        <v>1.0392908900976181</v>
      </c>
      <c r="AY118" s="11">
        <v>0.92616349458694458</v>
      </c>
      <c r="AZ118" s="11">
        <v>1.0809012651443479</v>
      </c>
      <c r="BA118" s="11">
        <v>0.91395878791809082</v>
      </c>
      <c r="BB118" s="11">
        <v>0.91070294380187988</v>
      </c>
      <c r="BC118" s="11">
        <v>1.028955340385437</v>
      </c>
      <c r="BD118" s="12">
        <v>0.98332878698905313</v>
      </c>
      <c r="BE118" s="11">
        <v>0.9122893214225769</v>
      </c>
      <c r="BF118" s="11">
        <v>0.83640235662460327</v>
      </c>
      <c r="BG118" s="11">
        <v>0.92251080274581909</v>
      </c>
      <c r="BH118" s="11">
        <v>0.90629130601882935</v>
      </c>
      <c r="BI118" s="11">
        <v>0.61917805671691895</v>
      </c>
      <c r="BJ118" s="11">
        <v>0.90348482131958008</v>
      </c>
      <c r="BK118" s="11">
        <v>0.68659824132919312</v>
      </c>
      <c r="BL118" s="11">
        <v>0.91831636428833008</v>
      </c>
      <c r="BM118" s="11">
        <v>0.97391051054000854</v>
      </c>
      <c r="BN118" s="11">
        <v>0.30144134163856512</v>
      </c>
      <c r="BO118" s="11">
        <v>0.625</v>
      </c>
      <c r="BP118" s="11">
        <v>0.4375</v>
      </c>
      <c r="BQ118" s="11">
        <v>0.91428571939468384</v>
      </c>
      <c r="BR118" s="11">
        <v>0.9438442587852478</v>
      </c>
      <c r="BS118" s="11">
        <v>0.96353167295455933</v>
      </c>
      <c r="BT118" s="11">
        <v>0.80000001192092896</v>
      </c>
      <c r="BU118" s="11">
        <v>0.95537108182907104</v>
      </c>
      <c r="BV118" s="11">
        <v>0.99189800024032593</v>
      </c>
      <c r="BW118" s="11">
        <v>0.99132871627807617</v>
      </c>
      <c r="BX118" s="11">
        <v>0.89437341690063477</v>
      </c>
      <c r="BY118" s="11">
        <v>0.76133143901824951</v>
      </c>
      <c r="BZ118" s="11">
        <v>0.88818395137786865</v>
      </c>
      <c r="CA118" s="11">
        <v>0.56955671310424805</v>
      </c>
      <c r="CB118" s="11">
        <v>0.91280508041381836</v>
      </c>
      <c r="CC118" s="11">
        <v>0.97953259944915771</v>
      </c>
      <c r="CD118" s="11">
        <v>0.83429718017578125</v>
      </c>
      <c r="CE118">
        <v>5</v>
      </c>
      <c r="CF118">
        <v>1</v>
      </c>
      <c r="CG118">
        <v>8</v>
      </c>
      <c r="CH118">
        <v>1</v>
      </c>
      <c r="CI118">
        <v>4</v>
      </c>
      <c r="CJ118">
        <v>8</v>
      </c>
      <c r="CK118">
        <v>2</v>
      </c>
      <c r="CL118">
        <v>5</v>
      </c>
      <c r="CM118">
        <v>4</v>
      </c>
      <c r="CN118">
        <v>8</v>
      </c>
      <c r="CO118">
        <v>3</v>
      </c>
      <c r="CP118">
        <v>4</v>
      </c>
      <c r="CQ118">
        <v>8</v>
      </c>
      <c r="CR118" s="13">
        <v>5</v>
      </c>
      <c r="CS118">
        <v>5</v>
      </c>
      <c r="CT118">
        <v>10</v>
      </c>
      <c r="CU118">
        <v>6</v>
      </c>
      <c r="CV118">
        <v>2</v>
      </c>
      <c r="CW118">
        <v>6</v>
      </c>
      <c r="CX118">
        <v>10</v>
      </c>
      <c r="CY118">
        <v>8</v>
      </c>
      <c r="CZ118" t="s">
        <v>1087</v>
      </c>
    </row>
    <row r="119" spans="1:104" ht="15">
      <c r="A119" s="11" t="s">
        <v>257</v>
      </c>
      <c r="B119" s="11" t="s">
        <v>258</v>
      </c>
      <c r="C119" s="11" t="s">
        <v>914</v>
      </c>
      <c r="D119" s="11" t="s">
        <v>915</v>
      </c>
      <c r="E119" s="11">
        <v>1.0867351293563841</v>
      </c>
      <c r="F119" s="11">
        <v>1.145117521286011</v>
      </c>
      <c r="G119" s="11">
        <v>0.96445047855377197</v>
      </c>
      <c r="H119" s="11">
        <v>0.96932709217071533</v>
      </c>
      <c r="I119" s="11">
        <v>1.087762832641602</v>
      </c>
      <c r="J119" s="11">
        <v>0.90542024374008179</v>
      </c>
      <c r="K119" s="11">
        <v>1.072977542877197</v>
      </c>
      <c r="L119" s="11">
        <v>0.97640609741210938</v>
      </c>
      <c r="M119" s="11">
        <v>1.1491109132766719</v>
      </c>
      <c r="N119" s="11">
        <v>0.90582734346389771</v>
      </c>
      <c r="O119" s="11">
        <v>1.0745836496353149</v>
      </c>
      <c r="P119" s="11">
        <v>1.789084672927856</v>
      </c>
      <c r="Q119" s="11">
        <v>1.2218253612518311</v>
      </c>
      <c r="R119" s="11">
        <v>1.001313447952271</v>
      </c>
      <c r="S119" s="11">
        <v>0.95192247629165649</v>
      </c>
      <c r="T119" s="11">
        <v>0.92878788709640503</v>
      </c>
      <c r="U119" s="11">
        <v>1.016777515411377</v>
      </c>
      <c r="V119" s="11">
        <v>1.036918640136719</v>
      </c>
      <c r="W119" s="11">
        <v>1.0444920063018801</v>
      </c>
      <c r="X119" s="11">
        <v>1.041407585144043</v>
      </c>
      <c r="Y119" s="11">
        <v>0.99659156799316406</v>
      </c>
      <c r="Z119" s="11">
        <v>1.0869014263153081</v>
      </c>
      <c r="AA119" s="11">
        <v>1.247830271720886</v>
      </c>
      <c r="AB119" s="11">
        <v>0.97083431482315063</v>
      </c>
      <c r="AC119" s="11">
        <v>1.032729387283325</v>
      </c>
      <c r="AD119" s="11">
        <v>1.0627157688140869</v>
      </c>
      <c r="AE119" s="11">
        <v>1.0970069169998169</v>
      </c>
      <c r="AF119" s="11">
        <v>1.291315078735352</v>
      </c>
      <c r="AG119" s="11">
        <v>0.98550397157669067</v>
      </c>
      <c r="AH119" s="11">
        <v>1.046767950057983</v>
      </c>
      <c r="AI119" s="11">
        <v>1.203590512275696</v>
      </c>
      <c r="AJ119" s="11">
        <v>0.68649005889892578</v>
      </c>
      <c r="AK119" s="11">
        <v>1.0681800842285161</v>
      </c>
      <c r="AL119" s="11">
        <v>0.99272358417510986</v>
      </c>
      <c r="AM119" s="11">
        <v>1.146432518959045</v>
      </c>
      <c r="AN119" s="11">
        <v>0.95758628845214844</v>
      </c>
      <c r="AO119" s="11">
        <v>0.95483511686325073</v>
      </c>
      <c r="AP119" s="11">
        <v>0.84281831979751587</v>
      </c>
      <c r="AQ119" s="11">
        <v>1.0698539018630979</v>
      </c>
      <c r="AR119" s="11">
        <v>1.099669814109802</v>
      </c>
      <c r="AS119" s="11">
        <v>0.97106140851974487</v>
      </c>
      <c r="AT119" s="11">
        <v>0.91573482751846313</v>
      </c>
      <c r="AU119" s="11">
        <v>1.028826117515564</v>
      </c>
      <c r="AV119" s="11">
        <v>1.0540729761123659</v>
      </c>
      <c r="AW119" s="11">
        <v>1.0405702590942381</v>
      </c>
      <c r="AX119" s="12">
        <v>1.1051484793424606</v>
      </c>
      <c r="AY119" s="11">
        <v>0.94504028558731079</v>
      </c>
      <c r="AZ119" s="11">
        <v>1.0884420871734619</v>
      </c>
      <c r="BA119" s="11">
        <v>0.95627343654632568</v>
      </c>
      <c r="BB119" s="11">
        <v>1.0215339660644529</v>
      </c>
      <c r="BC119" s="11">
        <v>1.041156411170959</v>
      </c>
      <c r="BD119" s="12">
        <v>1.0262657776474953</v>
      </c>
      <c r="BE119" s="11">
        <v>0.90467792749404907</v>
      </c>
      <c r="BF119" s="11">
        <v>0.81738358736038208</v>
      </c>
      <c r="BG119" s="11">
        <v>0.92251080274581909</v>
      </c>
      <c r="BH119" s="11">
        <v>0.90629130601882935</v>
      </c>
      <c r="BI119" s="11">
        <v>0.61917805671691895</v>
      </c>
      <c r="BJ119" s="11">
        <v>0.46874791383743292</v>
      </c>
      <c r="BK119" s="11">
        <v>0.72747403383255005</v>
      </c>
      <c r="BL119" s="11">
        <v>0.91831636428833008</v>
      </c>
      <c r="BM119" s="11">
        <v>0.95210587978363037</v>
      </c>
      <c r="BN119" s="11">
        <v>0.31185618042945862</v>
      </c>
      <c r="BO119" s="11">
        <v>0.6538461446762085</v>
      </c>
      <c r="BP119" s="11">
        <v>0.5</v>
      </c>
      <c r="BQ119" s="11">
        <v>0.875</v>
      </c>
      <c r="BR119" s="11">
        <v>0.96932190656661987</v>
      </c>
      <c r="BS119" s="11">
        <v>0.96353167295455933</v>
      </c>
      <c r="BT119" s="11">
        <v>0.80000001192092896</v>
      </c>
      <c r="BU119" s="11">
        <v>0.96431112289428711</v>
      </c>
      <c r="BV119" s="11">
        <v>0.99189800024032593</v>
      </c>
      <c r="BW119" s="11">
        <v>0.98254311084747314</v>
      </c>
      <c r="BX119" s="11">
        <v>0.88771593570709229</v>
      </c>
      <c r="BY119" s="11">
        <v>0.54396295547485352</v>
      </c>
      <c r="BZ119" s="11">
        <v>0.88750052452087402</v>
      </c>
      <c r="CA119" s="11">
        <v>0.58517557382583618</v>
      </c>
      <c r="CB119" s="11">
        <v>0.92554390430450439</v>
      </c>
      <c r="CC119" s="11">
        <v>0.97958409786224365</v>
      </c>
      <c r="CD119" s="11">
        <v>0.80158048868179321</v>
      </c>
      <c r="CE119">
        <v>8</v>
      </c>
      <c r="CF119">
        <v>5</v>
      </c>
      <c r="CG119">
        <v>8</v>
      </c>
      <c r="CH119">
        <v>10</v>
      </c>
      <c r="CI119">
        <v>6</v>
      </c>
      <c r="CJ119">
        <v>9</v>
      </c>
      <c r="CK119">
        <v>9</v>
      </c>
      <c r="CL119">
        <v>8</v>
      </c>
      <c r="CM119">
        <v>4</v>
      </c>
      <c r="CN119">
        <v>8</v>
      </c>
      <c r="CO119">
        <v>4</v>
      </c>
      <c r="CP119">
        <v>7</v>
      </c>
      <c r="CQ119">
        <v>9</v>
      </c>
      <c r="CR119" s="13">
        <v>7</v>
      </c>
      <c r="CS119">
        <v>4</v>
      </c>
      <c r="CT119">
        <v>4</v>
      </c>
      <c r="CU119">
        <v>6</v>
      </c>
      <c r="CV119">
        <v>3</v>
      </c>
      <c r="CW119">
        <v>7</v>
      </c>
      <c r="CX119">
        <v>10</v>
      </c>
      <c r="CY119">
        <v>3</v>
      </c>
      <c r="CZ119" t="s">
        <v>1090</v>
      </c>
    </row>
    <row r="120" spans="1:104" ht="15">
      <c r="A120" s="11" t="s">
        <v>259</v>
      </c>
      <c r="B120" s="11" t="s">
        <v>260</v>
      </c>
      <c r="C120" s="11" t="s">
        <v>914</v>
      </c>
      <c r="D120" s="11" t="s">
        <v>915</v>
      </c>
      <c r="E120" s="11">
        <v>1.005494952201843</v>
      </c>
      <c r="F120" s="11">
        <v>1.2834329605102539</v>
      </c>
      <c r="G120" s="11">
        <v>0.96445047855377197</v>
      </c>
      <c r="H120" s="11">
        <v>0.96932709217071533</v>
      </c>
      <c r="I120" s="11">
        <v>1.087762832641602</v>
      </c>
      <c r="J120" s="11">
        <v>0.81168079376220703</v>
      </c>
      <c r="K120" s="11">
        <v>1.1738244295120239</v>
      </c>
      <c r="L120" s="11">
        <v>0.97640609741210938</v>
      </c>
      <c r="M120" s="11">
        <v>1.0165113210678101</v>
      </c>
      <c r="N120" s="11">
        <v>0.9330865740776062</v>
      </c>
      <c r="O120" s="11">
        <v>0.9664229154586792</v>
      </c>
      <c r="P120" s="11">
        <v>1.160487294197083</v>
      </c>
      <c r="Q120" s="11">
        <v>1.1878857612609861</v>
      </c>
      <c r="R120" s="11">
        <v>1.271255254745483</v>
      </c>
      <c r="S120" s="11">
        <v>0.95192247629165649</v>
      </c>
      <c r="T120" s="11">
        <v>0.92878788709640503</v>
      </c>
      <c r="U120" s="11">
        <v>1.0381160974502559</v>
      </c>
      <c r="V120" s="11">
        <v>1.036918640136719</v>
      </c>
      <c r="W120" s="11">
        <v>1.0358011722564699</v>
      </c>
      <c r="X120" s="11">
        <v>1.0556764602661131</v>
      </c>
      <c r="Y120" s="11">
        <v>0.9497218132019043</v>
      </c>
      <c r="Z120" s="11">
        <v>1.045813322067261</v>
      </c>
      <c r="AA120" s="11">
        <v>1.061970591545105</v>
      </c>
      <c r="AB120" s="11">
        <v>1.1058051586151121</v>
      </c>
      <c r="AC120" s="11">
        <v>1.0369453430175779</v>
      </c>
      <c r="AD120" s="11">
        <v>1.042655467987061</v>
      </c>
      <c r="AE120" s="11">
        <v>1.0171433687210081</v>
      </c>
      <c r="AF120" s="11">
        <v>1.4189919233322139</v>
      </c>
      <c r="AG120" s="11">
        <v>0.98550397157669067</v>
      </c>
      <c r="AH120" s="11">
        <v>1.046767950057983</v>
      </c>
      <c r="AI120" s="11">
        <v>1.203590512275696</v>
      </c>
      <c r="AJ120" s="11">
        <v>0.90443545579910278</v>
      </c>
      <c r="AK120" s="11">
        <v>1.1639837026596069</v>
      </c>
      <c r="AL120" s="11">
        <v>0.99272358417510986</v>
      </c>
      <c r="AM120" s="11">
        <v>1.013983368873596</v>
      </c>
      <c r="AN120" s="11">
        <v>0.95569151639938354</v>
      </c>
      <c r="AO120" s="11">
        <v>1.0176746845245359</v>
      </c>
      <c r="AP120" s="11">
        <v>1.2040262222290039</v>
      </c>
      <c r="AQ120" s="11">
        <v>1.041550874710083</v>
      </c>
      <c r="AR120" s="11">
        <v>1.3708037137985229</v>
      </c>
      <c r="AS120" s="11">
        <v>0.97106140851974487</v>
      </c>
      <c r="AT120" s="11">
        <v>0.91573482751846313</v>
      </c>
      <c r="AU120" s="11">
        <v>1.0373015403747561</v>
      </c>
      <c r="AV120" s="11">
        <v>1.0540729761123659</v>
      </c>
      <c r="AW120" s="11">
        <v>1.0158708095550539</v>
      </c>
      <c r="AX120" s="12">
        <v>1.1171018034219737</v>
      </c>
      <c r="AY120" s="11">
        <v>1.0540130138397219</v>
      </c>
      <c r="AZ120" s="11">
        <v>1.0461685657501221</v>
      </c>
      <c r="BA120" s="11">
        <v>1.0547358989715581</v>
      </c>
      <c r="BB120" s="11">
        <v>1.157100915908813</v>
      </c>
      <c r="BC120" s="11">
        <v>1.0357484817504881</v>
      </c>
      <c r="BD120" s="12">
        <v>1.0774781132737796</v>
      </c>
      <c r="BE120" s="11">
        <v>0.9027705192565918</v>
      </c>
      <c r="BF120" s="11">
        <v>0.83368372917175293</v>
      </c>
      <c r="BG120" s="11">
        <v>0.92251080274581909</v>
      </c>
      <c r="BH120" s="11">
        <v>0.90629130601882935</v>
      </c>
      <c r="BI120" s="11">
        <v>0.61917805671691895</v>
      </c>
      <c r="BJ120" s="11">
        <v>0.68888640403747559</v>
      </c>
      <c r="BK120" s="11">
        <v>0.73034423589706421</v>
      </c>
      <c r="BL120" s="11">
        <v>0.91831636428833008</v>
      </c>
      <c r="BM120" s="11">
        <v>0.9522547721862793</v>
      </c>
      <c r="BN120" s="11">
        <v>0.32187783718109131</v>
      </c>
      <c r="BO120" s="11">
        <v>0.5517241358757019</v>
      </c>
      <c r="BP120" s="11">
        <v>0.90810811519622803</v>
      </c>
      <c r="BQ120" s="11">
        <v>0.87619048357009888</v>
      </c>
      <c r="BR120" s="11">
        <v>0.98722875118255615</v>
      </c>
      <c r="BS120" s="11">
        <v>0.96353167295455933</v>
      </c>
      <c r="BT120" s="11">
        <v>0.80000001192092896</v>
      </c>
      <c r="BU120" s="11">
        <v>0.95227032899856567</v>
      </c>
      <c r="BV120" s="11">
        <v>0.99189800024032593</v>
      </c>
      <c r="BW120" s="11">
        <v>0.998058021068573</v>
      </c>
      <c r="BX120" s="11">
        <v>0.89131408929824829</v>
      </c>
      <c r="BY120" s="11">
        <v>0.65403223037719727</v>
      </c>
      <c r="BZ120" s="11">
        <v>0.88829255104064941</v>
      </c>
      <c r="CA120" s="11">
        <v>0.66447514295578003</v>
      </c>
      <c r="CB120" s="11">
        <v>0.93449729681015015</v>
      </c>
      <c r="CC120" s="11">
        <v>0.98074209690093994</v>
      </c>
      <c r="CD120" s="11">
        <v>0.83555889129638672</v>
      </c>
      <c r="CE120">
        <v>8</v>
      </c>
      <c r="CF120">
        <v>4</v>
      </c>
      <c r="CG120">
        <v>7</v>
      </c>
      <c r="CH120">
        <v>8</v>
      </c>
      <c r="CI120">
        <v>8</v>
      </c>
      <c r="CJ120">
        <v>9</v>
      </c>
      <c r="CK120">
        <v>8</v>
      </c>
      <c r="CL120">
        <v>8</v>
      </c>
      <c r="CM120">
        <v>7</v>
      </c>
      <c r="CN120">
        <v>7</v>
      </c>
      <c r="CO120">
        <v>7</v>
      </c>
      <c r="CP120">
        <v>8</v>
      </c>
      <c r="CQ120">
        <v>9</v>
      </c>
      <c r="CR120" s="13">
        <v>9</v>
      </c>
      <c r="CS120">
        <v>4</v>
      </c>
      <c r="CT120">
        <v>8</v>
      </c>
      <c r="CU120">
        <v>6</v>
      </c>
      <c r="CV120">
        <v>7</v>
      </c>
      <c r="CW120">
        <v>9</v>
      </c>
      <c r="CX120">
        <v>10</v>
      </c>
      <c r="CY120">
        <v>8</v>
      </c>
      <c r="CZ120" t="s">
        <v>1091</v>
      </c>
    </row>
    <row r="121" spans="1:104" ht="15">
      <c r="A121" s="11" t="s">
        <v>261</v>
      </c>
      <c r="B121" s="11" t="s">
        <v>262</v>
      </c>
      <c r="C121" s="11" t="s">
        <v>918</v>
      </c>
      <c r="D121" s="11" t="s">
        <v>919</v>
      </c>
      <c r="E121" s="11">
        <v>1.016090035438538</v>
      </c>
      <c r="F121" s="11">
        <v>0.93702125549316406</v>
      </c>
      <c r="G121" s="11">
        <v>1.07651698589325</v>
      </c>
      <c r="H121" s="11">
        <v>1.1366845369338989</v>
      </c>
      <c r="I121" s="11">
        <v>1.043060302734375</v>
      </c>
      <c r="J121" s="11">
        <v>0.95241683721542358</v>
      </c>
      <c r="K121" s="11">
        <v>1.1082943677902219</v>
      </c>
      <c r="L121" s="11">
        <v>1.101248979568481</v>
      </c>
      <c r="M121" s="11">
        <v>1.2056829929351811</v>
      </c>
      <c r="N121" s="11">
        <v>0.94029068946838379</v>
      </c>
      <c r="O121" s="11">
        <v>0.99662357568740845</v>
      </c>
      <c r="P121" s="11">
        <v>1.3011524677276609</v>
      </c>
      <c r="Q121" s="11">
        <v>0.81455022096633911</v>
      </c>
      <c r="R121" s="11">
        <v>0.81143325567245483</v>
      </c>
      <c r="S121" s="11">
        <v>1.12827467918396</v>
      </c>
      <c r="T121" s="11">
        <v>1.0776776075363159</v>
      </c>
      <c r="U121" s="11">
        <v>1.0193091630935669</v>
      </c>
      <c r="V121" s="11">
        <v>1.039428114891052</v>
      </c>
      <c r="W121" s="11">
        <v>1.0373390913009639</v>
      </c>
      <c r="X121" s="11">
        <v>1.0415781736373899</v>
      </c>
      <c r="Y121" s="11">
        <v>0.99773859977722168</v>
      </c>
      <c r="Z121" s="11">
        <v>1.1552273035049441</v>
      </c>
      <c r="AA121" s="11">
        <v>1.013154268264771</v>
      </c>
      <c r="AB121" s="11">
        <v>0.95720469951629639</v>
      </c>
      <c r="AC121" s="11">
        <v>1.0320254564285281</v>
      </c>
      <c r="AD121" s="11">
        <v>1.032821416854858</v>
      </c>
      <c r="AE121" s="11">
        <v>1.041252017021179</v>
      </c>
      <c r="AF121" s="11">
        <v>0.94501924514770508</v>
      </c>
      <c r="AG121" s="11">
        <v>0.98731261491775513</v>
      </c>
      <c r="AH121" s="11">
        <v>0.97820347547531128</v>
      </c>
      <c r="AI121" s="11">
        <v>1.0544730424880979</v>
      </c>
      <c r="AJ121" s="11">
        <v>0.75485968589782715</v>
      </c>
      <c r="AK121" s="11">
        <v>1.286990642547607</v>
      </c>
      <c r="AL121" s="11">
        <v>1.091620087623596</v>
      </c>
      <c r="AM121" s="11">
        <v>1.2297801971435549</v>
      </c>
      <c r="AN121" s="11">
        <v>0.9500885009765625</v>
      </c>
      <c r="AO121" s="11">
        <v>1.000128507614136</v>
      </c>
      <c r="AP121" s="11">
        <v>0.61295878887176514</v>
      </c>
      <c r="AQ121" s="11">
        <v>0.77807551622390747</v>
      </c>
      <c r="AR121" s="11">
        <v>0.78897702693939209</v>
      </c>
      <c r="AS121" s="11">
        <v>1.1071218252182009</v>
      </c>
      <c r="AT121" s="11">
        <v>1.09748375415802</v>
      </c>
      <c r="AU121" s="11">
        <v>1.0168085098266599</v>
      </c>
      <c r="AV121" s="11">
        <v>1.048063278198242</v>
      </c>
      <c r="AW121" s="11">
        <v>1.0428669452667241</v>
      </c>
      <c r="AX121" s="12">
        <v>0.98794683814048767</v>
      </c>
      <c r="AY121" s="11">
        <v>0.90466636419296265</v>
      </c>
      <c r="AZ121" s="11">
        <v>1.2095427513122561</v>
      </c>
      <c r="BA121" s="11">
        <v>0.83531284332275391</v>
      </c>
      <c r="BB121" s="11">
        <v>0.94563990831375122</v>
      </c>
      <c r="BC121" s="11">
        <v>1.035912871360779</v>
      </c>
      <c r="BD121" s="12">
        <v>0.98650359610716498</v>
      </c>
      <c r="BE121" s="11">
        <v>0.89116066694259644</v>
      </c>
      <c r="BF121" s="11">
        <v>0.91393816471099854</v>
      </c>
      <c r="BG121" s="11">
        <v>0.97293508052825928</v>
      </c>
      <c r="BH121" s="11">
        <v>0.87930876016616821</v>
      </c>
      <c r="BI121" s="11">
        <v>0.56571429967880249</v>
      </c>
      <c r="BJ121" s="11">
        <v>0.48999819159507751</v>
      </c>
      <c r="BK121" s="11">
        <v>0.62366455793380737</v>
      </c>
      <c r="BL121" s="11">
        <v>0.9418986439704895</v>
      </c>
      <c r="BM121" s="11">
        <v>0.93127387762069702</v>
      </c>
      <c r="BN121" s="11">
        <v>0.32627588510513311</v>
      </c>
      <c r="BO121" s="11">
        <v>0.57894736528396606</v>
      </c>
      <c r="BP121" s="11">
        <v>0.5</v>
      </c>
      <c r="BQ121" s="11">
        <v>0.95454543828964233</v>
      </c>
      <c r="BR121" s="11">
        <v>0.91337954998016357</v>
      </c>
      <c r="BS121" s="11">
        <v>0.99831932783126831</v>
      </c>
      <c r="BT121" s="11">
        <v>0.82631576061248779</v>
      </c>
      <c r="BU121" s="11">
        <v>0.95068007707595825</v>
      </c>
      <c r="BV121" s="11">
        <v>1</v>
      </c>
      <c r="BW121" s="11">
        <v>0.97366535663604736</v>
      </c>
      <c r="BX121" s="11">
        <v>0.91433566808700562</v>
      </c>
      <c r="BY121" s="11">
        <v>0.52785623073577881</v>
      </c>
      <c r="BZ121" s="11">
        <v>0.85702776908874512</v>
      </c>
      <c r="CA121" s="11">
        <v>0.58994221687316895</v>
      </c>
      <c r="CB121" s="11">
        <v>0.91284853219985962</v>
      </c>
      <c r="CC121" s="11">
        <v>0.97478181123733521</v>
      </c>
      <c r="CD121" s="11">
        <v>0.79613202810287476</v>
      </c>
      <c r="CE121">
        <v>8</v>
      </c>
      <c r="CF121">
        <v>5</v>
      </c>
      <c r="CG121">
        <v>10</v>
      </c>
      <c r="CH121">
        <v>6</v>
      </c>
      <c r="CI121">
        <v>5</v>
      </c>
      <c r="CJ121">
        <v>9</v>
      </c>
      <c r="CK121">
        <v>7</v>
      </c>
      <c r="CL121">
        <v>8</v>
      </c>
      <c r="CM121">
        <v>3</v>
      </c>
      <c r="CN121">
        <v>10</v>
      </c>
      <c r="CO121">
        <v>1</v>
      </c>
      <c r="CP121">
        <v>5</v>
      </c>
      <c r="CQ121">
        <v>9</v>
      </c>
      <c r="CR121" s="13">
        <v>5</v>
      </c>
      <c r="CS121">
        <v>7</v>
      </c>
      <c r="CT121">
        <v>3</v>
      </c>
      <c r="CU121">
        <v>2</v>
      </c>
      <c r="CV121">
        <v>3</v>
      </c>
      <c r="CW121">
        <v>6</v>
      </c>
      <c r="CX121">
        <v>8</v>
      </c>
      <c r="CY121">
        <v>3</v>
      </c>
      <c r="CZ121" t="s">
        <v>1090</v>
      </c>
    </row>
    <row r="122" spans="1:104" ht="15">
      <c r="A122" s="11" t="s">
        <v>263</v>
      </c>
      <c r="B122" s="11" t="s">
        <v>264</v>
      </c>
      <c r="C122" s="11" t="s">
        <v>918</v>
      </c>
      <c r="D122" s="11" t="s">
        <v>919</v>
      </c>
      <c r="E122" s="11">
        <v>1.05347204208374</v>
      </c>
      <c r="F122" s="11">
        <v>1.1886075735092161</v>
      </c>
      <c r="G122" s="11">
        <v>1.07651698589325</v>
      </c>
      <c r="H122" s="11">
        <v>1.1366845369338989</v>
      </c>
      <c r="I122" s="11">
        <v>1.043060302734375</v>
      </c>
      <c r="J122" s="11">
        <v>1.015444874763489</v>
      </c>
      <c r="K122" s="11">
        <v>1.0480720996856689</v>
      </c>
      <c r="L122" s="11">
        <v>1.101248979568481</v>
      </c>
      <c r="M122" s="11">
        <v>1.1157181262969971</v>
      </c>
      <c r="N122" s="11">
        <v>0.95181560516357422</v>
      </c>
      <c r="O122" s="11">
        <v>1.1192029714584351</v>
      </c>
      <c r="P122" s="11">
        <v>1.1927230358123779</v>
      </c>
      <c r="Q122" s="11">
        <v>0.95621109008789063</v>
      </c>
      <c r="R122" s="11">
        <v>1.093595027923584</v>
      </c>
      <c r="S122" s="11">
        <v>1.12827467918396</v>
      </c>
      <c r="T122" s="11">
        <v>1.0776776075363159</v>
      </c>
      <c r="U122" s="11">
        <v>1.017983078956604</v>
      </c>
      <c r="V122" s="11">
        <v>1.039428114891052</v>
      </c>
      <c r="W122" s="11">
        <v>1.0486335754394529</v>
      </c>
      <c r="X122" s="11">
        <v>1.1138203144073491</v>
      </c>
      <c r="Y122" s="11">
        <v>1.0292525291442871</v>
      </c>
      <c r="Z122" s="11">
        <v>1.0951893329620359</v>
      </c>
      <c r="AA122" s="11">
        <v>1.0549881458282471</v>
      </c>
      <c r="AB122" s="11">
        <v>1.098285555839539</v>
      </c>
      <c r="AC122" s="11">
        <v>1.0353482961654661</v>
      </c>
      <c r="AD122" s="11">
        <v>1.0711473226547239</v>
      </c>
      <c r="AE122" s="11">
        <v>1.047333359718323</v>
      </c>
      <c r="AF122" s="11">
        <v>1.2134736776351931</v>
      </c>
      <c r="AG122" s="11">
        <v>0.98731261491775513</v>
      </c>
      <c r="AH122" s="11">
        <v>0.97820347547531128</v>
      </c>
      <c r="AI122" s="11">
        <v>1.0544730424880979</v>
      </c>
      <c r="AJ122" s="11">
        <v>0.85865932703018188</v>
      </c>
      <c r="AK122" s="11">
        <v>1.147572875022888</v>
      </c>
      <c r="AL122" s="11">
        <v>1.091620087623596</v>
      </c>
      <c r="AM122" s="11">
        <v>1.1137030124664311</v>
      </c>
      <c r="AN122" s="11">
        <v>0.97679740190505981</v>
      </c>
      <c r="AO122" s="11">
        <v>0.92891198396682739</v>
      </c>
      <c r="AP122" s="11">
        <v>2.0227639675140381</v>
      </c>
      <c r="AQ122" s="11">
        <v>1.222690105438232</v>
      </c>
      <c r="AR122" s="11">
        <v>1.1253120899200439</v>
      </c>
      <c r="AS122" s="11">
        <v>1.1071218252182009</v>
      </c>
      <c r="AT122" s="11">
        <v>1.09748375415802</v>
      </c>
      <c r="AU122" s="11">
        <v>1.020856499671936</v>
      </c>
      <c r="AV122" s="11">
        <v>1.048063278198242</v>
      </c>
      <c r="AW122" s="11">
        <v>1.0380347967147829</v>
      </c>
      <c r="AX122" s="12">
        <v>1.0565807819366455</v>
      </c>
      <c r="AY122" s="11">
        <v>0.9565662145614624</v>
      </c>
      <c r="AZ122" s="11">
        <v>1.116649746894836</v>
      </c>
      <c r="BA122" s="11">
        <v>1.287790894508362</v>
      </c>
      <c r="BB122" s="11">
        <v>1.1138074398040769</v>
      </c>
      <c r="BC122" s="11">
        <v>1.0356515645980831</v>
      </c>
      <c r="BD122" s="12">
        <v>1.0945077737172444</v>
      </c>
      <c r="BE122" s="11">
        <v>0.91858148574829102</v>
      </c>
      <c r="BF122" s="11">
        <v>0.90285122394561768</v>
      </c>
      <c r="BG122" s="11">
        <v>0.97293508052825928</v>
      </c>
      <c r="BH122" s="11">
        <v>0.87930876016616821</v>
      </c>
      <c r="BI122" s="11">
        <v>0.56571429967880249</v>
      </c>
      <c r="BJ122" s="11">
        <v>0.52278101444244385</v>
      </c>
      <c r="BK122" s="11">
        <v>0.66142743825912476</v>
      </c>
      <c r="BL122" s="11">
        <v>0.9418986439704895</v>
      </c>
      <c r="BM122" s="11">
        <v>0.95160531997680664</v>
      </c>
      <c r="BN122" s="11">
        <v>0.32124412059783941</v>
      </c>
      <c r="BO122" s="11">
        <v>0.69999998807907104</v>
      </c>
      <c r="BP122" s="11">
        <v>0.55555558204650879</v>
      </c>
      <c r="BQ122" s="11">
        <v>0.78260868787765503</v>
      </c>
      <c r="BR122" s="11">
        <v>0.96662086248397827</v>
      </c>
      <c r="BS122" s="11">
        <v>0.99831932783126831</v>
      </c>
      <c r="BT122" s="11">
        <v>0.82631576061248779</v>
      </c>
      <c r="BU122" s="11">
        <v>0.95570820569992065</v>
      </c>
      <c r="BV122" s="11">
        <v>1</v>
      </c>
      <c r="BW122" s="11">
        <v>0.98884850740432739</v>
      </c>
      <c r="BX122" s="11">
        <v>0.91841912269592285</v>
      </c>
      <c r="BY122" s="11">
        <v>0.54424762725830078</v>
      </c>
      <c r="BZ122" s="11">
        <v>0.87663418054580688</v>
      </c>
      <c r="CA122" s="11">
        <v>0.58985209465026855</v>
      </c>
      <c r="CB122" s="11">
        <v>0.93946921825408936</v>
      </c>
      <c r="CC122" s="11">
        <v>0.98151892423629761</v>
      </c>
      <c r="CD122" s="11">
        <v>0.8083568811416626</v>
      </c>
      <c r="CE122">
        <v>10</v>
      </c>
      <c r="CF122">
        <v>6</v>
      </c>
      <c r="CG122">
        <v>9</v>
      </c>
      <c r="CH122">
        <v>7</v>
      </c>
      <c r="CI122">
        <v>8</v>
      </c>
      <c r="CJ122">
        <v>9</v>
      </c>
      <c r="CK122">
        <v>9</v>
      </c>
      <c r="CL122">
        <v>10</v>
      </c>
      <c r="CM122">
        <v>4</v>
      </c>
      <c r="CN122">
        <v>9</v>
      </c>
      <c r="CO122">
        <v>10</v>
      </c>
      <c r="CP122">
        <v>8</v>
      </c>
      <c r="CQ122">
        <v>9</v>
      </c>
      <c r="CR122" s="13">
        <v>10</v>
      </c>
      <c r="CS122">
        <v>7</v>
      </c>
      <c r="CT122">
        <v>4</v>
      </c>
      <c r="CU122">
        <v>4</v>
      </c>
      <c r="CV122">
        <v>3</v>
      </c>
      <c r="CW122">
        <v>9</v>
      </c>
      <c r="CX122">
        <v>10</v>
      </c>
      <c r="CY122">
        <v>4</v>
      </c>
      <c r="CZ122" t="s">
        <v>1091</v>
      </c>
    </row>
    <row r="123" spans="1:104" ht="15">
      <c r="A123" s="11" t="s">
        <v>265</v>
      </c>
      <c r="B123" s="11" t="s">
        <v>266</v>
      </c>
      <c r="C123" s="11" t="s">
        <v>918</v>
      </c>
      <c r="D123" s="11" t="s">
        <v>919</v>
      </c>
      <c r="E123" s="11">
        <v>1.0166418552398679</v>
      </c>
      <c r="F123" s="11">
        <v>1.1404615640640261</v>
      </c>
      <c r="G123" s="11">
        <v>1.07651698589325</v>
      </c>
      <c r="H123" s="11">
        <v>1.1366845369338989</v>
      </c>
      <c r="I123" s="11">
        <v>1.043060302734375</v>
      </c>
      <c r="J123" s="11">
        <v>0.84976571798324585</v>
      </c>
      <c r="K123" s="11">
        <v>1.102578401565552</v>
      </c>
      <c r="L123" s="11">
        <v>1.101248979568481</v>
      </c>
      <c r="M123" s="11">
        <v>1.1404914855957029</v>
      </c>
      <c r="N123" s="11">
        <v>0.9993937611579895</v>
      </c>
      <c r="O123" s="11">
        <v>0.90602147579193115</v>
      </c>
      <c r="P123" s="11">
        <v>1.789084672927856</v>
      </c>
      <c r="Q123" s="11">
        <v>1.026333212852478</v>
      </c>
      <c r="R123" s="11">
        <v>1.1344078779220581</v>
      </c>
      <c r="S123" s="11">
        <v>1.12827467918396</v>
      </c>
      <c r="T123" s="11">
        <v>1.0776776075363159</v>
      </c>
      <c r="U123" s="11">
        <v>1.023649215698242</v>
      </c>
      <c r="V123" s="11">
        <v>1.039428114891052</v>
      </c>
      <c r="W123" s="11">
        <v>1.0517207384109499</v>
      </c>
      <c r="X123" s="11">
        <v>1.092576265335083</v>
      </c>
      <c r="Y123" s="11">
        <v>0.94641304016113281</v>
      </c>
      <c r="Z123" s="11">
        <v>1.1212025880813601</v>
      </c>
      <c r="AA123" s="11">
        <v>1.180208206176758</v>
      </c>
      <c r="AB123" s="11">
        <v>1.1186919212341311</v>
      </c>
      <c r="AC123" s="11">
        <v>1.038266062736511</v>
      </c>
      <c r="AD123" s="11">
        <v>1.082893013954163</v>
      </c>
      <c r="AE123" s="11">
        <v>1.0349078178405759</v>
      </c>
      <c r="AF123" s="11">
        <v>1.233073234558105</v>
      </c>
      <c r="AG123" s="11">
        <v>0.98731261491775513</v>
      </c>
      <c r="AH123" s="11">
        <v>0.97820347547531128</v>
      </c>
      <c r="AI123" s="11">
        <v>1.0544730424880979</v>
      </c>
      <c r="AJ123" s="11">
        <v>1.263958811759949</v>
      </c>
      <c r="AK123" s="11">
        <v>1.0375761985778811</v>
      </c>
      <c r="AL123" s="11">
        <v>1.091620087623596</v>
      </c>
      <c r="AM123" s="11">
        <v>1.1513657569885249</v>
      </c>
      <c r="AN123" s="11">
        <v>1.087076663970947</v>
      </c>
      <c r="AO123" s="11">
        <v>1.0527669191360469</v>
      </c>
      <c r="AP123" s="11">
        <v>1.685636639595032</v>
      </c>
      <c r="AQ123" s="11">
        <v>1.146271944046021</v>
      </c>
      <c r="AR123" s="11">
        <v>1.1936355829238889</v>
      </c>
      <c r="AS123" s="11">
        <v>1.1071218252182009</v>
      </c>
      <c r="AT123" s="11">
        <v>1.09748375415802</v>
      </c>
      <c r="AU123" s="11">
        <v>1.020983099937439</v>
      </c>
      <c r="AV123" s="11">
        <v>1.048063278198242</v>
      </c>
      <c r="AW123" s="11">
        <v>1.0566821098327639</v>
      </c>
      <c r="AX123" s="12">
        <v>1.0583742856979368</v>
      </c>
      <c r="AY123" s="11">
        <v>1.159215927124023</v>
      </c>
      <c r="AZ123" s="11">
        <v>1.10798192024231</v>
      </c>
      <c r="BA123" s="11">
        <v>1.2429380416870119</v>
      </c>
      <c r="BB123" s="11">
        <v>1.147969245910645</v>
      </c>
      <c r="BC123" s="11">
        <v>1.041909456253052</v>
      </c>
      <c r="BD123" s="12">
        <v>1.1263981461524963</v>
      </c>
      <c r="BE123" s="11">
        <v>0.89711052179336548</v>
      </c>
      <c r="BF123" s="11">
        <v>0.85251069068908691</v>
      </c>
      <c r="BG123" s="11">
        <v>0.97293508052825928</v>
      </c>
      <c r="BH123" s="11">
        <v>0.87930876016616821</v>
      </c>
      <c r="BI123" s="11">
        <v>0.56571429967880249</v>
      </c>
      <c r="BJ123" s="11">
        <v>0.91957896947860718</v>
      </c>
      <c r="BK123" s="11">
        <v>0.76959246397018433</v>
      </c>
      <c r="BL123" s="11">
        <v>0.9418986439704895</v>
      </c>
      <c r="BM123" s="11">
        <v>0.94091528654098511</v>
      </c>
      <c r="BN123" s="11">
        <v>0.30308422446250921</v>
      </c>
      <c r="BO123" s="11">
        <v>0.5</v>
      </c>
      <c r="BP123" s="11">
        <v>1</v>
      </c>
      <c r="BQ123" s="11">
        <v>0.89600002765655518</v>
      </c>
      <c r="BR123" s="11">
        <v>0.98842155933380127</v>
      </c>
      <c r="BS123" s="11">
        <v>0.99831932783126831</v>
      </c>
      <c r="BT123" s="11">
        <v>0.82631576061248779</v>
      </c>
      <c r="BU123" s="11">
        <v>0.95053583383560181</v>
      </c>
      <c r="BV123" s="11">
        <v>1</v>
      </c>
      <c r="BW123" s="11">
        <v>0.97425800561904907</v>
      </c>
      <c r="BX123" s="11">
        <v>0.90046626329421997</v>
      </c>
      <c r="BY123" s="11">
        <v>0.74264663457870483</v>
      </c>
      <c r="BZ123" s="11">
        <v>0.8983304500579834</v>
      </c>
      <c r="CA123" s="11">
        <v>0.67477107048034668</v>
      </c>
      <c r="CB123" s="11">
        <v>0.95036953687667847</v>
      </c>
      <c r="CC123" s="11">
        <v>0.97493129968643188</v>
      </c>
      <c r="CD123" s="11">
        <v>0.85691922903060913</v>
      </c>
      <c r="CE123">
        <v>9</v>
      </c>
      <c r="CF123">
        <v>4</v>
      </c>
      <c r="CG123">
        <v>9</v>
      </c>
      <c r="CH123">
        <v>10</v>
      </c>
      <c r="CI123">
        <v>8</v>
      </c>
      <c r="CJ123">
        <v>9</v>
      </c>
      <c r="CK123">
        <v>10</v>
      </c>
      <c r="CL123">
        <v>9</v>
      </c>
      <c r="CM123">
        <v>9</v>
      </c>
      <c r="CN123">
        <v>9</v>
      </c>
      <c r="CO123">
        <v>10</v>
      </c>
      <c r="CP123">
        <v>8</v>
      </c>
      <c r="CQ123">
        <v>10</v>
      </c>
      <c r="CR123" s="13">
        <v>10</v>
      </c>
      <c r="CS123">
        <v>6</v>
      </c>
      <c r="CT123">
        <v>10</v>
      </c>
      <c r="CU123">
        <v>7</v>
      </c>
      <c r="CV123">
        <v>7</v>
      </c>
      <c r="CW123">
        <v>10</v>
      </c>
      <c r="CX123">
        <v>9</v>
      </c>
      <c r="CY123">
        <v>10</v>
      </c>
      <c r="CZ123" t="s">
        <v>1092</v>
      </c>
    </row>
    <row r="124" spans="1:104" ht="15">
      <c r="A124" s="11" t="s">
        <v>267</v>
      </c>
      <c r="B124" s="11" t="s">
        <v>268</v>
      </c>
      <c r="C124" s="11" t="s">
        <v>918</v>
      </c>
      <c r="D124" s="11" t="s">
        <v>919</v>
      </c>
      <c r="E124" s="11">
        <v>1.078329801559448</v>
      </c>
      <c r="F124" s="11">
        <v>1.2648037672042849</v>
      </c>
      <c r="G124" s="11">
        <v>1.07651698589325</v>
      </c>
      <c r="H124" s="11">
        <v>1.1366845369338989</v>
      </c>
      <c r="I124" s="11">
        <v>1.043060302734375</v>
      </c>
      <c r="J124" s="11">
        <v>0.85305333137512207</v>
      </c>
      <c r="K124" s="11">
        <v>1.031740546226501</v>
      </c>
      <c r="L124" s="11">
        <v>1.101248979568481</v>
      </c>
      <c r="M124" s="11">
        <v>1.094366312026978</v>
      </c>
      <c r="N124" s="11">
        <v>0.96951532363891602</v>
      </c>
      <c r="O124" s="11">
        <v>0.72111910581588745</v>
      </c>
      <c r="P124" s="11">
        <v>1.3252478837966919</v>
      </c>
      <c r="Q124" s="11">
        <v>1.06909716129303</v>
      </c>
      <c r="R124" s="11">
        <v>1.1830617189407351</v>
      </c>
      <c r="S124" s="11">
        <v>1.12827467918396</v>
      </c>
      <c r="T124" s="11">
        <v>1.0776776075363159</v>
      </c>
      <c r="U124" s="11">
        <v>1.0107496976852419</v>
      </c>
      <c r="V124" s="11">
        <v>1.039428114891052</v>
      </c>
      <c r="W124" s="11">
        <v>1.0431587696075439</v>
      </c>
      <c r="X124" s="11">
        <v>1.1390837430953979</v>
      </c>
      <c r="Y124" s="11">
        <v>0.94805681705474854</v>
      </c>
      <c r="Z124" s="11">
        <v>1.0804305076599121</v>
      </c>
      <c r="AA124" s="11">
        <v>1.021244883537292</v>
      </c>
      <c r="AB124" s="11">
        <v>1.143018960952759</v>
      </c>
      <c r="AC124" s="11">
        <v>1.0311121940612791</v>
      </c>
      <c r="AD124" s="11">
        <v>1.06049120426178</v>
      </c>
      <c r="AE124" s="11">
        <v>1.080944895744324</v>
      </c>
      <c r="AF124" s="11">
        <v>1.361107707023621</v>
      </c>
      <c r="AG124" s="11">
        <v>0.98731261491775513</v>
      </c>
      <c r="AH124" s="11">
        <v>0.97820347547531128</v>
      </c>
      <c r="AI124" s="11">
        <v>1.0544730424880979</v>
      </c>
      <c r="AJ124" s="11">
        <v>0.68578994274139404</v>
      </c>
      <c r="AK124" s="11">
        <v>1.1802465915679929</v>
      </c>
      <c r="AL124" s="11">
        <v>1.091620087623596</v>
      </c>
      <c r="AM124" s="11">
        <v>1.103962182998657</v>
      </c>
      <c r="AN124" s="11">
        <v>0.98201161623001099</v>
      </c>
      <c r="AO124" s="11">
        <v>1.160192131996155</v>
      </c>
      <c r="AP124" s="11">
        <v>0.96322095394134521</v>
      </c>
      <c r="AQ124" s="11">
        <v>1.086835622787476</v>
      </c>
      <c r="AR124" s="11">
        <v>1.2593680620193479</v>
      </c>
      <c r="AS124" s="11">
        <v>1.1071218252182009</v>
      </c>
      <c r="AT124" s="11">
        <v>1.09748375415802</v>
      </c>
      <c r="AU124" s="11">
        <v>1.024904608726501</v>
      </c>
      <c r="AV124" s="11">
        <v>1.048063278198242</v>
      </c>
      <c r="AW124" s="11">
        <v>1.051369190216064</v>
      </c>
      <c r="AX124" s="12">
        <v>1.1018921732902529</v>
      </c>
      <c r="AY124" s="11">
        <v>0.87013149261474609</v>
      </c>
      <c r="AZ124" s="11">
        <v>1.1199477910995479</v>
      </c>
      <c r="BA124" s="11">
        <v>1.048065066337585</v>
      </c>
      <c r="BB124" s="11">
        <v>1.180835485458374</v>
      </c>
      <c r="BC124" s="11">
        <v>1.041445732116699</v>
      </c>
      <c r="BD124" s="12">
        <v>1.0603862901528676</v>
      </c>
      <c r="BE124" s="11">
        <v>0.91101962327957153</v>
      </c>
      <c r="BF124" s="11">
        <v>0.85652238130569458</v>
      </c>
      <c r="BG124" s="11">
        <v>0.97293508052825928</v>
      </c>
      <c r="BH124" s="11">
        <v>0.87930876016616821</v>
      </c>
      <c r="BI124" s="11">
        <v>0.56571429967880249</v>
      </c>
      <c r="BJ124" s="11">
        <v>0.49701583385467529</v>
      </c>
      <c r="BK124" s="11">
        <v>0.63309532403945923</v>
      </c>
      <c r="BL124" s="11">
        <v>0.9418986439704895</v>
      </c>
      <c r="BM124" s="11">
        <v>0.94162994623184204</v>
      </c>
      <c r="BN124" s="11">
        <v>0.32548046112060552</v>
      </c>
      <c r="BO124" s="11">
        <v>0.3611111044883728</v>
      </c>
      <c r="BP124" s="11">
        <v>0.77142858505249023</v>
      </c>
      <c r="BQ124" s="11">
        <v>0.984375</v>
      </c>
      <c r="BR124" s="11">
        <v>0.99996542930603027</v>
      </c>
      <c r="BS124" s="11">
        <v>0.99831932783126831</v>
      </c>
      <c r="BT124" s="11">
        <v>0.82631576061248779</v>
      </c>
      <c r="BU124" s="11">
        <v>0.96636450290679932</v>
      </c>
      <c r="BV124" s="11">
        <v>1</v>
      </c>
      <c r="BW124" s="11">
        <v>0.97120976448059082</v>
      </c>
      <c r="BX124" s="11">
        <v>0.90494644641876221</v>
      </c>
      <c r="BY124" s="11">
        <v>0.5313650369644165</v>
      </c>
      <c r="BZ124" s="11">
        <v>0.8645634651184082</v>
      </c>
      <c r="CA124" s="11">
        <v>0.61059880256652832</v>
      </c>
      <c r="CB124" s="11">
        <v>0.95614147186279297</v>
      </c>
      <c r="CC124" s="11">
        <v>0.97919142246246338</v>
      </c>
      <c r="CD124" s="11">
        <v>0.80780112743377686</v>
      </c>
      <c r="CE124">
        <v>10</v>
      </c>
      <c r="CF124">
        <v>4</v>
      </c>
      <c r="CG124">
        <v>8</v>
      </c>
      <c r="CH124">
        <v>7</v>
      </c>
      <c r="CI124">
        <v>8</v>
      </c>
      <c r="CJ124">
        <v>9</v>
      </c>
      <c r="CK124">
        <v>9</v>
      </c>
      <c r="CL124">
        <v>10</v>
      </c>
      <c r="CM124">
        <v>3</v>
      </c>
      <c r="CN124">
        <v>9</v>
      </c>
      <c r="CO124">
        <v>7</v>
      </c>
      <c r="CP124">
        <v>9</v>
      </c>
      <c r="CQ124">
        <v>9</v>
      </c>
      <c r="CR124" s="13">
        <v>9</v>
      </c>
      <c r="CS124">
        <v>6</v>
      </c>
      <c r="CT124">
        <v>3</v>
      </c>
      <c r="CU124">
        <v>3</v>
      </c>
      <c r="CV124">
        <v>4</v>
      </c>
      <c r="CW124">
        <v>10</v>
      </c>
      <c r="CX124">
        <v>10</v>
      </c>
      <c r="CY124">
        <v>4</v>
      </c>
      <c r="CZ124" t="s">
        <v>1091</v>
      </c>
    </row>
    <row r="125" spans="1:104" ht="15">
      <c r="A125" s="11" t="s">
        <v>269</v>
      </c>
      <c r="B125" s="11" t="s">
        <v>270</v>
      </c>
      <c r="C125" s="11" t="s">
        <v>918</v>
      </c>
      <c r="D125" s="11" t="s">
        <v>919</v>
      </c>
      <c r="E125" s="11">
        <v>1.055636405944824</v>
      </c>
      <c r="F125" s="11">
        <v>1.2765529155731199</v>
      </c>
      <c r="G125" s="11">
        <v>1.07651698589325</v>
      </c>
      <c r="H125" s="11">
        <v>1.1366845369338989</v>
      </c>
      <c r="I125" s="11">
        <v>1.043060302734375</v>
      </c>
      <c r="J125" s="11">
        <v>1.4201986789703369</v>
      </c>
      <c r="K125" s="11">
        <v>1.0927795171737671</v>
      </c>
      <c r="L125" s="11">
        <v>1.101248979568481</v>
      </c>
      <c r="M125" s="11">
        <v>1.255831360816956</v>
      </c>
      <c r="N125" s="11">
        <v>0.96924453973770142</v>
      </c>
      <c r="O125" s="11">
        <v>0.76663357019424438</v>
      </c>
      <c r="P125" s="11">
        <v>1.1299481391906741</v>
      </c>
      <c r="Q125" s="11">
        <v>0.91636896133422852</v>
      </c>
      <c r="R125" s="11">
        <v>1.212963342666626</v>
      </c>
      <c r="S125" s="11">
        <v>1.12827467918396</v>
      </c>
      <c r="T125" s="11">
        <v>1.0776776075363159</v>
      </c>
      <c r="U125" s="11">
        <v>1.0220819711685181</v>
      </c>
      <c r="V125" s="11">
        <v>1.039428114891052</v>
      </c>
      <c r="W125" s="11">
        <v>1.065405488014221</v>
      </c>
      <c r="X125" s="11">
        <v>1.136347770690918</v>
      </c>
      <c r="Y125" s="11">
        <v>1.231629490852356</v>
      </c>
      <c r="Z125" s="11">
        <v>1.1764228343963621</v>
      </c>
      <c r="AA125" s="11">
        <v>0.94554877281188965</v>
      </c>
      <c r="AB125" s="11">
        <v>1.15796971321106</v>
      </c>
      <c r="AC125" s="11">
        <v>1.0423052310943599</v>
      </c>
      <c r="AD125" s="11">
        <v>1.115037322044373</v>
      </c>
      <c r="AE125" s="11">
        <v>1.0620677471160891</v>
      </c>
      <c r="AF125" s="11">
        <v>1.3474278450012209</v>
      </c>
      <c r="AG125" s="11">
        <v>0.98731261491775513</v>
      </c>
      <c r="AH125" s="11">
        <v>0.97820347547531128</v>
      </c>
      <c r="AI125" s="11">
        <v>1.0544730424880979</v>
      </c>
      <c r="AJ125" s="11">
        <v>0.69046628475189209</v>
      </c>
      <c r="AK125" s="11">
        <v>1.226669907569885</v>
      </c>
      <c r="AL125" s="11">
        <v>1.091620087623596</v>
      </c>
      <c r="AM125" s="11">
        <v>1.246245861053467</v>
      </c>
      <c r="AN125" s="11">
        <v>0.94472265243530273</v>
      </c>
      <c r="AO125" s="11">
        <v>1.1337490081787109</v>
      </c>
      <c r="AP125" s="11">
        <v>1.2259175777435301</v>
      </c>
      <c r="AQ125" s="11">
        <v>0.8892291784286499</v>
      </c>
      <c r="AR125" s="11">
        <v>1.2987228631973271</v>
      </c>
      <c r="AS125" s="11">
        <v>1.1071218252182009</v>
      </c>
      <c r="AT125" s="11">
        <v>1.09748375415802</v>
      </c>
      <c r="AU125" s="11">
        <v>1.030976533889771</v>
      </c>
      <c r="AV125" s="11">
        <v>1.048063278198242</v>
      </c>
      <c r="AW125" s="11">
        <v>1.0589989423751831</v>
      </c>
      <c r="AX125" s="12">
        <v>1.093752920627594</v>
      </c>
      <c r="AY125" s="11">
        <v>0.87246966361999512</v>
      </c>
      <c r="AZ125" s="11">
        <v>1.202695369720459</v>
      </c>
      <c r="BA125" s="11">
        <v>1.0484045743942261</v>
      </c>
      <c r="BB125" s="11">
        <v>1.2005128860473631</v>
      </c>
      <c r="BC125" s="11">
        <v>1.046012878417969</v>
      </c>
      <c r="BD125" s="12">
        <v>1.077308048804601</v>
      </c>
      <c r="BE125" s="11">
        <v>0.90769892930984497</v>
      </c>
      <c r="BF125" s="11">
        <v>0.87325561046600342</v>
      </c>
      <c r="BG125" s="11">
        <v>0.97293508052825928</v>
      </c>
      <c r="BH125" s="11">
        <v>0.87930876016616821</v>
      </c>
      <c r="BI125" s="11">
        <v>0.56571429967880249</v>
      </c>
      <c r="BJ125" s="11">
        <v>0.30057209730148321</v>
      </c>
      <c r="BK125" s="11">
        <v>0.64517295360565186</v>
      </c>
      <c r="BL125" s="11">
        <v>0.9418986439704895</v>
      </c>
      <c r="BM125" s="11">
        <v>0.95719259977340698</v>
      </c>
      <c r="BN125" s="11">
        <v>0.33823293447494512</v>
      </c>
      <c r="BO125" s="11">
        <v>0.3928571343421936</v>
      </c>
      <c r="BP125" s="11">
        <v>0.86842107772827148</v>
      </c>
      <c r="BQ125" s="11">
        <v>0.96969699859619141</v>
      </c>
      <c r="BR125" s="11">
        <v>0.99424064159393311</v>
      </c>
      <c r="BS125" s="11">
        <v>0.99831932783126831</v>
      </c>
      <c r="BT125" s="11">
        <v>0.82631576061248779</v>
      </c>
      <c r="BU125" s="11">
        <v>0.96131163835525513</v>
      </c>
      <c r="BV125" s="11">
        <v>1</v>
      </c>
      <c r="BW125" s="11">
        <v>0.9847756028175354</v>
      </c>
      <c r="BX125" s="11">
        <v>0.90829962491989136</v>
      </c>
      <c r="BY125" s="11">
        <v>0.43314319849014282</v>
      </c>
      <c r="BZ125" s="11">
        <v>0.87536418437957764</v>
      </c>
      <c r="CA125" s="11">
        <v>0.64230203628540039</v>
      </c>
      <c r="CB125" s="11">
        <v>0.95327907800674438</v>
      </c>
      <c r="CC125" s="11">
        <v>0.98202908039093018</v>
      </c>
      <c r="CD125" s="11">
        <v>0.79906952381134033</v>
      </c>
      <c r="CE125">
        <v>10</v>
      </c>
      <c r="CF125">
        <v>10</v>
      </c>
      <c r="CG125">
        <v>10</v>
      </c>
      <c r="CH125">
        <v>4</v>
      </c>
      <c r="CI125">
        <v>8</v>
      </c>
      <c r="CJ125">
        <v>10</v>
      </c>
      <c r="CK125">
        <v>10</v>
      </c>
      <c r="CL125">
        <v>10</v>
      </c>
      <c r="CM125">
        <v>3</v>
      </c>
      <c r="CN125">
        <v>10</v>
      </c>
      <c r="CO125">
        <v>7</v>
      </c>
      <c r="CP125">
        <v>9</v>
      </c>
      <c r="CQ125">
        <v>10</v>
      </c>
      <c r="CR125" s="13">
        <v>9</v>
      </c>
      <c r="CS125">
        <v>6</v>
      </c>
      <c r="CT125">
        <v>1</v>
      </c>
      <c r="CU125">
        <v>4</v>
      </c>
      <c r="CV125">
        <v>5</v>
      </c>
      <c r="CW125">
        <v>10</v>
      </c>
      <c r="CX125">
        <v>10</v>
      </c>
      <c r="CY125">
        <v>3</v>
      </c>
      <c r="CZ125" t="s">
        <v>1091</v>
      </c>
    </row>
    <row r="126" spans="1:104" ht="15">
      <c r="A126" s="11" t="s">
        <v>271</v>
      </c>
      <c r="B126" s="11" t="s">
        <v>272</v>
      </c>
      <c r="C126" s="11" t="s">
        <v>918</v>
      </c>
      <c r="D126" s="11" t="s">
        <v>919</v>
      </c>
      <c r="E126" s="11">
        <v>1.027971029281616</v>
      </c>
      <c r="F126" s="11">
        <v>1.116364002227783</v>
      </c>
      <c r="G126" s="11">
        <v>1.07651698589325</v>
      </c>
      <c r="H126" s="11">
        <v>1.1366845369338989</v>
      </c>
      <c r="I126" s="11">
        <v>1.043060302734375</v>
      </c>
      <c r="J126" s="11">
        <v>1.325162529945374</v>
      </c>
      <c r="K126" s="11">
        <v>1.060728907585144</v>
      </c>
      <c r="L126" s="11">
        <v>1.101248979568481</v>
      </c>
      <c r="M126" s="11">
        <v>1.0459408760070801</v>
      </c>
      <c r="N126" s="11">
        <v>0.99498063325881958</v>
      </c>
      <c r="O126" s="11">
        <v>1.057025074958801</v>
      </c>
      <c r="P126" s="11">
        <v>0.9416235089302063</v>
      </c>
      <c r="Q126" s="11">
        <v>0.83598572015762329</v>
      </c>
      <c r="R126" s="11">
        <v>1.210002541542053</v>
      </c>
      <c r="S126" s="11">
        <v>1.12827467918396</v>
      </c>
      <c r="T126" s="11">
        <v>1.0776776075363159</v>
      </c>
      <c r="U126" s="11">
        <v>1.006530165672302</v>
      </c>
      <c r="V126" s="11">
        <v>1.039428114891052</v>
      </c>
      <c r="W126" s="11">
        <v>1.0601392984390261</v>
      </c>
      <c r="X126" s="11">
        <v>1.089384078979492</v>
      </c>
      <c r="Y126" s="11">
        <v>1.184111356735229</v>
      </c>
      <c r="Z126" s="11">
        <v>1.063464879989624</v>
      </c>
      <c r="AA126" s="11">
        <v>0.95740377902984619</v>
      </c>
      <c r="AB126" s="11">
        <v>1.156489372253418</v>
      </c>
      <c r="AC126" s="11">
        <v>1.0353658199310301</v>
      </c>
      <c r="AD126" s="11">
        <v>1.0810365676879881</v>
      </c>
      <c r="AE126" s="11">
        <v>1.049879193305969</v>
      </c>
      <c r="AF126" s="11">
        <v>1.103063702583313</v>
      </c>
      <c r="AG126" s="11">
        <v>0.98731261491775513</v>
      </c>
      <c r="AH126" s="11">
        <v>0.97820347547531128</v>
      </c>
      <c r="AI126" s="11">
        <v>1.0544730424880979</v>
      </c>
      <c r="AJ126" s="11">
        <v>0.9579082727432251</v>
      </c>
      <c r="AK126" s="11">
        <v>1.036541223526001</v>
      </c>
      <c r="AL126" s="11">
        <v>1.091620087623596</v>
      </c>
      <c r="AM126" s="11">
        <v>1.021270632743835</v>
      </c>
      <c r="AN126" s="11">
        <v>1.0328530073165889</v>
      </c>
      <c r="AO126" s="11">
        <v>0.96503633260726929</v>
      </c>
      <c r="AP126" s="11">
        <v>1.404697179794312</v>
      </c>
      <c r="AQ126" s="11">
        <v>1.12079930305481</v>
      </c>
      <c r="AR126" s="11">
        <v>1.201151490211487</v>
      </c>
      <c r="AS126" s="11">
        <v>1.1071218252182009</v>
      </c>
      <c r="AT126" s="11">
        <v>1.09748375415802</v>
      </c>
      <c r="AU126" s="11">
        <v>1.0028935670852659</v>
      </c>
      <c r="AV126" s="11">
        <v>1.048063278198242</v>
      </c>
      <c r="AW126" s="11">
        <v>1.0660886764526369</v>
      </c>
      <c r="AX126" s="12">
        <v>1.0296147465705872</v>
      </c>
      <c r="AY126" s="11">
        <v>1.0061906576156621</v>
      </c>
      <c r="AZ126" s="11">
        <v>1.042675733566284</v>
      </c>
      <c r="BA126" s="11">
        <v>1.130846500396729</v>
      </c>
      <c r="BB126" s="11">
        <v>1.1517271995544429</v>
      </c>
      <c r="BC126" s="11">
        <v>1.0390151739120479</v>
      </c>
      <c r="BD126" s="12">
        <v>1.0666783352692921</v>
      </c>
      <c r="BE126" s="11">
        <v>0.8941723108291626</v>
      </c>
      <c r="BF126" s="11">
        <v>0.93285316228866577</v>
      </c>
      <c r="BG126" s="11">
        <v>0.97293508052825928</v>
      </c>
      <c r="BH126" s="11">
        <v>0.87930876016616821</v>
      </c>
      <c r="BI126" s="11">
        <v>0.56571429967880249</v>
      </c>
      <c r="BJ126" s="11">
        <v>0.44689971208572388</v>
      </c>
      <c r="BK126" s="11">
        <v>0.74112111330032349</v>
      </c>
      <c r="BL126" s="11">
        <v>0.9418986439704895</v>
      </c>
      <c r="BM126" s="11">
        <v>0.97283238172531128</v>
      </c>
      <c r="BN126" s="11">
        <v>0.31758719682693481</v>
      </c>
      <c r="BO126" s="11">
        <v>0.63636362552642822</v>
      </c>
      <c r="BP126" s="11">
        <v>0.63157892227172852</v>
      </c>
      <c r="BQ126" s="11">
        <v>0.74641150236129761</v>
      </c>
      <c r="BR126" s="11">
        <v>0.93250513076782227</v>
      </c>
      <c r="BS126" s="11">
        <v>0.99831932783126831</v>
      </c>
      <c r="BT126" s="11">
        <v>0.82631576061248779</v>
      </c>
      <c r="BU126" s="11">
        <v>0.94957482814788818</v>
      </c>
      <c r="BV126" s="11">
        <v>1</v>
      </c>
      <c r="BW126" s="11">
        <v>0.97339135408401489</v>
      </c>
      <c r="BX126" s="11">
        <v>0.91981732845306396</v>
      </c>
      <c r="BY126" s="11">
        <v>0.50630700588226318</v>
      </c>
      <c r="BZ126" s="11">
        <v>0.90717113018035889</v>
      </c>
      <c r="CA126" s="11">
        <v>0.58298534154891968</v>
      </c>
      <c r="CB126" s="11">
        <v>0.92241132259368896</v>
      </c>
      <c r="CC126" s="11">
        <v>0.97432208061218262</v>
      </c>
      <c r="CD126" s="11">
        <v>0.80216902494430542</v>
      </c>
      <c r="CE126">
        <v>9</v>
      </c>
      <c r="CF126">
        <v>9</v>
      </c>
      <c r="CG126">
        <v>8</v>
      </c>
      <c r="CH126">
        <v>4</v>
      </c>
      <c r="CI126">
        <v>8</v>
      </c>
      <c r="CJ126">
        <v>9</v>
      </c>
      <c r="CK126">
        <v>10</v>
      </c>
      <c r="CL126">
        <v>9</v>
      </c>
      <c r="CM126">
        <v>6</v>
      </c>
      <c r="CN126">
        <v>7</v>
      </c>
      <c r="CO126">
        <v>9</v>
      </c>
      <c r="CP126">
        <v>8</v>
      </c>
      <c r="CQ126">
        <v>9</v>
      </c>
      <c r="CR126" s="13">
        <v>9</v>
      </c>
      <c r="CS126">
        <v>8</v>
      </c>
      <c r="CT126">
        <v>2</v>
      </c>
      <c r="CU126">
        <v>9</v>
      </c>
      <c r="CV126">
        <v>2</v>
      </c>
      <c r="CW126">
        <v>7</v>
      </c>
      <c r="CX126">
        <v>8</v>
      </c>
      <c r="CY126">
        <v>3</v>
      </c>
      <c r="CZ126" t="s">
        <v>1091</v>
      </c>
    </row>
    <row r="127" spans="1:104" ht="15">
      <c r="A127" s="11" t="s">
        <v>273</v>
      </c>
      <c r="B127" s="11" t="s">
        <v>274</v>
      </c>
      <c r="C127" s="11" t="s">
        <v>914</v>
      </c>
      <c r="D127" s="11" t="s">
        <v>915</v>
      </c>
      <c r="E127" s="11">
        <v>1.017004013061523</v>
      </c>
      <c r="F127" s="11">
        <v>0.99986898899078369</v>
      </c>
      <c r="G127" s="11">
        <v>0.956676185131073</v>
      </c>
      <c r="H127" s="11">
        <v>0.96304434537887573</v>
      </c>
      <c r="I127" s="11">
        <v>1.087762832641602</v>
      </c>
      <c r="J127" s="11">
        <v>0.56731915473937988</v>
      </c>
      <c r="K127" s="11">
        <v>0.95865726470947266</v>
      </c>
      <c r="L127" s="11">
        <v>1.093366146087646</v>
      </c>
      <c r="M127" s="11">
        <v>1.135739326477051</v>
      </c>
      <c r="N127" s="11">
        <v>1.038172125816345</v>
      </c>
      <c r="O127" s="11">
        <v>1.0409607887268071</v>
      </c>
      <c r="P127" s="11">
        <v>0.76675057411193848</v>
      </c>
      <c r="Q127" s="11">
        <v>1.127838730812073</v>
      </c>
      <c r="R127" s="11">
        <v>0.87615478038787842</v>
      </c>
      <c r="S127" s="11">
        <v>0.98415887355804443</v>
      </c>
      <c r="T127" s="11">
        <v>0.96707379817962646</v>
      </c>
      <c r="U127" s="11">
        <v>1.0072535276412959</v>
      </c>
      <c r="V127" s="11">
        <v>0.99802041053771973</v>
      </c>
      <c r="W127" s="11">
        <v>1.0233443975448611</v>
      </c>
      <c r="X127" s="11">
        <v>0.98414838314056396</v>
      </c>
      <c r="Y127" s="11">
        <v>0.82754099369049072</v>
      </c>
      <c r="Z127" s="11">
        <v>1.080875515937805</v>
      </c>
      <c r="AA127" s="11">
        <v>0.99343061447143555</v>
      </c>
      <c r="AB127" s="11">
        <v>0.92588555812835693</v>
      </c>
      <c r="AC127" s="11">
        <v>1.0095394849777219</v>
      </c>
      <c r="AD127" s="11">
        <v>0.97023677825927734</v>
      </c>
      <c r="AE127" s="11">
        <v>1.0515017509460449</v>
      </c>
      <c r="AF127" s="11">
        <v>1.0468505620956421</v>
      </c>
      <c r="AG127" s="11">
        <v>1.146522521972656</v>
      </c>
      <c r="AH127" s="11">
        <v>1.0713386535644529</v>
      </c>
      <c r="AI127" s="11">
        <v>1.203590512275696</v>
      </c>
      <c r="AJ127" s="11">
        <v>0.92901343107223511</v>
      </c>
      <c r="AK127" s="11">
        <v>0.99056148529052734</v>
      </c>
      <c r="AL127" s="11">
        <v>1.0041477680206301</v>
      </c>
      <c r="AM127" s="11">
        <v>1.149865865707397</v>
      </c>
      <c r="AN127" s="11">
        <v>0.95725136995315552</v>
      </c>
      <c r="AO127" s="11">
        <v>0.9743693470954895</v>
      </c>
      <c r="AP127" s="11">
        <v>0.37458592653274542</v>
      </c>
      <c r="AQ127" s="11">
        <v>0.95098119974136353</v>
      </c>
      <c r="AR127" s="11">
        <v>0.89205318689346313</v>
      </c>
      <c r="AS127" s="11">
        <v>0.99156361818313599</v>
      </c>
      <c r="AT127" s="11">
        <v>0.9541817307472229</v>
      </c>
      <c r="AU127" s="11">
        <v>1.0135195255279541</v>
      </c>
      <c r="AV127" s="11">
        <v>1.0214940309524541</v>
      </c>
      <c r="AW127" s="11">
        <v>1.0288325548171999</v>
      </c>
      <c r="AX127" s="12">
        <v>1.0790533721446991</v>
      </c>
      <c r="AY127" s="11">
        <v>1.0663019418716431</v>
      </c>
      <c r="AZ127" s="11">
        <v>1.073610305786133</v>
      </c>
      <c r="BA127" s="11">
        <v>0.81429696083068848</v>
      </c>
      <c r="BB127" s="11">
        <v>0.93246293067932129</v>
      </c>
      <c r="BC127" s="11">
        <v>1.0212820768356321</v>
      </c>
      <c r="BD127" s="12">
        <v>0.99783459802468621</v>
      </c>
      <c r="BE127" s="11">
        <v>0.88326758146286011</v>
      </c>
      <c r="BF127" s="11">
        <v>0.88037246465682983</v>
      </c>
      <c r="BG127" s="11">
        <v>0.7865607738494873</v>
      </c>
      <c r="BH127" s="11">
        <v>0.87976634502410889</v>
      </c>
      <c r="BI127" s="11">
        <v>0.61917805671691895</v>
      </c>
      <c r="BJ127" s="11">
        <v>0.98775714635848999</v>
      </c>
      <c r="BK127" s="11">
        <v>0.70089554786682129</v>
      </c>
      <c r="BL127" s="11">
        <v>0.98365277051925659</v>
      </c>
      <c r="BM127" s="11">
        <v>0.9382169246673584</v>
      </c>
      <c r="BN127" s="11">
        <v>0.35754460096359247</v>
      </c>
      <c r="BO127" s="11">
        <v>0.62068963050842285</v>
      </c>
      <c r="BP127" s="11">
        <v>0.51851850748062134</v>
      </c>
      <c r="BQ127" s="11">
        <v>0.84259259700775146</v>
      </c>
      <c r="BR127" s="11">
        <v>0.95642215013504028</v>
      </c>
      <c r="BS127" s="11">
        <v>0.97556388378143311</v>
      </c>
      <c r="BT127" s="11">
        <v>0.8005865216255188</v>
      </c>
      <c r="BU127" s="11">
        <v>0.95894676446914673</v>
      </c>
      <c r="BV127" s="11">
        <v>0.98513704538345337</v>
      </c>
      <c r="BW127" s="11">
        <v>0.9736323356628418</v>
      </c>
      <c r="BX127" s="11">
        <v>0.85749179124832153</v>
      </c>
      <c r="BY127" s="11">
        <v>0.80346763134002686</v>
      </c>
      <c r="BZ127" s="11">
        <v>0.89024555683135986</v>
      </c>
      <c r="CA127" s="11">
        <v>0.58483636379241943</v>
      </c>
      <c r="CB127" s="11">
        <v>0.9222487211227417</v>
      </c>
      <c r="CC127" s="11">
        <v>0.97257202863693237</v>
      </c>
      <c r="CD127" s="11">
        <v>0.83847701549530029</v>
      </c>
      <c r="CE127">
        <v>5</v>
      </c>
      <c r="CF127">
        <v>2</v>
      </c>
      <c r="CG127">
        <v>8</v>
      </c>
      <c r="CH127">
        <v>6</v>
      </c>
      <c r="CI127">
        <v>5</v>
      </c>
      <c r="CJ127">
        <v>6</v>
      </c>
      <c r="CK127">
        <v>4</v>
      </c>
      <c r="CL127">
        <v>5</v>
      </c>
      <c r="CM127">
        <v>7</v>
      </c>
      <c r="CN127">
        <v>8</v>
      </c>
      <c r="CO127">
        <v>1</v>
      </c>
      <c r="CP127">
        <v>5</v>
      </c>
      <c r="CQ127">
        <v>8</v>
      </c>
      <c r="CR127" s="13">
        <v>5</v>
      </c>
      <c r="CS127">
        <v>2</v>
      </c>
      <c r="CT127">
        <v>10</v>
      </c>
      <c r="CU127">
        <v>6</v>
      </c>
      <c r="CV127">
        <v>3</v>
      </c>
      <c r="CW127">
        <v>7</v>
      </c>
      <c r="CX127">
        <v>7</v>
      </c>
      <c r="CY127">
        <v>8</v>
      </c>
      <c r="CZ127" t="s">
        <v>1089</v>
      </c>
    </row>
    <row r="128" spans="1:104" ht="15">
      <c r="A128" s="11" t="s">
        <v>275</v>
      </c>
      <c r="B128" s="11" t="s">
        <v>276</v>
      </c>
      <c r="C128" s="11" t="s">
        <v>914</v>
      </c>
      <c r="D128" s="11" t="s">
        <v>915</v>
      </c>
      <c r="E128" s="11">
        <v>0.88106697797775269</v>
      </c>
      <c r="F128" s="11">
        <v>0.94999104738235474</v>
      </c>
      <c r="G128" s="11">
        <v>0.956676185131073</v>
      </c>
      <c r="H128" s="11">
        <v>0.96304434537887573</v>
      </c>
      <c r="I128" s="11">
        <v>1.087762832641602</v>
      </c>
      <c r="J128" s="11">
        <v>1.0373023748397829</v>
      </c>
      <c r="K128" s="11">
        <v>0.86760932207107544</v>
      </c>
      <c r="L128" s="11">
        <v>1.093366146087646</v>
      </c>
      <c r="M128" s="11">
        <v>0.86870831251144409</v>
      </c>
      <c r="N128" s="11">
        <v>1.00010073184967</v>
      </c>
      <c r="O128" s="11">
        <v>0.83632749319076538</v>
      </c>
      <c r="P128" s="11">
        <v>1.368123531341553</v>
      </c>
      <c r="Q128" s="11">
        <v>1.1107503175735469</v>
      </c>
      <c r="R128" s="11">
        <v>0.97744530439376831</v>
      </c>
      <c r="S128" s="11">
        <v>0.98415887355804443</v>
      </c>
      <c r="T128" s="11">
        <v>0.96707379817962646</v>
      </c>
      <c r="U128" s="11">
        <v>1.0068918466567991</v>
      </c>
      <c r="V128" s="11">
        <v>0.99802041053771973</v>
      </c>
      <c r="W128" s="11">
        <v>0.95280957221984863</v>
      </c>
      <c r="X128" s="11">
        <v>0.93769466876983643</v>
      </c>
      <c r="Y128" s="11">
        <v>1.0625326633453369</v>
      </c>
      <c r="Z128" s="11">
        <v>0.92459797859191895</v>
      </c>
      <c r="AA128" s="11">
        <v>1.0788254737853999</v>
      </c>
      <c r="AB128" s="11">
        <v>0.97653079032897949</v>
      </c>
      <c r="AC128" s="11">
        <v>0.98590725660324097</v>
      </c>
      <c r="AD128" s="11">
        <v>0.99434816837310791</v>
      </c>
      <c r="AE128" s="11">
        <v>0.87960821390151978</v>
      </c>
      <c r="AF128" s="11">
        <v>0.94846558570861816</v>
      </c>
      <c r="AG128" s="11">
        <v>1.146522521972656</v>
      </c>
      <c r="AH128" s="11">
        <v>1.0713386535644529</v>
      </c>
      <c r="AI128" s="11">
        <v>1.203590512275696</v>
      </c>
      <c r="AJ128" s="11">
        <v>1.1258920431137081</v>
      </c>
      <c r="AK128" s="11">
        <v>0.96823686361312866</v>
      </c>
      <c r="AL128" s="11">
        <v>1.0041477680206301</v>
      </c>
      <c r="AM128" s="11">
        <v>0.89418286085128784</v>
      </c>
      <c r="AN128" s="11">
        <v>0.97168928384780884</v>
      </c>
      <c r="AO128" s="11">
        <v>1.0932579040527339</v>
      </c>
      <c r="AP128" s="11">
        <v>0.93646484613418579</v>
      </c>
      <c r="AQ128" s="11">
        <v>0.96333163976669312</v>
      </c>
      <c r="AR128" s="11">
        <v>0.96035009622573853</v>
      </c>
      <c r="AS128" s="11">
        <v>0.99156361818313599</v>
      </c>
      <c r="AT128" s="11">
        <v>0.9541817307472229</v>
      </c>
      <c r="AU128" s="11">
        <v>1.002766966819763</v>
      </c>
      <c r="AV128" s="11">
        <v>1.0214940309524541</v>
      </c>
      <c r="AW128" s="11">
        <v>0.95640069246292114</v>
      </c>
      <c r="AX128" s="12">
        <v>1.0114837437868118</v>
      </c>
      <c r="AY128" s="11">
        <v>1.1647412776947019</v>
      </c>
      <c r="AZ128" s="11">
        <v>0.94018757343292236</v>
      </c>
      <c r="BA128" s="11">
        <v>0.99118590354919434</v>
      </c>
      <c r="BB128" s="11">
        <v>0.96661138534545898</v>
      </c>
      <c r="BC128" s="11">
        <v>0.99355387687683105</v>
      </c>
      <c r="BD128" s="12">
        <v>1.01129396011432</v>
      </c>
      <c r="BE128" s="11">
        <v>0.91474342346191406</v>
      </c>
      <c r="BF128" s="11">
        <v>0.9232216477394104</v>
      </c>
      <c r="BG128" s="11">
        <v>0.7865607738494873</v>
      </c>
      <c r="BH128" s="11">
        <v>0.87976634502410889</v>
      </c>
      <c r="BI128" s="11">
        <v>0.61917805671691895</v>
      </c>
      <c r="BJ128" s="11">
        <v>0.67103737592697144</v>
      </c>
      <c r="BK128" s="11">
        <v>0.64895403385162354</v>
      </c>
      <c r="BL128" s="11">
        <v>0.98365277051925659</v>
      </c>
      <c r="BM128" s="11">
        <v>0.92282509803771973</v>
      </c>
      <c r="BN128" s="11">
        <v>0.33931511640548712</v>
      </c>
      <c r="BO128" s="11">
        <v>0.4444444477558136</v>
      </c>
      <c r="BP128" s="11">
        <v>0.72649574279785156</v>
      </c>
      <c r="BQ128" s="11">
        <v>0.86666667461395264</v>
      </c>
      <c r="BR128" s="11">
        <v>0.92294716835021973</v>
      </c>
      <c r="BS128" s="11">
        <v>0.97556388378143311</v>
      </c>
      <c r="BT128" s="11">
        <v>0.8005865216255188</v>
      </c>
      <c r="BU128" s="11">
        <v>0.94911396503448486</v>
      </c>
      <c r="BV128" s="11">
        <v>0.98513704538345337</v>
      </c>
      <c r="BW128" s="11">
        <v>0.97517848014831543</v>
      </c>
      <c r="BX128" s="11">
        <v>0.87607300281524658</v>
      </c>
      <c r="BY128" s="11">
        <v>0.64510774612426758</v>
      </c>
      <c r="BZ128" s="11">
        <v>0.8695642352104187</v>
      </c>
      <c r="CA128" s="11">
        <v>0.5942305326461792</v>
      </c>
      <c r="CB128" s="11">
        <v>0.90551120042800903</v>
      </c>
      <c r="CC128" s="11">
        <v>0.96980983018875122</v>
      </c>
      <c r="CD128" s="11">
        <v>0.81004941463470459</v>
      </c>
      <c r="CE128">
        <v>2</v>
      </c>
      <c r="CF128">
        <v>7</v>
      </c>
      <c r="CG128">
        <v>3</v>
      </c>
      <c r="CH128">
        <v>8</v>
      </c>
      <c r="CI128">
        <v>6</v>
      </c>
      <c r="CJ128">
        <v>4</v>
      </c>
      <c r="CK128">
        <v>5</v>
      </c>
      <c r="CL128">
        <v>2</v>
      </c>
      <c r="CM128">
        <v>9</v>
      </c>
      <c r="CN128">
        <v>4</v>
      </c>
      <c r="CO128">
        <v>5</v>
      </c>
      <c r="CP128">
        <v>6</v>
      </c>
      <c r="CQ128">
        <v>5</v>
      </c>
      <c r="CR128" s="13">
        <v>6</v>
      </c>
      <c r="CS128">
        <v>3</v>
      </c>
      <c r="CT128">
        <v>7</v>
      </c>
      <c r="CU128">
        <v>3</v>
      </c>
      <c r="CV128">
        <v>3</v>
      </c>
      <c r="CW128">
        <v>4</v>
      </c>
      <c r="CX128">
        <v>6</v>
      </c>
      <c r="CY128">
        <v>4</v>
      </c>
      <c r="CZ128" t="s">
        <v>1089</v>
      </c>
    </row>
    <row r="129" spans="1:104" ht="15">
      <c r="A129" s="11" t="s">
        <v>277</v>
      </c>
      <c r="B129" s="11" t="s">
        <v>278</v>
      </c>
      <c r="C129" s="11" t="s">
        <v>914</v>
      </c>
      <c r="D129" s="11" t="s">
        <v>915</v>
      </c>
      <c r="E129" s="11">
        <v>1.0481476783752439</v>
      </c>
      <c r="F129" s="11">
        <v>1.0631312131881709</v>
      </c>
      <c r="G129" s="11">
        <v>0.956676185131073</v>
      </c>
      <c r="H129" s="11">
        <v>0.96304434537887573</v>
      </c>
      <c r="I129" s="11">
        <v>1.087762832641602</v>
      </c>
      <c r="J129" s="11">
        <v>0.96520990133285522</v>
      </c>
      <c r="K129" s="11">
        <v>1.095433354377747</v>
      </c>
      <c r="L129" s="11">
        <v>1.093366146087646</v>
      </c>
      <c r="M129" s="11">
        <v>1.3067524433135991</v>
      </c>
      <c r="N129" s="11">
        <v>1.05168080329895</v>
      </c>
      <c r="O129" s="11">
        <v>0.9707372784614563</v>
      </c>
      <c r="P129" s="11">
        <v>1.610176205635071</v>
      </c>
      <c r="Q129" s="11">
        <v>1.0932121276855471</v>
      </c>
      <c r="R129" s="11">
        <v>0.95848912000656128</v>
      </c>
      <c r="S129" s="11">
        <v>0.98415887355804443</v>
      </c>
      <c r="T129" s="11">
        <v>0.96707379817962646</v>
      </c>
      <c r="U129" s="11">
        <v>0.99929672479629517</v>
      </c>
      <c r="V129" s="11">
        <v>0.99802041053771973</v>
      </c>
      <c r="W129" s="11">
        <v>1.061066746711731</v>
      </c>
      <c r="X129" s="11">
        <v>1.0077499151229861</v>
      </c>
      <c r="Y129" s="11">
        <v>1.026486396789551</v>
      </c>
      <c r="Z129" s="11">
        <v>1.200576066970825</v>
      </c>
      <c r="AA129" s="11">
        <v>1.181451559066772</v>
      </c>
      <c r="AB129" s="11">
        <v>0.96705269813537598</v>
      </c>
      <c r="AC129" s="11">
        <v>1.0194612741470339</v>
      </c>
      <c r="AD129" s="11">
        <v>1.0671296119689939</v>
      </c>
      <c r="AE129" s="11">
        <v>1.0616327524185181</v>
      </c>
      <c r="AF129" s="11">
        <v>1.0525223016738889</v>
      </c>
      <c r="AG129" s="11">
        <v>1.146522521972656</v>
      </c>
      <c r="AH129" s="11">
        <v>1.0713386535644529</v>
      </c>
      <c r="AI129" s="11">
        <v>1.203590512275696</v>
      </c>
      <c r="AJ129" s="11">
        <v>0.92901933193206787</v>
      </c>
      <c r="AK129" s="11">
        <v>1.114307761192322</v>
      </c>
      <c r="AL129" s="11">
        <v>1.0041477680206301</v>
      </c>
      <c r="AM129" s="11">
        <v>1.2861150503158569</v>
      </c>
      <c r="AN129" s="11">
        <v>0.9917294979095459</v>
      </c>
      <c r="AO129" s="11">
        <v>1.0151680707931521</v>
      </c>
      <c r="AP129" s="11">
        <v>0.56187891960144043</v>
      </c>
      <c r="AQ129" s="11">
        <v>1.0189083814620969</v>
      </c>
      <c r="AR129" s="11">
        <v>0.94046658277511597</v>
      </c>
      <c r="AS129" s="11">
        <v>0.99156361818313599</v>
      </c>
      <c r="AT129" s="11">
        <v>0.9541817307472229</v>
      </c>
      <c r="AU129" s="11">
        <v>1.0045380592346189</v>
      </c>
      <c r="AV129" s="11">
        <v>1.0214940309524541</v>
      </c>
      <c r="AW129" s="11">
        <v>1.054801940917969</v>
      </c>
      <c r="AX129" s="12">
        <v>1.0830040574073792</v>
      </c>
      <c r="AY129" s="11">
        <v>1.0663049221038821</v>
      </c>
      <c r="AZ129" s="11">
        <v>1.172671318054199</v>
      </c>
      <c r="BA129" s="11">
        <v>0.89692115783691406</v>
      </c>
      <c r="BB129" s="11">
        <v>0.95666962862014771</v>
      </c>
      <c r="BC129" s="11">
        <v>1.026944637298584</v>
      </c>
      <c r="BD129" s="12">
        <v>1.0337526202201843</v>
      </c>
      <c r="BE129" s="11">
        <v>0.90162891149520874</v>
      </c>
      <c r="BF129" s="11">
        <v>0.93102985620498657</v>
      </c>
      <c r="BG129" s="11">
        <v>0.7865607738494873</v>
      </c>
      <c r="BH129" s="11">
        <v>0.87976634502410889</v>
      </c>
      <c r="BI129" s="11">
        <v>0.61917805671691895</v>
      </c>
      <c r="BJ129" s="11">
        <v>0.59505659341812134</v>
      </c>
      <c r="BK129" s="11">
        <v>0.71195435523986816</v>
      </c>
      <c r="BL129" s="11">
        <v>0.98365277051925659</v>
      </c>
      <c r="BM129" s="11">
        <v>0.96512877941131592</v>
      </c>
      <c r="BN129" s="11">
        <v>0.34960496425628662</v>
      </c>
      <c r="BO129" s="11">
        <v>0.55555558204650879</v>
      </c>
      <c r="BP129" s="11">
        <v>0.37037035822868353</v>
      </c>
      <c r="BQ129" s="11">
        <v>0.93137252330780029</v>
      </c>
      <c r="BR129" s="11">
        <v>0.92171341180801392</v>
      </c>
      <c r="BS129" s="11">
        <v>0.97556388378143311</v>
      </c>
      <c r="BT129" s="11">
        <v>0.8005865216255188</v>
      </c>
      <c r="BU129" s="11">
        <v>0.95801663398742676</v>
      </c>
      <c r="BV129" s="11">
        <v>0.98513704538345337</v>
      </c>
      <c r="BW129" s="11">
        <v>0.98466771841049194</v>
      </c>
      <c r="BX129" s="11">
        <v>0.87474644184112549</v>
      </c>
      <c r="BY129" s="11">
        <v>0.60711729526519775</v>
      </c>
      <c r="BZ129" s="11">
        <v>0.90646618604660034</v>
      </c>
      <c r="CA129" s="11">
        <v>0.55172586441040039</v>
      </c>
      <c r="CB129" s="11">
        <v>0.90489435195922852</v>
      </c>
      <c r="CC129" s="11">
        <v>0.97594046592712402</v>
      </c>
      <c r="CD129" s="11">
        <v>0.80348175764083862</v>
      </c>
      <c r="CE129">
        <v>6</v>
      </c>
      <c r="CF129">
        <v>6</v>
      </c>
      <c r="CG129">
        <v>10</v>
      </c>
      <c r="CH129">
        <v>10</v>
      </c>
      <c r="CI129">
        <v>6</v>
      </c>
      <c r="CJ129">
        <v>7</v>
      </c>
      <c r="CK129">
        <v>9</v>
      </c>
      <c r="CL129">
        <v>6</v>
      </c>
      <c r="CM129">
        <v>7</v>
      </c>
      <c r="CN129">
        <v>10</v>
      </c>
      <c r="CO129">
        <v>2</v>
      </c>
      <c r="CP129">
        <v>6</v>
      </c>
      <c r="CQ129">
        <v>8</v>
      </c>
      <c r="CR129" s="13">
        <v>7</v>
      </c>
      <c r="CS129">
        <v>3</v>
      </c>
      <c r="CT129">
        <v>6</v>
      </c>
      <c r="CU129">
        <v>9</v>
      </c>
      <c r="CV129">
        <v>2</v>
      </c>
      <c r="CW129">
        <v>4</v>
      </c>
      <c r="CX129">
        <v>9</v>
      </c>
      <c r="CY129">
        <v>3</v>
      </c>
      <c r="CZ129" t="s">
        <v>1090</v>
      </c>
    </row>
    <row r="130" spans="1:104" ht="15">
      <c r="A130" s="11" t="s">
        <v>279</v>
      </c>
      <c r="B130" s="11" t="s">
        <v>280</v>
      </c>
      <c r="C130" s="11" t="s">
        <v>914</v>
      </c>
      <c r="D130" s="11" t="s">
        <v>915</v>
      </c>
      <c r="E130" s="11">
        <v>0.97590756416320801</v>
      </c>
      <c r="F130" s="11">
        <v>0.91752719879150391</v>
      </c>
      <c r="G130" s="11">
        <v>0.956676185131073</v>
      </c>
      <c r="H130" s="11">
        <v>0.96304434537887573</v>
      </c>
      <c r="I130" s="11">
        <v>1.087762832641602</v>
      </c>
      <c r="J130" s="11">
        <v>0.96584117412567139</v>
      </c>
      <c r="K130" s="11">
        <v>0.97621357440948486</v>
      </c>
      <c r="L130" s="11">
        <v>1.093366146087646</v>
      </c>
      <c r="M130" s="11">
        <v>0.92624884843826294</v>
      </c>
      <c r="N130" s="11">
        <v>1.013083338737488</v>
      </c>
      <c r="O130" s="11">
        <v>0.76445561647415161</v>
      </c>
      <c r="P130" s="11">
        <v>0.86743497848510742</v>
      </c>
      <c r="Q130" s="11">
        <v>0.85157519578933716</v>
      </c>
      <c r="R130" s="11">
        <v>0.8153231143951416</v>
      </c>
      <c r="S130" s="11">
        <v>0.98415887355804443</v>
      </c>
      <c r="T130" s="11">
        <v>0.96707379817962646</v>
      </c>
      <c r="U130" s="11">
        <v>1.0029134750366211</v>
      </c>
      <c r="V130" s="11">
        <v>0.99802041053771973</v>
      </c>
      <c r="W130" s="11">
        <v>0.97239899635314941</v>
      </c>
      <c r="X130" s="11">
        <v>0.95328879356384277</v>
      </c>
      <c r="Y130" s="11">
        <v>1.026802062988281</v>
      </c>
      <c r="Z130" s="11">
        <v>0.98051929473876953</v>
      </c>
      <c r="AA130" s="11">
        <v>0.874137282371521</v>
      </c>
      <c r="AB130" s="11">
        <v>0.89546972513198853</v>
      </c>
      <c r="AC130" s="11">
        <v>0.99111098051071167</v>
      </c>
      <c r="AD130" s="11">
        <v>0.95355468988418579</v>
      </c>
      <c r="AE130" s="11">
        <v>0.9775053858757019</v>
      </c>
      <c r="AF130" s="11">
        <v>0.91691148281097412</v>
      </c>
      <c r="AG130" s="11">
        <v>1.146522521972656</v>
      </c>
      <c r="AH130" s="11">
        <v>1.0713386535644529</v>
      </c>
      <c r="AI130" s="11">
        <v>1.203590512275696</v>
      </c>
      <c r="AJ130" s="11">
        <v>0.95408642292022705</v>
      </c>
      <c r="AK130" s="11">
        <v>0.91368210315704346</v>
      </c>
      <c r="AL130" s="11">
        <v>1.0041477680206301</v>
      </c>
      <c r="AM130" s="11">
        <v>0.9314388632774353</v>
      </c>
      <c r="AN130" s="11">
        <v>1.1012687683105471</v>
      </c>
      <c r="AO130" s="11">
        <v>1.1350142955780029</v>
      </c>
      <c r="AP130" s="11">
        <v>1.078807473182678</v>
      </c>
      <c r="AQ130" s="11">
        <v>0.9292445182800293</v>
      </c>
      <c r="AR130" s="11">
        <v>0.76588255167007446</v>
      </c>
      <c r="AS130" s="11">
        <v>0.99156361818313599</v>
      </c>
      <c r="AT130" s="11">
        <v>0.9541817307472229</v>
      </c>
      <c r="AU130" s="11">
        <v>0.99024349451065063</v>
      </c>
      <c r="AV130" s="11">
        <v>1.0214940309524541</v>
      </c>
      <c r="AW130" s="11">
        <v>0.96743154525756836</v>
      </c>
      <c r="AX130" s="12">
        <v>1.0280695110559464</v>
      </c>
      <c r="AY130" s="11">
        <v>1.078838467597961</v>
      </c>
      <c r="AZ130" s="11">
        <v>0.94517689943313599</v>
      </c>
      <c r="BA130" s="11">
        <v>1.0610837936401369</v>
      </c>
      <c r="BB130" s="11">
        <v>0.86937761306762695</v>
      </c>
      <c r="BC130" s="11">
        <v>0.99305635690689087</v>
      </c>
      <c r="BD130" s="12">
        <v>0.99593377361694968</v>
      </c>
      <c r="BE130" s="11">
        <v>0.91173619031906128</v>
      </c>
      <c r="BF130" s="11">
        <v>0.92235815525054932</v>
      </c>
      <c r="BG130" s="11">
        <v>0.7865607738494873</v>
      </c>
      <c r="BH130" s="11">
        <v>0.87976634502410889</v>
      </c>
      <c r="BI130" s="11">
        <v>0.61917805671691895</v>
      </c>
      <c r="BJ130" s="11">
        <v>0.61071318387985229</v>
      </c>
      <c r="BK130" s="11">
        <v>0.77378642559051514</v>
      </c>
      <c r="BL130" s="11">
        <v>0.98365277051925659</v>
      </c>
      <c r="BM130" s="11">
        <v>0.94459384679794312</v>
      </c>
      <c r="BN130" s="11">
        <v>0.30327647924423218</v>
      </c>
      <c r="BO130" s="11">
        <v>0.39130434393882751</v>
      </c>
      <c r="BP130" s="11">
        <v>0.75757575035095215</v>
      </c>
      <c r="BQ130" s="11">
        <v>0.91706538200378418</v>
      </c>
      <c r="BR130" s="11">
        <v>0.88241344690322876</v>
      </c>
      <c r="BS130" s="11">
        <v>0.97556388378143311</v>
      </c>
      <c r="BT130" s="11">
        <v>0.8005865216255188</v>
      </c>
      <c r="BU130" s="11">
        <v>0.94097846746444702</v>
      </c>
      <c r="BV130" s="11">
        <v>0.98513704538345337</v>
      </c>
      <c r="BW130" s="11">
        <v>0.98388004302978516</v>
      </c>
      <c r="BX130" s="11">
        <v>0.87510538101196289</v>
      </c>
      <c r="BY130" s="11">
        <v>0.61494565010070801</v>
      </c>
      <c r="BZ130" s="11">
        <v>0.91165673732757568</v>
      </c>
      <c r="CA130" s="11">
        <v>0.59230548143386841</v>
      </c>
      <c r="CB130" s="11">
        <v>0.88524436950683594</v>
      </c>
      <c r="CC130" s="11">
        <v>0.96999853849411011</v>
      </c>
      <c r="CD130" s="11">
        <v>0.80820935964584351</v>
      </c>
      <c r="CE130">
        <v>3</v>
      </c>
      <c r="CF130">
        <v>6</v>
      </c>
      <c r="CG130">
        <v>5</v>
      </c>
      <c r="CH130">
        <v>2</v>
      </c>
      <c r="CI130">
        <v>4</v>
      </c>
      <c r="CJ130">
        <v>4</v>
      </c>
      <c r="CK130">
        <v>3</v>
      </c>
      <c r="CL130">
        <v>3</v>
      </c>
      <c r="CM130">
        <v>7</v>
      </c>
      <c r="CN130">
        <v>4</v>
      </c>
      <c r="CO130">
        <v>8</v>
      </c>
      <c r="CP130">
        <v>3</v>
      </c>
      <c r="CQ130">
        <v>5</v>
      </c>
      <c r="CR130" s="13">
        <v>5</v>
      </c>
      <c r="CS130">
        <v>3</v>
      </c>
      <c r="CT130">
        <v>6</v>
      </c>
      <c r="CU130">
        <v>9</v>
      </c>
      <c r="CV130">
        <v>3</v>
      </c>
      <c r="CW130">
        <v>2</v>
      </c>
      <c r="CX130">
        <v>6</v>
      </c>
      <c r="CY130">
        <v>4</v>
      </c>
      <c r="CZ130" t="s">
        <v>1087</v>
      </c>
    </row>
    <row r="131" spans="1:104" ht="15">
      <c r="A131" s="11" t="s">
        <v>281</v>
      </c>
      <c r="B131" s="11" t="s">
        <v>282</v>
      </c>
      <c r="C131" s="11" t="s">
        <v>914</v>
      </c>
      <c r="D131" s="11" t="s">
        <v>915</v>
      </c>
      <c r="E131" s="11">
        <v>0.98458272218704224</v>
      </c>
      <c r="F131" s="11">
        <v>0.86577373743057251</v>
      </c>
      <c r="G131" s="11">
        <v>0.956676185131073</v>
      </c>
      <c r="H131" s="11">
        <v>0.96304434537887573</v>
      </c>
      <c r="I131" s="11">
        <v>1.087762832641602</v>
      </c>
      <c r="J131" s="11">
        <v>1.103883028030396</v>
      </c>
      <c r="K131" s="11">
        <v>0.88087862730026245</v>
      </c>
      <c r="L131" s="11">
        <v>1.093366146087646</v>
      </c>
      <c r="M131" s="11">
        <v>1.0673103332519529</v>
      </c>
      <c r="N131" s="11">
        <v>0.99911010265350342</v>
      </c>
      <c r="O131" s="11">
        <v>0.97571539878845215</v>
      </c>
      <c r="P131" s="11">
        <v>0.80797368288040161</v>
      </c>
      <c r="Q131" s="11">
        <v>0.88477003574371338</v>
      </c>
      <c r="R131" s="11">
        <v>0.77468287944793701</v>
      </c>
      <c r="S131" s="11">
        <v>0.98415887355804443</v>
      </c>
      <c r="T131" s="11">
        <v>0.96707379817962646</v>
      </c>
      <c r="U131" s="11">
        <v>1.004239559173584</v>
      </c>
      <c r="V131" s="11">
        <v>0.99802041053771973</v>
      </c>
      <c r="W131" s="11">
        <v>1.0209798812866211</v>
      </c>
      <c r="X131" s="11">
        <v>0.94251924753189087</v>
      </c>
      <c r="Y131" s="11">
        <v>1.095822930335999</v>
      </c>
      <c r="Z131" s="11">
        <v>1.02721643447876</v>
      </c>
      <c r="AA131" s="11">
        <v>0.91689229011535645</v>
      </c>
      <c r="AB131" s="11">
        <v>0.87514960765838623</v>
      </c>
      <c r="AC131" s="11">
        <v>1.007746577262878</v>
      </c>
      <c r="AD131" s="11">
        <v>0.97755783796310425</v>
      </c>
      <c r="AE131" s="11">
        <v>1.0121586322784419</v>
      </c>
      <c r="AF131" s="11">
        <v>0.88330578804016113</v>
      </c>
      <c r="AG131" s="11">
        <v>1.146522521972656</v>
      </c>
      <c r="AH131" s="11">
        <v>1.0713386535644529</v>
      </c>
      <c r="AI131" s="11">
        <v>1.203590512275696</v>
      </c>
      <c r="AJ131" s="11">
        <v>1.1047959327697749</v>
      </c>
      <c r="AK131" s="11">
        <v>1.150973320007324</v>
      </c>
      <c r="AL131" s="11">
        <v>1.0041477680206301</v>
      </c>
      <c r="AM131" s="11">
        <v>1.0651533603668211</v>
      </c>
      <c r="AN131" s="11">
        <v>1.013638019561768</v>
      </c>
      <c r="AO131" s="11">
        <v>1.012275815010071</v>
      </c>
      <c r="AP131" s="11">
        <v>0.76619851589202881</v>
      </c>
      <c r="AQ131" s="11">
        <v>1.029633760452271</v>
      </c>
      <c r="AR131" s="11">
        <v>0.79348206520080566</v>
      </c>
      <c r="AS131" s="11">
        <v>0.99156361818313599</v>
      </c>
      <c r="AT131" s="11">
        <v>0.9541817307472229</v>
      </c>
      <c r="AU131" s="11">
        <v>0.98720747232437134</v>
      </c>
      <c r="AV131" s="11">
        <v>1.0214940309524541</v>
      </c>
      <c r="AW131" s="11">
        <v>1.027201652526855</v>
      </c>
      <c r="AX131" s="12">
        <v>1.028331398963928</v>
      </c>
      <c r="AY131" s="11">
        <v>1.154193162918091</v>
      </c>
      <c r="AZ131" s="11">
        <v>1.0713570117950439</v>
      </c>
      <c r="BA131" s="11">
        <v>0.95543646812438965</v>
      </c>
      <c r="BB131" s="11">
        <v>0.88317739963531494</v>
      </c>
      <c r="BC131" s="11">
        <v>1.011967658996582</v>
      </c>
      <c r="BD131" s="12">
        <v>1.0174105167388916</v>
      </c>
      <c r="BE131" s="11">
        <v>0.8883482813835144</v>
      </c>
      <c r="BF131" s="11">
        <v>0.90344423055648804</v>
      </c>
      <c r="BG131" s="11">
        <v>0.7865607738494873</v>
      </c>
      <c r="BH131" s="11">
        <v>0.87976634502410889</v>
      </c>
      <c r="BI131" s="11">
        <v>0.61917805671691895</v>
      </c>
      <c r="BJ131" s="11">
        <v>0.61874872446060181</v>
      </c>
      <c r="BK131" s="11">
        <v>0.55427104234695435</v>
      </c>
      <c r="BL131" s="11">
        <v>0.98365277051925659</v>
      </c>
      <c r="BM131" s="11">
        <v>0.95181018114089966</v>
      </c>
      <c r="BN131" s="11">
        <v>0.32495060563087458</v>
      </c>
      <c r="BO131" s="11">
        <v>0.56000000238418579</v>
      </c>
      <c r="BP131" s="11">
        <v>0.99354839324951172</v>
      </c>
      <c r="BQ131" s="11">
        <v>0.85991376638412476</v>
      </c>
      <c r="BR131" s="11">
        <v>0.96217226982116699</v>
      </c>
      <c r="BS131" s="11">
        <v>0.97556388378143311</v>
      </c>
      <c r="BT131" s="11">
        <v>0.8005865216255188</v>
      </c>
      <c r="BU131" s="11">
        <v>0.93685472011566162</v>
      </c>
      <c r="BV131" s="11">
        <v>0.98513704538345337</v>
      </c>
      <c r="BW131" s="11">
        <v>0.97292500734329224</v>
      </c>
      <c r="BX131" s="11">
        <v>0.86452990770339966</v>
      </c>
      <c r="BY131" s="11">
        <v>0.61896336078643799</v>
      </c>
      <c r="BZ131" s="11">
        <v>0.86038601398468018</v>
      </c>
      <c r="CA131" s="11">
        <v>0.68460321426391602</v>
      </c>
      <c r="CB131" s="11">
        <v>0.92512375116348267</v>
      </c>
      <c r="CC131" s="11">
        <v>0.96497225761413574</v>
      </c>
      <c r="CD131" s="11">
        <v>0.81976306438446045</v>
      </c>
      <c r="CE131">
        <v>3</v>
      </c>
      <c r="CF131">
        <v>8</v>
      </c>
      <c r="CG131">
        <v>7</v>
      </c>
      <c r="CH131">
        <v>3</v>
      </c>
      <c r="CI131">
        <v>3</v>
      </c>
      <c r="CJ131">
        <v>6</v>
      </c>
      <c r="CK131">
        <v>4</v>
      </c>
      <c r="CL131">
        <v>3</v>
      </c>
      <c r="CM131">
        <v>9</v>
      </c>
      <c r="CN131">
        <v>8</v>
      </c>
      <c r="CO131">
        <v>4</v>
      </c>
      <c r="CP131">
        <v>4</v>
      </c>
      <c r="CQ131">
        <v>7</v>
      </c>
      <c r="CR131" s="13">
        <v>7</v>
      </c>
      <c r="CS131">
        <v>2</v>
      </c>
      <c r="CT131">
        <v>6</v>
      </c>
      <c r="CU131">
        <v>2</v>
      </c>
      <c r="CV131">
        <v>8</v>
      </c>
      <c r="CW131">
        <v>7</v>
      </c>
      <c r="CX131">
        <v>4</v>
      </c>
      <c r="CY131">
        <v>6</v>
      </c>
      <c r="CZ131" t="s">
        <v>1089</v>
      </c>
    </row>
    <row r="132" spans="1:104" ht="15">
      <c r="A132" s="11" t="s">
        <v>283</v>
      </c>
      <c r="B132" s="11" t="s">
        <v>284</v>
      </c>
      <c r="C132" s="11" t="s">
        <v>914</v>
      </c>
      <c r="D132" s="11" t="s">
        <v>915</v>
      </c>
      <c r="E132" s="11">
        <v>1.0419076681137081</v>
      </c>
      <c r="F132" s="11">
        <v>1.0343641042709351</v>
      </c>
      <c r="G132" s="11">
        <v>0.956676185131073</v>
      </c>
      <c r="H132" s="11">
        <v>0.96304434537887573</v>
      </c>
      <c r="I132" s="11">
        <v>1.087762832641602</v>
      </c>
      <c r="J132" s="11">
        <v>0.85554182529449463</v>
      </c>
      <c r="K132" s="11">
        <v>1.039702177047729</v>
      </c>
      <c r="L132" s="11">
        <v>1.093366146087646</v>
      </c>
      <c r="M132" s="11">
        <v>1.171409130096436</v>
      </c>
      <c r="N132" s="11">
        <v>0.97882860898971558</v>
      </c>
      <c r="O132" s="11">
        <v>0.84012901782989502</v>
      </c>
      <c r="P132" s="11">
        <v>1.0524027347564699</v>
      </c>
      <c r="Q132" s="11">
        <v>1.0247566699981689</v>
      </c>
      <c r="R132" s="11">
        <v>0.87344342470169067</v>
      </c>
      <c r="S132" s="11">
        <v>0.98415887355804443</v>
      </c>
      <c r="T132" s="11">
        <v>0.96707379817962646</v>
      </c>
      <c r="U132" s="11">
        <v>1.0089412927627559</v>
      </c>
      <c r="V132" s="11">
        <v>0.99802041053771973</v>
      </c>
      <c r="W132" s="11">
        <v>1.035272359848022</v>
      </c>
      <c r="X132" s="11">
        <v>0.99899804592132568</v>
      </c>
      <c r="Y132" s="11">
        <v>0.9716523289680481</v>
      </c>
      <c r="Z132" s="11">
        <v>1.118971586227417</v>
      </c>
      <c r="AA132" s="11">
        <v>0.97402924299240112</v>
      </c>
      <c r="AB132" s="11">
        <v>0.92452991008758545</v>
      </c>
      <c r="AC132" s="11">
        <v>1.0140780210495</v>
      </c>
      <c r="AD132" s="11">
        <v>1.0003764629364009</v>
      </c>
      <c r="AE132" s="11">
        <v>1.0563226938247681</v>
      </c>
      <c r="AF132" s="11">
        <v>1.0956875085830691</v>
      </c>
      <c r="AG132" s="11">
        <v>1.146522521972656</v>
      </c>
      <c r="AH132" s="11">
        <v>1.0713386535644529</v>
      </c>
      <c r="AI132" s="11">
        <v>1.203590512275696</v>
      </c>
      <c r="AJ132" s="11">
        <v>0.77496629953384399</v>
      </c>
      <c r="AK132" s="11">
        <v>1.065371036529541</v>
      </c>
      <c r="AL132" s="11">
        <v>1.0041477680206301</v>
      </c>
      <c r="AM132" s="11">
        <v>1.1573417186737061</v>
      </c>
      <c r="AN132" s="11">
        <v>1.024840354919434</v>
      </c>
      <c r="AO132" s="11">
        <v>1.0910493135452271</v>
      </c>
      <c r="AP132" s="11">
        <v>1.2966436147689819</v>
      </c>
      <c r="AQ132" s="11">
        <v>1.1286370754241939</v>
      </c>
      <c r="AR132" s="11">
        <v>0.88417649269104004</v>
      </c>
      <c r="AS132" s="11">
        <v>0.99156361818313599</v>
      </c>
      <c r="AT132" s="11">
        <v>0.9541817307472229</v>
      </c>
      <c r="AU132" s="11">
        <v>1.0116220712661741</v>
      </c>
      <c r="AV132" s="11">
        <v>1.0214940309524541</v>
      </c>
      <c r="AW132" s="11">
        <v>1.027617931365967</v>
      </c>
      <c r="AX132" s="12">
        <v>1.0924678444862366</v>
      </c>
      <c r="AY132" s="11">
        <v>0.98927843570709229</v>
      </c>
      <c r="AZ132" s="11">
        <v>1.096050500869751</v>
      </c>
      <c r="BA132" s="11">
        <v>1.135292530059814</v>
      </c>
      <c r="BB132" s="11">
        <v>0.92852461338043213</v>
      </c>
      <c r="BC132" s="11">
        <v>1.020244717597961</v>
      </c>
      <c r="BD132" s="12">
        <v>1.0436431070168812</v>
      </c>
      <c r="BE132" s="11">
        <v>0.90076655149459839</v>
      </c>
      <c r="BF132" s="11">
        <v>0.87015128135681152</v>
      </c>
      <c r="BG132" s="11">
        <v>0.7865607738494873</v>
      </c>
      <c r="BH132" s="11">
        <v>0.87976634502410889</v>
      </c>
      <c r="BI132" s="11">
        <v>0.61917805671691895</v>
      </c>
      <c r="BJ132" s="11">
        <v>0.56001144647598267</v>
      </c>
      <c r="BK132" s="11">
        <v>0.70677214860916138</v>
      </c>
      <c r="BL132" s="11">
        <v>0.98365277051925659</v>
      </c>
      <c r="BM132" s="11">
        <v>0.96143239736557007</v>
      </c>
      <c r="BN132" s="11">
        <v>0.31487435102462769</v>
      </c>
      <c r="BO132" s="11">
        <v>0.44736841320991522</v>
      </c>
      <c r="BP132" s="11">
        <v>0.76470589637756348</v>
      </c>
      <c r="BQ132" s="11">
        <v>0.90860217809677124</v>
      </c>
      <c r="BR132" s="11">
        <v>0.95091980695724487</v>
      </c>
      <c r="BS132" s="11">
        <v>0.97556388378143311</v>
      </c>
      <c r="BT132" s="11">
        <v>0.8005865216255188</v>
      </c>
      <c r="BU132" s="11">
        <v>0.95555025339126587</v>
      </c>
      <c r="BV132" s="11">
        <v>0.98513704538345337</v>
      </c>
      <c r="BW132" s="11">
        <v>0.98614507913589478</v>
      </c>
      <c r="BX132" s="11">
        <v>0.85931122303009033</v>
      </c>
      <c r="BY132" s="11">
        <v>0.58959472179412842</v>
      </c>
      <c r="BZ132" s="11">
        <v>0.90332245826721191</v>
      </c>
      <c r="CA132" s="11">
        <v>0.60888773202896118</v>
      </c>
      <c r="CB132" s="11">
        <v>0.91949748992919922</v>
      </c>
      <c r="CC132" s="11">
        <v>0.97561079263687134</v>
      </c>
      <c r="CD132" s="11">
        <v>0.80937075614929199</v>
      </c>
      <c r="CE132">
        <v>6</v>
      </c>
      <c r="CF132">
        <v>5</v>
      </c>
      <c r="CG132">
        <v>9</v>
      </c>
      <c r="CH132">
        <v>5</v>
      </c>
      <c r="CI132">
        <v>4</v>
      </c>
      <c r="CJ132">
        <v>7</v>
      </c>
      <c r="CK132">
        <v>6</v>
      </c>
      <c r="CL132">
        <v>6</v>
      </c>
      <c r="CM132">
        <v>5</v>
      </c>
      <c r="CN132">
        <v>9</v>
      </c>
      <c r="CO132">
        <v>9</v>
      </c>
      <c r="CP132">
        <v>5</v>
      </c>
      <c r="CQ132">
        <v>8</v>
      </c>
      <c r="CR132" s="13">
        <v>8</v>
      </c>
      <c r="CS132">
        <v>2</v>
      </c>
      <c r="CT132">
        <v>5</v>
      </c>
      <c r="CU132">
        <v>8</v>
      </c>
      <c r="CV132">
        <v>4</v>
      </c>
      <c r="CW132">
        <v>7</v>
      </c>
      <c r="CX132">
        <v>9</v>
      </c>
      <c r="CY132">
        <v>4</v>
      </c>
      <c r="CZ132" t="s">
        <v>1089</v>
      </c>
    </row>
    <row r="133" spans="1:104" ht="15">
      <c r="A133" s="11" t="s">
        <v>285</v>
      </c>
      <c r="B133" s="11" t="s">
        <v>286</v>
      </c>
      <c r="C133" s="11" t="s">
        <v>914</v>
      </c>
      <c r="D133" s="11" t="s">
        <v>915</v>
      </c>
      <c r="E133" s="11">
        <v>1.010278105735779</v>
      </c>
      <c r="F133" s="11">
        <v>1.1929425001144409</v>
      </c>
      <c r="G133" s="11">
        <v>0.956676185131073</v>
      </c>
      <c r="H133" s="11">
        <v>0.96304434537887573</v>
      </c>
      <c r="I133" s="11">
        <v>1.087762832641602</v>
      </c>
      <c r="J133" s="11">
        <v>0.9821929931640625</v>
      </c>
      <c r="K133" s="11">
        <v>1.112377285957336</v>
      </c>
      <c r="L133" s="11">
        <v>1.093366146087646</v>
      </c>
      <c r="M133" s="11">
        <v>1.1777081489562991</v>
      </c>
      <c r="N133" s="11">
        <v>0.94275259971618652</v>
      </c>
      <c r="O133" s="11">
        <v>1.359032154083252</v>
      </c>
      <c r="P133" s="11">
        <v>1.376218914985657</v>
      </c>
      <c r="Q133" s="11">
        <v>1.0752062797546389</v>
      </c>
      <c r="R133" s="11">
        <v>1.0540100336074829</v>
      </c>
      <c r="S133" s="11">
        <v>0.98415887355804443</v>
      </c>
      <c r="T133" s="11">
        <v>0.96707379817962646</v>
      </c>
      <c r="U133" s="11">
        <v>1.021961450576782</v>
      </c>
      <c r="V133" s="11">
        <v>0.99802041053771973</v>
      </c>
      <c r="W133" s="11">
        <v>1.048351526260376</v>
      </c>
      <c r="X133" s="11">
        <v>1.0307352542877199</v>
      </c>
      <c r="Y133" s="11">
        <v>1.034977912902832</v>
      </c>
      <c r="Z133" s="11">
        <v>1.140289902687073</v>
      </c>
      <c r="AA133" s="11">
        <v>1.1883025169372561</v>
      </c>
      <c r="AB133" s="11">
        <v>1.014813184738159</v>
      </c>
      <c r="AC133" s="11">
        <v>1.022777795791626</v>
      </c>
      <c r="AD133" s="11">
        <v>1.071982741355896</v>
      </c>
      <c r="AE133" s="11">
        <v>1.065218567848206</v>
      </c>
      <c r="AF133" s="11">
        <v>1.3168166875839229</v>
      </c>
      <c r="AG133" s="11">
        <v>1.146522521972656</v>
      </c>
      <c r="AH133" s="11">
        <v>1.0713386535644529</v>
      </c>
      <c r="AI133" s="11">
        <v>1.203590512275696</v>
      </c>
      <c r="AJ133" s="11">
        <v>0.88708311319351196</v>
      </c>
      <c r="AK133" s="11">
        <v>1.1972488164901729</v>
      </c>
      <c r="AL133" s="11">
        <v>1.0041477680206301</v>
      </c>
      <c r="AM133" s="11">
        <v>1.18945324420929</v>
      </c>
      <c r="AN133" s="11">
        <v>0.95705503225326538</v>
      </c>
      <c r="AO133" s="11">
        <v>0.78957515954971313</v>
      </c>
      <c r="AP133" s="11">
        <v>1.685636639595032</v>
      </c>
      <c r="AQ133" s="11">
        <v>1.0632088184356689</v>
      </c>
      <c r="AR133" s="11">
        <v>1.144025564193726</v>
      </c>
      <c r="AS133" s="11">
        <v>0.99156361818313599</v>
      </c>
      <c r="AT133" s="11">
        <v>0.9541817307472229</v>
      </c>
      <c r="AU133" s="11">
        <v>1.033127069473267</v>
      </c>
      <c r="AV133" s="11">
        <v>1.0214940309524541</v>
      </c>
      <c r="AW133" s="11">
        <v>1.0475002527236941</v>
      </c>
      <c r="AX133" s="12">
        <v>1.1499741077423096</v>
      </c>
      <c r="AY133" s="11">
        <v>1.045336842536926</v>
      </c>
      <c r="AZ133" s="11">
        <v>1.145075798034668</v>
      </c>
      <c r="BA133" s="11">
        <v>1.123868942260742</v>
      </c>
      <c r="BB133" s="11">
        <v>1.0584491491317749</v>
      </c>
      <c r="BC133" s="11">
        <v>1.0340404510498049</v>
      </c>
      <c r="BD133" s="12">
        <v>1.0927908817927043</v>
      </c>
      <c r="BE133" s="11">
        <v>0.86612755060195923</v>
      </c>
      <c r="BF133" s="11">
        <v>0.83503025770187378</v>
      </c>
      <c r="BG133" s="11">
        <v>0.7865607738494873</v>
      </c>
      <c r="BH133" s="11">
        <v>0.87976634502410889</v>
      </c>
      <c r="BI133" s="11">
        <v>0.61917805671691895</v>
      </c>
      <c r="BJ133" s="11">
        <v>0.55837088823318481</v>
      </c>
      <c r="BK133" s="11">
        <v>0.67288219928741455</v>
      </c>
      <c r="BL133" s="11">
        <v>0.98365277051925659</v>
      </c>
      <c r="BM133" s="11">
        <v>0.94050705432891846</v>
      </c>
      <c r="BN133" s="11">
        <v>0.32474890351295471</v>
      </c>
      <c r="BO133" s="11">
        <v>1</v>
      </c>
      <c r="BP133" s="11">
        <v>0.76923078298568726</v>
      </c>
      <c r="BQ133" s="11">
        <v>0.98814231157302856</v>
      </c>
      <c r="BR133" s="11">
        <v>0.98077476024627686</v>
      </c>
      <c r="BS133" s="11">
        <v>0.97556388378143311</v>
      </c>
      <c r="BT133" s="11">
        <v>0.8005865216255188</v>
      </c>
      <c r="BU133" s="11">
        <v>0.96343046426773071</v>
      </c>
      <c r="BV133" s="11">
        <v>0.98513704538345337</v>
      </c>
      <c r="BW133" s="11">
        <v>0.97964942455291748</v>
      </c>
      <c r="BX133" s="11">
        <v>0.84187126159667969</v>
      </c>
      <c r="BY133" s="11">
        <v>0.58877444267272949</v>
      </c>
      <c r="BZ133" s="11">
        <v>0.88438725471496582</v>
      </c>
      <c r="CA133" s="11">
        <v>0.77053046226501465</v>
      </c>
      <c r="CB133" s="11">
        <v>0.9344249963760376</v>
      </c>
      <c r="CC133" s="11">
        <v>0.97607231140136719</v>
      </c>
      <c r="CD133" s="11">
        <v>0.83267676830291748</v>
      </c>
      <c r="CE133">
        <v>7</v>
      </c>
      <c r="CF133">
        <v>7</v>
      </c>
      <c r="CG133">
        <v>10</v>
      </c>
      <c r="CH133">
        <v>10</v>
      </c>
      <c r="CI133">
        <v>7</v>
      </c>
      <c r="CJ133">
        <v>8</v>
      </c>
      <c r="CK133">
        <v>9</v>
      </c>
      <c r="CL133">
        <v>7</v>
      </c>
      <c r="CM133">
        <v>7</v>
      </c>
      <c r="CN133">
        <v>10</v>
      </c>
      <c r="CO133">
        <v>9</v>
      </c>
      <c r="CP133">
        <v>7</v>
      </c>
      <c r="CQ133">
        <v>9</v>
      </c>
      <c r="CR133" s="13">
        <v>10</v>
      </c>
      <c r="CS133">
        <v>1</v>
      </c>
      <c r="CT133">
        <v>5</v>
      </c>
      <c r="CU133">
        <v>5</v>
      </c>
      <c r="CV133">
        <v>10</v>
      </c>
      <c r="CW133">
        <v>9</v>
      </c>
      <c r="CX133">
        <v>9</v>
      </c>
      <c r="CY133">
        <v>8</v>
      </c>
      <c r="CZ133" t="s">
        <v>1091</v>
      </c>
    </row>
    <row r="134" spans="1:104" ht="15">
      <c r="A134" s="11" t="s">
        <v>287</v>
      </c>
      <c r="B134" s="11" t="s">
        <v>288</v>
      </c>
      <c r="C134" s="11" t="s">
        <v>914</v>
      </c>
      <c r="D134" s="11" t="s">
        <v>915</v>
      </c>
      <c r="E134" s="11">
        <v>0.97066271305084229</v>
      </c>
      <c r="F134" s="11">
        <v>0.9356313943862915</v>
      </c>
      <c r="G134" s="11">
        <v>0.956676185131073</v>
      </c>
      <c r="H134" s="11">
        <v>0.96304434537887573</v>
      </c>
      <c r="I134" s="11">
        <v>1.087762832641602</v>
      </c>
      <c r="J134" s="11">
        <v>0.84377497434616089</v>
      </c>
      <c r="K134" s="11">
        <v>0.98662489652633667</v>
      </c>
      <c r="L134" s="11">
        <v>1.093366146087646</v>
      </c>
      <c r="M134" s="11">
        <v>0.94047379493713379</v>
      </c>
      <c r="N134" s="11">
        <v>0.99059045314788818</v>
      </c>
      <c r="O134" s="11">
        <v>1.1778279542922969</v>
      </c>
      <c r="P134" s="11">
        <v>0.59636151790618896</v>
      </c>
      <c r="Q134" s="11">
        <v>1.1107503175735469</v>
      </c>
      <c r="R134" s="11">
        <v>0.81739729642868042</v>
      </c>
      <c r="S134" s="11">
        <v>0.98415887355804443</v>
      </c>
      <c r="T134" s="11">
        <v>0.96707379817962646</v>
      </c>
      <c r="U134" s="11">
        <v>0.99604171514511108</v>
      </c>
      <c r="V134" s="11">
        <v>0.99802041053771973</v>
      </c>
      <c r="W134" s="11">
        <v>0.9597465991973877</v>
      </c>
      <c r="X134" s="11">
        <v>0.95650362968444824</v>
      </c>
      <c r="Y134" s="11">
        <v>0.96576893329620361</v>
      </c>
      <c r="Z134" s="11">
        <v>0.99023467302322388</v>
      </c>
      <c r="AA134" s="11">
        <v>0.96888256072998047</v>
      </c>
      <c r="AB134" s="11">
        <v>0.89650678634643555</v>
      </c>
      <c r="AC134" s="11">
        <v>0.98460292816162109</v>
      </c>
      <c r="AD134" s="11">
        <v>0.96041655540466309</v>
      </c>
      <c r="AE134" s="11">
        <v>0.97277778387069702</v>
      </c>
      <c r="AF134" s="11">
        <v>0.95216208696365356</v>
      </c>
      <c r="AG134" s="11">
        <v>1.146522521972656</v>
      </c>
      <c r="AH134" s="11">
        <v>1.0713386535644529</v>
      </c>
      <c r="AI134" s="11">
        <v>1.203590512275696</v>
      </c>
      <c r="AJ134" s="11">
        <v>0.8105737566947937</v>
      </c>
      <c r="AK134" s="11">
        <v>0.95759207010269165</v>
      </c>
      <c r="AL134" s="11">
        <v>1.0041477680206301</v>
      </c>
      <c r="AM134" s="11">
        <v>0.93463796377182007</v>
      </c>
      <c r="AN134" s="11">
        <v>1.0557587146759031</v>
      </c>
      <c r="AO134" s="11">
        <v>0.89485186338424683</v>
      </c>
      <c r="AP134" s="11">
        <v>1.011381983757019</v>
      </c>
      <c r="AQ134" s="11">
        <v>1.222690105438232</v>
      </c>
      <c r="AR134" s="11">
        <v>0.78781270980834961</v>
      </c>
      <c r="AS134" s="11">
        <v>0.99156361818313599</v>
      </c>
      <c r="AT134" s="11">
        <v>0.9541817307472229</v>
      </c>
      <c r="AU134" s="11">
        <v>0.98442447185516357</v>
      </c>
      <c r="AV134" s="11">
        <v>1.0214940309524541</v>
      </c>
      <c r="AW134" s="11">
        <v>0.95882153511047363</v>
      </c>
      <c r="AX134" s="12">
        <v>1.035700261592865</v>
      </c>
      <c r="AY134" s="11">
        <v>1.0070821046829219</v>
      </c>
      <c r="AZ134" s="11">
        <v>0.95775389671325684</v>
      </c>
      <c r="BA134" s="11">
        <v>1.046170711517334</v>
      </c>
      <c r="BB134" s="11">
        <v>0.88034272193908691</v>
      </c>
      <c r="BC134" s="11">
        <v>0.98824667930603027</v>
      </c>
      <c r="BD134" s="12">
        <v>0.98588272929191589</v>
      </c>
      <c r="BE134" s="11">
        <v>0.91124331951141357</v>
      </c>
      <c r="BF134" s="11">
        <v>0.90573668479919434</v>
      </c>
      <c r="BG134" s="11">
        <v>0.7865607738494873</v>
      </c>
      <c r="BH134" s="11">
        <v>0.87976634502410889</v>
      </c>
      <c r="BI134" s="11">
        <v>0.61917805671691895</v>
      </c>
      <c r="BJ134" s="11">
        <v>0.59391075372695923</v>
      </c>
      <c r="BK134" s="11">
        <v>0.74617880582809448</v>
      </c>
      <c r="BL134" s="11">
        <v>0.98365277051925659</v>
      </c>
      <c r="BM134" s="11">
        <v>0.95581763982772827</v>
      </c>
      <c r="BN134" s="11">
        <v>0.3093259334564209</v>
      </c>
      <c r="BO134" s="11">
        <v>0.76470589637756348</v>
      </c>
      <c r="BP134" s="11">
        <v>0.55555558204650879</v>
      </c>
      <c r="BQ134" s="11">
        <v>0.90909093618392944</v>
      </c>
      <c r="BR134" s="11">
        <v>0.9053770899772644</v>
      </c>
      <c r="BS134" s="11">
        <v>0.97556388378143311</v>
      </c>
      <c r="BT134" s="11">
        <v>0.8005865216255188</v>
      </c>
      <c r="BU134" s="11">
        <v>0.94190269708633423</v>
      </c>
      <c r="BV134" s="11">
        <v>0.98513704538345337</v>
      </c>
      <c r="BW134" s="11">
        <v>0.97979831695556641</v>
      </c>
      <c r="BX134" s="11">
        <v>0.87082678079605103</v>
      </c>
      <c r="BY134" s="11">
        <v>0.6065443754196167</v>
      </c>
      <c r="BZ134" s="11">
        <v>0.9103667140007019</v>
      </c>
      <c r="CA134" s="11">
        <v>0.63466960191726685</v>
      </c>
      <c r="CB134" s="11">
        <v>0.89672613143920898</v>
      </c>
      <c r="CC134" s="11">
        <v>0.96894603967666626</v>
      </c>
      <c r="CD134" s="11">
        <v>0.81467992067337036</v>
      </c>
      <c r="CE134">
        <v>3</v>
      </c>
      <c r="CF134">
        <v>4</v>
      </c>
      <c r="CG134">
        <v>5</v>
      </c>
      <c r="CH134">
        <v>5</v>
      </c>
      <c r="CI134">
        <v>4</v>
      </c>
      <c r="CJ134">
        <v>4</v>
      </c>
      <c r="CK134">
        <v>3</v>
      </c>
      <c r="CL134">
        <v>3</v>
      </c>
      <c r="CM134">
        <v>6</v>
      </c>
      <c r="CN134">
        <v>4</v>
      </c>
      <c r="CO134">
        <v>7</v>
      </c>
      <c r="CP134">
        <v>3</v>
      </c>
      <c r="CQ134">
        <v>4</v>
      </c>
      <c r="CR134" s="13">
        <v>5</v>
      </c>
      <c r="CS134">
        <v>2</v>
      </c>
      <c r="CT134">
        <v>6</v>
      </c>
      <c r="CU134">
        <v>9</v>
      </c>
      <c r="CV134">
        <v>5</v>
      </c>
      <c r="CW134">
        <v>4</v>
      </c>
      <c r="CX134">
        <v>6</v>
      </c>
      <c r="CY134">
        <v>5</v>
      </c>
      <c r="CZ134" t="s">
        <v>1087</v>
      </c>
    </row>
    <row r="135" spans="1:104" ht="15">
      <c r="A135" s="11" t="s">
        <v>289</v>
      </c>
      <c r="B135" s="11" t="s">
        <v>290</v>
      </c>
      <c r="C135" s="11" t="s">
        <v>914</v>
      </c>
      <c r="D135" s="11" t="s">
        <v>915</v>
      </c>
      <c r="E135" s="11">
        <v>0.97596496343612671</v>
      </c>
      <c r="F135" s="11">
        <v>0.85537075996398926</v>
      </c>
      <c r="G135" s="11">
        <v>0.956676185131073</v>
      </c>
      <c r="H135" s="11">
        <v>0.96304434537887573</v>
      </c>
      <c r="I135" s="11">
        <v>1.087762832641602</v>
      </c>
      <c r="J135" s="11">
        <v>1.29686975479126</v>
      </c>
      <c r="K135" s="11">
        <v>0.87005907297134399</v>
      </c>
      <c r="L135" s="11">
        <v>1.093366146087646</v>
      </c>
      <c r="M135" s="11">
        <v>1.1019318103790281</v>
      </c>
      <c r="N135" s="11">
        <v>1.0287636518478389</v>
      </c>
      <c r="O135" s="11">
        <v>0.80963617563247681</v>
      </c>
      <c r="P135" s="11">
        <v>0.75900560617446899</v>
      </c>
      <c r="Q135" s="11">
        <v>0.9256252646446228</v>
      </c>
      <c r="R135" s="11">
        <v>0.71079283952713013</v>
      </c>
      <c r="S135" s="11">
        <v>0.98415887355804443</v>
      </c>
      <c r="T135" s="11">
        <v>0.96707379817962646</v>
      </c>
      <c r="U135" s="11">
        <v>0.99664449691772461</v>
      </c>
      <c r="V135" s="11">
        <v>0.99802041053771973</v>
      </c>
      <c r="W135" s="11">
        <v>0.99192047119140625</v>
      </c>
      <c r="X135" s="11">
        <v>0.93776404857635498</v>
      </c>
      <c r="Y135" s="11">
        <v>1.1923162937164311</v>
      </c>
      <c r="Z135" s="11">
        <v>1.041822195053101</v>
      </c>
      <c r="AA135" s="11">
        <v>0.88075768947601318</v>
      </c>
      <c r="AB135" s="11">
        <v>0.84320461750030518</v>
      </c>
      <c r="AC135" s="11">
        <v>0.9955284595489502</v>
      </c>
      <c r="AD135" s="11">
        <v>0.98189890384674072</v>
      </c>
      <c r="AE135" s="11">
        <v>0.98556005954742432</v>
      </c>
      <c r="AF135" s="11">
        <v>0.85954970121383667</v>
      </c>
      <c r="AG135" s="11">
        <v>1.146522521972656</v>
      </c>
      <c r="AH135" s="11">
        <v>1.0713386535644529</v>
      </c>
      <c r="AI135" s="11">
        <v>1.203590512275696</v>
      </c>
      <c r="AJ135" s="11">
        <v>0.7927858829498291</v>
      </c>
      <c r="AK135" s="11">
        <v>1.0496994256973271</v>
      </c>
      <c r="AL135" s="11">
        <v>1.0041477680206301</v>
      </c>
      <c r="AM135" s="11">
        <v>1.0813149213790889</v>
      </c>
      <c r="AN135" s="11">
        <v>0.96532911062240601</v>
      </c>
      <c r="AO135" s="11">
        <v>1.108765125274658</v>
      </c>
      <c r="AP135" s="11">
        <v>1.3950096368789671</v>
      </c>
      <c r="AQ135" s="11">
        <v>0.96068507432937622</v>
      </c>
      <c r="AR135" s="11">
        <v>0.67955905199050903</v>
      </c>
      <c r="AS135" s="11">
        <v>0.99156361818313599</v>
      </c>
      <c r="AT135" s="11">
        <v>0.9541817307472229</v>
      </c>
      <c r="AU135" s="11">
        <v>0.9899904727935791</v>
      </c>
      <c r="AV135" s="11">
        <v>1.0214940309524541</v>
      </c>
      <c r="AW135" s="11">
        <v>0.96945792436599731</v>
      </c>
      <c r="AX135" s="12">
        <v>1.0157427340745926</v>
      </c>
      <c r="AY135" s="11">
        <v>0.99818819761276245</v>
      </c>
      <c r="AZ135" s="11">
        <v>1.054119348526001</v>
      </c>
      <c r="BA135" s="11">
        <v>1.1074472665786741</v>
      </c>
      <c r="BB135" s="11">
        <v>0.82621586322784424</v>
      </c>
      <c r="BC135" s="11">
        <v>0.99364745616912842</v>
      </c>
      <c r="BD135" s="12">
        <v>0.99922681103150046</v>
      </c>
      <c r="BE135" s="11">
        <v>0.90433794260025024</v>
      </c>
      <c r="BF135" s="11">
        <v>0.91725790500640869</v>
      </c>
      <c r="BG135" s="11">
        <v>0.7865607738494873</v>
      </c>
      <c r="BH135" s="11">
        <v>0.87976634502410889</v>
      </c>
      <c r="BI135" s="11">
        <v>0.61917805671691895</v>
      </c>
      <c r="BJ135" s="11">
        <v>0.37793302536010742</v>
      </c>
      <c r="BK135" s="11">
        <v>0.60028171539306641</v>
      </c>
      <c r="BL135" s="11">
        <v>0.98365277051925659</v>
      </c>
      <c r="BM135" s="11">
        <v>0.96799761056900024</v>
      </c>
      <c r="BN135" s="11">
        <v>0.35133957862853998</v>
      </c>
      <c r="BO135" s="11">
        <v>0.42424243688583368</v>
      </c>
      <c r="BP135" s="11">
        <v>0.5126262903213501</v>
      </c>
      <c r="BQ135" s="11">
        <v>0.96418732404708862</v>
      </c>
      <c r="BR135" s="11">
        <v>0.89809823036193848</v>
      </c>
      <c r="BS135" s="11">
        <v>0.97556388378143311</v>
      </c>
      <c r="BT135" s="11">
        <v>0.8005865216255188</v>
      </c>
      <c r="BU135" s="11">
        <v>0.94665539264678955</v>
      </c>
      <c r="BV135" s="11">
        <v>0.98513704538345337</v>
      </c>
      <c r="BW135" s="11">
        <v>0.99846810102462769</v>
      </c>
      <c r="BX135" s="11">
        <v>0.87198078632354736</v>
      </c>
      <c r="BY135" s="11">
        <v>0.49855554103851318</v>
      </c>
      <c r="BZ135" s="11">
        <v>0.87998247146606445</v>
      </c>
      <c r="CA135" s="11">
        <v>0.56309890747070313</v>
      </c>
      <c r="CB135" s="11">
        <v>0.89308673143386841</v>
      </c>
      <c r="CC135" s="11">
        <v>0.97675353288650513</v>
      </c>
      <c r="CD135" s="11">
        <v>0.78057634830474854</v>
      </c>
      <c r="CE135">
        <v>2</v>
      </c>
      <c r="CF135">
        <v>10</v>
      </c>
      <c r="CG135">
        <v>7</v>
      </c>
      <c r="CH135">
        <v>2</v>
      </c>
      <c r="CI135">
        <v>2</v>
      </c>
      <c r="CJ135">
        <v>5</v>
      </c>
      <c r="CK135">
        <v>5</v>
      </c>
      <c r="CL135">
        <v>2</v>
      </c>
      <c r="CM135">
        <v>5</v>
      </c>
      <c r="CN135">
        <v>8</v>
      </c>
      <c r="CO135">
        <v>9</v>
      </c>
      <c r="CP135">
        <v>2</v>
      </c>
      <c r="CQ135">
        <v>5</v>
      </c>
      <c r="CR135" s="13">
        <v>6</v>
      </c>
      <c r="CS135">
        <v>2</v>
      </c>
      <c r="CT135">
        <v>2</v>
      </c>
      <c r="CU135">
        <v>5</v>
      </c>
      <c r="CV135">
        <v>2</v>
      </c>
      <c r="CW135">
        <v>3</v>
      </c>
      <c r="CX135">
        <v>9</v>
      </c>
      <c r="CY135">
        <v>1</v>
      </c>
      <c r="CZ135" t="s">
        <v>1089</v>
      </c>
    </row>
    <row r="136" spans="1:104" ht="15">
      <c r="A136" s="11" t="s">
        <v>291</v>
      </c>
      <c r="B136" s="11" t="s">
        <v>292</v>
      </c>
      <c r="C136" s="11" t="s">
        <v>914</v>
      </c>
      <c r="D136" s="11" t="s">
        <v>915</v>
      </c>
      <c r="E136" s="11">
        <v>0.94903969764709473</v>
      </c>
      <c r="F136" s="11">
        <v>0.86641448736190796</v>
      </c>
      <c r="G136" s="11">
        <v>0.956676185131073</v>
      </c>
      <c r="H136" s="11">
        <v>0.96304434537887573</v>
      </c>
      <c r="I136" s="11">
        <v>1.087762832641602</v>
      </c>
      <c r="J136" s="11">
        <v>0.99066436290740967</v>
      </c>
      <c r="K136" s="11">
        <v>0.98764562606811523</v>
      </c>
      <c r="L136" s="11">
        <v>1.093366146087646</v>
      </c>
      <c r="M136" s="11">
        <v>0.85561013221740723</v>
      </c>
      <c r="N136" s="11">
        <v>1.0355744361877439</v>
      </c>
      <c r="O136" s="11">
        <v>1.164884686470032</v>
      </c>
      <c r="P136" s="11">
        <v>1.7273920774459841</v>
      </c>
      <c r="Q136" s="11">
        <v>1.134552121162415</v>
      </c>
      <c r="R136" s="11">
        <v>0.7942965030670166</v>
      </c>
      <c r="S136" s="11">
        <v>0.98415887355804443</v>
      </c>
      <c r="T136" s="11">
        <v>0.96707379817962646</v>
      </c>
      <c r="U136" s="11">
        <v>0.98760271072387695</v>
      </c>
      <c r="V136" s="11">
        <v>0.99802041053771973</v>
      </c>
      <c r="W136" s="11">
        <v>0.94647955894470215</v>
      </c>
      <c r="X136" s="11">
        <v>0.93379366397857666</v>
      </c>
      <c r="Y136" s="11">
        <v>1.0392136573791499</v>
      </c>
      <c r="Z136" s="11">
        <v>0.94805800914764404</v>
      </c>
      <c r="AA136" s="11">
        <v>1.265600800514221</v>
      </c>
      <c r="AB136" s="11">
        <v>0.88495641946792603</v>
      </c>
      <c r="AC136" s="11">
        <v>0.9773675799369812</v>
      </c>
      <c r="AD136" s="11">
        <v>1.0081650018692021</v>
      </c>
      <c r="AE136" s="11">
        <v>0.94469618797302246</v>
      </c>
      <c r="AF136" s="11">
        <v>0.84388291835784912</v>
      </c>
      <c r="AG136" s="11">
        <v>1.146522521972656</v>
      </c>
      <c r="AH136" s="11">
        <v>1.0713386535644529</v>
      </c>
      <c r="AI136" s="11">
        <v>1.203590512275696</v>
      </c>
      <c r="AJ136" s="11">
        <v>1.674423813819885</v>
      </c>
      <c r="AK136" s="11">
        <v>0.83902037143707275</v>
      </c>
      <c r="AL136" s="11">
        <v>1.0041477680206301</v>
      </c>
      <c r="AM136" s="11">
        <v>0.8742491602897644</v>
      </c>
      <c r="AN136" s="11">
        <v>0.97138369083404541</v>
      </c>
      <c r="AO136" s="11">
        <v>0.90237164497375488</v>
      </c>
      <c r="AP136" s="11">
        <v>1.5323970317840581</v>
      </c>
      <c r="AQ136" s="11">
        <v>1.093985915184021</v>
      </c>
      <c r="AR136" s="11">
        <v>0.74530202150344849</v>
      </c>
      <c r="AS136" s="11">
        <v>0.99156361818313599</v>
      </c>
      <c r="AT136" s="11">
        <v>0.9541817307472229</v>
      </c>
      <c r="AU136" s="11">
        <v>0.97847896814346313</v>
      </c>
      <c r="AV136" s="11">
        <v>1.0214940309524541</v>
      </c>
      <c r="AW136" s="11">
        <v>0.95183682441711426</v>
      </c>
      <c r="AX136" s="12">
        <v>1.0016100704669952</v>
      </c>
      <c r="AY136" s="11">
        <v>1.439007163047791</v>
      </c>
      <c r="AZ136" s="11">
        <v>0.89791661500930786</v>
      </c>
      <c r="BA136" s="11">
        <v>1.1250345706939699</v>
      </c>
      <c r="BB136" s="11">
        <v>0.85908734798431396</v>
      </c>
      <c r="BC136" s="11">
        <v>0.983936607837677</v>
      </c>
      <c r="BD136" s="12">
        <v>1.0510987291733425</v>
      </c>
      <c r="BE136" s="11">
        <v>0.91742771863937378</v>
      </c>
      <c r="BF136" s="11">
        <v>0.94634956121444702</v>
      </c>
      <c r="BG136" s="11">
        <v>0.7865607738494873</v>
      </c>
      <c r="BH136" s="11">
        <v>0.87976634502410889</v>
      </c>
      <c r="BI136" s="11">
        <v>0.61917805671691895</v>
      </c>
      <c r="BJ136" s="11">
        <v>0.95698660612106323</v>
      </c>
      <c r="BK136" s="11">
        <v>0.85251098871231079</v>
      </c>
      <c r="BL136" s="11">
        <v>0.98365277051925659</v>
      </c>
      <c r="BM136" s="11">
        <v>0.92963492870330811</v>
      </c>
      <c r="BN136" s="11">
        <v>0.35146120190620422</v>
      </c>
      <c r="BO136" s="11">
        <v>0.75</v>
      </c>
      <c r="BP136" s="11">
        <v>0.94155842065811157</v>
      </c>
      <c r="BQ136" s="11">
        <v>0.9635627269744873</v>
      </c>
      <c r="BR136" s="11">
        <v>0.88143312931060791</v>
      </c>
      <c r="BS136" s="11">
        <v>0.97556388378143311</v>
      </c>
      <c r="BT136" s="11">
        <v>0.8005865216255188</v>
      </c>
      <c r="BU136" s="11">
        <v>0.9442138671875</v>
      </c>
      <c r="BV136" s="11">
        <v>0.98513704538345337</v>
      </c>
      <c r="BW136" s="11">
        <v>0.97334456443786621</v>
      </c>
      <c r="BX136" s="11">
        <v>0.88252609968185425</v>
      </c>
      <c r="BY136" s="11">
        <v>0.78808236122131348</v>
      </c>
      <c r="BZ136" s="11">
        <v>0.9238584041595459</v>
      </c>
      <c r="CA136" s="11">
        <v>0.75164556503295898</v>
      </c>
      <c r="CB136" s="11">
        <v>0.88475418090820313</v>
      </c>
      <c r="CC136" s="11">
        <v>0.96756517887115479</v>
      </c>
      <c r="CD136" s="11">
        <v>0.86640530824661255</v>
      </c>
      <c r="CE136">
        <v>2</v>
      </c>
      <c r="CF136">
        <v>7</v>
      </c>
      <c r="CG136">
        <v>4</v>
      </c>
      <c r="CH136">
        <v>10</v>
      </c>
      <c r="CI136">
        <v>3</v>
      </c>
      <c r="CJ136">
        <v>3</v>
      </c>
      <c r="CK136">
        <v>6</v>
      </c>
      <c r="CL136">
        <v>2</v>
      </c>
      <c r="CM136">
        <v>10</v>
      </c>
      <c r="CN136">
        <v>2</v>
      </c>
      <c r="CO136">
        <v>9</v>
      </c>
      <c r="CP136">
        <v>3</v>
      </c>
      <c r="CQ136">
        <v>4</v>
      </c>
      <c r="CR136" s="13">
        <v>8</v>
      </c>
      <c r="CS136">
        <v>3</v>
      </c>
      <c r="CT136">
        <v>10</v>
      </c>
      <c r="CU136">
        <v>10</v>
      </c>
      <c r="CV136">
        <v>10</v>
      </c>
      <c r="CW136">
        <v>2</v>
      </c>
      <c r="CX136">
        <v>5</v>
      </c>
      <c r="CY136">
        <v>10</v>
      </c>
      <c r="CZ136" t="s">
        <v>1089</v>
      </c>
    </row>
    <row r="137" spans="1:104" ht="15">
      <c r="A137" s="11" t="s">
        <v>293</v>
      </c>
      <c r="B137" s="11" t="s">
        <v>294</v>
      </c>
      <c r="C137" s="11" t="s">
        <v>914</v>
      </c>
      <c r="D137" s="11" t="s">
        <v>915</v>
      </c>
      <c r="E137" s="11">
        <v>1.0504016876220701</v>
      </c>
      <c r="F137" s="11">
        <v>1.116868138313293</v>
      </c>
      <c r="G137" s="11">
        <v>0.956676185131073</v>
      </c>
      <c r="H137" s="11">
        <v>0.96304434537887573</v>
      </c>
      <c r="I137" s="11">
        <v>1.087762832641602</v>
      </c>
      <c r="J137" s="11">
        <v>0.94441378116607666</v>
      </c>
      <c r="K137" s="11">
        <v>1.0325571298599241</v>
      </c>
      <c r="L137" s="11">
        <v>1.093366146087646</v>
      </c>
      <c r="M137" s="11">
        <v>1.2460993528366091</v>
      </c>
      <c r="N137" s="11">
        <v>1.0243715047836299</v>
      </c>
      <c r="O137" s="11">
        <v>0.67951607704162598</v>
      </c>
      <c r="P137" s="11">
        <v>0.61692571640014648</v>
      </c>
      <c r="Q137" s="11">
        <v>1.0111657381057739</v>
      </c>
      <c r="R137" s="11">
        <v>0.9354671835899353</v>
      </c>
      <c r="S137" s="11">
        <v>0.98415887355804443</v>
      </c>
      <c r="T137" s="11">
        <v>0.96707379817962646</v>
      </c>
      <c r="U137" s="11">
        <v>1.017139196395874</v>
      </c>
      <c r="V137" s="11">
        <v>0.99802041053771973</v>
      </c>
      <c r="W137" s="11">
        <v>1.05008864402771</v>
      </c>
      <c r="X137" s="11">
        <v>1.0217475891113279</v>
      </c>
      <c r="Y137" s="11">
        <v>1.0160882472991939</v>
      </c>
      <c r="Z137" s="11">
        <v>1.15453052520752</v>
      </c>
      <c r="AA137" s="11">
        <v>0.83299475908279419</v>
      </c>
      <c r="AB137" s="11">
        <v>0.95554172992706299</v>
      </c>
      <c r="AC137" s="11">
        <v>1.0217493772506709</v>
      </c>
      <c r="AD137" s="11">
        <v>1.0004420280456541</v>
      </c>
      <c r="AE137" s="11">
        <v>1.0681889057159419</v>
      </c>
      <c r="AF137" s="11">
        <v>1.2316132783889771</v>
      </c>
      <c r="AG137" s="11">
        <v>1.146522521972656</v>
      </c>
      <c r="AH137" s="11">
        <v>1.0713386535644529</v>
      </c>
      <c r="AI137" s="11">
        <v>1.203590512275696</v>
      </c>
      <c r="AJ137" s="11">
        <v>0.73700499534606934</v>
      </c>
      <c r="AK137" s="11">
        <v>1.12554395198822</v>
      </c>
      <c r="AL137" s="11">
        <v>1.0041477680206301</v>
      </c>
      <c r="AM137" s="11">
        <v>1.242887139320374</v>
      </c>
      <c r="AN137" s="11">
        <v>0.95177853107452393</v>
      </c>
      <c r="AO137" s="11">
        <v>1.1843627691268921</v>
      </c>
      <c r="AP137" s="11">
        <v>0.64832180738449097</v>
      </c>
      <c r="AQ137" s="11">
        <v>0.86607217788696289</v>
      </c>
      <c r="AR137" s="11">
        <v>0.97672504186630249</v>
      </c>
      <c r="AS137" s="11">
        <v>0.99156361818313599</v>
      </c>
      <c r="AT137" s="11">
        <v>0.9541817307472229</v>
      </c>
      <c r="AU137" s="11">
        <v>1.020350575447083</v>
      </c>
      <c r="AV137" s="11">
        <v>1.0214940309524541</v>
      </c>
      <c r="AW137" s="11">
        <v>1.0386098623275759</v>
      </c>
      <c r="AX137" s="12">
        <v>1.129415839910507</v>
      </c>
      <c r="AY137" s="11">
        <v>0.97029775381088257</v>
      </c>
      <c r="AZ137" s="11">
        <v>1.1538665294647219</v>
      </c>
      <c r="BA137" s="11">
        <v>0.91263383626937866</v>
      </c>
      <c r="BB137" s="11">
        <v>0.97479885816574097</v>
      </c>
      <c r="BC137" s="11">
        <v>1.026818156242371</v>
      </c>
      <c r="BD137" s="12">
        <v>1.027971828977267</v>
      </c>
      <c r="BE137" s="11">
        <v>0.89802205562591553</v>
      </c>
      <c r="BF137" s="11">
        <v>0.83586388826370239</v>
      </c>
      <c r="BG137" s="11">
        <v>0.7865607738494873</v>
      </c>
      <c r="BH137" s="11">
        <v>0.87976634502410889</v>
      </c>
      <c r="BI137" s="11">
        <v>0.61917805671691895</v>
      </c>
      <c r="BJ137" s="11">
        <v>0.48246234655380249</v>
      </c>
      <c r="BK137" s="11">
        <v>0.66438984870910645</v>
      </c>
      <c r="BL137" s="11">
        <v>0.98365277051925659</v>
      </c>
      <c r="BM137" s="11">
        <v>0.95234155654907227</v>
      </c>
      <c r="BN137" s="11">
        <v>0.35482031106948853</v>
      </c>
      <c r="BO137" s="11">
        <v>0.3333333432674408</v>
      </c>
      <c r="BP137" s="11">
        <v>0.89655172824859619</v>
      </c>
      <c r="BQ137" s="11">
        <v>0.85590279102325439</v>
      </c>
      <c r="BR137" s="11">
        <v>0.98080682754516602</v>
      </c>
      <c r="BS137" s="11">
        <v>0.97556388378143311</v>
      </c>
      <c r="BT137" s="11">
        <v>0.8005865216255188</v>
      </c>
      <c r="BU137" s="11">
        <v>0.95602703094482422</v>
      </c>
      <c r="BV137" s="11">
        <v>0.98513704538345337</v>
      </c>
      <c r="BW137" s="11">
        <v>0.98967230319976807</v>
      </c>
      <c r="BX137" s="11">
        <v>0.85005331039428711</v>
      </c>
      <c r="BY137" s="11">
        <v>0.55082023143768311</v>
      </c>
      <c r="BZ137" s="11">
        <v>0.88818144798278809</v>
      </c>
      <c r="CA137" s="11">
        <v>0.61015200614929199</v>
      </c>
      <c r="CB137" s="11">
        <v>0.93444103002548218</v>
      </c>
      <c r="CC137" s="11">
        <v>0.97694545984268188</v>
      </c>
      <c r="CD137" s="11">
        <v>0.8017655611038208</v>
      </c>
      <c r="CE137">
        <v>6</v>
      </c>
      <c r="CF137">
        <v>6</v>
      </c>
      <c r="CG137">
        <v>10</v>
      </c>
      <c r="CH137">
        <v>1</v>
      </c>
      <c r="CI137">
        <v>5</v>
      </c>
      <c r="CJ137">
        <v>8</v>
      </c>
      <c r="CK137">
        <v>6</v>
      </c>
      <c r="CL137">
        <v>6</v>
      </c>
      <c r="CM137">
        <v>4</v>
      </c>
      <c r="CN137">
        <v>10</v>
      </c>
      <c r="CO137">
        <v>3</v>
      </c>
      <c r="CP137">
        <v>6</v>
      </c>
      <c r="CQ137">
        <v>8</v>
      </c>
      <c r="CR137" s="13">
        <v>7</v>
      </c>
      <c r="CS137">
        <v>1</v>
      </c>
      <c r="CT137">
        <v>4</v>
      </c>
      <c r="CU137">
        <v>6</v>
      </c>
      <c r="CV137">
        <v>4</v>
      </c>
      <c r="CW137">
        <v>9</v>
      </c>
      <c r="CX137">
        <v>9</v>
      </c>
      <c r="CY137">
        <v>3</v>
      </c>
      <c r="CZ137" t="s">
        <v>1089</v>
      </c>
    </row>
    <row r="138" spans="1:104" ht="15">
      <c r="A138" s="11" t="s">
        <v>295</v>
      </c>
      <c r="B138" s="11" t="s">
        <v>296</v>
      </c>
      <c r="C138" s="11" t="s">
        <v>914</v>
      </c>
      <c r="D138" s="11" t="s">
        <v>915</v>
      </c>
      <c r="E138" s="11">
        <v>1.030856609344482</v>
      </c>
      <c r="F138" s="11">
        <v>1.2234348058700559</v>
      </c>
      <c r="G138" s="11">
        <v>0.956676185131073</v>
      </c>
      <c r="H138" s="11">
        <v>0.96304434537887573</v>
      </c>
      <c r="I138" s="11">
        <v>1.087762832641602</v>
      </c>
      <c r="J138" s="11">
        <v>0.99356561899185181</v>
      </c>
      <c r="K138" s="11">
        <v>1.1568804979324341</v>
      </c>
      <c r="L138" s="11">
        <v>1.093366146087646</v>
      </c>
      <c r="M138" s="11">
        <v>1.094265341758728</v>
      </c>
      <c r="N138" s="11">
        <v>1.037131786346436</v>
      </c>
      <c r="O138" s="11">
        <v>0.84939509630203247</v>
      </c>
      <c r="P138" s="11">
        <v>1.23859703540802</v>
      </c>
      <c r="Q138" s="11">
        <v>0.9030882716178894</v>
      </c>
      <c r="R138" s="11">
        <v>1.175918817520142</v>
      </c>
      <c r="S138" s="11">
        <v>0.98415887355804443</v>
      </c>
      <c r="T138" s="11">
        <v>0.96707379817962646</v>
      </c>
      <c r="U138" s="11">
        <v>1.013160824775696</v>
      </c>
      <c r="V138" s="11">
        <v>0.99802041053771973</v>
      </c>
      <c r="W138" s="11">
        <v>1.0440514087677</v>
      </c>
      <c r="X138" s="11">
        <v>1.043503046035767</v>
      </c>
      <c r="Y138" s="11">
        <v>1.0406641960144041</v>
      </c>
      <c r="Z138" s="11">
        <v>1.109694242477417</v>
      </c>
      <c r="AA138" s="11">
        <v>1.007053017616272</v>
      </c>
      <c r="AB138" s="11">
        <v>1.075767517089844</v>
      </c>
      <c r="AC138" s="11">
        <v>1.018410921096802</v>
      </c>
      <c r="AD138" s="11">
        <v>1.049182176589966</v>
      </c>
      <c r="AE138" s="11">
        <v>1.0580078363418579</v>
      </c>
      <c r="AF138" s="11">
        <v>1.348382353782654</v>
      </c>
      <c r="AG138" s="11">
        <v>1.146522521972656</v>
      </c>
      <c r="AH138" s="11">
        <v>1.0713386535644529</v>
      </c>
      <c r="AI138" s="11">
        <v>1.203590512275696</v>
      </c>
      <c r="AJ138" s="11">
        <v>1.216448068618774</v>
      </c>
      <c r="AK138" s="11">
        <v>1.1401805877685549</v>
      </c>
      <c r="AL138" s="11">
        <v>1.0041477680206301</v>
      </c>
      <c r="AM138" s="11">
        <v>1.0999636650085449</v>
      </c>
      <c r="AN138" s="11">
        <v>0.93177223205566406</v>
      </c>
      <c r="AO138" s="11">
        <v>1.085665822029114</v>
      </c>
      <c r="AP138" s="11">
        <v>0.9915509819984436</v>
      </c>
      <c r="AQ138" s="11">
        <v>0.97815209627151489</v>
      </c>
      <c r="AR138" s="11">
        <v>1.242780447006226</v>
      </c>
      <c r="AS138" s="11">
        <v>0.99156361818313599</v>
      </c>
      <c r="AT138" s="11">
        <v>0.9541817307472229</v>
      </c>
      <c r="AU138" s="11">
        <v>1.020983099937439</v>
      </c>
      <c r="AV138" s="11">
        <v>1.0214940309524541</v>
      </c>
      <c r="AW138" s="11">
        <v>1.0459252595901489</v>
      </c>
      <c r="AX138" s="12">
        <v>1.1560628414154053</v>
      </c>
      <c r="AY138" s="11">
        <v>1.2100193500518801</v>
      </c>
      <c r="AZ138" s="11">
        <v>1.0860638618469241</v>
      </c>
      <c r="BA138" s="11">
        <v>0.99678528308868408</v>
      </c>
      <c r="BB138" s="11">
        <v>1.1078265905380249</v>
      </c>
      <c r="BC138" s="11">
        <v>1.0294674634933469</v>
      </c>
      <c r="BD138" s="12">
        <v>1.0977042317390442</v>
      </c>
      <c r="BE138" s="11">
        <v>0.88979309797286987</v>
      </c>
      <c r="BF138" s="11">
        <v>0.83632642030715942</v>
      </c>
      <c r="BG138" s="11">
        <v>0.7865607738494873</v>
      </c>
      <c r="BH138" s="11">
        <v>0.87976634502410889</v>
      </c>
      <c r="BI138" s="11">
        <v>0.61917805671691895</v>
      </c>
      <c r="BJ138" s="11">
        <v>0.75692403316497803</v>
      </c>
      <c r="BK138" s="11">
        <v>0.73482882976531982</v>
      </c>
      <c r="BL138" s="11">
        <v>0.98365277051925659</v>
      </c>
      <c r="BM138" s="11">
        <v>0.94496572017669678</v>
      </c>
      <c r="BN138" s="11">
        <v>0.3669535219669342</v>
      </c>
      <c r="BO138" s="11">
        <v>0.45454546809196472</v>
      </c>
      <c r="BP138" s="11">
        <v>0.84967321157455444</v>
      </c>
      <c r="BQ138" s="11">
        <v>0.92391306161880493</v>
      </c>
      <c r="BR138" s="11">
        <v>0.99278855323791504</v>
      </c>
      <c r="BS138" s="11">
        <v>0.97556388378143311</v>
      </c>
      <c r="BT138" s="11">
        <v>0.8005865216255188</v>
      </c>
      <c r="BU138" s="11">
        <v>0.96037602424621582</v>
      </c>
      <c r="BV138" s="11">
        <v>0.98513704538345337</v>
      </c>
      <c r="BW138" s="11">
        <v>0.9771001935005188</v>
      </c>
      <c r="BX138" s="11">
        <v>0.84811162948608398</v>
      </c>
      <c r="BY138" s="11">
        <v>0.68805104494094849</v>
      </c>
      <c r="BZ138" s="11">
        <v>0.9021032452583313</v>
      </c>
      <c r="CA138" s="11">
        <v>0.64877128601074219</v>
      </c>
      <c r="CB138" s="11">
        <v>0.94043189287185669</v>
      </c>
      <c r="CC138" s="11">
        <v>0.974204421043396</v>
      </c>
      <c r="CD138" s="11">
        <v>0.83361226320266724</v>
      </c>
      <c r="CE138">
        <v>8</v>
      </c>
      <c r="CF138">
        <v>7</v>
      </c>
      <c r="CG138">
        <v>9</v>
      </c>
      <c r="CH138">
        <v>6</v>
      </c>
      <c r="CI138">
        <v>8</v>
      </c>
      <c r="CJ138">
        <v>7</v>
      </c>
      <c r="CK138">
        <v>8</v>
      </c>
      <c r="CL138">
        <v>8</v>
      </c>
      <c r="CM138">
        <v>9</v>
      </c>
      <c r="CN138">
        <v>8</v>
      </c>
      <c r="CO138">
        <v>5</v>
      </c>
      <c r="CP138">
        <v>8</v>
      </c>
      <c r="CQ138">
        <v>8</v>
      </c>
      <c r="CR138" s="13">
        <v>10</v>
      </c>
      <c r="CS138">
        <v>1</v>
      </c>
      <c r="CT138">
        <v>9</v>
      </c>
      <c r="CU138">
        <v>8</v>
      </c>
      <c r="CV138">
        <v>6</v>
      </c>
      <c r="CW138">
        <v>10</v>
      </c>
      <c r="CX138">
        <v>8</v>
      </c>
      <c r="CY138">
        <v>8</v>
      </c>
      <c r="CZ138" t="s">
        <v>1091</v>
      </c>
    </row>
    <row r="139" spans="1:104" ht="15">
      <c r="A139" s="11" t="s">
        <v>297</v>
      </c>
      <c r="B139" s="11" t="s">
        <v>298</v>
      </c>
      <c r="C139" s="11" t="s">
        <v>932</v>
      </c>
      <c r="D139" s="11" t="s">
        <v>933</v>
      </c>
      <c r="E139" s="11">
        <v>0.89634889364242554</v>
      </c>
      <c r="F139" s="11">
        <v>0.73466897010803223</v>
      </c>
      <c r="G139" s="11">
        <v>1.098268389701843</v>
      </c>
      <c r="H139" s="11">
        <v>0.98189151287078857</v>
      </c>
      <c r="I139" s="11">
        <v>0.68245941400527954</v>
      </c>
      <c r="J139" s="11">
        <v>1.168952941894531</v>
      </c>
      <c r="K139" s="11">
        <v>0.97233486175537109</v>
      </c>
      <c r="L139" s="11">
        <v>0.97019088268280029</v>
      </c>
      <c r="M139" s="11">
        <v>0.90330874919891357</v>
      </c>
      <c r="N139" s="11">
        <v>1.079221725463867</v>
      </c>
      <c r="O139" s="11">
        <v>0.9664229154586792</v>
      </c>
      <c r="P139" s="11">
        <v>0.89454233646392822</v>
      </c>
      <c r="Q139" s="11">
        <v>0.95030856132507324</v>
      </c>
      <c r="R139" s="11">
        <v>0.74442112445831299</v>
      </c>
      <c r="S139" s="11">
        <v>0.91968601942062378</v>
      </c>
      <c r="T139" s="11">
        <v>0.95005786418914795</v>
      </c>
      <c r="U139" s="11">
        <v>0.96529966592788696</v>
      </c>
      <c r="V139" s="11">
        <v>1.0033532381057739</v>
      </c>
      <c r="W139" s="11">
        <v>0.96572244167327881</v>
      </c>
      <c r="X139" s="11">
        <v>0.92779445648193359</v>
      </c>
      <c r="Y139" s="11">
        <v>0.92570614814758301</v>
      </c>
      <c r="Z139" s="11">
        <v>0.93728578090667725</v>
      </c>
      <c r="AA139" s="11">
        <v>0.97262394428253174</v>
      </c>
      <c r="AB139" s="11">
        <v>0.83964651823043823</v>
      </c>
      <c r="AC139" s="11">
        <v>0.97812509536743164</v>
      </c>
      <c r="AD139" s="11">
        <v>0.93019700050354004</v>
      </c>
      <c r="AE139" s="11">
        <v>0.93465381860733032</v>
      </c>
      <c r="AF139" s="11">
        <v>0.67912465333938599</v>
      </c>
      <c r="AG139" s="11">
        <v>0.98744058609008789</v>
      </c>
      <c r="AH139" s="11">
        <v>1.053632378578186</v>
      </c>
      <c r="AI139" s="11">
        <v>0.94263505935668945</v>
      </c>
      <c r="AJ139" s="11">
        <v>0.68049019575119019</v>
      </c>
      <c r="AK139" s="11">
        <v>0.80900782346725464</v>
      </c>
      <c r="AL139" s="11">
        <v>0.9120904803276062</v>
      </c>
      <c r="AM139" s="11">
        <v>0.9085460901260376</v>
      </c>
      <c r="AN139" s="11">
        <v>1.2398960590362551</v>
      </c>
      <c r="AO139" s="11">
        <v>1.0176746845245359</v>
      </c>
      <c r="AP139" s="11">
        <v>0.88717716932296753</v>
      </c>
      <c r="AQ139" s="11">
        <v>0.90092957019805908</v>
      </c>
      <c r="AR139" s="11">
        <v>0.6811370849609375</v>
      </c>
      <c r="AS139" s="11">
        <v>0.92073768377304077</v>
      </c>
      <c r="AT139" s="11">
        <v>0.91922998428344727</v>
      </c>
      <c r="AU139" s="11">
        <v>0.95469695329666138</v>
      </c>
      <c r="AV139" s="11">
        <v>0.97151845693588257</v>
      </c>
      <c r="AW139" s="11">
        <v>0.97332614660263062</v>
      </c>
      <c r="AX139" s="12">
        <v>0.91371285915374756</v>
      </c>
      <c r="AY139" s="11">
        <v>0.81156265735626221</v>
      </c>
      <c r="AZ139" s="11">
        <v>0.88454759120941162</v>
      </c>
      <c r="BA139" s="11">
        <v>1.011419296264648</v>
      </c>
      <c r="BB139" s="11">
        <v>0.80056047439575195</v>
      </c>
      <c r="BC139" s="11">
        <v>0.96651387214660645</v>
      </c>
      <c r="BD139" s="12">
        <v>0.89805279175440467</v>
      </c>
      <c r="BE139" s="11">
        <v>0.87580209970474243</v>
      </c>
      <c r="BF139" s="11">
        <v>0.99712651968002319</v>
      </c>
      <c r="BG139" s="11">
        <v>0.95378959178924561</v>
      </c>
      <c r="BH139" s="11">
        <v>0.91205757856369019</v>
      </c>
      <c r="BI139" s="11">
        <v>0.7729257345199585</v>
      </c>
      <c r="BJ139" s="11">
        <v>0.35989859700202942</v>
      </c>
      <c r="BK139" s="11">
        <v>0.87043130397796631</v>
      </c>
      <c r="BL139" s="11">
        <v>0.9931376576423645</v>
      </c>
      <c r="BM139" s="11">
        <v>0.94441092014312744</v>
      </c>
      <c r="BN139" s="11">
        <v>0.28695401549339289</v>
      </c>
      <c r="BO139" s="11">
        <v>0.5517241358757019</v>
      </c>
      <c r="BP139" s="11">
        <v>0.94999998807907104</v>
      </c>
      <c r="BQ139" s="11">
        <v>0.94736844301223755</v>
      </c>
      <c r="BR139" s="11">
        <v>0.85951912403106689</v>
      </c>
      <c r="BS139" s="11">
        <v>0.98178136348724365</v>
      </c>
      <c r="BT139" s="11">
        <v>0.78507465124130249</v>
      </c>
      <c r="BU139" s="11">
        <v>0.94255024194717407</v>
      </c>
      <c r="BV139" s="11">
        <v>0.96029388904571533</v>
      </c>
      <c r="BW139" s="11">
        <v>0.97120708227157593</v>
      </c>
      <c r="BX139" s="11">
        <v>0.93469393253326416</v>
      </c>
      <c r="BY139" s="11">
        <v>0.56641215085983276</v>
      </c>
      <c r="BZ139" s="11">
        <v>0.93809771537780762</v>
      </c>
      <c r="CA139" s="11">
        <v>0.68401163816452026</v>
      </c>
      <c r="CB139" s="11">
        <v>0.87147355079650879</v>
      </c>
      <c r="CC139" s="11">
        <v>0.95801705121994019</v>
      </c>
      <c r="CD139" s="11">
        <v>0.82545101642608643</v>
      </c>
      <c r="CE139">
        <v>2</v>
      </c>
      <c r="CF139">
        <v>3</v>
      </c>
      <c r="CG139">
        <v>3</v>
      </c>
      <c r="CH139">
        <v>5</v>
      </c>
      <c r="CI139">
        <v>2</v>
      </c>
      <c r="CJ139">
        <v>3</v>
      </c>
      <c r="CK139">
        <v>2</v>
      </c>
      <c r="CL139">
        <v>2</v>
      </c>
      <c r="CM139">
        <v>2</v>
      </c>
      <c r="CN139">
        <v>2</v>
      </c>
      <c r="CO139">
        <v>6</v>
      </c>
      <c r="CP139">
        <v>2</v>
      </c>
      <c r="CQ139">
        <v>2</v>
      </c>
      <c r="CR139" s="13">
        <v>1</v>
      </c>
      <c r="CS139">
        <v>9</v>
      </c>
      <c r="CT139">
        <v>4</v>
      </c>
      <c r="CU139">
        <v>10</v>
      </c>
      <c r="CV139">
        <v>8</v>
      </c>
      <c r="CW139">
        <v>2</v>
      </c>
      <c r="CX139">
        <v>2</v>
      </c>
      <c r="CY139">
        <v>7</v>
      </c>
      <c r="CZ139" t="s">
        <v>1086</v>
      </c>
    </row>
    <row r="140" spans="1:104" ht="15">
      <c r="A140" s="11" t="s">
        <v>299</v>
      </c>
      <c r="B140" s="11" t="s">
        <v>300</v>
      </c>
      <c r="C140" s="11" t="s">
        <v>932</v>
      </c>
      <c r="D140" s="11" t="s">
        <v>933</v>
      </c>
      <c r="E140" s="11">
        <v>1.081595897674561</v>
      </c>
      <c r="F140" s="11">
        <v>1.120819211006165</v>
      </c>
      <c r="G140" s="11">
        <v>1.098268389701843</v>
      </c>
      <c r="H140" s="11">
        <v>0.98189151287078857</v>
      </c>
      <c r="I140" s="11">
        <v>0.68245941400527954</v>
      </c>
      <c r="J140" s="11">
        <v>0.91486936807632446</v>
      </c>
      <c r="K140" s="11">
        <v>1.0521548986434941</v>
      </c>
      <c r="L140" s="11">
        <v>0.97019088268280029</v>
      </c>
      <c r="M140" s="11">
        <v>1.2027362585067749</v>
      </c>
      <c r="N140" s="11">
        <v>1.0129243135452271</v>
      </c>
      <c r="O140" s="11">
        <v>1.193296551704407</v>
      </c>
      <c r="P140" s="11">
        <v>0.71563386917114258</v>
      </c>
      <c r="Q140" s="11">
        <v>0.90029233694076538</v>
      </c>
      <c r="R140" s="11">
        <v>1.018284678459167</v>
      </c>
      <c r="S140" s="11">
        <v>0.91968601942062378</v>
      </c>
      <c r="T140" s="11">
        <v>0.95005786418914795</v>
      </c>
      <c r="U140" s="11">
        <v>0.99242502450942993</v>
      </c>
      <c r="V140" s="11">
        <v>1.0033532381057739</v>
      </c>
      <c r="W140" s="11">
        <v>1.019294261932373</v>
      </c>
      <c r="X140" s="11">
        <v>1.0706436634063721</v>
      </c>
      <c r="Y140" s="11">
        <v>0.798664391040802</v>
      </c>
      <c r="Z140" s="11">
        <v>1.1069545745849609</v>
      </c>
      <c r="AA140" s="11">
        <v>0.95553678274154663</v>
      </c>
      <c r="AB140" s="11">
        <v>0.97657829523086548</v>
      </c>
      <c r="AC140" s="11">
        <v>1.005024194717407</v>
      </c>
      <c r="AD140" s="11">
        <v>0.98556697368621826</v>
      </c>
      <c r="AE140" s="11">
        <v>1.019209146499634</v>
      </c>
      <c r="AF140" s="11">
        <v>1.0581538677215581</v>
      </c>
      <c r="AG140" s="11">
        <v>0.98744058609008789</v>
      </c>
      <c r="AH140" s="11">
        <v>1.053632378578186</v>
      </c>
      <c r="AI140" s="11">
        <v>0.94263505935668945</v>
      </c>
      <c r="AJ140" s="11">
        <v>1.019284248352051</v>
      </c>
      <c r="AK140" s="11">
        <v>0.97503775358200073</v>
      </c>
      <c r="AL140" s="11">
        <v>0.9120904803276062</v>
      </c>
      <c r="AM140" s="11">
        <v>1.1637235879898069</v>
      </c>
      <c r="AN140" s="11">
        <v>1.1583002805709841</v>
      </c>
      <c r="AO140" s="11">
        <v>0.88586485385894775</v>
      </c>
      <c r="AP140" s="11">
        <v>0.61295878887176514</v>
      </c>
      <c r="AQ140" s="11">
        <v>0.77807551622390747</v>
      </c>
      <c r="AR140" s="11">
        <v>0.96763521432876587</v>
      </c>
      <c r="AS140" s="11">
        <v>0.92073768377304077</v>
      </c>
      <c r="AT140" s="11">
        <v>0.91922998428344727</v>
      </c>
      <c r="AU140" s="11">
        <v>0.99036997556686401</v>
      </c>
      <c r="AV140" s="11">
        <v>0.97151845693588257</v>
      </c>
      <c r="AW140" s="11">
        <v>0.98707151412963867</v>
      </c>
      <c r="AX140" s="12">
        <v>1.0296089947223666</v>
      </c>
      <c r="AY140" s="11">
        <v>0.98095965385437012</v>
      </c>
      <c r="AZ140" s="11">
        <v>1.0536438226699829</v>
      </c>
      <c r="BA140" s="11">
        <v>0.85879987478256226</v>
      </c>
      <c r="BB140" s="11">
        <v>0.94380950927734375</v>
      </c>
      <c r="BC140" s="11">
        <v>0.98298662900924683</v>
      </c>
      <c r="BD140" s="12">
        <v>0.97496808071931207</v>
      </c>
      <c r="BE140" s="11">
        <v>0.96912854909896851</v>
      </c>
      <c r="BF140" s="11">
        <v>0.9763258695602417</v>
      </c>
      <c r="BG140" s="11">
        <v>0.95378959178924561</v>
      </c>
      <c r="BH140" s="11">
        <v>0.91205757856369019</v>
      </c>
      <c r="BI140" s="11">
        <v>0.7729257345199585</v>
      </c>
      <c r="BJ140" s="11">
        <v>0.68879741430282593</v>
      </c>
      <c r="BK140" s="11">
        <v>0.78150111436843872</v>
      </c>
      <c r="BL140" s="11">
        <v>0.9931376576423645</v>
      </c>
      <c r="BM140" s="11">
        <v>0.98173058032989502</v>
      </c>
      <c r="BN140" s="11">
        <v>0.28829869627952581</v>
      </c>
      <c r="BO140" s="11">
        <v>0.78260868787765503</v>
      </c>
      <c r="BP140" s="11">
        <v>0.90909093618392944</v>
      </c>
      <c r="BQ140" s="11">
        <v>0.86363637447357178</v>
      </c>
      <c r="BR140" s="11">
        <v>0.89265191555023193</v>
      </c>
      <c r="BS140" s="11">
        <v>0.98178136348724365</v>
      </c>
      <c r="BT140" s="11">
        <v>0.78507465124130249</v>
      </c>
      <c r="BU140" s="11">
        <v>0.95104467868804932</v>
      </c>
      <c r="BV140" s="11">
        <v>0.96029388904571533</v>
      </c>
      <c r="BW140" s="11">
        <v>0.98930710554122925</v>
      </c>
      <c r="BX140" s="11">
        <v>0.95282536745071411</v>
      </c>
      <c r="BY140" s="11">
        <v>0.73086154460906982</v>
      </c>
      <c r="BZ140" s="11">
        <v>0.9345250129699707</v>
      </c>
      <c r="CA140" s="11">
        <v>0.71090865135192871</v>
      </c>
      <c r="CB140" s="11">
        <v>0.88803994655609131</v>
      </c>
      <c r="CC140" s="11">
        <v>0.96688187122344971</v>
      </c>
      <c r="CD140" s="11">
        <v>0.86400705575942993</v>
      </c>
      <c r="CE140">
        <v>9</v>
      </c>
      <c r="CF140">
        <v>1</v>
      </c>
      <c r="CG140">
        <v>9</v>
      </c>
      <c r="CH140">
        <v>4</v>
      </c>
      <c r="CI140">
        <v>6</v>
      </c>
      <c r="CJ140">
        <v>6</v>
      </c>
      <c r="CK140">
        <v>5</v>
      </c>
      <c r="CL140">
        <v>9</v>
      </c>
      <c r="CM140">
        <v>5</v>
      </c>
      <c r="CN140">
        <v>8</v>
      </c>
      <c r="CO140">
        <v>1</v>
      </c>
      <c r="CP140">
        <v>5</v>
      </c>
      <c r="CQ140">
        <v>3</v>
      </c>
      <c r="CR140" s="13">
        <v>4</v>
      </c>
      <c r="CS140">
        <v>10</v>
      </c>
      <c r="CT140">
        <v>9</v>
      </c>
      <c r="CU140">
        <v>10</v>
      </c>
      <c r="CV140">
        <v>9</v>
      </c>
      <c r="CW140">
        <v>3</v>
      </c>
      <c r="CX140">
        <v>5</v>
      </c>
      <c r="CY140">
        <v>10</v>
      </c>
      <c r="CZ140" t="s">
        <v>1087</v>
      </c>
    </row>
    <row r="141" spans="1:104" ht="15">
      <c r="A141" s="11" t="s">
        <v>301</v>
      </c>
      <c r="B141" s="11" t="s">
        <v>302</v>
      </c>
      <c r="C141" s="11" t="s">
        <v>932</v>
      </c>
      <c r="D141" s="11" t="s">
        <v>933</v>
      </c>
      <c r="E141" s="11">
        <v>1.0207633972167971</v>
      </c>
      <c r="F141" s="11">
        <v>1.102785110473633</v>
      </c>
      <c r="G141" s="11">
        <v>1.098268389701843</v>
      </c>
      <c r="H141" s="11">
        <v>0.98189151287078857</v>
      </c>
      <c r="I141" s="11">
        <v>0.68245941400527954</v>
      </c>
      <c r="J141" s="11">
        <v>1.1175357103347781</v>
      </c>
      <c r="K141" s="11">
        <v>1.017654657363892</v>
      </c>
      <c r="L141" s="11">
        <v>0.97019088268280029</v>
      </c>
      <c r="M141" s="11">
        <v>1.0169739723205571</v>
      </c>
      <c r="N141" s="11">
        <v>0.9430394172668457</v>
      </c>
      <c r="O141" s="11">
        <v>1.10191798210144</v>
      </c>
      <c r="P141" s="11">
        <v>1.1009751558303831</v>
      </c>
      <c r="Q141" s="11">
        <v>0.93986564874649048</v>
      </c>
      <c r="R141" s="11">
        <v>0.97503811120986938</v>
      </c>
      <c r="S141" s="11">
        <v>0.91968601942062378</v>
      </c>
      <c r="T141" s="11">
        <v>0.95005786418914795</v>
      </c>
      <c r="U141" s="11">
        <v>1.000502347946167</v>
      </c>
      <c r="V141" s="11">
        <v>1.0033532381057739</v>
      </c>
      <c r="W141" s="11">
        <v>0.98584127426147461</v>
      </c>
      <c r="X141" s="11">
        <v>1.0509271621704099</v>
      </c>
      <c r="Y141" s="11">
        <v>0.89999759197235107</v>
      </c>
      <c r="Z141" s="11">
        <v>1.0054483413696289</v>
      </c>
      <c r="AA141" s="11">
        <v>1.0214495658874509</v>
      </c>
      <c r="AB141" s="11">
        <v>0.95495498180389404</v>
      </c>
      <c r="AC141" s="11">
        <v>0.99656563997268677</v>
      </c>
      <c r="AD141" s="11">
        <v>0.98822391033172607</v>
      </c>
      <c r="AE141" s="11">
        <v>0.97705978155136108</v>
      </c>
      <c r="AF141" s="11">
        <v>1.179438471794128</v>
      </c>
      <c r="AG141" s="11">
        <v>0.98744058609008789</v>
      </c>
      <c r="AH141" s="11">
        <v>1.053632378578186</v>
      </c>
      <c r="AI141" s="11">
        <v>0.94263505935668945</v>
      </c>
      <c r="AJ141" s="11">
        <v>0.99672919511795044</v>
      </c>
      <c r="AK141" s="11">
        <v>1.069362878799438</v>
      </c>
      <c r="AL141" s="11">
        <v>0.9120904803276062</v>
      </c>
      <c r="AM141" s="11">
        <v>0.99513393640518188</v>
      </c>
      <c r="AN141" s="11">
        <v>0.96915346384048462</v>
      </c>
      <c r="AO141" s="11">
        <v>0.93895423412322998</v>
      </c>
      <c r="AP141" s="11">
        <v>1.6053682565689089</v>
      </c>
      <c r="AQ141" s="11">
        <v>0.97815209627151489</v>
      </c>
      <c r="AR141" s="11">
        <v>1.0531072616577151</v>
      </c>
      <c r="AS141" s="11">
        <v>0.92073768377304077</v>
      </c>
      <c r="AT141" s="11">
        <v>0.91922998428344727</v>
      </c>
      <c r="AU141" s="11">
        <v>0.99985754489898682</v>
      </c>
      <c r="AV141" s="11">
        <v>0.97151845693588257</v>
      </c>
      <c r="AW141" s="11">
        <v>0.96990388631820679</v>
      </c>
      <c r="AX141" s="12">
        <v>1.0493928045034409</v>
      </c>
      <c r="AY141" s="11">
        <v>0.96968209743499756</v>
      </c>
      <c r="AZ141" s="11">
        <v>0.99293029308319092</v>
      </c>
      <c r="BA141" s="11">
        <v>1.1229070425033569</v>
      </c>
      <c r="BB141" s="11">
        <v>0.98654556274414063</v>
      </c>
      <c r="BC141" s="11">
        <v>0.9804266095161438</v>
      </c>
      <c r="BD141" s="12">
        <v>1.0169807349642117</v>
      </c>
      <c r="BE141" s="11">
        <v>0.95407736301422119</v>
      </c>
      <c r="BF141" s="11">
        <v>0.86183404922485352</v>
      </c>
      <c r="BG141" s="11">
        <v>0.95378959178924561</v>
      </c>
      <c r="BH141" s="11">
        <v>0.91205757856369019</v>
      </c>
      <c r="BI141" s="11">
        <v>0.7729257345199585</v>
      </c>
      <c r="BJ141" s="11">
        <v>0.55140548944473267</v>
      </c>
      <c r="BK141" s="11">
        <v>0.68920224905014038</v>
      </c>
      <c r="BL141" s="11">
        <v>0.9931376576423645</v>
      </c>
      <c r="BM141" s="11">
        <v>0.97073358297348022</v>
      </c>
      <c r="BN141" s="11">
        <v>0.32079246640205378</v>
      </c>
      <c r="BO141" s="11">
        <v>0.68181818723678589</v>
      </c>
      <c r="BP141" s="11">
        <v>0.64615386724472046</v>
      </c>
      <c r="BQ141" s="11">
        <v>0.96153843402862549</v>
      </c>
      <c r="BR141" s="11">
        <v>0.98561948537826538</v>
      </c>
      <c r="BS141" s="11">
        <v>0.98178136348724365</v>
      </c>
      <c r="BT141" s="11">
        <v>0.78507465124130249</v>
      </c>
      <c r="BU141" s="11">
        <v>0.95240390300750732</v>
      </c>
      <c r="BV141" s="11">
        <v>0.96029388904571533</v>
      </c>
      <c r="BW141" s="11">
        <v>0.99493837356567383</v>
      </c>
      <c r="BX141" s="11">
        <v>0.92043960094451904</v>
      </c>
      <c r="BY141" s="11">
        <v>0.66216564178466797</v>
      </c>
      <c r="BZ141" s="11">
        <v>0.90595173835754395</v>
      </c>
      <c r="CA141" s="11">
        <v>0.65257573127746582</v>
      </c>
      <c r="CB141" s="11">
        <v>0.93452370166778564</v>
      </c>
      <c r="CC141" s="11">
        <v>0.96921205520629883</v>
      </c>
      <c r="CD141" s="11">
        <v>0.84081143140792847</v>
      </c>
      <c r="CE141">
        <v>8</v>
      </c>
      <c r="CF141">
        <v>3</v>
      </c>
      <c r="CG141">
        <v>6</v>
      </c>
      <c r="CH141">
        <v>7</v>
      </c>
      <c r="CI141">
        <v>5</v>
      </c>
      <c r="CJ141">
        <v>5</v>
      </c>
      <c r="CK141">
        <v>5</v>
      </c>
      <c r="CL141">
        <v>8</v>
      </c>
      <c r="CM141">
        <v>4</v>
      </c>
      <c r="CN141">
        <v>5</v>
      </c>
      <c r="CO141">
        <v>9</v>
      </c>
      <c r="CP141">
        <v>6</v>
      </c>
      <c r="CQ141">
        <v>3</v>
      </c>
      <c r="CR141" s="13">
        <v>7</v>
      </c>
      <c r="CS141">
        <v>8</v>
      </c>
      <c r="CT141">
        <v>8</v>
      </c>
      <c r="CU141">
        <v>8</v>
      </c>
      <c r="CV141">
        <v>6</v>
      </c>
      <c r="CW141">
        <v>9</v>
      </c>
      <c r="CX141">
        <v>6</v>
      </c>
      <c r="CY141">
        <v>9</v>
      </c>
      <c r="CZ141" t="s">
        <v>1089</v>
      </c>
    </row>
    <row r="142" spans="1:104" ht="15">
      <c r="A142" s="11" t="s">
        <v>303</v>
      </c>
      <c r="B142" s="11" t="s">
        <v>304</v>
      </c>
      <c r="C142" s="11" t="s">
        <v>932</v>
      </c>
      <c r="D142" s="11" t="s">
        <v>933</v>
      </c>
      <c r="E142" s="11">
        <v>0.92881053686141968</v>
      </c>
      <c r="F142" s="11">
        <v>0.77948439121246338</v>
      </c>
      <c r="G142" s="11">
        <v>1.098268389701843</v>
      </c>
      <c r="H142" s="11">
        <v>0.98189151287078857</v>
      </c>
      <c r="I142" s="11">
        <v>0.68245941400527954</v>
      </c>
      <c r="J142" s="11">
        <v>1.664388060569763</v>
      </c>
      <c r="K142" s="11">
        <v>0.88863611221313477</v>
      </c>
      <c r="L142" s="11">
        <v>0.97019088268280029</v>
      </c>
      <c r="M142" s="11">
        <v>0.96461361646652222</v>
      </c>
      <c r="N142" s="11">
        <v>1.2201302051544189</v>
      </c>
      <c r="O142" s="11">
        <v>1.0095667839050291</v>
      </c>
      <c r="P142" s="11">
        <v>0.376649409532547</v>
      </c>
      <c r="Q142" s="11">
        <v>1.153946161270142</v>
      </c>
      <c r="R142" s="11">
        <v>0.77725231647491455</v>
      </c>
      <c r="S142" s="11">
        <v>0.91968601942062378</v>
      </c>
      <c r="T142" s="11">
        <v>0.95005786418914795</v>
      </c>
      <c r="U142" s="11">
        <v>0.96385300159454346</v>
      </c>
      <c r="V142" s="11">
        <v>1.0033532381057739</v>
      </c>
      <c r="W142" s="11">
        <v>0.96605533361434937</v>
      </c>
      <c r="X142" s="11">
        <v>0.94711369276046753</v>
      </c>
      <c r="Y142" s="11">
        <v>1.173423767089844</v>
      </c>
      <c r="Z142" s="11">
        <v>0.94701355695724487</v>
      </c>
      <c r="AA142" s="11">
        <v>0.94007313251495361</v>
      </c>
      <c r="AB142" s="11">
        <v>0.85606211423873901</v>
      </c>
      <c r="AC142" s="11">
        <v>0.97775387763977051</v>
      </c>
      <c r="AD142" s="11">
        <v>0.97357332706451416</v>
      </c>
      <c r="AE142" s="11">
        <v>0.95051711797714233</v>
      </c>
      <c r="AF142" s="11">
        <v>0.68226110935211182</v>
      </c>
      <c r="AG142" s="11">
        <v>0.98744058609008789</v>
      </c>
      <c r="AH142" s="11">
        <v>1.053632378578186</v>
      </c>
      <c r="AI142" s="11">
        <v>0.94263505935668945</v>
      </c>
      <c r="AJ142" s="11">
        <v>1.128338217735291</v>
      </c>
      <c r="AK142" s="11">
        <v>0.90747261047363281</v>
      </c>
      <c r="AL142" s="11">
        <v>0.9120904803276062</v>
      </c>
      <c r="AM142" s="11">
        <v>0.96546989679336548</v>
      </c>
      <c r="AN142" s="11">
        <v>1.071841716766357</v>
      </c>
      <c r="AO142" s="11">
        <v>0.99260878562927246</v>
      </c>
      <c r="AP142" s="11">
        <v>0.210704579949379</v>
      </c>
      <c r="AQ142" s="11">
        <v>0.85588306188583374</v>
      </c>
      <c r="AR142" s="11">
        <v>0.69551932811737061</v>
      </c>
      <c r="AS142" s="11">
        <v>0.92073768377304077</v>
      </c>
      <c r="AT142" s="11">
        <v>0.91922998428344727</v>
      </c>
      <c r="AU142" s="11">
        <v>0.96279293298721313</v>
      </c>
      <c r="AV142" s="11">
        <v>0.97151845693588257</v>
      </c>
      <c r="AW142" s="11">
        <v>0.96763712167739868</v>
      </c>
      <c r="AX142" s="12">
        <v>0.91846279799938202</v>
      </c>
      <c r="AY142" s="11">
        <v>1.035486698150635</v>
      </c>
      <c r="AZ142" s="11">
        <v>0.93762576580047607</v>
      </c>
      <c r="BA142" s="11">
        <v>0.78275954723358154</v>
      </c>
      <c r="BB142" s="11">
        <v>0.80775159597396851</v>
      </c>
      <c r="BC142" s="11">
        <v>0.9673161506652832</v>
      </c>
      <c r="BD142" s="12">
        <v>0.90823375930388772</v>
      </c>
      <c r="BE142" s="11">
        <v>0.89237385988235474</v>
      </c>
      <c r="BF142" s="11">
        <v>0.94958782196044922</v>
      </c>
      <c r="BG142" s="11">
        <v>0.95378959178924561</v>
      </c>
      <c r="BH142" s="11">
        <v>0.91205757856369019</v>
      </c>
      <c r="BI142" s="11">
        <v>0.7729257345199585</v>
      </c>
      <c r="BJ142" s="11">
        <v>0.41912159323692322</v>
      </c>
      <c r="BK142" s="11">
        <v>0.70918864011764526</v>
      </c>
      <c r="BL142" s="11">
        <v>0.9931376576423645</v>
      </c>
      <c r="BM142" s="11">
        <v>0.94904416799545288</v>
      </c>
      <c r="BN142" s="11">
        <v>0.3752860426902771</v>
      </c>
      <c r="BO142" s="11">
        <v>0.59090906381607056</v>
      </c>
      <c r="BP142" s="11">
        <v>0.59375</v>
      </c>
      <c r="BQ142" s="11">
        <v>0.74117648601531982</v>
      </c>
      <c r="BR142" s="11">
        <v>0.84059518575668335</v>
      </c>
      <c r="BS142" s="11">
        <v>0.98178136348724365</v>
      </c>
      <c r="BT142" s="11">
        <v>0.78507465124130249</v>
      </c>
      <c r="BU142" s="11">
        <v>0.95196998119354248</v>
      </c>
      <c r="BV142" s="11">
        <v>0.96029388904571533</v>
      </c>
      <c r="BW142" s="11">
        <v>0.97725379467010498</v>
      </c>
      <c r="BX142" s="11">
        <v>0.92695218324661255</v>
      </c>
      <c r="BY142" s="11">
        <v>0.59602367877960205</v>
      </c>
      <c r="BZ142" s="11">
        <v>0.90010368824005127</v>
      </c>
      <c r="CA142" s="11">
        <v>0.57528042793273926</v>
      </c>
      <c r="CB142" s="11">
        <v>0.86201155185699463</v>
      </c>
      <c r="CC142" s="11">
        <v>0.9631725549697876</v>
      </c>
      <c r="CD142" s="11">
        <v>0.80392402410507202</v>
      </c>
      <c r="CE142">
        <v>3</v>
      </c>
      <c r="CF142">
        <v>9</v>
      </c>
      <c r="CG142">
        <v>4</v>
      </c>
      <c r="CH142">
        <v>4</v>
      </c>
      <c r="CI142">
        <v>3</v>
      </c>
      <c r="CJ142">
        <v>3</v>
      </c>
      <c r="CK142">
        <v>4</v>
      </c>
      <c r="CL142">
        <v>3</v>
      </c>
      <c r="CM142">
        <v>6</v>
      </c>
      <c r="CN142">
        <v>3</v>
      </c>
      <c r="CO142">
        <v>1</v>
      </c>
      <c r="CP142">
        <v>2</v>
      </c>
      <c r="CQ142">
        <v>2</v>
      </c>
      <c r="CR142" s="13">
        <v>1</v>
      </c>
      <c r="CS142">
        <v>9</v>
      </c>
      <c r="CT142">
        <v>6</v>
      </c>
      <c r="CU142">
        <v>8</v>
      </c>
      <c r="CV142">
        <v>2</v>
      </c>
      <c r="CW142">
        <v>1</v>
      </c>
      <c r="CX142">
        <v>3</v>
      </c>
      <c r="CY142">
        <v>3</v>
      </c>
      <c r="CZ142" t="s">
        <v>1088</v>
      </c>
    </row>
    <row r="143" spans="1:104" ht="15">
      <c r="A143" s="11" t="s">
        <v>305</v>
      </c>
      <c r="B143" s="11" t="s">
        <v>306</v>
      </c>
      <c r="C143" s="11" t="s">
        <v>932</v>
      </c>
      <c r="D143" s="11" t="s">
        <v>933</v>
      </c>
      <c r="E143" s="11">
        <v>0.93418073654174805</v>
      </c>
      <c r="F143" s="11">
        <v>0.91360288858413696</v>
      </c>
      <c r="G143" s="11">
        <v>1.098268389701843</v>
      </c>
      <c r="H143" s="11">
        <v>0.98189151287078857</v>
      </c>
      <c r="I143" s="11">
        <v>0.68245941400527954</v>
      </c>
      <c r="J143" s="11">
        <v>0.95830529928207397</v>
      </c>
      <c r="K143" s="11">
        <v>0.87965381145477295</v>
      </c>
      <c r="L143" s="11">
        <v>0.97019088268280029</v>
      </c>
      <c r="M143" s="11">
        <v>0.94111496210098267</v>
      </c>
      <c r="N143" s="11">
        <v>1.039573550224304</v>
      </c>
      <c r="O143" s="11">
        <v>1.113960862159729</v>
      </c>
      <c r="P143" s="11">
        <v>1.0436327457427981</v>
      </c>
      <c r="Q143" s="11">
        <v>1.1636431217193599</v>
      </c>
      <c r="R143" s="11">
        <v>0.96164149045944214</v>
      </c>
      <c r="S143" s="11">
        <v>0.91968601942062378</v>
      </c>
      <c r="T143" s="11">
        <v>0.95005786418914795</v>
      </c>
      <c r="U143" s="11">
        <v>0.98458880186080933</v>
      </c>
      <c r="V143" s="11">
        <v>1.0033532381057739</v>
      </c>
      <c r="W143" s="11">
        <v>0.94294816255569458</v>
      </c>
      <c r="X143" s="11">
        <v>0.98198586702346802</v>
      </c>
      <c r="Y143" s="11">
        <v>0.82038235664367676</v>
      </c>
      <c r="Z143" s="11">
        <v>0.93301868438720703</v>
      </c>
      <c r="AA143" s="11">
        <v>1.0902025699615481</v>
      </c>
      <c r="AB143" s="11">
        <v>0.9482567310333252</v>
      </c>
      <c r="AC143" s="11">
        <v>0.97696340084075928</v>
      </c>
      <c r="AD143" s="11">
        <v>0.95846825838088989</v>
      </c>
      <c r="AE143" s="11">
        <v>0.8884316086769104</v>
      </c>
      <c r="AF143" s="11">
        <v>0.84262484312057495</v>
      </c>
      <c r="AG143" s="11">
        <v>0.98744058609008789</v>
      </c>
      <c r="AH143" s="11">
        <v>1.053632378578186</v>
      </c>
      <c r="AI143" s="11">
        <v>0.94263505935668945</v>
      </c>
      <c r="AJ143" s="11">
        <v>1.1090385913848879</v>
      </c>
      <c r="AK143" s="11">
        <v>0.89993250370025635</v>
      </c>
      <c r="AL143" s="11">
        <v>0.9120904803276062</v>
      </c>
      <c r="AM143" s="11">
        <v>0.93694388866424561</v>
      </c>
      <c r="AN143" s="11">
        <v>0.93902033567428589</v>
      </c>
      <c r="AO143" s="11">
        <v>0.93195760250091553</v>
      </c>
      <c r="AP143" s="11">
        <v>1.3791573047637939</v>
      </c>
      <c r="AQ143" s="11">
        <v>0.97815209627151489</v>
      </c>
      <c r="AR143" s="11">
        <v>0.93384754657745361</v>
      </c>
      <c r="AS143" s="11">
        <v>0.92073768377304077</v>
      </c>
      <c r="AT143" s="11">
        <v>0.91922998428344727</v>
      </c>
      <c r="AU143" s="11">
        <v>0.97936451435089111</v>
      </c>
      <c r="AV143" s="11">
        <v>0.97151845693588257</v>
      </c>
      <c r="AW143" s="11">
        <v>0.94196867942810059</v>
      </c>
      <c r="AX143" s="12">
        <v>0.94303235411643982</v>
      </c>
      <c r="AY143" s="11">
        <v>1.025836825370789</v>
      </c>
      <c r="AZ143" s="11">
        <v>0.92147767543792725</v>
      </c>
      <c r="BA143" s="11">
        <v>1.057071805000305</v>
      </c>
      <c r="BB143" s="11">
        <v>0.92691570520401001</v>
      </c>
      <c r="BC143" s="11">
        <v>0.96428388357162476</v>
      </c>
      <c r="BD143" s="12">
        <v>0.97310304145018256</v>
      </c>
      <c r="BE143" s="11">
        <v>0.960254967212677</v>
      </c>
      <c r="BF143" s="11">
        <v>0.99938136339187622</v>
      </c>
      <c r="BG143" s="11">
        <v>0.95378959178924561</v>
      </c>
      <c r="BH143" s="11">
        <v>0.91205757856369019</v>
      </c>
      <c r="BI143" s="11">
        <v>0.7729257345199585</v>
      </c>
      <c r="BJ143" s="11">
        <v>0.71548092365264893</v>
      </c>
      <c r="BK143" s="11">
        <v>0.70790207386016846</v>
      </c>
      <c r="BL143" s="11">
        <v>0.9931376576423645</v>
      </c>
      <c r="BM143" s="11">
        <v>0.95411527156829834</v>
      </c>
      <c r="BN143" s="11">
        <v>0.3649783730506897</v>
      </c>
      <c r="BO143" s="11">
        <v>0.69444441795349121</v>
      </c>
      <c r="BP143" s="11">
        <v>0.71296298503875732</v>
      </c>
      <c r="BQ143" s="11">
        <v>0.8399999737739563</v>
      </c>
      <c r="BR143" s="11">
        <v>0.91222608089447021</v>
      </c>
      <c r="BS143" s="11">
        <v>0.98178136348724365</v>
      </c>
      <c r="BT143" s="11">
        <v>0.78507465124130249</v>
      </c>
      <c r="BU143" s="11">
        <v>0.94796133041381836</v>
      </c>
      <c r="BV143" s="11">
        <v>0.96029388904571533</v>
      </c>
      <c r="BW143" s="11">
        <v>0.97987174987792969</v>
      </c>
      <c r="BX143" s="11">
        <v>0.95637083053588867</v>
      </c>
      <c r="BY143" s="11">
        <v>0.74420332908630371</v>
      </c>
      <c r="BZ143" s="11">
        <v>0.9023175835609436</v>
      </c>
      <c r="CA143" s="11">
        <v>0.65309643745422363</v>
      </c>
      <c r="CB143" s="11">
        <v>0.89782702922821045</v>
      </c>
      <c r="CC143" s="11">
        <v>0.96270900964736938</v>
      </c>
      <c r="CD143" s="11">
        <v>0.85275405645370483</v>
      </c>
      <c r="CE143">
        <v>5</v>
      </c>
      <c r="CF143">
        <v>2</v>
      </c>
      <c r="CG143">
        <v>3</v>
      </c>
      <c r="CH143">
        <v>8</v>
      </c>
      <c r="CI143">
        <v>5</v>
      </c>
      <c r="CJ143">
        <v>3</v>
      </c>
      <c r="CK143">
        <v>3</v>
      </c>
      <c r="CL143">
        <v>5</v>
      </c>
      <c r="CM143">
        <v>6</v>
      </c>
      <c r="CN143">
        <v>3</v>
      </c>
      <c r="CO143">
        <v>8</v>
      </c>
      <c r="CP143">
        <v>5</v>
      </c>
      <c r="CQ143">
        <v>2</v>
      </c>
      <c r="CR143" s="13">
        <v>4</v>
      </c>
      <c r="CS143">
        <v>10</v>
      </c>
      <c r="CT143">
        <v>10</v>
      </c>
      <c r="CU143">
        <v>8</v>
      </c>
      <c r="CV143">
        <v>6</v>
      </c>
      <c r="CW143">
        <v>4</v>
      </c>
      <c r="CX143">
        <v>3</v>
      </c>
      <c r="CY143">
        <v>9</v>
      </c>
      <c r="CZ143" t="s">
        <v>1087</v>
      </c>
    </row>
    <row r="144" spans="1:104" ht="15">
      <c r="A144" s="11" t="s">
        <v>307</v>
      </c>
      <c r="B144" s="11" t="s">
        <v>308</v>
      </c>
      <c r="C144" s="11" t="s">
        <v>932</v>
      </c>
      <c r="D144" s="11" t="s">
        <v>933</v>
      </c>
      <c r="E144" s="11">
        <v>0.85948175191879272</v>
      </c>
      <c r="F144" s="11">
        <v>0.75574976205825806</v>
      </c>
      <c r="G144" s="11">
        <v>1.098268389701843</v>
      </c>
      <c r="H144" s="11">
        <v>0.98189151287078857</v>
      </c>
      <c r="I144" s="11">
        <v>0.68245941400527954</v>
      </c>
      <c r="J144" s="11">
        <v>1.357972264289856</v>
      </c>
      <c r="K144" s="11">
        <v>0.89455622434616089</v>
      </c>
      <c r="L144" s="11">
        <v>0.97019088268280029</v>
      </c>
      <c r="M144" s="11">
        <v>0.94354790449142456</v>
      </c>
      <c r="N144" s="11">
        <v>0.95312893390655518</v>
      </c>
      <c r="O144" s="11">
        <v>0.49419352412223821</v>
      </c>
      <c r="P144" s="11">
        <v>0.59636151790618896</v>
      </c>
      <c r="Q144" s="11">
        <v>1.058915257453918</v>
      </c>
      <c r="R144" s="11">
        <v>0.76419550180435181</v>
      </c>
      <c r="S144" s="11">
        <v>0.91968601942062378</v>
      </c>
      <c r="T144" s="11">
        <v>0.95005786418914795</v>
      </c>
      <c r="U144" s="11">
        <v>0.98121321201324463</v>
      </c>
      <c r="V144" s="11">
        <v>1.0033532381057739</v>
      </c>
      <c r="W144" s="11">
        <v>0.9953656792640686</v>
      </c>
      <c r="X144" s="11">
        <v>0.92384785413742065</v>
      </c>
      <c r="Y144" s="11">
        <v>1.0202158689498899</v>
      </c>
      <c r="Z144" s="11">
        <v>0.93796074390411377</v>
      </c>
      <c r="AA144" s="11">
        <v>0.7756497859954834</v>
      </c>
      <c r="AB144" s="11">
        <v>0.84953367710113525</v>
      </c>
      <c r="AC144" s="11">
        <v>0.99331068992614746</v>
      </c>
      <c r="AD144" s="11">
        <v>0.91675311326980591</v>
      </c>
      <c r="AE144" s="11">
        <v>0.95008987188339233</v>
      </c>
      <c r="AF144" s="11">
        <v>0.70666098594665527</v>
      </c>
      <c r="AG144" s="11">
        <v>0.98744058609008789</v>
      </c>
      <c r="AH144" s="11">
        <v>1.053632378578186</v>
      </c>
      <c r="AI144" s="11">
        <v>0.94263505935668945</v>
      </c>
      <c r="AJ144" s="11">
        <v>0.77851086854934692</v>
      </c>
      <c r="AK144" s="11">
        <v>0.74336463212966919</v>
      </c>
      <c r="AL144" s="11">
        <v>0.9120904803276062</v>
      </c>
      <c r="AM144" s="11">
        <v>0.92857420444488525</v>
      </c>
      <c r="AN144" s="11">
        <v>1.097201347351074</v>
      </c>
      <c r="AO144" s="11">
        <v>1.292032122612</v>
      </c>
      <c r="AP144" s="11">
        <v>0.59493058919906616</v>
      </c>
      <c r="AQ144" s="11">
        <v>0.93499833345413208</v>
      </c>
      <c r="AR144" s="11">
        <v>0.72356045246124268</v>
      </c>
      <c r="AS144" s="11">
        <v>0.92073768377304077</v>
      </c>
      <c r="AT144" s="11">
        <v>0.91922998428344727</v>
      </c>
      <c r="AU144" s="11">
        <v>0.98277997970581055</v>
      </c>
      <c r="AV144" s="11">
        <v>0.97151845693588257</v>
      </c>
      <c r="AW144" s="11">
        <v>0.99757391214370728</v>
      </c>
      <c r="AX144" s="12">
        <v>0.92445595562458038</v>
      </c>
      <c r="AY144" s="11">
        <v>0.8605729341506958</v>
      </c>
      <c r="AZ144" s="11">
        <v>0.87815088033676147</v>
      </c>
      <c r="BA144" s="11">
        <v>0.97979062795639038</v>
      </c>
      <c r="BB144" s="11">
        <v>0.82177215814590454</v>
      </c>
      <c r="BC144" s="11">
        <v>0.98395746946334839</v>
      </c>
      <c r="BD144" s="12">
        <v>0.90811667094628012</v>
      </c>
      <c r="BE144" s="11">
        <v>0.82613617181777954</v>
      </c>
      <c r="BF144" s="11">
        <v>0.98576861619949341</v>
      </c>
      <c r="BG144" s="11">
        <v>0.95378959178924561</v>
      </c>
      <c r="BH144" s="11">
        <v>0.91205757856369019</v>
      </c>
      <c r="BI144" s="11">
        <v>0.7729257345199585</v>
      </c>
      <c r="BJ144" s="11">
        <v>0.35442885756492609</v>
      </c>
      <c r="BK144" s="11">
        <v>0.87151950597763062</v>
      </c>
      <c r="BL144" s="11">
        <v>0.9931376576423645</v>
      </c>
      <c r="BM144" s="11">
        <v>0.96520400047302246</v>
      </c>
      <c r="BN144" s="11">
        <v>0.28638628125190729</v>
      </c>
      <c r="BO144" s="11">
        <v>0.2222222238779068</v>
      </c>
      <c r="BP144" s="11">
        <v>0.94444441795349121</v>
      </c>
      <c r="BQ144" s="11">
        <v>0.88235294818878174</v>
      </c>
      <c r="BR144" s="11">
        <v>0.88942646980285645</v>
      </c>
      <c r="BS144" s="11">
        <v>0.98178136348724365</v>
      </c>
      <c r="BT144" s="11">
        <v>0.78507465124130249</v>
      </c>
      <c r="BU144" s="11">
        <v>0.95453989505767822</v>
      </c>
      <c r="BV144" s="11">
        <v>0.96029388904571533</v>
      </c>
      <c r="BW144" s="11">
        <v>0.97668719291687012</v>
      </c>
      <c r="BX144" s="11">
        <v>0.91943800449371338</v>
      </c>
      <c r="BY144" s="11">
        <v>0.56367731094360352</v>
      </c>
      <c r="BZ144" s="11">
        <v>0.94876629114151001</v>
      </c>
      <c r="CA144" s="11">
        <v>0.58385145664215088</v>
      </c>
      <c r="CB144" s="11">
        <v>0.88642722368240356</v>
      </c>
      <c r="CC144" s="11">
        <v>0.9638403058052063</v>
      </c>
      <c r="CD144" s="11">
        <v>0.81100010871887207</v>
      </c>
      <c r="CE144">
        <v>2</v>
      </c>
      <c r="CF144">
        <v>6</v>
      </c>
      <c r="CG144">
        <v>3</v>
      </c>
      <c r="CH144">
        <v>1</v>
      </c>
      <c r="CI144">
        <v>2</v>
      </c>
      <c r="CJ144">
        <v>5</v>
      </c>
      <c r="CK144">
        <v>1</v>
      </c>
      <c r="CL144">
        <v>2</v>
      </c>
      <c r="CM144">
        <v>3</v>
      </c>
      <c r="CN144">
        <v>2</v>
      </c>
      <c r="CO144">
        <v>5</v>
      </c>
      <c r="CP144">
        <v>2</v>
      </c>
      <c r="CQ144">
        <v>4</v>
      </c>
      <c r="CR144" s="13">
        <v>1</v>
      </c>
      <c r="CS144">
        <v>7</v>
      </c>
      <c r="CT144">
        <v>4</v>
      </c>
      <c r="CU144">
        <v>10</v>
      </c>
      <c r="CV144">
        <v>2</v>
      </c>
      <c r="CW144">
        <v>3</v>
      </c>
      <c r="CX144">
        <v>3</v>
      </c>
      <c r="CY144">
        <v>5</v>
      </c>
      <c r="CZ144" t="s">
        <v>1086</v>
      </c>
    </row>
    <row r="145" spans="1:104" ht="15">
      <c r="A145" s="11" t="s">
        <v>309</v>
      </c>
      <c r="B145" s="11" t="s">
        <v>310</v>
      </c>
      <c r="C145" s="11" t="s">
        <v>932</v>
      </c>
      <c r="D145" s="11" t="s">
        <v>933</v>
      </c>
      <c r="E145" s="11">
        <v>0.91462540626525879</v>
      </c>
      <c r="F145" s="11">
        <v>0.82920926809310913</v>
      </c>
      <c r="G145" s="11">
        <v>1.098268389701843</v>
      </c>
      <c r="H145" s="11">
        <v>0.98189151287078857</v>
      </c>
      <c r="I145" s="11">
        <v>0.68245941400527954</v>
      </c>
      <c r="J145" s="11">
        <v>1.104077816009521</v>
      </c>
      <c r="K145" s="11">
        <v>0.86903834342956543</v>
      </c>
      <c r="L145" s="11">
        <v>0.97019088268280029</v>
      </c>
      <c r="M145" s="11">
        <v>0.93082815408706665</v>
      </c>
      <c r="N145" s="11">
        <v>0.83416599035263062</v>
      </c>
      <c r="O145" s="11">
        <v>0.84939509630203247</v>
      </c>
      <c r="P145" s="11">
        <v>0.1703890115022659</v>
      </c>
      <c r="Q145" s="11">
        <v>0.75636804103851318</v>
      </c>
      <c r="R145" s="11">
        <v>0.91501396894454956</v>
      </c>
      <c r="S145" s="11">
        <v>0.91968601942062378</v>
      </c>
      <c r="T145" s="11">
        <v>0.95005786418914795</v>
      </c>
      <c r="U145" s="11">
        <v>0.97952538728713989</v>
      </c>
      <c r="V145" s="11">
        <v>1.0033532381057739</v>
      </c>
      <c r="W145" s="11">
        <v>0.97242724895477295</v>
      </c>
      <c r="X145" s="11">
        <v>0.95599865913391113</v>
      </c>
      <c r="Y145" s="11">
        <v>0.89326858520507813</v>
      </c>
      <c r="Z145" s="11">
        <v>0.92522138357162476</v>
      </c>
      <c r="AA145" s="11">
        <v>0.65257954597473145</v>
      </c>
      <c r="AB145" s="11">
        <v>0.92494297027587891</v>
      </c>
      <c r="AC145" s="11">
        <v>0.98510193824768066</v>
      </c>
      <c r="AD145" s="11">
        <v>0.8895188570022583</v>
      </c>
      <c r="AE145" s="11">
        <v>0.92452383041381836</v>
      </c>
      <c r="AF145" s="11">
        <v>0.81725865602493286</v>
      </c>
      <c r="AG145" s="11">
        <v>0.98744058609008789</v>
      </c>
      <c r="AH145" s="11">
        <v>1.053632378578186</v>
      </c>
      <c r="AI145" s="11">
        <v>0.94263505935668945</v>
      </c>
      <c r="AJ145" s="11">
        <v>0.56993663311004639</v>
      </c>
      <c r="AK145" s="11">
        <v>0.89475792646408081</v>
      </c>
      <c r="AL145" s="11">
        <v>0.9120904803276062</v>
      </c>
      <c r="AM145" s="11">
        <v>0.90545529127120972</v>
      </c>
      <c r="AN145" s="11">
        <v>1.1286051273345949</v>
      </c>
      <c r="AO145" s="11">
        <v>1.085665822029114</v>
      </c>
      <c r="AP145" s="11">
        <v>0.1605368256568909</v>
      </c>
      <c r="AQ145" s="11">
        <v>0.88305395841598511</v>
      </c>
      <c r="AR145" s="11">
        <v>0.94964051246643066</v>
      </c>
      <c r="AS145" s="11">
        <v>0.92073768377304077</v>
      </c>
      <c r="AT145" s="11">
        <v>0.91922998428344727</v>
      </c>
      <c r="AU145" s="11">
        <v>0.9646904468536377</v>
      </c>
      <c r="AV145" s="11">
        <v>0.97151845693588257</v>
      </c>
      <c r="AW145" s="11">
        <v>0.97546076774597168</v>
      </c>
      <c r="AX145" s="12">
        <v>0.94571386277675629</v>
      </c>
      <c r="AY145" s="11">
        <v>0.75628584623336792</v>
      </c>
      <c r="AZ145" s="11">
        <v>0.90443974733352661</v>
      </c>
      <c r="BA145" s="11">
        <v>0.81446546316146851</v>
      </c>
      <c r="BB145" s="11">
        <v>0.93481218814849854</v>
      </c>
      <c r="BC145" s="11">
        <v>0.97055655717849731</v>
      </c>
      <c r="BD145" s="12">
        <v>0.8877122774720192</v>
      </c>
      <c r="BE145" s="11">
        <v>0.90345138311386108</v>
      </c>
      <c r="BF145" s="11">
        <v>0.93521761894226074</v>
      </c>
      <c r="BG145" s="11">
        <v>0.95378959178924561</v>
      </c>
      <c r="BH145" s="11">
        <v>0.91205757856369019</v>
      </c>
      <c r="BI145" s="11">
        <v>0.7729257345199585</v>
      </c>
      <c r="BJ145" s="11">
        <v>0.31914070248603821</v>
      </c>
      <c r="BK145" s="11">
        <v>0.70340383052825928</v>
      </c>
      <c r="BL145" s="11">
        <v>0.9931376576423645</v>
      </c>
      <c r="BM145" s="11">
        <v>0.97650456428527832</v>
      </c>
      <c r="BN145" s="11">
        <v>0.24366733431816101</v>
      </c>
      <c r="BO145" s="11">
        <v>0.45454546809196472</v>
      </c>
      <c r="BP145" s="11">
        <v>1</v>
      </c>
      <c r="BQ145" s="11">
        <v>0.8571428656578064</v>
      </c>
      <c r="BR145" s="11">
        <v>0.97492498159408569</v>
      </c>
      <c r="BS145" s="11">
        <v>0.98178136348724365</v>
      </c>
      <c r="BT145" s="11">
        <v>0.78507465124130249</v>
      </c>
      <c r="BU145" s="11">
        <v>0.93858462572097778</v>
      </c>
      <c r="BV145" s="11">
        <v>0.96029388904571533</v>
      </c>
      <c r="BW145" s="11">
        <v>0.97580987215042114</v>
      </c>
      <c r="BX145" s="11">
        <v>0.9261290431022644</v>
      </c>
      <c r="BY145" s="11">
        <v>0.54603320360183716</v>
      </c>
      <c r="BZ145" s="11">
        <v>0.9123876690864563</v>
      </c>
      <c r="CA145" s="11">
        <v>0.63883894681930542</v>
      </c>
      <c r="CB145" s="11">
        <v>0.9291764497756958</v>
      </c>
      <c r="CC145" s="11">
        <v>0.95822948217391968</v>
      </c>
      <c r="CD145" s="11">
        <v>0.81846582889556885</v>
      </c>
      <c r="CE145">
        <v>3</v>
      </c>
      <c r="CF145">
        <v>3</v>
      </c>
      <c r="CG145">
        <v>3</v>
      </c>
      <c r="CH145">
        <v>1</v>
      </c>
      <c r="CI145">
        <v>5</v>
      </c>
      <c r="CJ145">
        <v>4</v>
      </c>
      <c r="CK145">
        <v>1</v>
      </c>
      <c r="CL145">
        <v>3</v>
      </c>
      <c r="CM145">
        <v>1</v>
      </c>
      <c r="CN145">
        <v>2</v>
      </c>
      <c r="CO145">
        <v>1</v>
      </c>
      <c r="CP145">
        <v>5</v>
      </c>
      <c r="CQ145">
        <v>2</v>
      </c>
      <c r="CR145" s="13">
        <v>1</v>
      </c>
      <c r="CS145">
        <v>8</v>
      </c>
      <c r="CT145">
        <v>4</v>
      </c>
      <c r="CU145">
        <v>9</v>
      </c>
      <c r="CV145">
        <v>5</v>
      </c>
      <c r="CW145">
        <v>8</v>
      </c>
      <c r="CX145">
        <v>2</v>
      </c>
      <c r="CY145">
        <v>6</v>
      </c>
      <c r="CZ145" t="s">
        <v>1086</v>
      </c>
    </row>
    <row r="146" spans="1:104" ht="15">
      <c r="A146" s="11" t="s">
        <v>311</v>
      </c>
      <c r="B146" s="11" t="s">
        <v>312</v>
      </c>
      <c r="C146" s="11" t="s">
        <v>932</v>
      </c>
      <c r="D146" s="11" t="s">
        <v>933</v>
      </c>
      <c r="E146" s="11">
        <v>1.089902997016907</v>
      </c>
      <c r="F146" s="11">
        <v>1.257780909538269</v>
      </c>
      <c r="G146" s="11">
        <v>1.098268389701843</v>
      </c>
      <c r="H146" s="11">
        <v>0.98189151287078857</v>
      </c>
      <c r="I146" s="11">
        <v>0.68245941400527954</v>
      </c>
      <c r="J146" s="11">
        <v>0.94748920202255249</v>
      </c>
      <c r="K146" s="11">
        <v>0.95947384834289551</v>
      </c>
      <c r="L146" s="11">
        <v>0.97019088268280029</v>
      </c>
      <c r="M146" s="11">
        <v>1.14515745639801</v>
      </c>
      <c r="N146" s="11">
        <v>1.0204722881317141</v>
      </c>
      <c r="O146" s="11">
        <v>0.74746769666671753</v>
      </c>
      <c r="P146" s="11">
        <v>1.23859703540802</v>
      </c>
      <c r="Q146" s="11">
        <v>1.055212736129761</v>
      </c>
      <c r="R146" s="11">
        <v>1.194037199020386</v>
      </c>
      <c r="S146" s="11">
        <v>0.91968601942062378</v>
      </c>
      <c r="T146" s="11">
        <v>0.95005786418914795</v>
      </c>
      <c r="U146" s="11">
        <v>1.024854779243469</v>
      </c>
      <c r="V146" s="11">
        <v>1.0033532381057739</v>
      </c>
      <c r="W146" s="11">
        <v>1.043770432472229</v>
      </c>
      <c r="X146" s="11">
        <v>1.1069610118865969</v>
      </c>
      <c r="Y146" s="11">
        <v>0.81497430801391602</v>
      </c>
      <c r="Z146" s="11">
        <v>1.054994940757751</v>
      </c>
      <c r="AA146" s="11">
        <v>1.0154374837875371</v>
      </c>
      <c r="AB146" s="11">
        <v>1.0644545555114751</v>
      </c>
      <c r="AC146" s="11">
        <v>1.023992776870728</v>
      </c>
      <c r="AD146" s="11">
        <v>1.0134692192077639</v>
      </c>
      <c r="AE146" s="11">
        <v>1.0751926898956301</v>
      </c>
      <c r="AF146" s="11">
        <v>1.1986279487609861</v>
      </c>
      <c r="AG146" s="11">
        <v>0.98744058609008789</v>
      </c>
      <c r="AH146" s="11">
        <v>1.053632378578186</v>
      </c>
      <c r="AI146" s="11">
        <v>0.94263505935668945</v>
      </c>
      <c r="AJ146" s="11">
        <v>0.61872434616088867</v>
      </c>
      <c r="AK146" s="11">
        <v>1.1208128929138179</v>
      </c>
      <c r="AL146" s="11">
        <v>0.9120904803276062</v>
      </c>
      <c r="AM146" s="11">
        <v>1.131268262863159</v>
      </c>
      <c r="AN146" s="11">
        <v>0.91150116920471191</v>
      </c>
      <c r="AO146" s="11">
        <v>1.144883990287781</v>
      </c>
      <c r="AP146" s="11">
        <v>1.498343706130981</v>
      </c>
      <c r="AQ146" s="11">
        <v>0.8630753755569458</v>
      </c>
      <c r="AR146" s="11">
        <v>1.1362144947052</v>
      </c>
      <c r="AS146" s="11">
        <v>0.92073768377304077</v>
      </c>
      <c r="AT146" s="11">
        <v>0.91922998428344727</v>
      </c>
      <c r="AU146" s="11">
        <v>1.026169538497925</v>
      </c>
      <c r="AV146" s="11">
        <v>0.97151845693588257</v>
      </c>
      <c r="AW146" s="11">
        <v>1.0380679368972781</v>
      </c>
      <c r="AX146" s="12">
        <v>1.0787234008312225</v>
      </c>
      <c r="AY146" s="11">
        <v>0.78067970275878906</v>
      </c>
      <c r="AZ146" s="11">
        <v>1.0738599300384519</v>
      </c>
      <c r="BA146" s="11">
        <v>1.104451060295105</v>
      </c>
      <c r="BB146" s="11">
        <v>1.0280991792678831</v>
      </c>
      <c r="BC146" s="11">
        <v>1.0119186639785771</v>
      </c>
      <c r="BD146" s="12">
        <v>1.0129553228616714</v>
      </c>
      <c r="BE146" s="11">
        <v>0.92572331428527832</v>
      </c>
      <c r="BF146" s="11">
        <v>0.96722745895385742</v>
      </c>
      <c r="BG146" s="11">
        <v>0.95378959178924561</v>
      </c>
      <c r="BH146" s="11">
        <v>0.91205757856369019</v>
      </c>
      <c r="BI146" s="11">
        <v>0.7729257345199585</v>
      </c>
      <c r="BJ146" s="11">
        <v>0.40371811389923101</v>
      </c>
      <c r="BK146" s="11">
        <v>0.61997097730636597</v>
      </c>
      <c r="BL146" s="11">
        <v>0.9931376576423645</v>
      </c>
      <c r="BM146" s="11">
        <v>0.96154886484146118</v>
      </c>
      <c r="BN146" s="11">
        <v>0.3690887987613678</v>
      </c>
      <c r="BO146" s="11">
        <v>0.37931033968925482</v>
      </c>
      <c r="BP146" s="11">
        <v>0.7788461446762085</v>
      </c>
      <c r="BQ146" s="11">
        <v>0.81733745336532593</v>
      </c>
      <c r="BR146" s="11">
        <v>0.8938860297203064</v>
      </c>
      <c r="BS146" s="11">
        <v>0.98178136348724365</v>
      </c>
      <c r="BT146" s="11">
        <v>0.78507465124130249</v>
      </c>
      <c r="BU146" s="11">
        <v>0.95424067974090576</v>
      </c>
      <c r="BV146" s="11">
        <v>0.96029388904571533</v>
      </c>
      <c r="BW146" s="11">
        <v>0.98423117399215698</v>
      </c>
      <c r="BX146" s="11">
        <v>0.93969947099685669</v>
      </c>
      <c r="BY146" s="11">
        <v>0.58832192420959473</v>
      </c>
      <c r="BZ146" s="11">
        <v>0.88405156135559082</v>
      </c>
      <c r="CA146" s="11">
        <v>0.58614563941955566</v>
      </c>
      <c r="CB146" s="11">
        <v>0.88865697383880615</v>
      </c>
      <c r="CC146" s="11">
        <v>0.96625524759292603</v>
      </c>
      <c r="CD146" s="11">
        <v>0.80885511636734009</v>
      </c>
      <c r="CE146">
        <v>10</v>
      </c>
      <c r="CF146">
        <v>2</v>
      </c>
      <c r="CG146">
        <v>7</v>
      </c>
      <c r="CH146">
        <v>6</v>
      </c>
      <c r="CI146">
        <v>7</v>
      </c>
      <c r="CJ146">
        <v>8</v>
      </c>
      <c r="CK146">
        <v>6</v>
      </c>
      <c r="CL146">
        <v>10</v>
      </c>
      <c r="CM146">
        <v>2</v>
      </c>
      <c r="CN146">
        <v>8</v>
      </c>
      <c r="CO146">
        <v>9</v>
      </c>
      <c r="CP146">
        <v>7</v>
      </c>
      <c r="CQ146">
        <v>7</v>
      </c>
      <c r="CR146" s="13">
        <v>6</v>
      </c>
      <c r="CS146">
        <v>10</v>
      </c>
      <c r="CT146">
        <v>5</v>
      </c>
      <c r="CU146">
        <v>5</v>
      </c>
      <c r="CV146">
        <v>3</v>
      </c>
      <c r="CW146">
        <v>3</v>
      </c>
      <c r="CX146">
        <v>4</v>
      </c>
      <c r="CY146">
        <v>4</v>
      </c>
      <c r="CZ146" t="s">
        <v>1089</v>
      </c>
    </row>
    <row r="147" spans="1:104" ht="15">
      <c r="A147" s="11" t="s">
        <v>313</v>
      </c>
      <c r="B147" s="11" t="s">
        <v>314</v>
      </c>
      <c r="C147" s="11" t="s">
        <v>932</v>
      </c>
      <c r="D147" s="11" t="s">
        <v>933</v>
      </c>
      <c r="E147" s="11">
        <v>1.012009263038635</v>
      </c>
      <c r="F147" s="11">
        <v>1.0104770660400391</v>
      </c>
      <c r="G147" s="11">
        <v>1.098268389701843</v>
      </c>
      <c r="H147" s="11">
        <v>0.98189151287078857</v>
      </c>
      <c r="I147" s="11">
        <v>0.68245941400527954</v>
      </c>
      <c r="J147" s="11">
        <v>0.89625424146652222</v>
      </c>
      <c r="K147" s="11">
        <v>0.94600039720535278</v>
      </c>
      <c r="L147" s="11">
        <v>0.97019088268280029</v>
      </c>
      <c r="M147" s="11">
        <v>1.1325250864028931</v>
      </c>
      <c r="N147" s="11">
        <v>1.531331419944763</v>
      </c>
      <c r="O147" s="11">
        <v>1.661039352416992</v>
      </c>
      <c r="P147" s="11">
        <v>1.376218914985657</v>
      </c>
      <c r="Q147" s="11">
        <v>1.1200065612792971</v>
      </c>
      <c r="R147" s="11">
        <v>0.94763064384460449</v>
      </c>
      <c r="S147" s="11">
        <v>0.91968601942062378</v>
      </c>
      <c r="T147" s="11">
        <v>0.95005786418914795</v>
      </c>
      <c r="U147" s="11">
        <v>0.97976654767990112</v>
      </c>
      <c r="V147" s="11">
        <v>1.0033532381057739</v>
      </c>
      <c r="W147" s="11">
        <v>0.99336808919906616</v>
      </c>
      <c r="X147" s="11">
        <v>1.0256614685058589</v>
      </c>
      <c r="Y147" s="11">
        <v>0.78935682773590088</v>
      </c>
      <c r="Z147" s="11">
        <v>1.045310378074646</v>
      </c>
      <c r="AA147" s="11">
        <v>1.422149062156677</v>
      </c>
      <c r="AB147" s="11">
        <v>0.94125127792358398</v>
      </c>
      <c r="AC147" s="11">
        <v>0.99216264486312866</v>
      </c>
      <c r="AD147" s="11">
        <v>1.0359818935394289</v>
      </c>
      <c r="AE147" s="11">
        <v>0.99804788827896118</v>
      </c>
      <c r="AF147" s="11">
        <v>0.93648135662078857</v>
      </c>
      <c r="AG147" s="11">
        <v>0.98744058609008789</v>
      </c>
      <c r="AH147" s="11">
        <v>1.053632378578186</v>
      </c>
      <c r="AI147" s="11">
        <v>0.94263505935668945</v>
      </c>
      <c r="AJ147" s="11">
        <v>0.98871123790740967</v>
      </c>
      <c r="AK147" s="11">
        <v>0.87125056982040405</v>
      </c>
      <c r="AL147" s="11">
        <v>0.9120904803276062</v>
      </c>
      <c r="AM147" s="11">
        <v>1.1241598129272461</v>
      </c>
      <c r="AN147" s="11">
        <v>0.86443108320236206</v>
      </c>
      <c r="AO147" s="11">
        <v>0.61411404609680176</v>
      </c>
      <c r="AP147" s="11">
        <v>1.966576099395752</v>
      </c>
      <c r="AQ147" s="11">
        <v>1.12079930305481</v>
      </c>
      <c r="AR147" s="11">
        <v>0.8456994891166687</v>
      </c>
      <c r="AS147" s="11">
        <v>0.92073768377304077</v>
      </c>
      <c r="AT147" s="11">
        <v>0.91922998428344727</v>
      </c>
      <c r="AU147" s="11">
        <v>0.97544300556182861</v>
      </c>
      <c r="AV147" s="11">
        <v>0.97151845693588257</v>
      </c>
      <c r="AW147" s="11">
        <v>0.99041086435317993</v>
      </c>
      <c r="AX147" s="12">
        <v>0.99390055239200592</v>
      </c>
      <c r="AY147" s="11">
        <v>0.96567314863204956</v>
      </c>
      <c r="AZ147" s="11">
        <v>1.007915139198303</v>
      </c>
      <c r="BA147" s="11">
        <v>1.1414802074432371</v>
      </c>
      <c r="BB147" s="11">
        <v>0.88284170627593994</v>
      </c>
      <c r="BC147" s="11">
        <v>0.97912412881851196</v>
      </c>
      <c r="BD147" s="12">
        <v>0.99515581379334128</v>
      </c>
      <c r="BE147" s="11">
        <v>0.92600381374359131</v>
      </c>
      <c r="BF147" s="11">
        <v>0.99456995725631714</v>
      </c>
      <c r="BG147" s="11">
        <v>0.95378959178924561</v>
      </c>
      <c r="BH147" s="11">
        <v>0.91205757856369019</v>
      </c>
      <c r="BI147" s="11">
        <v>0.7729257345199585</v>
      </c>
      <c r="BJ147" s="11">
        <v>0.68201440572738647</v>
      </c>
      <c r="BK147" s="11">
        <v>0.78635668754577637</v>
      </c>
      <c r="BL147" s="11">
        <v>0.9931376576423645</v>
      </c>
      <c r="BM147" s="11">
        <v>0.95695501565933228</v>
      </c>
      <c r="BN147" s="11">
        <v>0.58401727676391602</v>
      </c>
      <c r="BO147" s="11">
        <v>0.63636362552642822</v>
      </c>
      <c r="BP147" s="11">
        <v>0.65934067964553833</v>
      </c>
      <c r="BQ147" s="11">
        <v>1</v>
      </c>
      <c r="BR147" s="11">
        <v>0.83833318948745728</v>
      </c>
      <c r="BS147" s="11">
        <v>0.98178136348724365</v>
      </c>
      <c r="BT147" s="11">
        <v>0.78507465124130249</v>
      </c>
      <c r="BU147" s="11">
        <v>0.94881260395050049</v>
      </c>
      <c r="BV147" s="11">
        <v>0.96029388904571533</v>
      </c>
      <c r="BW147" s="11">
        <v>0.9817766547203064</v>
      </c>
      <c r="BX147" s="11">
        <v>0.94660520553588867</v>
      </c>
      <c r="BY147" s="11">
        <v>0.7274700403213501</v>
      </c>
      <c r="BZ147" s="11">
        <v>0.92335104942321777</v>
      </c>
      <c r="CA147" s="11">
        <v>0.71993041038513184</v>
      </c>
      <c r="CB147" s="11">
        <v>0.86088061332702637</v>
      </c>
      <c r="CC147" s="11">
        <v>0.96362769603729248</v>
      </c>
      <c r="CD147" s="11">
        <v>0.85697752237319946</v>
      </c>
      <c r="CE147">
        <v>7</v>
      </c>
      <c r="CF147">
        <v>1</v>
      </c>
      <c r="CG147">
        <v>7</v>
      </c>
      <c r="CH147">
        <v>10</v>
      </c>
      <c r="CI147">
        <v>5</v>
      </c>
      <c r="CJ147">
        <v>4</v>
      </c>
      <c r="CK147">
        <v>8</v>
      </c>
      <c r="CL147">
        <v>7</v>
      </c>
      <c r="CM147">
        <v>4</v>
      </c>
      <c r="CN147">
        <v>6</v>
      </c>
      <c r="CO147">
        <v>10</v>
      </c>
      <c r="CP147">
        <v>4</v>
      </c>
      <c r="CQ147">
        <v>3</v>
      </c>
      <c r="CR147" s="13">
        <v>5</v>
      </c>
      <c r="CS147">
        <v>10</v>
      </c>
      <c r="CT147">
        <v>9</v>
      </c>
      <c r="CU147">
        <v>10</v>
      </c>
      <c r="CV147">
        <v>9</v>
      </c>
      <c r="CW147">
        <v>1</v>
      </c>
      <c r="CX147">
        <v>3</v>
      </c>
      <c r="CY147">
        <v>10</v>
      </c>
      <c r="CZ147" t="s">
        <v>1090</v>
      </c>
    </row>
    <row r="148" spans="1:104" ht="15">
      <c r="A148" s="11" t="s">
        <v>315</v>
      </c>
      <c r="B148" s="11" t="s">
        <v>316</v>
      </c>
      <c r="C148" s="11" t="s">
        <v>932</v>
      </c>
      <c r="D148" s="11" t="s">
        <v>933</v>
      </c>
      <c r="E148" s="11">
        <v>1.087601780891418</v>
      </c>
      <c r="F148" s="11">
        <v>1.0729396343231199</v>
      </c>
      <c r="G148" s="11">
        <v>1.098268389701843</v>
      </c>
      <c r="H148" s="11">
        <v>0.98189151287078857</v>
      </c>
      <c r="I148" s="11">
        <v>0.68245941400527954</v>
      </c>
      <c r="J148" s="11">
        <v>0.88962119817733765</v>
      </c>
      <c r="K148" s="11">
        <v>1.0049978494644169</v>
      </c>
      <c r="L148" s="11">
        <v>0.97019088268280029</v>
      </c>
      <c r="M148" s="11">
        <v>1.2306690216064451</v>
      </c>
      <c r="N148" s="11">
        <v>1.000010132789612</v>
      </c>
      <c r="O148" s="11">
        <v>0.92414188385009766</v>
      </c>
      <c r="P148" s="11">
        <v>0.92010068893432617</v>
      </c>
      <c r="Q148" s="11">
        <v>1.006209135055542</v>
      </c>
      <c r="R148" s="11">
        <v>0.93864625692367554</v>
      </c>
      <c r="S148" s="11">
        <v>0.91968601942062378</v>
      </c>
      <c r="T148" s="11">
        <v>0.95005786418914795</v>
      </c>
      <c r="U148" s="11">
        <v>1.0085796117782591</v>
      </c>
      <c r="V148" s="11">
        <v>1.0033532381057739</v>
      </c>
      <c r="W148" s="11">
        <v>1.012358546257019</v>
      </c>
      <c r="X148" s="11">
        <v>1.06017541885376</v>
      </c>
      <c r="Y148" s="11">
        <v>0.78604030609130859</v>
      </c>
      <c r="Z148" s="11">
        <v>1.1091316938400271</v>
      </c>
      <c r="AA148" s="11">
        <v>0.9626154899597168</v>
      </c>
      <c r="AB148" s="11">
        <v>0.93675911426544189</v>
      </c>
      <c r="AC148" s="11">
        <v>1.008097171783447</v>
      </c>
      <c r="AD148" s="11">
        <v>0.97713655233383179</v>
      </c>
      <c r="AE148" s="11">
        <v>1.0611357688903811</v>
      </c>
      <c r="AF148" s="11">
        <v>1.0525583028793331</v>
      </c>
      <c r="AG148" s="11">
        <v>0.98744058609008789</v>
      </c>
      <c r="AH148" s="11">
        <v>1.053632378578186</v>
      </c>
      <c r="AI148" s="11">
        <v>0.94263505935668945</v>
      </c>
      <c r="AJ148" s="11">
        <v>1.3278037309646611</v>
      </c>
      <c r="AK148" s="11">
        <v>0.94310325384140015</v>
      </c>
      <c r="AL148" s="11">
        <v>0.9120904803276062</v>
      </c>
      <c r="AM148" s="11">
        <v>1.231319904327393</v>
      </c>
      <c r="AN148" s="11">
        <v>1.0366784334182739</v>
      </c>
      <c r="AO148" s="11">
        <v>1.042239189147949</v>
      </c>
      <c r="AP148" s="11">
        <v>0.89900624752044678</v>
      </c>
      <c r="AQ148" s="11">
        <v>0.97815209627151489</v>
      </c>
      <c r="AR148" s="11">
        <v>0.93673133850097656</v>
      </c>
      <c r="AS148" s="11">
        <v>0.92073768377304077</v>
      </c>
      <c r="AT148" s="11">
        <v>0.91922998428344727</v>
      </c>
      <c r="AU148" s="11">
        <v>1.010483503341675</v>
      </c>
      <c r="AV148" s="11">
        <v>0.97151845693588257</v>
      </c>
      <c r="AW148" s="11">
        <v>1.0157275199890139</v>
      </c>
      <c r="AX148" s="12">
        <v>1.0386917591094971</v>
      </c>
      <c r="AY148" s="11">
        <v>1.1352193355560301</v>
      </c>
      <c r="AZ148" s="11">
        <v>1.079458355903625</v>
      </c>
      <c r="BA148" s="11">
        <v>0.98901897668838501</v>
      </c>
      <c r="BB148" s="11">
        <v>0.92835760116577148</v>
      </c>
      <c r="BC148" s="11">
        <v>0.99924314022064209</v>
      </c>
      <c r="BD148" s="12">
        <v>1.0283315281073253</v>
      </c>
      <c r="BE148" s="11">
        <v>0.93600594997406006</v>
      </c>
      <c r="BF148" s="11">
        <v>0.93958735466003418</v>
      </c>
      <c r="BG148" s="11">
        <v>0.95378959178924561</v>
      </c>
      <c r="BH148" s="11">
        <v>0.91205757856369019</v>
      </c>
      <c r="BI148" s="11">
        <v>0.7729257345199585</v>
      </c>
      <c r="BJ148" s="11">
        <v>0.92274999618530273</v>
      </c>
      <c r="BK148" s="11">
        <v>0.7717510461807251</v>
      </c>
      <c r="BL148" s="11">
        <v>0.9931376576423645</v>
      </c>
      <c r="BM148" s="11">
        <v>0.94938457012176514</v>
      </c>
      <c r="BN148" s="11">
        <v>0.3180147111415863</v>
      </c>
      <c r="BO148" s="11">
        <v>0.5151515007019043</v>
      </c>
      <c r="BP148" s="11">
        <v>0.96428573131561279</v>
      </c>
      <c r="BQ148" s="11">
        <v>0.97142857313156128</v>
      </c>
      <c r="BR148" s="11">
        <v>0.93746012449264526</v>
      </c>
      <c r="BS148" s="11">
        <v>0.98178136348724365</v>
      </c>
      <c r="BT148" s="11">
        <v>0.78507465124130249</v>
      </c>
      <c r="BU148" s="11">
        <v>0.95481711626052856</v>
      </c>
      <c r="BV148" s="11">
        <v>0.96029388904571533</v>
      </c>
      <c r="BW148" s="11">
        <v>0.97560727596282959</v>
      </c>
      <c r="BX148" s="11">
        <v>0.93536007404327393</v>
      </c>
      <c r="BY148" s="11">
        <v>0.84783786535263062</v>
      </c>
      <c r="BZ148" s="11">
        <v>0.91591447591781616</v>
      </c>
      <c r="CA148" s="11">
        <v>0.69222009181976318</v>
      </c>
      <c r="CB148" s="11">
        <v>0.91044402122497559</v>
      </c>
      <c r="CC148" s="11">
        <v>0.96357274055480957</v>
      </c>
      <c r="CD148" s="11">
        <v>0.87755823135375977</v>
      </c>
      <c r="CE148">
        <v>8</v>
      </c>
      <c r="CF148">
        <v>1</v>
      </c>
      <c r="CG148">
        <v>9</v>
      </c>
      <c r="CH148">
        <v>4</v>
      </c>
      <c r="CI148">
        <v>5</v>
      </c>
      <c r="CJ148">
        <v>6</v>
      </c>
      <c r="CK148">
        <v>4</v>
      </c>
      <c r="CL148">
        <v>8</v>
      </c>
      <c r="CM148">
        <v>9</v>
      </c>
      <c r="CN148">
        <v>8</v>
      </c>
      <c r="CO148">
        <v>5</v>
      </c>
      <c r="CP148">
        <v>5</v>
      </c>
      <c r="CQ148">
        <v>5</v>
      </c>
      <c r="CR148" s="13">
        <v>7</v>
      </c>
      <c r="CS148">
        <v>9</v>
      </c>
      <c r="CT148">
        <v>10</v>
      </c>
      <c r="CU148">
        <v>9</v>
      </c>
      <c r="CV148">
        <v>8</v>
      </c>
      <c r="CW148">
        <v>5</v>
      </c>
      <c r="CX148">
        <v>3</v>
      </c>
      <c r="CY148">
        <v>10</v>
      </c>
      <c r="CZ148" t="s">
        <v>1089</v>
      </c>
    </row>
    <row r="149" spans="1:104" ht="15">
      <c r="A149" s="11" t="s">
        <v>317</v>
      </c>
      <c r="B149" s="11" t="s">
        <v>318</v>
      </c>
      <c r="C149" s="11" t="s">
        <v>932</v>
      </c>
      <c r="D149" s="11" t="s">
        <v>933</v>
      </c>
      <c r="E149" s="11">
        <v>0.95521426200866699</v>
      </c>
      <c r="F149" s="11">
        <v>0.94751566648483276</v>
      </c>
      <c r="G149" s="11">
        <v>1.098268389701843</v>
      </c>
      <c r="H149" s="11">
        <v>0.98189151287078857</v>
      </c>
      <c r="I149" s="11">
        <v>0.68245941400527954</v>
      </c>
      <c r="J149" s="11">
        <v>1.1255674362182619</v>
      </c>
      <c r="K149" s="11">
        <v>0.95641171932220459</v>
      </c>
      <c r="L149" s="11">
        <v>0.97019088268280029</v>
      </c>
      <c r="M149" s="11">
        <v>1.0395829677581789</v>
      </c>
      <c r="N149" s="11">
        <v>1.1774705648422239</v>
      </c>
      <c r="O149" s="11">
        <v>1.1476272344589229</v>
      </c>
      <c r="P149" s="11">
        <v>1.1927230358123779</v>
      </c>
      <c r="Q149" s="11">
        <v>1.0181877613067629</v>
      </c>
      <c r="R149" s="11">
        <v>0.88207757472991943</v>
      </c>
      <c r="S149" s="11">
        <v>0.91968601942062378</v>
      </c>
      <c r="T149" s="11">
        <v>0.95005786418914795</v>
      </c>
      <c r="U149" s="11">
        <v>0.99399226903915405</v>
      </c>
      <c r="V149" s="11">
        <v>1.0033532381057739</v>
      </c>
      <c r="W149" s="11">
        <v>0.95919644832611084</v>
      </c>
      <c r="X149" s="11">
        <v>0.99572247266769409</v>
      </c>
      <c r="Y149" s="11">
        <v>0.90401339530944824</v>
      </c>
      <c r="Z149" s="11">
        <v>1.0014421939849849</v>
      </c>
      <c r="AA149" s="11">
        <v>1.134002208709717</v>
      </c>
      <c r="AB149" s="11">
        <v>0.90847474336624146</v>
      </c>
      <c r="AC149" s="11">
        <v>0.98551398515701294</v>
      </c>
      <c r="AD149" s="11">
        <v>0.98819482326507568</v>
      </c>
      <c r="AE149" s="11">
        <v>0.97653084993362427</v>
      </c>
      <c r="AF149" s="11">
        <v>0.93642920255661011</v>
      </c>
      <c r="AG149" s="11">
        <v>0.98744058609008789</v>
      </c>
      <c r="AH149" s="11">
        <v>1.053632378578186</v>
      </c>
      <c r="AI149" s="11">
        <v>0.94263505935668945</v>
      </c>
      <c r="AJ149" s="11">
        <v>0.97706490755081177</v>
      </c>
      <c r="AK149" s="11">
        <v>1.0198347568511961</v>
      </c>
      <c r="AL149" s="11">
        <v>0.9120904803276062</v>
      </c>
      <c r="AM149" s="11">
        <v>1.081354975700378</v>
      </c>
      <c r="AN149" s="11">
        <v>0.98862922191619873</v>
      </c>
      <c r="AO149" s="11">
        <v>0.91239798069000244</v>
      </c>
      <c r="AP149" s="11">
        <v>1.444831490516663</v>
      </c>
      <c r="AQ149" s="11">
        <v>1.222690105438232</v>
      </c>
      <c r="AR149" s="11">
        <v>0.87484180927276611</v>
      </c>
      <c r="AS149" s="11">
        <v>0.92073768377304077</v>
      </c>
      <c r="AT149" s="11">
        <v>0.91922998428344727</v>
      </c>
      <c r="AU149" s="11">
        <v>0.99935150146484375</v>
      </c>
      <c r="AV149" s="11">
        <v>0.97151845693588257</v>
      </c>
      <c r="AW149" s="11">
        <v>0.98464924097061157</v>
      </c>
      <c r="AX149" s="12">
        <v>0.98850825428962708</v>
      </c>
      <c r="AY149" s="11">
        <v>0.95984995365142822</v>
      </c>
      <c r="AZ149" s="11">
        <v>1.023658752441406</v>
      </c>
      <c r="BA149" s="11">
        <v>1.1421371698379521</v>
      </c>
      <c r="BB149" s="11">
        <v>0.89741283655166626</v>
      </c>
      <c r="BC149" s="11">
        <v>0.98517304658889771</v>
      </c>
      <c r="BD149" s="12">
        <v>0.99945666889349616</v>
      </c>
      <c r="BE149" s="11">
        <v>0.89329415559768677</v>
      </c>
      <c r="BF149" s="11">
        <v>0.93265169858932495</v>
      </c>
      <c r="BG149" s="11">
        <v>0.95378959178924561</v>
      </c>
      <c r="BH149" s="11">
        <v>0.91205757856369019</v>
      </c>
      <c r="BI149" s="11">
        <v>0.7729257345199585</v>
      </c>
      <c r="BJ149" s="11">
        <v>0.53666985034942627</v>
      </c>
      <c r="BK149" s="11">
        <v>0.67918235063552856</v>
      </c>
      <c r="BL149" s="11">
        <v>0.9931376576423645</v>
      </c>
      <c r="BM149" s="11">
        <v>0.91319310665130615</v>
      </c>
      <c r="BN149" s="11">
        <v>0.39264810085296631</v>
      </c>
      <c r="BO149" s="11">
        <v>0.73076921701431274</v>
      </c>
      <c r="BP149" s="11">
        <v>0.77777779102325439</v>
      </c>
      <c r="BQ149" s="11">
        <v>0.83333331346511841</v>
      </c>
      <c r="BR149" s="11">
        <v>0.93167072534561157</v>
      </c>
      <c r="BS149" s="11">
        <v>0.98178136348724365</v>
      </c>
      <c r="BT149" s="11">
        <v>0.78507465124130249</v>
      </c>
      <c r="BU149" s="11">
        <v>0.95815646648406982</v>
      </c>
      <c r="BV149" s="11">
        <v>0.96029388904571533</v>
      </c>
      <c r="BW149" s="11">
        <v>0.95355093479156494</v>
      </c>
      <c r="BX149" s="11">
        <v>0.92294824123382568</v>
      </c>
      <c r="BY149" s="11">
        <v>0.65479779243469238</v>
      </c>
      <c r="BZ149" s="11">
        <v>0.87467658519744873</v>
      </c>
      <c r="CA149" s="11">
        <v>0.68363213539123535</v>
      </c>
      <c r="CB149" s="11">
        <v>0.90754938125610352</v>
      </c>
      <c r="CC149" s="11">
        <v>0.95733374357223511</v>
      </c>
      <c r="CD149" s="11">
        <v>0.83348965644836426</v>
      </c>
      <c r="CE149">
        <v>5</v>
      </c>
      <c r="CF149">
        <v>3</v>
      </c>
      <c r="CG149">
        <v>6</v>
      </c>
      <c r="CH149">
        <v>9</v>
      </c>
      <c r="CI149">
        <v>4</v>
      </c>
      <c r="CJ149">
        <v>4</v>
      </c>
      <c r="CK149">
        <v>5</v>
      </c>
      <c r="CL149">
        <v>5</v>
      </c>
      <c r="CM149">
        <v>4</v>
      </c>
      <c r="CN149">
        <v>7</v>
      </c>
      <c r="CO149">
        <v>10</v>
      </c>
      <c r="CP149">
        <v>4</v>
      </c>
      <c r="CQ149">
        <v>4</v>
      </c>
      <c r="CR149" s="13">
        <v>6</v>
      </c>
      <c r="CS149">
        <v>8</v>
      </c>
      <c r="CT149">
        <v>8</v>
      </c>
      <c r="CU149">
        <v>4</v>
      </c>
      <c r="CV149">
        <v>7</v>
      </c>
      <c r="CW149">
        <v>5</v>
      </c>
      <c r="CX149">
        <v>2</v>
      </c>
      <c r="CY149">
        <v>8</v>
      </c>
      <c r="CZ149" t="s">
        <v>1089</v>
      </c>
    </row>
    <row r="150" spans="1:104" ht="15">
      <c r="A150" s="11" t="s">
        <v>319</v>
      </c>
      <c r="B150" s="11" t="s">
        <v>320</v>
      </c>
      <c r="C150" s="11" t="s">
        <v>932</v>
      </c>
      <c r="D150" s="11" t="s">
        <v>933</v>
      </c>
      <c r="E150" s="11">
        <v>1.005335927009583</v>
      </c>
      <c r="F150" s="11">
        <v>0.95467251539230347</v>
      </c>
      <c r="G150" s="11">
        <v>1.098268389701843</v>
      </c>
      <c r="H150" s="11">
        <v>0.98189151287078857</v>
      </c>
      <c r="I150" s="11">
        <v>0.68245941400527954</v>
      </c>
      <c r="J150" s="11">
        <v>1.0968279838562009</v>
      </c>
      <c r="K150" s="11">
        <v>0.90721315145492554</v>
      </c>
      <c r="L150" s="11">
        <v>0.97019088268280029</v>
      </c>
      <c r="M150" s="11">
        <v>1.005977988243103</v>
      </c>
      <c r="N150" s="11">
        <v>0.95524317026138306</v>
      </c>
      <c r="O150" s="11">
        <v>1.359032154083252</v>
      </c>
      <c r="P150" s="11">
        <v>1.0734508037567141</v>
      </c>
      <c r="Q150" s="11">
        <v>1.2218253612518311</v>
      </c>
      <c r="R150" s="11">
        <v>0.83167880773544312</v>
      </c>
      <c r="S150" s="11">
        <v>0.91968601942062378</v>
      </c>
      <c r="T150" s="11">
        <v>0.95005786418914795</v>
      </c>
      <c r="U150" s="11">
        <v>0.98724102973937988</v>
      </c>
      <c r="V150" s="11">
        <v>1.0033532381057739</v>
      </c>
      <c r="W150" s="11">
        <v>0.95252835750579834</v>
      </c>
      <c r="X150" s="11">
        <v>1.010042071342468</v>
      </c>
      <c r="Y150" s="11">
        <v>0.88964366912841797</v>
      </c>
      <c r="Z150" s="11">
        <v>0.97233998775482178</v>
      </c>
      <c r="AA150" s="11">
        <v>1.152387857437134</v>
      </c>
      <c r="AB150" s="11">
        <v>0.88327538967132568</v>
      </c>
      <c r="AC150" s="11">
        <v>0.98104089498519897</v>
      </c>
      <c r="AD150" s="11">
        <v>0.98145496845245361</v>
      </c>
      <c r="AE150" s="11">
        <v>0.96759182214736938</v>
      </c>
      <c r="AF150" s="11">
        <v>0.92024612426757813</v>
      </c>
      <c r="AG150" s="11">
        <v>0.98744058609008789</v>
      </c>
      <c r="AH150" s="11">
        <v>1.053632378578186</v>
      </c>
      <c r="AI150" s="11">
        <v>0.94263505935668945</v>
      </c>
      <c r="AJ150" s="11">
        <v>1.623077511787415</v>
      </c>
      <c r="AK150" s="11">
        <v>0.95700067281723022</v>
      </c>
      <c r="AL150" s="11">
        <v>0.9120904803276062</v>
      </c>
      <c r="AM150" s="11">
        <v>1.0181260108947749</v>
      </c>
      <c r="AN150" s="11">
        <v>1.002967953681946</v>
      </c>
      <c r="AO150" s="11">
        <v>0.78957515954971313</v>
      </c>
      <c r="AP150" s="11">
        <v>1.1237578392028811</v>
      </c>
      <c r="AQ150" s="11">
        <v>1.222690105438232</v>
      </c>
      <c r="AR150" s="11">
        <v>0.82765591144561768</v>
      </c>
      <c r="AS150" s="11">
        <v>0.92073768377304077</v>
      </c>
      <c r="AT150" s="11">
        <v>0.91922998428344727</v>
      </c>
      <c r="AU150" s="11">
        <v>0.9939119815826416</v>
      </c>
      <c r="AV150" s="11">
        <v>0.97151845693588257</v>
      </c>
      <c r="AW150" s="11">
        <v>0.95579594373703003</v>
      </c>
      <c r="AX150" s="12">
        <v>0.98222772777080536</v>
      </c>
      <c r="AY150" s="11">
        <v>1.282856225967407</v>
      </c>
      <c r="AZ150" s="11">
        <v>0.97633576393127441</v>
      </c>
      <c r="BA150" s="11">
        <v>1.034747838973999</v>
      </c>
      <c r="BB150" s="11">
        <v>0.87381988763809204</v>
      </c>
      <c r="BC150" s="11">
        <v>0.97374212741851807</v>
      </c>
      <c r="BD150" s="12">
        <v>1.0206215952833493</v>
      </c>
      <c r="BE150" s="11">
        <v>0.94885241985321045</v>
      </c>
      <c r="BF150" s="11">
        <v>0.95622134208679199</v>
      </c>
      <c r="BG150" s="11">
        <v>0.95378959178924561</v>
      </c>
      <c r="BH150" s="11">
        <v>0.91205757856369019</v>
      </c>
      <c r="BI150" s="11">
        <v>0.7729257345199585</v>
      </c>
      <c r="BJ150" s="11">
        <v>0.91486293077468872</v>
      </c>
      <c r="BK150" s="11">
        <v>0.68654412031173706</v>
      </c>
      <c r="BL150" s="11">
        <v>0.9931376576423645</v>
      </c>
      <c r="BM150" s="11">
        <v>0.93855279684066772</v>
      </c>
      <c r="BN150" s="11">
        <v>0.31398850679397577</v>
      </c>
      <c r="BO150" s="11">
        <v>1</v>
      </c>
      <c r="BP150" s="11">
        <v>0.89999997615814209</v>
      </c>
      <c r="BQ150" s="11">
        <v>1</v>
      </c>
      <c r="BR150" s="11">
        <v>0.93483263254165649</v>
      </c>
      <c r="BS150" s="11">
        <v>0.98178136348724365</v>
      </c>
      <c r="BT150" s="11">
        <v>0.78507465124130249</v>
      </c>
      <c r="BU150" s="11">
        <v>0.95945781469345093</v>
      </c>
      <c r="BV150" s="11">
        <v>0.96029388904571533</v>
      </c>
      <c r="BW150" s="11">
        <v>0.97550749778747559</v>
      </c>
      <c r="BX150" s="11">
        <v>0.94273018836975098</v>
      </c>
      <c r="BY150" s="11">
        <v>0.843894362449646</v>
      </c>
      <c r="BZ150" s="11">
        <v>0.88919687271118164</v>
      </c>
      <c r="CA150" s="11">
        <v>0.8034970760345459</v>
      </c>
      <c r="CB150" s="11">
        <v>0.90913033485412598</v>
      </c>
      <c r="CC150" s="11">
        <v>0.96508640050888062</v>
      </c>
      <c r="CD150" s="11">
        <v>0.89225590229034424</v>
      </c>
      <c r="CE150">
        <v>6</v>
      </c>
      <c r="CF150">
        <v>3</v>
      </c>
      <c r="CG150">
        <v>5</v>
      </c>
      <c r="CH150">
        <v>9</v>
      </c>
      <c r="CI150">
        <v>3</v>
      </c>
      <c r="CJ150">
        <v>3</v>
      </c>
      <c r="CK150">
        <v>5</v>
      </c>
      <c r="CL150">
        <v>6</v>
      </c>
      <c r="CM150">
        <v>10</v>
      </c>
      <c r="CN150">
        <v>5</v>
      </c>
      <c r="CO150">
        <v>7</v>
      </c>
      <c r="CP150">
        <v>3</v>
      </c>
      <c r="CQ150">
        <v>3</v>
      </c>
      <c r="CR150" s="13">
        <v>7</v>
      </c>
      <c r="CS150">
        <v>10</v>
      </c>
      <c r="CT150">
        <v>10</v>
      </c>
      <c r="CU150">
        <v>6</v>
      </c>
      <c r="CV150">
        <v>10</v>
      </c>
      <c r="CW150">
        <v>5</v>
      </c>
      <c r="CX150">
        <v>4</v>
      </c>
      <c r="CY150">
        <v>10</v>
      </c>
      <c r="CZ150" t="s">
        <v>1089</v>
      </c>
    </row>
    <row r="151" spans="1:104" ht="15">
      <c r="A151" s="11" t="s">
        <v>321</v>
      </c>
      <c r="B151" s="11" t="s">
        <v>322</v>
      </c>
      <c r="C151" s="11" t="s">
        <v>946</v>
      </c>
      <c r="D151" s="11" t="s">
        <v>947</v>
      </c>
      <c r="E151" s="11">
        <v>1.096416831016541</v>
      </c>
      <c r="F151" s="11">
        <v>1.0560222864151001</v>
      </c>
      <c r="G151" s="11">
        <v>1.0127769708633421</v>
      </c>
      <c r="H151" s="11">
        <v>1.041029214859009</v>
      </c>
      <c r="I151" s="11">
        <v>1.1235249042510991</v>
      </c>
      <c r="J151" s="11">
        <v>0.85746002197265625</v>
      </c>
      <c r="K151" s="11">
        <v>0.90843802690505981</v>
      </c>
      <c r="L151" s="11">
        <v>0.9403996467590332</v>
      </c>
      <c r="M151" s="11">
        <v>1.301395058631897</v>
      </c>
      <c r="N151" s="11">
        <v>0.97159147262573242</v>
      </c>
      <c r="O151" s="11">
        <v>0.75501787662506104</v>
      </c>
      <c r="P151" s="11">
        <v>0.63144165277481079</v>
      </c>
      <c r="Q151" s="11">
        <v>1.134552121162415</v>
      </c>
      <c r="R151" s="11">
        <v>0.90563946962356567</v>
      </c>
      <c r="S151" s="11">
        <v>0.98415887355804443</v>
      </c>
      <c r="T151" s="11">
        <v>0.96565580368041992</v>
      </c>
      <c r="U151" s="11">
        <v>1.015089750289917</v>
      </c>
      <c r="V151" s="11">
        <v>0.99802041053771973</v>
      </c>
      <c r="W151" s="11">
        <v>1.0334984064102171</v>
      </c>
      <c r="X151" s="11">
        <v>1.0515613555908201</v>
      </c>
      <c r="Y151" s="11">
        <v>0.99049246311187744</v>
      </c>
      <c r="Z151" s="11">
        <v>1.112906932830811</v>
      </c>
      <c r="AA151" s="11">
        <v>0.87315082550048828</v>
      </c>
      <c r="AB151" s="11">
        <v>0.94027340412139893</v>
      </c>
      <c r="AC151" s="11">
        <v>1.0155361890792849</v>
      </c>
      <c r="AD151" s="11">
        <v>0.99732017517089844</v>
      </c>
      <c r="AE151" s="11">
        <v>1.085858106613159</v>
      </c>
      <c r="AF151" s="11">
        <v>1.061360120773315</v>
      </c>
      <c r="AG151" s="11">
        <v>0.84443867206573486</v>
      </c>
      <c r="AH151" s="11">
        <v>1.000953793525696</v>
      </c>
      <c r="AI151" s="11">
        <v>0.89470446109771729</v>
      </c>
      <c r="AJ151" s="11">
        <v>0.96899688243865967</v>
      </c>
      <c r="AK151" s="11">
        <v>0.98509120941162109</v>
      </c>
      <c r="AL151" s="11">
        <v>0.93529486656188965</v>
      </c>
      <c r="AM151" s="11">
        <v>1.311095237731934</v>
      </c>
      <c r="AN151" s="11">
        <v>1.1100165843963621</v>
      </c>
      <c r="AO151" s="11">
        <v>1.1404974460601811</v>
      </c>
      <c r="AP151" s="11">
        <v>0.6321137547492981</v>
      </c>
      <c r="AQ151" s="11">
        <v>0.99343574047088623</v>
      </c>
      <c r="AR151" s="11">
        <v>0.88539290428161621</v>
      </c>
      <c r="AS151" s="11">
        <v>0.97851675748825073</v>
      </c>
      <c r="AT151" s="11">
        <v>0.95592927932739258</v>
      </c>
      <c r="AU151" s="11">
        <v>1.023639559745789</v>
      </c>
      <c r="AV151" s="11">
        <v>0.99429214000701904</v>
      </c>
      <c r="AW151" s="11">
        <v>1.036907911300659</v>
      </c>
      <c r="AX151" s="12">
        <v>0.9981526732444761</v>
      </c>
      <c r="AY151" s="11">
        <v>0.93185067176818848</v>
      </c>
      <c r="AZ151" s="11">
        <v>1.135644197463989</v>
      </c>
      <c r="BA151" s="11">
        <v>0.96901589632034302</v>
      </c>
      <c r="BB151" s="11">
        <v>0.92630797624588013</v>
      </c>
      <c r="BC151" s="11">
        <v>1.018279910087585</v>
      </c>
      <c r="BD151" s="12">
        <v>0.99654188752174377</v>
      </c>
      <c r="BE151" s="11">
        <v>0.92210900783538818</v>
      </c>
      <c r="BF151" s="11">
        <v>0.91710358858108521</v>
      </c>
      <c r="BG151" s="11">
        <v>0.88451337814331055</v>
      </c>
      <c r="BH151" s="11">
        <v>0.98243367671966553</v>
      </c>
      <c r="BI151" s="11">
        <v>0.44562333822250372</v>
      </c>
      <c r="BJ151" s="11">
        <v>0.69865661859512329</v>
      </c>
      <c r="BK151" s="11">
        <v>0.66786730289459229</v>
      </c>
      <c r="BL151" s="11">
        <v>0.93875890970230103</v>
      </c>
      <c r="BM151" s="11">
        <v>0.94285881519317627</v>
      </c>
      <c r="BN151" s="11">
        <v>0.28856328129768372</v>
      </c>
      <c r="BO151" s="11">
        <v>0.38461539149284357</v>
      </c>
      <c r="BP151" s="11">
        <v>0.94117647409439087</v>
      </c>
      <c r="BQ151" s="11">
        <v>0.875</v>
      </c>
      <c r="BR151" s="11">
        <v>0.91837573051452637</v>
      </c>
      <c r="BS151" s="11">
        <v>0.9885714054107666</v>
      </c>
      <c r="BT151" s="11">
        <v>0.80323052406311035</v>
      </c>
      <c r="BU151" s="11">
        <v>0.96104514598846436</v>
      </c>
      <c r="BV151" s="11">
        <v>0.98805594444274902</v>
      </c>
      <c r="BW151" s="11">
        <v>0.97563523054122925</v>
      </c>
      <c r="BX151" s="11">
        <v>0.92653989791870117</v>
      </c>
      <c r="BY151" s="11">
        <v>0.57213997840881348</v>
      </c>
      <c r="BZ151" s="11">
        <v>0.87308597564697266</v>
      </c>
      <c r="CA151" s="11">
        <v>0.62233877182006836</v>
      </c>
      <c r="CB151" s="11">
        <v>0.90713834762573242</v>
      </c>
      <c r="CC151" s="11">
        <v>0.97491210699081421</v>
      </c>
      <c r="CD151" s="11">
        <v>0.81269252300262451</v>
      </c>
      <c r="CE151">
        <v>8</v>
      </c>
      <c r="CF151">
        <v>5</v>
      </c>
      <c r="CG151">
        <v>9</v>
      </c>
      <c r="CH151">
        <v>2</v>
      </c>
      <c r="CI151">
        <v>5</v>
      </c>
      <c r="CJ151">
        <v>7</v>
      </c>
      <c r="CK151">
        <v>5</v>
      </c>
      <c r="CL151">
        <v>8</v>
      </c>
      <c r="CM151">
        <v>4</v>
      </c>
      <c r="CN151">
        <v>9</v>
      </c>
      <c r="CO151">
        <v>5</v>
      </c>
      <c r="CP151">
        <v>5</v>
      </c>
      <c r="CQ151">
        <v>8</v>
      </c>
      <c r="CR151" s="13">
        <v>5</v>
      </c>
      <c r="CS151">
        <v>9</v>
      </c>
      <c r="CT151">
        <v>5</v>
      </c>
      <c r="CU151">
        <v>4</v>
      </c>
      <c r="CV151">
        <v>4</v>
      </c>
      <c r="CW151">
        <v>5</v>
      </c>
      <c r="CX151">
        <v>9</v>
      </c>
      <c r="CY151">
        <v>5</v>
      </c>
      <c r="CZ151" t="s">
        <v>1089</v>
      </c>
    </row>
    <row r="152" spans="1:104" ht="15">
      <c r="A152" s="11" t="s">
        <v>323</v>
      </c>
      <c r="B152" s="11" t="s">
        <v>324</v>
      </c>
      <c r="C152" s="11" t="s">
        <v>946</v>
      </c>
      <c r="D152" s="11" t="s">
        <v>947</v>
      </c>
      <c r="E152" s="11">
        <v>0.97364753484725952</v>
      </c>
      <c r="F152" s="11">
        <v>0.97040826082229614</v>
      </c>
      <c r="G152" s="11">
        <v>1.0127769708633421</v>
      </c>
      <c r="H152" s="11">
        <v>1.041029214859009</v>
      </c>
      <c r="I152" s="11">
        <v>1.1235249042510991</v>
      </c>
      <c r="J152" s="11">
        <v>1.1147458553314209</v>
      </c>
      <c r="K152" s="11">
        <v>0.93905949592590332</v>
      </c>
      <c r="L152" s="11">
        <v>0.9403996467590332</v>
      </c>
      <c r="M152" s="11">
        <v>1.0863311290740969</v>
      </c>
      <c r="N152" s="11">
        <v>0.91829556226730347</v>
      </c>
      <c r="O152" s="11">
        <v>1.620384573936462</v>
      </c>
      <c r="P152" s="11">
        <v>1.1629049777984619</v>
      </c>
      <c r="Q152" s="11">
        <v>1.0025233030319209</v>
      </c>
      <c r="R152" s="11">
        <v>0.95055192708969116</v>
      </c>
      <c r="S152" s="11">
        <v>0.98415887355804443</v>
      </c>
      <c r="T152" s="11">
        <v>0.96565580368041992</v>
      </c>
      <c r="U152" s="11">
        <v>1.0078562498092649</v>
      </c>
      <c r="V152" s="11">
        <v>0.99802041053771973</v>
      </c>
      <c r="W152" s="11">
        <v>0.99291890859603882</v>
      </c>
      <c r="X152" s="11">
        <v>0.99946552515029907</v>
      </c>
      <c r="Y152" s="11">
        <v>1.11913537979126</v>
      </c>
      <c r="Z152" s="11">
        <v>1.0130302906036379</v>
      </c>
      <c r="AA152" s="11">
        <v>1.1760270595550539</v>
      </c>
      <c r="AB152" s="11">
        <v>0.96272963285446167</v>
      </c>
      <c r="AC152" s="11">
        <v>0.99959850311279297</v>
      </c>
      <c r="AD152" s="11">
        <v>1.0449976921081541</v>
      </c>
      <c r="AE152" s="11">
        <v>0.92432457208633423</v>
      </c>
      <c r="AF152" s="11">
        <v>0.96173697710037231</v>
      </c>
      <c r="AG152" s="11">
        <v>0.84443867206573486</v>
      </c>
      <c r="AH152" s="11">
        <v>1.000953793525696</v>
      </c>
      <c r="AI152" s="11">
        <v>0.89470446109771729</v>
      </c>
      <c r="AJ152" s="11">
        <v>1.116102814674377</v>
      </c>
      <c r="AK152" s="11">
        <v>1.07971203327179</v>
      </c>
      <c r="AL152" s="11">
        <v>0.93529486656188965</v>
      </c>
      <c r="AM152" s="11">
        <v>1.049688935279846</v>
      </c>
      <c r="AN152" s="11">
        <v>0.97892224788665771</v>
      </c>
      <c r="AO152" s="11">
        <v>0.6377338171005249</v>
      </c>
      <c r="AP152" s="11">
        <v>1.242048025131226</v>
      </c>
      <c r="AQ152" s="11">
        <v>0.96528166532516479</v>
      </c>
      <c r="AR152" s="11">
        <v>0.96415877342224121</v>
      </c>
      <c r="AS152" s="11">
        <v>0.97851675748825073</v>
      </c>
      <c r="AT152" s="11">
        <v>0.95592927932739258</v>
      </c>
      <c r="AU152" s="11">
        <v>1.0065619945526121</v>
      </c>
      <c r="AV152" s="11">
        <v>0.99429214000701904</v>
      </c>
      <c r="AW152" s="11">
        <v>0.98092705011367798</v>
      </c>
      <c r="AX152" s="12">
        <v>0.9328635036945343</v>
      </c>
      <c r="AY152" s="11">
        <v>1.0054036378860469</v>
      </c>
      <c r="AZ152" s="11">
        <v>1.028596162796021</v>
      </c>
      <c r="BA152" s="11">
        <v>0.95599645376205444</v>
      </c>
      <c r="BB152" s="11">
        <v>0.96569091081619263</v>
      </c>
      <c r="BC152" s="11">
        <v>0.99392706155776978</v>
      </c>
      <c r="BD152" s="12">
        <v>0.98041295508543647</v>
      </c>
      <c r="BE152" s="11">
        <v>0.96195977926254272</v>
      </c>
      <c r="BF152" s="11">
        <v>0.9300498366355896</v>
      </c>
      <c r="BG152" s="11">
        <v>0.88451337814331055</v>
      </c>
      <c r="BH152" s="11">
        <v>0.98243367671966553</v>
      </c>
      <c r="BI152" s="11">
        <v>0.44562333822250372</v>
      </c>
      <c r="BJ152" s="11">
        <v>0.61899000406265259</v>
      </c>
      <c r="BK152" s="11">
        <v>0.62987810373306274</v>
      </c>
      <c r="BL152" s="11">
        <v>0.93875890970230103</v>
      </c>
      <c r="BM152" s="11">
        <v>0.98304498195648193</v>
      </c>
      <c r="BN152" s="11">
        <v>0.30925813317298889</v>
      </c>
      <c r="BO152" s="11">
        <v>0.67741936445236206</v>
      </c>
      <c r="BP152" s="11">
        <v>0.88214284181594849</v>
      </c>
      <c r="BQ152" s="11">
        <v>0.96217107772827148</v>
      </c>
      <c r="BR152" s="11">
        <v>0.9528234601020813</v>
      </c>
      <c r="BS152" s="11">
        <v>0.9885714054107666</v>
      </c>
      <c r="BT152" s="11">
        <v>0.80323052406311035</v>
      </c>
      <c r="BU152" s="11">
        <v>0.95179426670074463</v>
      </c>
      <c r="BV152" s="11">
        <v>0.98805594444274902</v>
      </c>
      <c r="BW152" s="11">
        <v>0.99082040786743164</v>
      </c>
      <c r="BX152" s="11">
        <v>0.9397391676902771</v>
      </c>
      <c r="BY152" s="11">
        <v>0.53230667114257813</v>
      </c>
      <c r="BZ152" s="11">
        <v>0.8836817741394043</v>
      </c>
      <c r="CA152" s="11">
        <v>0.70774781703948975</v>
      </c>
      <c r="CB152" s="11">
        <v>0.9243621826171875</v>
      </c>
      <c r="CC152" s="11">
        <v>0.9768902063369751</v>
      </c>
      <c r="CD152" s="11">
        <v>0.82745462656021118</v>
      </c>
      <c r="CE152">
        <v>6</v>
      </c>
      <c r="CF152">
        <v>8</v>
      </c>
      <c r="CG152">
        <v>6</v>
      </c>
      <c r="CH152">
        <v>10</v>
      </c>
      <c r="CI152">
        <v>6</v>
      </c>
      <c r="CJ152">
        <v>5</v>
      </c>
      <c r="CK152">
        <v>8</v>
      </c>
      <c r="CL152">
        <v>6</v>
      </c>
      <c r="CM152">
        <v>5</v>
      </c>
      <c r="CN152">
        <v>7</v>
      </c>
      <c r="CO152">
        <v>4</v>
      </c>
      <c r="CP152">
        <v>6</v>
      </c>
      <c r="CQ152">
        <v>5</v>
      </c>
      <c r="CR152" s="13">
        <v>4</v>
      </c>
      <c r="CS152">
        <v>10</v>
      </c>
      <c r="CT152">
        <v>3</v>
      </c>
      <c r="CU152">
        <v>5</v>
      </c>
      <c r="CV152">
        <v>9</v>
      </c>
      <c r="CW152">
        <v>7</v>
      </c>
      <c r="CX152">
        <v>9</v>
      </c>
      <c r="CY152">
        <v>7</v>
      </c>
      <c r="CZ152" t="s">
        <v>1090</v>
      </c>
    </row>
    <row r="153" spans="1:104" ht="15">
      <c r="A153" s="11" t="s">
        <v>325</v>
      </c>
      <c r="B153" s="11" t="s">
        <v>326</v>
      </c>
      <c r="C153" s="11" t="s">
        <v>946</v>
      </c>
      <c r="D153" s="11" t="s">
        <v>947</v>
      </c>
      <c r="E153" s="11">
        <v>1.096693754196167</v>
      </c>
      <c r="F153" s="11">
        <v>1.223461270332336</v>
      </c>
      <c r="G153" s="11">
        <v>1.0127769708633421</v>
      </c>
      <c r="H153" s="11">
        <v>1.041029214859009</v>
      </c>
      <c r="I153" s="11">
        <v>1.1235249042510991</v>
      </c>
      <c r="J153" s="11">
        <v>1.2767014503478999</v>
      </c>
      <c r="K153" s="11">
        <v>1.0003025531768801</v>
      </c>
      <c r="L153" s="11">
        <v>0.9403996467590332</v>
      </c>
      <c r="M153" s="11">
        <v>1.259461402893066</v>
      </c>
      <c r="N153" s="11">
        <v>1.206571578979492</v>
      </c>
      <c r="O153" s="11">
        <v>0.71948760747909546</v>
      </c>
      <c r="P153" s="11">
        <v>0.51116704940795898</v>
      </c>
      <c r="Q153" s="11">
        <v>1.2218253612518311</v>
      </c>
      <c r="R153" s="11">
        <v>1.102195262908936</v>
      </c>
      <c r="S153" s="11">
        <v>0.98415887355804443</v>
      </c>
      <c r="T153" s="11">
        <v>0.96565580368041992</v>
      </c>
      <c r="U153" s="11">
        <v>1.0191886425018311</v>
      </c>
      <c r="V153" s="11">
        <v>0.99802041053771973</v>
      </c>
      <c r="W153" s="11">
        <v>1.0593892335891719</v>
      </c>
      <c r="X153" s="11">
        <v>1.093490362167358</v>
      </c>
      <c r="Y153" s="11">
        <v>1.2001131772995</v>
      </c>
      <c r="Z153" s="11">
        <v>1.114906311035156</v>
      </c>
      <c r="AA153" s="11">
        <v>0.91476291418075562</v>
      </c>
      <c r="AB153" s="11">
        <v>1.038551330566406</v>
      </c>
      <c r="AC153" s="11">
        <v>1.025532722473145</v>
      </c>
      <c r="AD153" s="11">
        <v>1.0645594596862791</v>
      </c>
      <c r="AE153" s="11">
        <v>1.0689131021499629</v>
      </c>
      <c r="AF153" s="11">
        <v>1.279961943626404</v>
      </c>
      <c r="AG153" s="11">
        <v>0.84443867206573486</v>
      </c>
      <c r="AH153" s="11">
        <v>1.000953793525696</v>
      </c>
      <c r="AI153" s="11">
        <v>0.89470446109771729</v>
      </c>
      <c r="AJ153" s="11">
        <v>1.315797686576843</v>
      </c>
      <c r="AK153" s="11">
        <v>0.95079118013381958</v>
      </c>
      <c r="AL153" s="11">
        <v>0.93529486656188965</v>
      </c>
      <c r="AM153" s="11">
        <v>1.2293181419372561</v>
      </c>
      <c r="AN153" s="11">
        <v>0.93546539545059204</v>
      </c>
      <c r="AO153" s="11">
        <v>1.161139965057373</v>
      </c>
      <c r="AP153" s="11">
        <v>1.404697179794312</v>
      </c>
      <c r="AQ153" s="11">
        <v>1.111536502838135</v>
      </c>
      <c r="AR153" s="11">
        <v>1.117209315299988</v>
      </c>
      <c r="AS153" s="11">
        <v>0.97851675748825073</v>
      </c>
      <c r="AT153" s="11">
        <v>0.95592927932739258</v>
      </c>
      <c r="AU153" s="11">
        <v>1.024525046348572</v>
      </c>
      <c r="AV153" s="11">
        <v>0.99429214000701904</v>
      </c>
      <c r="AW153" s="11">
        <v>1.0337445735931401</v>
      </c>
      <c r="AX153" s="12">
        <v>1.0485668778419495</v>
      </c>
      <c r="AY153" s="11">
        <v>1.1052510738372801</v>
      </c>
      <c r="AZ153" s="11">
        <v>1.086180567741394</v>
      </c>
      <c r="BA153" s="11">
        <v>1.1532096862792971</v>
      </c>
      <c r="BB153" s="11">
        <v>1.0422161817550659</v>
      </c>
      <c r="BC153" s="11">
        <v>1.017520546913147</v>
      </c>
      <c r="BD153" s="12">
        <v>1.0754908223946889</v>
      </c>
      <c r="BE153" s="11">
        <v>0.93696337938308716</v>
      </c>
      <c r="BF153" s="11">
        <v>0.88105142116546631</v>
      </c>
      <c r="BG153" s="11">
        <v>0.88451337814331055</v>
      </c>
      <c r="BH153" s="11">
        <v>0.98243367671966553</v>
      </c>
      <c r="BI153" s="11">
        <v>0.44562333822250372</v>
      </c>
      <c r="BJ153" s="11">
        <v>0.63716965913772583</v>
      </c>
      <c r="BK153" s="11">
        <v>0.76193439960479736</v>
      </c>
      <c r="BL153" s="11">
        <v>0.93875890970230103</v>
      </c>
      <c r="BM153" s="11">
        <v>0.97317808866500854</v>
      </c>
      <c r="BN153" s="11">
        <v>0.42521858215332031</v>
      </c>
      <c r="BO153" s="11">
        <v>0.36000001430511469</v>
      </c>
      <c r="BP153" s="11">
        <v>0.34285715222358698</v>
      </c>
      <c r="BQ153" s="11">
        <v>0.90909093618392944</v>
      </c>
      <c r="BR153" s="11">
        <v>0.95217263698577881</v>
      </c>
      <c r="BS153" s="11">
        <v>0.9885714054107666</v>
      </c>
      <c r="BT153" s="11">
        <v>0.80323052406311035</v>
      </c>
      <c r="BU153" s="11">
        <v>0.9580080509185791</v>
      </c>
      <c r="BV153" s="11">
        <v>0.98805594444274902</v>
      </c>
      <c r="BW153" s="11">
        <v>0.99687296152114868</v>
      </c>
      <c r="BX153" s="11">
        <v>0.92124044895172119</v>
      </c>
      <c r="BY153" s="11">
        <v>0.54139649868011475</v>
      </c>
      <c r="BZ153" s="11">
        <v>0.91176235675811768</v>
      </c>
      <c r="CA153" s="11">
        <v>0.50929164886474609</v>
      </c>
      <c r="CB153" s="11">
        <v>0.92403680086135864</v>
      </c>
      <c r="CC153" s="11">
        <v>0.98097896575927734</v>
      </c>
      <c r="CD153" s="11">
        <v>0.79811775684356689</v>
      </c>
      <c r="CE153">
        <v>10</v>
      </c>
      <c r="CF153">
        <v>10</v>
      </c>
      <c r="CG153">
        <v>9</v>
      </c>
      <c r="CH153">
        <v>3</v>
      </c>
      <c r="CI153">
        <v>7</v>
      </c>
      <c r="CJ153">
        <v>8</v>
      </c>
      <c r="CK153">
        <v>9</v>
      </c>
      <c r="CL153">
        <v>10</v>
      </c>
      <c r="CM153">
        <v>8</v>
      </c>
      <c r="CN153">
        <v>8</v>
      </c>
      <c r="CO153">
        <v>10</v>
      </c>
      <c r="CP153">
        <v>7</v>
      </c>
      <c r="CQ153">
        <v>7</v>
      </c>
      <c r="CR153" s="13">
        <v>9</v>
      </c>
      <c r="CS153">
        <v>8</v>
      </c>
      <c r="CT153">
        <v>3</v>
      </c>
      <c r="CU153">
        <v>9</v>
      </c>
      <c r="CV153">
        <v>1</v>
      </c>
      <c r="CW153">
        <v>7</v>
      </c>
      <c r="CX153">
        <v>10</v>
      </c>
      <c r="CY153">
        <v>3</v>
      </c>
      <c r="CZ153" t="s">
        <v>1091</v>
      </c>
    </row>
    <row r="154" spans="1:104" ht="15">
      <c r="A154" s="11" t="s">
        <v>327</v>
      </c>
      <c r="B154" s="11" t="s">
        <v>328</v>
      </c>
      <c r="C154" s="11" t="s">
        <v>946</v>
      </c>
      <c r="D154" s="11" t="s">
        <v>947</v>
      </c>
      <c r="E154" s="11">
        <v>1.079103350639343</v>
      </c>
      <c r="F154" s="11">
        <v>1.01706862449646</v>
      </c>
      <c r="G154" s="11">
        <v>1.0127769708633421</v>
      </c>
      <c r="H154" s="11">
        <v>1.041029214859009</v>
      </c>
      <c r="I154" s="11">
        <v>1.1235249042510991</v>
      </c>
      <c r="J154" s="11">
        <v>0.87954187393188477</v>
      </c>
      <c r="K154" s="11">
        <v>0.97151827812194824</v>
      </c>
      <c r="L154" s="11">
        <v>0.9403996467590332</v>
      </c>
      <c r="M154" s="11">
        <v>1.192240238189697</v>
      </c>
      <c r="N154" s="11">
        <v>0.90752691030502319</v>
      </c>
      <c r="O154" s="11">
        <v>1.0392599105834961</v>
      </c>
      <c r="P154" s="11">
        <v>0.35781693458557129</v>
      </c>
      <c r="Q154" s="11">
        <v>0.97746026515960693</v>
      </c>
      <c r="R154" s="11">
        <v>0.86359632015228271</v>
      </c>
      <c r="S154" s="11">
        <v>0.98415887355804443</v>
      </c>
      <c r="T154" s="11">
        <v>0.96565580368041992</v>
      </c>
      <c r="U154" s="11">
        <v>1.0058068037033081</v>
      </c>
      <c r="V154" s="11">
        <v>0.99802041053771973</v>
      </c>
      <c r="W154" s="11">
        <v>1.017423152923584</v>
      </c>
      <c r="X154" s="11">
        <v>1.037494540214539</v>
      </c>
      <c r="Y154" s="11">
        <v>1.0015333890914919</v>
      </c>
      <c r="Z154" s="11">
        <v>1.074099540710449</v>
      </c>
      <c r="AA154" s="11">
        <v>0.82051599025726318</v>
      </c>
      <c r="AB154" s="11">
        <v>0.91925179958343506</v>
      </c>
      <c r="AC154" s="11">
        <v>1.007083415985107</v>
      </c>
      <c r="AD154" s="11">
        <v>0.97666311264038086</v>
      </c>
      <c r="AE154" s="11">
        <v>1.074331521987915</v>
      </c>
      <c r="AF154" s="11">
        <v>1.0499927997589109</v>
      </c>
      <c r="AG154" s="11">
        <v>0.84443867206573486</v>
      </c>
      <c r="AH154" s="11">
        <v>1.000953793525696</v>
      </c>
      <c r="AI154" s="11">
        <v>0.89470446109771729</v>
      </c>
      <c r="AJ154" s="11">
        <v>1.0756427049636841</v>
      </c>
      <c r="AK154" s="11">
        <v>1.003128290176392</v>
      </c>
      <c r="AL154" s="11">
        <v>0.93529486656188965</v>
      </c>
      <c r="AM154" s="11">
        <v>1.1942487955093379</v>
      </c>
      <c r="AN154" s="11">
        <v>0.96773248910903931</v>
      </c>
      <c r="AO154" s="11">
        <v>0.97535759210586548</v>
      </c>
      <c r="AP154" s="11">
        <v>0.59493058919906616</v>
      </c>
      <c r="AQ154" s="11">
        <v>0.89663940668106079</v>
      </c>
      <c r="AR154" s="11">
        <v>0.86378359794616699</v>
      </c>
      <c r="AS154" s="11">
        <v>0.97851675748825073</v>
      </c>
      <c r="AT154" s="11">
        <v>0.95592927932739258</v>
      </c>
      <c r="AU154" s="11">
        <v>1.0117485523223879</v>
      </c>
      <c r="AV154" s="11">
        <v>0.99429214000701904</v>
      </c>
      <c r="AW154" s="11">
        <v>1.014115571975708</v>
      </c>
      <c r="AX154" s="12">
        <v>0.99242919683456421</v>
      </c>
      <c r="AY154" s="11">
        <v>0.98517358303070068</v>
      </c>
      <c r="AZ154" s="11">
        <v>1.0817301273345949</v>
      </c>
      <c r="BA154" s="11">
        <v>0.85866498947143555</v>
      </c>
      <c r="BB154" s="11">
        <v>0.91550332307815552</v>
      </c>
      <c r="BC154" s="11">
        <v>1.006718754768372</v>
      </c>
      <c r="BD154" s="12">
        <v>0.97336999575297034</v>
      </c>
      <c r="BE154" s="11">
        <v>0.91728514432907104</v>
      </c>
      <c r="BF154" s="11">
        <v>0.89283657073974609</v>
      </c>
      <c r="BG154" s="11">
        <v>0.88451337814331055</v>
      </c>
      <c r="BH154" s="11">
        <v>0.98243367671966553</v>
      </c>
      <c r="BI154" s="11">
        <v>0.44562333822250372</v>
      </c>
      <c r="BJ154" s="11">
        <v>0.75607842206954956</v>
      </c>
      <c r="BK154" s="11">
        <v>0.70140016078948975</v>
      </c>
      <c r="BL154" s="11">
        <v>0.93875890970230103</v>
      </c>
      <c r="BM154" s="11">
        <v>0.94828909635543823</v>
      </c>
      <c r="BN154" s="11">
        <v>0.30916553735733032</v>
      </c>
      <c r="BO154" s="11">
        <v>0.61904764175415039</v>
      </c>
      <c r="BP154" s="11">
        <v>0.56666666269302368</v>
      </c>
      <c r="BQ154" s="11">
        <v>0.91666668653488159</v>
      </c>
      <c r="BR154" s="11">
        <v>0.93958020210266113</v>
      </c>
      <c r="BS154" s="11">
        <v>0.9885714054107666</v>
      </c>
      <c r="BT154" s="11">
        <v>0.80323052406311035</v>
      </c>
      <c r="BU154" s="11">
        <v>0.9586479663848877</v>
      </c>
      <c r="BV154" s="11">
        <v>0.98805594444274902</v>
      </c>
      <c r="BW154" s="11">
        <v>0.98204654455184937</v>
      </c>
      <c r="BX154" s="11">
        <v>0.91926717758178711</v>
      </c>
      <c r="BY154" s="11">
        <v>0.60085088014602661</v>
      </c>
      <c r="BZ154" s="11">
        <v>0.88418436050415039</v>
      </c>
      <c r="CA154" s="11">
        <v>0.6028866171836853</v>
      </c>
      <c r="CB154" s="11">
        <v>0.9177405834197998</v>
      </c>
      <c r="CC154" s="11">
        <v>0.97625017166137695</v>
      </c>
      <c r="CD154" s="11">
        <v>0.8168632984161377</v>
      </c>
      <c r="CE154">
        <v>7</v>
      </c>
      <c r="CF154">
        <v>5</v>
      </c>
      <c r="CG154">
        <v>8</v>
      </c>
      <c r="CH154">
        <v>1</v>
      </c>
      <c r="CI154">
        <v>4</v>
      </c>
      <c r="CJ154">
        <v>6</v>
      </c>
      <c r="CK154">
        <v>4</v>
      </c>
      <c r="CL154">
        <v>7</v>
      </c>
      <c r="CM154">
        <v>5</v>
      </c>
      <c r="CN154">
        <v>8</v>
      </c>
      <c r="CO154">
        <v>1</v>
      </c>
      <c r="CP154">
        <v>4</v>
      </c>
      <c r="CQ154">
        <v>6</v>
      </c>
      <c r="CR154" s="13">
        <v>4</v>
      </c>
      <c r="CS154">
        <v>7</v>
      </c>
      <c r="CT154">
        <v>6</v>
      </c>
      <c r="CU154">
        <v>5</v>
      </c>
      <c r="CV154">
        <v>3</v>
      </c>
      <c r="CW154">
        <v>6</v>
      </c>
      <c r="CX154">
        <v>9</v>
      </c>
      <c r="CY154">
        <v>6</v>
      </c>
      <c r="CZ154" t="s">
        <v>1087</v>
      </c>
    </row>
    <row r="155" spans="1:104" ht="15">
      <c r="A155" s="11" t="s">
        <v>329</v>
      </c>
      <c r="B155" s="11" t="s">
        <v>330</v>
      </c>
      <c r="C155" s="11" t="s">
        <v>946</v>
      </c>
      <c r="D155" s="11" t="s">
        <v>947</v>
      </c>
      <c r="E155" s="11">
        <v>1.072458744049072</v>
      </c>
      <c r="F155" s="11">
        <v>1.006639719009399</v>
      </c>
      <c r="G155" s="11">
        <v>1.0127769708633421</v>
      </c>
      <c r="H155" s="11">
        <v>1.041029214859009</v>
      </c>
      <c r="I155" s="11">
        <v>1.1235249042510991</v>
      </c>
      <c r="J155" s="11">
        <v>1.1188967227935791</v>
      </c>
      <c r="K155" s="11">
        <v>0.61855441331863403</v>
      </c>
      <c r="L155" s="11">
        <v>0.9403996467590332</v>
      </c>
      <c r="M155" s="11">
        <v>1.0650085210800171</v>
      </c>
      <c r="N155" s="11">
        <v>1.046999573707581</v>
      </c>
      <c r="O155" s="11">
        <v>0.9707372784614563</v>
      </c>
      <c r="P155" s="11">
        <v>0.32528811693191528</v>
      </c>
      <c r="Q155" s="11">
        <v>0.99967527389526367</v>
      </c>
      <c r="R155" s="11">
        <v>0.90807342529296875</v>
      </c>
      <c r="S155" s="11">
        <v>0.98415887355804443</v>
      </c>
      <c r="T155" s="11">
        <v>0.96565580368041992</v>
      </c>
      <c r="U155" s="11">
        <v>1.0097851753234861</v>
      </c>
      <c r="V155" s="11">
        <v>0.99802041053771973</v>
      </c>
      <c r="W155" s="11">
        <v>1.0270980596542361</v>
      </c>
      <c r="X155" s="11">
        <v>1.0332262516021731</v>
      </c>
      <c r="Y155" s="11">
        <v>1.1212108135223391</v>
      </c>
      <c r="Z155" s="11">
        <v>0.92224276065826416</v>
      </c>
      <c r="AA155" s="11">
        <v>0.83567506074905396</v>
      </c>
      <c r="AB155" s="11">
        <v>0.94149041175842285</v>
      </c>
      <c r="AC155" s="11">
        <v>1.0116345882415769</v>
      </c>
      <c r="AD155" s="11">
        <v>0.97757995128631592</v>
      </c>
      <c r="AE155" s="11">
        <v>1.0754045248031621</v>
      </c>
      <c r="AF155" s="11">
        <v>1.0489048957824709</v>
      </c>
      <c r="AG155" s="11">
        <v>0.84443867206573486</v>
      </c>
      <c r="AH155" s="11">
        <v>1.000953793525696</v>
      </c>
      <c r="AI155" s="11">
        <v>0.89470446109771729</v>
      </c>
      <c r="AJ155" s="11">
        <v>1.540617108345032</v>
      </c>
      <c r="AK155" s="11">
        <v>0.94192045927047729</v>
      </c>
      <c r="AL155" s="11">
        <v>0.93529486656188965</v>
      </c>
      <c r="AM155" s="11">
        <v>1.07053554058075</v>
      </c>
      <c r="AN155" s="11">
        <v>0.90548086166381836</v>
      </c>
      <c r="AO155" s="11">
        <v>1.0151680707931521</v>
      </c>
      <c r="AP155" s="11">
        <v>1.498343706130981</v>
      </c>
      <c r="AQ155" s="11">
        <v>0.95098119974136353</v>
      </c>
      <c r="AR155" s="11">
        <v>0.91705942153930664</v>
      </c>
      <c r="AS155" s="11">
        <v>0.97851675748825073</v>
      </c>
      <c r="AT155" s="11">
        <v>0.95592927932739258</v>
      </c>
      <c r="AU155" s="11">
        <v>1.011368989944458</v>
      </c>
      <c r="AV155" s="11">
        <v>0.99429214000701904</v>
      </c>
      <c r="AW155" s="11">
        <v>1.0217447280883789</v>
      </c>
      <c r="AX155" s="12">
        <v>0.99242547154426597</v>
      </c>
      <c r="AY155" s="11">
        <v>1.217660784721375</v>
      </c>
      <c r="AZ155" s="11">
        <v>1.004571676254272</v>
      </c>
      <c r="BA155" s="11">
        <v>1.092493414878845</v>
      </c>
      <c r="BB155" s="11">
        <v>0.94214123487472534</v>
      </c>
      <c r="BC155" s="11">
        <v>1.009135246276855</v>
      </c>
      <c r="BD155" s="12">
        <v>1.0430713047583897</v>
      </c>
      <c r="BE155" s="11">
        <v>0.91072738170623779</v>
      </c>
      <c r="BF155" s="11">
        <v>0.88459807634353638</v>
      </c>
      <c r="BG155" s="11">
        <v>0.88451337814331055</v>
      </c>
      <c r="BH155" s="11">
        <v>0.98243367671966553</v>
      </c>
      <c r="BI155" s="11">
        <v>0.44562333822250372</v>
      </c>
      <c r="BJ155" s="11">
        <v>0.85125565528869629</v>
      </c>
      <c r="BK155" s="11">
        <v>0.47559252381324768</v>
      </c>
      <c r="BL155" s="11">
        <v>0.93875890970230103</v>
      </c>
      <c r="BM155" s="11">
        <v>0.94498240947723389</v>
      </c>
      <c r="BN155" s="11">
        <v>0.38120105862617493</v>
      </c>
      <c r="BO155" s="11">
        <v>0.55555558204650879</v>
      </c>
      <c r="BP155" s="11">
        <v>0.2045454531908035</v>
      </c>
      <c r="BQ155" s="11">
        <v>0.95061731338500977</v>
      </c>
      <c r="BR155" s="11">
        <v>0.94867223501205444</v>
      </c>
      <c r="BS155" s="11">
        <v>0.9885714054107666</v>
      </c>
      <c r="BT155" s="11">
        <v>0.80323052406311035</v>
      </c>
      <c r="BU155" s="11">
        <v>0.95451289415359497</v>
      </c>
      <c r="BV155" s="11">
        <v>0.98805594444274902</v>
      </c>
      <c r="BW155" s="11">
        <v>0.98398250341415405</v>
      </c>
      <c r="BX155" s="11">
        <v>0.91556811332702637</v>
      </c>
      <c r="BY155" s="11">
        <v>0.64843952655792236</v>
      </c>
      <c r="BZ155" s="11">
        <v>0.82607907056808472</v>
      </c>
      <c r="CA155" s="11">
        <v>0.52297985553741455</v>
      </c>
      <c r="CB155" s="11">
        <v>0.92228662967681885</v>
      </c>
      <c r="CC155" s="11">
        <v>0.97551709413528442</v>
      </c>
      <c r="CD155" s="11">
        <v>0.80181169509887695</v>
      </c>
      <c r="CE155">
        <v>7</v>
      </c>
      <c r="CF155">
        <v>9</v>
      </c>
      <c r="CG155">
        <v>3</v>
      </c>
      <c r="CH155">
        <v>1</v>
      </c>
      <c r="CI155">
        <v>5</v>
      </c>
      <c r="CJ155">
        <v>7</v>
      </c>
      <c r="CK155">
        <v>4</v>
      </c>
      <c r="CL155">
        <v>7</v>
      </c>
      <c r="CM155">
        <v>10</v>
      </c>
      <c r="CN155">
        <v>6</v>
      </c>
      <c r="CO155">
        <v>9</v>
      </c>
      <c r="CP155">
        <v>5</v>
      </c>
      <c r="CQ155">
        <v>6</v>
      </c>
      <c r="CR155" s="13">
        <v>8</v>
      </c>
      <c r="CS155">
        <v>7</v>
      </c>
      <c r="CT155">
        <v>7</v>
      </c>
      <c r="CU155">
        <v>1</v>
      </c>
      <c r="CV155">
        <v>1</v>
      </c>
      <c r="CW155">
        <v>7</v>
      </c>
      <c r="CX155">
        <v>9</v>
      </c>
      <c r="CY155">
        <v>3</v>
      </c>
      <c r="CZ155" t="s">
        <v>1089</v>
      </c>
    </row>
    <row r="156" spans="1:104" ht="15">
      <c r="A156" s="11" t="s">
        <v>331</v>
      </c>
      <c r="B156" s="11" t="s">
        <v>332</v>
      </c>
      <c r="C156" s="11" t="s">
        <v>946</v>
      </c>
      <c r="D156" s="11" t="s">
        <v>947</v>
      </c>
      <c r="E156" s="11">
        <v>1.044090151786804</v>
      </c>
      <c r="F156" s="11">
        <v>0.9897339940071106</v>
      </c>
      <c r="G156" s="11">
        <v>1.0127769708633421</v>
      </c>
      <c r="H156" s="11">
        <v>1.041029214859009</v>
      </c>
      <c r="I156" s="11">
        <v>1.1235249042510991</v>
      </c>
      <c r="J156" s="11">
        <v>0.987110435962677</v>
      </c>
      <c r="K156" s="11">
        <v>0.90639656782150269</v>
      </c>
      <c r="L156" s="11">
        <v>0.9403996467590332</v>
      </c>
      <c r="M156" s="11">
        <v>1.181023001670837</v>
      </c>
      <c r="N156" s="11">
        <v>0.99330633878707886</v>
      </c>
      <c r="O156" s="11">
        <v>0.71528011560440063</v>
      </c>
      <c r="P156" s="11">
        <v>0.8050881028175354</v>
      </c>
      <c r="Q156" s="11">
        <v>1.0025233030319209</v>
      </c>
      <c r="R156" s="11">
        <v>0.86831200122833252</v>
      </c>
      <c r="S156" s="11">
        <v>0.98415887355804443</v>
      </c>
      <c r="T156" s="11">
        <v>0.96565580368041992</v>
      </c>
      <c r="U156" s="11">
        <v>0.99772953987121582</v>
      </c>
      <c r="V156" s="11">
        <v>0.99802041053771973</v>
      </c>
      <c r="W156" s="11">
        <v>1.017427444458008</v>
      </c>
      <c r="X156" s="11">
        <v>1.0219075679779051</v>
      </c>
      <c r="Y156" s="11">
        <v>1.055317640304565</v>
      </c>
      <c r="Z156" s="11">
        <v>1.0522105693817141</v>
      </c>
      <c r="AA156" s="11">
        <v>0.87904947996139526</v>
      </c>
      <c r="AB156" s="11">
        <v>0.92160964012145996</v>
      </c>
      <c r="AC156" s="11">
        <v>1.0043925046920781</v>
      </c>
      <c r="AD156" s="11">
        <v>0.98908126354217529</v>
      </c>
      <c r="AE156" s="11">
        <v>1.0704345703125</v>
      </c>
      <c r="AF156" s="11">
        <v>1.0308704376220701</v>
      </c>
      <c r="AG156" s="11">
        <v>0.84443867206573486</v>
      </c>
      <c r="AH156" s="11">
        <v>1.000953793525696</v>
      </c>
      <c r="AI156" s="11">
        <v>0.89470446109771729</v>
      </c>
      <c r="AJ156" s="11">
        <v>1.081202387809753</v>
      </c>
      <c r="AK156" s="11">
        <v>0.95833128690719604</v>
      </c>
      <c r="AL156" s="11">
        <v>0.93529486656188965</v>
      </c>
      <c r="AM156" s="11">
        <v>1.195518493652344</v>
      </c>
      <c r="AN156" s="11">
        <v>1.110236763954163</v>
      </c>
      <c r="AO156" s="11">
        <v>1.1635844707489009</v>
      </c>
      <c r="AP156" s="11">
        <v>0.78663045167922974</v>
      </c>
      <c r="AQ156" s="11">
        <v>1.222690105438232</v>
      </c>
      <c r="AR156" s="11">
        <v>0.89230227470397949</v>
      </c>
      <c r="AS156" s="11">
        <v>0.97851675748825073</v>
      </c>
      <c r="AT156" s="11">
        <v>0.95592927932739258</v>
      </c>
      <c r="AU156" s="11">
        <v>1.010863065719604</v>
      </c>
      <c r="AV156" s="11">
        <v>0.99429214000701904</v>
      </c>
      <c r="AW156" s="11">
        <v>1.0176306962966919</v>
      </c>
      <c r="AX156" s="12">
        <v>0.98667436838150024</v>
      </c>
      <c r="AY156" s="11">
        <v>0.98795342445373535</v>
      </c>
      <c r="AZ156" s="11">
        <v>1.071165800094604</v>
      </c>
      <c r="BA156" s="11">
        <v>1.0707855224609379</v>
      </c>
      <c r="BB156" s="11">
        <v>0.92976266145706177</v>
      </c>
      <c r="BC156" s="11">
        <v>1.007595300674438</v>
      </c>
      <c r="BD156" s="12">
        <v>1.0089895129203796</v>
      </c>
      <c r="BE156" s="11">
        <v>0.89075350761413574</v>
      </c>
      <c r="BF156" s="11">
        <v>0.88495761156082153</v>
      </c>
      <c r="BG156" s="11">
        <v>0.88451337814331055</v>
      </c>
      <c r="BH156" s="11">
        <v>0.98243367671966553</v>
      </c>
      <c r="BI156" s="11">
        <v>0.44562333822250372</v>
      </c>
      <c r="BJ156" s="11">
        <v>0.67716813087463379</v>
      </c>
      <c r="BK156" s="11">
        <v>0.68497377634048462</v>
      </c>
      <c r="BL156" s="11">
        <v>0.93875890970230103</v>
      </c>
      <c r="BM156" s="11">
        <v>0.93836933374404907</v>
      </c>
      <c r="BN156" s="11">
        <v>0.29495412111282349</v>
      </c>
      <c r="BO156" s="11">
        <v>0.3571428656578064</v>
      </c>
      <c r="BP156" s="11">
        <v>0.96428573131561279</v>
      </c>
      <c r="BQ156" s="11">
        <v>0.82051283121109009</v>
      </c>
      <c r="BR156" s="11">
        <v>0.96533018350601196</v>
      </c>
      <c r="BS156" s="11">
        <v>0.9885714054107666</v>
      </c>
      <c r="BT156" s="11">
        <v>0.80323052406311035</v>
      </c>
      <c r="BU156" s="11">
        <v>0.96556305885314941</v>
      </c>
      <c r="BV156" s="11">
        <v>0.98805594444274902</v>
      </c>
      <c r="BW156" s="11">
        <v>0.97865831851959229</v>
      </c>
      <c r="BX156" s="11">
        <v>0.91066455841064453</v>
      </c>
      <c r="BY156" s="11">
        <v>0.56139576435089111</v>
      </c>
      <c r="BZ156" s="11">
        <v>0.87511783838272095</v>
      </c>
      <c r="CA156" s="11">
        <v>0.60922390222549438</v>
      </c>
      <c r="CB156" s="11">
        <v>0.93061554431915283</v>
      </c>
      <c r="CC156" s="11">
        <v>0.97742575407028198</v>
      </c>
      <c r="CD156" s="11">
        <v>0.81074059009552002</v>
      </c>
      <c r="CE156">
        <v>7</v>
      </c>
      <c r="CF156">
        <v>7</v>
      </c>
      <c r="CG156">
        <v>7</v>
      </c>
      <c r="CH156">
        <v>2</v>
      </c>
      <c r="CI156">
        <v>4</v>
      </c>
      <c r="CJ156">
        <v>6</v>
      </c>
      <c r="CK156">
        <v>5</v>
      </c>
      <c r="CL156">
        <v>7</v>
      </c>
      <c r="CM156">
        <v>5</v>
      </c>
      <c r="CN156">
        <v>8</v>
      </c>
      <c r="CO156">
        <v>8</v>
      </c>
      <c r="CP156">
        <v>5</v>
      </c>
      <c r="CQ156">
        <v>6</v>
      </c>
      <c r="CR156" s="13">
        <v>6</v>
      </c>
      <c r="CS156">
        <v>7</v>
      </c>
      <c r="CT156">
        <v>4</v>
      </c>
      <c r="CU156">
        <v>4</v>
      </c>
      <c r="CV156">
        <v>4</v>
      </c>
      <c r="CW156">
        <v>8</v>
      </c>
      <c r="CX156">
        <v>10</v>
      </c>
      <c r="CY156">
        <v>4</v>
      </c>
      <c r="CZ156" t="s">
        <v>1089</v>
      </c>
    </row>
    <row r="157" spans="1:104" ht="15">
      <c r="A157" s="11" t="s">
        <v>333</v>
      </c>
      <c r="B157" s="11" t="s">
        <v>334</v>
      </c>
      <c r="C157" s="11" t="s">
        <v>946</v>
      </c>
      <c r="D157" s="11" t="s">
        <v>947</v>
      </c>
      <c r="E157" s="11">
        <v>0.98655933141708374</v>
      </c>
      <c r="F157" s="11">
        <v>0.92310547828674316</v>
      </c>
      <c r="G157" s="11">
        <v>1.0127769708633421</v>
      </c>
      <c r="H157" s="11">
        <v>1.041029214859009</v>
      </c>
      <c r="I157" s="11">
        <v>1.1235249042510991</v>
      </c>
      <c r="J157" s="11">
        <v>0.93491578102111816</v>
      </c>
      <c r="K157" s="11">
        <v>0.72246336936950684</v>
      </c>
      <c r="L157" s="11">
        <v>0.9403996467590332</v>
      </c>
      <c r="M157" s="11">
        <v>1.093590617179871</v>
      </c>
      <c r="N157" s="11">
        <v>1.2541559934616091</v>
      </c>
      <c r="O157" s="11">
        <v>0.73178654909133911</v>
      </c>
      <c r="P157" s="11">
        <v>1.5902974605560301</v>
      </c>
      <c r="Q157" s="11">
        <v>1.2218253612518311</v>
      </c>
      <c r="R157" s="11">
        <v>0.91299355030059814</v>
      </c>
      <c r="S157" s="11">
        <v>0.98415887355804443</v>
      </c>
      <c r="T157" s="11">
        <v>0.96565580368041992</v>
      </c>
      <c r="U157" s="11">
        <v>1.0109907388687129</v>
      </c>
      <c r="V157" s="11">
        <v>0.99802041053771973</v>
      </c>
      <c r="W157" s="11">
        <v>0.98277223110198975</v>
      </c>
      <c r="X157" s="11">
        <v>0.99086779356002808</v>
      </c>
      <c r="Y157" s="11">
        <v>1.029220342636108</v>
      </c>
      <c r="Z157" s="11">
        <v>0.96251106262207031</v>
      </c>
      <c r="AA157" s="11">
        <v>1.199516296386719</v>
      </c>
      <c r="AB157" s="11">
        <v>0.94395041465759277</v>
      </c>
      <c r="AC157" s="11">
        <v>0.99726110696792603</v>
      </c>
      <c r="AD157" s="11">
        <v>1.0205545425415039</v>
      </c>
      <c r="AE157" s="11">
        <v>0.98040783405303955</v>
      </c>
      <c r="AF157" s="11">
        <v>1.0191023349761961</v>
      </c>
      <c r="AG157" s="11">
        <v>0.84443867206573486</v>
      </c>
      <c r="AH157" s="11">
        <v>1.000953793525696</v>
      </c>
      <c r="AI157" s="11">
        <v>0.89470446109771729</v>
      </c>
      <c r="AJ157" s="11">
        <v>0.47948741912841802</v>
      </c>
      <c r="AK157" s="11">
        <v>0.96749764680862427</v>
      </c>
      <c r="AL157" s="11">
        <v>0.93529486656188965</v>
      </c>
      <c r="AM157" s="11">
        <v>1.1041966676712041</v>
      </c>
      <c r="AN157" s="11">
        <v>0.91361713409423828</v>
      </c>
      <c r="AO157" s="11">
        <v>1.1539944410324099</v>
      </c>
      <c r="AP157" s="11">
        <v>1.1237578392028811</v>
      </c>
      <c r="AQ157" s="11">
        <v>1.222690105438232</v>
      </c>
      <c r="AR157" s="11">
        <v>0.97119897603988647</v>
      </c>
      <c r="AS157" s="11">
        <v>0.97851675748825073</v>
      </c>
      <c r="AT157" s="11">
        <v>0.95592927932739258</v>
      </c>
      <c r="AU157" s="11">
        <v>1.015417098999023</v>
      </c>
      <c r="AV157" s="11">
        <v>0.99429214000701904</v>
      </c>
      <c r="AW157" s="11">
        <v>0.99108254909515381</v>
      </c>
      <c r="AX157" s="12">
        <v>0.96122565865516663</v>
      </c>
      <c r="AY157" s="11">
        <v>0.68709594011306763</v>
      </c>
      <c r="AZ157" s="11">
        <v>1.0277965068817141</v>
      </c>
      <c r="BA157" s="11">
        <v>1.1035149097442629</v>
      </c>
      <c r="BB157" s="11">
        <v>0.96921098232269287</v>
      </c>
      <c r="BC157" s="11">
        <v>1.000263929367065</v>
      </c>
      <c r="BD157" s="12">
        <v>0.95818465451399482</v>
      </c>
      <c r="BE157" s="11">
        <v>0.91895890235900879</v>
      </c>
      <c r="BF157" s="11">
        <v>0.83491373062133789</v>
      </c>
      <c r="BG157" s="11">
        <v>0.88451337814331055</v>
      </c>
      <c r="BH157" s="11">
        <v>0.98243367671966553</v>
      </c>
      <c r="BI157" s="11">
        <v>0.44562333822250372</v>
      </c>
      <c r="BJ157" s="11">
        <v>0.31707355380058289</v>
      </c>
      <c r="BK157" s="11">
        <v>0.54080075025558472</v>
      </c>
      <c r="BL157" s="11">
        <v>0.93875890970230103</v>
      </c>
      <c r="BM157" s="11">
        <v>0.94076275825500488</v>
      </c>
      <c r="BN157" s="11">
        <v>0.45255792140960688</v>
      </c>
      <c r="BO157" s="11">
        <v>0.3684210479259491</v>
      </c>
      <c r="BP157" s="11">
        <v>0.75</v>
      </c>
      <c r="BQ157" s="11">
        <v>1</v>
      </c>
      <c r="BR157" s="11">
        <v>0.9992639422416687</v>
      </c>
      <c r="BS157" s="11">
        <v>0.9885714054107666</v>
      </c>
      <c r="BT157" s="11">
        <v>0.80323052406311035</v>
      </c>
      <c r="BU157" s="11">
        <v>0.95719057321548462</v>
      </c>
      <c r="BV157" s="11">
        <v>0.98805594444274902</v>
      </c>
      <c r="BW157" s="11">
        <v>0.97064614295959473</v>
      </c>
      <c r="BX157" s="11">
        <v>0.9052048921585083</v>
      </c>
      <c r="BY157" s="11">
        <v>0.38134843111038208</v>
      </c>
      <c r="BZ157" s="11">
        <v>0.84027129411697388</v>
      </c>
      <c r="CA157" s="11">
        <v>0.64274477958679199</v>
      </c>
      <c r="CB157" s="11">
        <v>0.94758248329162598</v>
      </c>
      <c r="CC157" s="11">
        <v>0.97196424007415771</v>
      </c>
      <c r="CD157" s="11">
        <v>0.78151935338973999</v>
      </c>
      <c r="CE157">
        <v>5</v>
      </c>
      <c r="CF157">
        <v>6</v>
      </c>
      <c r="CG157">
        <v>4</v>
      </c>
      <c r="CH157">
        <v>10</v>
      </c>
      <c r="CI157">
        <v>5</v>
      </c>
      <c r="CJ157">
        <v>5</v>
      </c>
      <c r="CK157">
        <v>7</v>
      </c>
      <c r="CL157">
        <v>5</v>
      </c>
      <c r="CM157">
        <v>1</v>
      </c>
      <c r="CN157">
        <v>7</v>
      </c>
      <c r="CO157">
        <v>9</v>
      </c>
      <c r="CP157">
        <v>6</v>
      </c>
      <c r="CQ157">
        <v>5</v>
      </c>
      <c r="CR157" s="13">
        <v>3</v>
      </c>
      <c r="CS157">
        <v>6</v>
      </c>
      <c r="CT157">
        <v>1</v>
      </c>
      <c r="CU157">
        <v>1</v>
      </c>
      <c r="CV157">
        <v>5</v>
      </c>
      <c r="CW157">
        <v>10</v>
      </c>
      <c r="CX157">
        <v>7</v>
      </c>
      <c r="CY157">
        <v>1</v>
      </c>
      <c r="CZ157" t="s">
        <v>1088</v>
      </c>
    </row>
    <row r="158" spans="1:104" ht="15">
      <c r="A158" s="11" t="s">
        <v>335</v>
      </c>
      <c r="B158" s="11" t="s">
        <v>336</v>
      </c>
      <c r="C158" s="11" t="s">
        <v>946</v>
      </c>
      <c r="D158" s="11" t="s">
        <v>947</v>
      </c>
      <c r="E158" s="11">
        <v>1.040063261985779</v>
      </c>
      <c r="F158" s="11">
        <v>0.65382170677185059</v>
      </c>
      <c r="G158" s="11">
        <v>1.0128746032714839</v>
      </c>
      <c r="H158" s="11">
        <v>0.90459287166595459</v>
      </c>
      <c r="I158" s="11">
        <v>1.1235249042510991</v>
      </c>
      <c r="J158" s="11">
        <v>1.208331704139709</v>
      </c>
      <c r="K158" s="11">
        <v>0.74042803049087524</v>
      </c>
      <c r="L158" s="11">
        <v>0.86290526390075684</v>
      </c>
      <c r="M158" s="11">
        <v>0.85686904191970825</v>
      </c>
      <c r="N158" s="11">
        <v>1.0039587020874019</v>
      </c>
      <c r="O158" s="11">
        <v>0.90602147579193115</v>
      </c>
      <c r="P158" s="11">
        <v>0.67090672254562378</v>
      </c>
      <c r="Q158" s="11">
        <v>0.99273306131362915</v>
      </c>
      <c r="R158" s="11">
        <v>0.58274257183074951</v>
      </c>
      <c r="S158" s="11">
        <v>0.95381873846054077</v>
      </c>
      <c r="T158" s="11">
        <v>0.92169791460037231</v>
      </c>
      <c r="U158" s="11">
        <v>0.98531216382980347</v>
      </c>
      <c r="V158" s="11">
        <v>0.95159357786178589</v>
      </c>
      <c r="W158" s="11">
        <v>0.98225665092468262</v>
      </c>
      <c r="X158" s="11">
        <v>0.90283811092376709</v>
      </c>
      <c r="Y158" s="11">
        <v>1.1659283638000491</v>
      </c>
      <c r="Z158" s="11">
        <v>0.82926785945892334</v>
      </c>
      <c r="AA158" s="11">
        <v>0.89340496063232422</v>
      </c>
      <c r="AB158" s="11">
        <v>0.76025044918060303</v>
      </c>
      <c r="AC158" s="11">
        <v>0.97305411100387573</v>
      </c>
      <c r="AD158" s="11">
        <v>0.92079067230224609</v>
      </c>
      <c r="AE158" s="11">
        <v>1.017958998680115</v>
      </c>
      <c r="AF158" s="11">
        <v>0.63293623924255371</v>
      </c>
      <c r="AG158" s="11">
        <v>0.80596238374710083</v>
      </c>
      <c r="AH158" s="11">
        <v>0.94804865121841431</v>
      </c>
      <c r="AI158" s="11">
        <v>0.89470446109771729</v>
      </c>
      <c r="AJ158" s="11">
        <v>0.76243621110916138</v>
      </c>
      <c r="AK158" s="11">
        <v>0.86371046304702759</v>
      </c>
      <c r="AL158" s="11">
        <v>0.88275128602981567</v>
      </c>
      <c r="AM158" s="11">
        <v>0.85926389694213867</v>
      </c>
      <c r="AN158" s="11">
        <v>1.0304814577102659</v>
      </c>
      <c r="AO158" s="11">
        <v>1.0527669191360469</v>
      </c>
      <c r="AP158" s="11">
        <v>0.96322095394134521</v>
      </c>
      <c r="AQ158" s="11">
        <v>0.94053083658218384</v>
      </c>
      <c r="AR158" s="11">
        <v>0.53215509653091431</v>
      </c>
      <c r="AS158" s="11">
        <v>0.93378454446792603</v>
      </c>
      <c r="AT158" s="11">
        <v>0.87029761075973511</v>
      </c>
      <c r="AU158" s="11">
        <v>0.97177445888519287</v>
      </c>
      <c r="AV158" s="11">
        <v>0.98891502618789673</v>
      </c>
      <c r="AW158" s="11">
        <v>0.97459471225738525</v>
      </c>
      <c r="AX158" s="12">
        <v>0.8512265682220459</v>
      </c>
      <c r="AY158" s="11">
        <v>0.82857036590576172</v>
      </c>
      <c r="AZ158" s="11">
        <v>0.86624741554260254</v>
      </c>
      <c r="BA158" s="11">
        <v>0.99675005674362183</v>
      </c>
      <c r="BB158" s="11">
        <v>0.71709811687469482</v>
      </c>
      <c r="BC158" s="11">
        <v>0.97842806577682495</v>
      </c>
      <c r="BD158" s="12">
        <v>0.87305343151092529</v>
      </c>
      <c r="BE158" s="11">
        <v>0.93305903673171997</v>
      </c>
      <c r="BF158" s="11">
        <v>0.95215451717376709</v>
      </c>
      <c r="BG158" s="11">
        <v>0.84412968158721924</v>
      </c>
      <c r="BH158" s="11">
        <v>0.93383550643920898</v>
      </c>
      <c r="BI158" s="11">
        <v>0.44562333822250372</v>
      </c>
      <c r="BJ158" s="11">
        <v>0.39009702205657959</v>
      </c>
      <c r="BK158" s="11">
        <v>0.62084901332855225</v>
      </c>
      <c r="BL158" s="11">
        <v>0.91267240047454834</v>
      </c>
      <c r="BM158" s="11">
        <v>0.94723916053771973</v>
      </c>
      <c r="BN158" s="11">
        <v>0.32119035720825201</v>
      </c>
      <c r="BO158" s="11">
        <v>0.5</v>
      </c>
      <c r="BP158" s="11">
        <v>0.65625</v>
      </c>
      <c r="BQ158" s="11">
        <v>0.94674557447433472</v>
      </c>
      <c r="BR158" s="11">
        <v>0.85782986879348755</v>
      </c>
      <c r="BS158" s="11">
        <v>0.99602383375167847</v>
      </c>
      <c r="BT158" s="11">
        <v>0.76615387201309204</v>
      </c>
      <c r="BU158" s="11">
        <v>0.93992412090301514</v>
      </c>
      <c r="BV158" s="11">
        <v>0.97025430202484131</v>
      </c>
      <c r="BW158" s="11">
        <v>0.98654937744140625</v>
      </c>
      <c r="BX158" s="11">
        <v>0.9157947301864624</v>
      </c>
      <c r="BY158" s="11">
        <v>0.41786018013954163</v>
      </c>
      <c r="BZ158" s="11">
        <v>0.85699993371963501</v>
      </c>
      <c r="CA158" s="11">
        <v>0.60604649782180786</v>
      </c>
      <c r="CB158" s="11">
        <v>0.86945939064025879</v>
      </c>
      <c r="CC158" s="11">
        <v>0.9655759334564209</v>
      </c>
      <c r="CD158" s="11">
        <v>0.77195608615875244</v>
      </c>
      <c r="CE158">
        <v>1</v>
      </c>
      <c r="CF158">
        <v>9</v>
      </c>
      <c r="CG158">
        <v>1</v>
      </c>
      <c r="CH158">
        <v>3</v>
      </c>
      <c r="CI158">
        <v>1</v>
      </c>
      <c r="CJ158">
        <v>3</v>
      </c>
      <c r="CK158">
        <v>2</v>
      </c>
      <c r="CL158">
        <v>1</v>
      </c>
      <c r="CM158">
        <v>2</v>
      </c>
      <c r="CN158">
        <v>1</v>
      </c>
      <c r="CO158">
        <v>5</v>
      </c>
      <c r="CP158">
        <v>1</v>
      </c>
      <c r="CQ158">
        <v>3</v>
      </c>
      <c r="CR158" s="13">
        <v>1</v>
      </c>
      <c r="CS158">
        <v>7</v>
      </c>
      <c r="CT158">
        <v>1</v>
      </c>
      <c r="CU158">
        <v>2</v>
      </c>
      <c r="CV158">
        <v>3</v>
      </c>
      <c r="CW158">
        <v>1</v>
      </c>
      <c r="CX158">
        <v>4</v>
      </c>
      <c r="CY158">
        <v>1</v>
      </c>
      <c r="CZ158" t="s">
        <v>1086</v>
      </c>
    </row>
    <row r="159" spans="1:104" ht="15">
      <c r="A159" s="11" t="s">
        <v>337</v>
      </c>
      <c r="B159" s="11" t="s">
        <v>338</v>
      </c>
      <c r="C159" s="11" t="s">
        <v>946</v>
      </c>
      <c r="D159" s="11" t="s">
        <v>947</v>
      </c>
      <c r="E159" s="11">
        <v>0.89211773872375488</v>
      </c>
      <c r="F159" s="11">
        <v>0.75536704063415527</v>
      </c>
      <c r="G159" s="11">
        <v>1.0128746032714839</v>
      </c>
      <c r="H159" s="11">
        <v>0.90459287166595459</v>
      </c>
      <c r="I159" s="11">
        <v>1.1235249042510991</v>
      </c>
      <c r="J159" s="11">
        <v>1.401305556297302</v>
      </c>
      <c r="K159" s="11">
        <v>0.8304552435874939</v>
      </c>
      <c r="L159" s="11">
        <v>0.86290526390075684</v>
      </c>
      <c r="M159" s="11">
        <v>0.76028788089752197</v>
      </c>
      <c r="N159" s="11">
        <v>1.010352611541748</v>
      </c>
      <c r="O159" s="11">
        <v>0.54361289739608765</v>
      </c>
      <c r="P159" s="11">
        <v>0.80797368288040161</v>
      </c>
      <c r="Q159" s="11">
        <v>1.099642753601074</v>
      </c>
      <c r="R159" s="11">
        <v>0.64945065975189209</v>
      </c>
      <c r="S159" s="11">
        <v>0.95381873846054077</v>
      </c>
      <c r="T159" s="11">
        <v>0.92169791460037231</v>
      </c>
      <c r="U159" s="11">
        <v>0.97783762216567993</v>
      </c>
      <c r="V159" s="11">
        <v>0.95159357786178589</v>
      </c>
      <c r="W159" s="11">
        <v>0.90665370225906372</v>
      </c>
      <c r="X159" s="11">
        <v>0.89123809337615967</v>
      </c>
      <c r="Y159" s="11">
        <v>1.2624151706695561</v>
      </c>
      <c r="Z159" s="11">
        <v>0.80348408222198486</v>
      </c>
      <c r="AA159" s="11">
        <v>0.86539548635482788</v>
      </c>
      <c r="AB159" s="11">
        <v>0.79360449314117432</v>
      </c>
      <c r="AC159" s="11">
        <v>0.94536161422729492</v>
      </c>
      <c r="AD159" s="11">
        <v>0.92691648006439209</v>
      </c>
      <c r="AE159" s="11">
        <v>0.93625736236572266</v>
      </c>
      <c r="AF159" s="11">
        <v>0.76120328903198242</v>
      </c>
      <c r="AG159" s="11">
        <v>0.80596238374710083</v>
      </c>
      <c r="AH159" s="11">
        <v>0.94804865121841431</v>
      </c>
      <c r="AI159" s="11">
        <v>0.89470446109771729</v>
      </c>
      <c r="AJ159" s="11">
        <v>0.76087468862533569</v>
      </c>
      <c r="AK159" s="11">
        <v>0.86637169122695923</v>
      </c>
      <c r="AL159" s="11">
        <v>0.88275128602981567</v>
      </c>
      <c r="AM159" s="11">
        <v>0.76084524393081665</v>
      </c>
      <c r="AN159" s="11">
        <v>0.92976206541061401</v>
      </c>
      <c r="AO159" s="11">
        <v>1.263320326805115</v>
      </c>
      <c r="AP159" s="11">
        <v>0.2408052384853363</v>
      </c>
      <c r="AQ159" s="11">
        <v>0.86041158437728882</v>
      </c>
      <c r="AR159" s="11">
        <v>0.61174613237380981</v>
      </c>
      <c r="AS159" s="11">
        <v>0.93378454446792603</v>
      </c>
      <c r="AT159" s="11">
        <v>0.87029761075973511</v>
      </c>
      <c r="AU159" s="11">
        <v>0.9773404598236084</v>
      </c>
      <c r="AV159" s="11">
        <v>0.98891502618789673</v>
      </c>
      <c r="AW159" s="11">
        <v>0.89719951152801514</v>
      </c>
      <c r="AX159" s="12">
        <v>0.86286792159080505</v>
      </c>
      <c r="AY159" s="11">
        <v>0.8277895450592041</v>
      </c>
      <c r="AZ159" s="11">
        <v>0.81770336627960205</v>
      </c>
      <c r="BA159" s="11">
        <v>0.82357478141784668</v>
      </c>
      <c r="BB159" s="11">
        <v>0.75689363479614258</v>
      </c>
      <c r="BC159" s="11">
        <v>0.95448499917984009</v>
      </c>
      <c r="BD159" s="12">
        <v>0.84055237472057343</v>
      </c>
      <c r="BE159" s="11">
        <v>0.87017494440078735</v>
      </c>
      <c r="BF159" s="11">
        <v>0.91467207670211792</v>
      </c>
      <c r="BG159" s="11">
        <v>0.84412968158721924</v>
      </c>
      <c r="BH159" s="11">
        <v>0.93383550643920898</v>
      </c>
      <c r="BI159" s="11">
        <v>0.44562333822250372</v>
      </c>
      <c r="BJ159" s="11">
        <v>0.33568784594535828</v>
      </c>
      <c r="BK159" s="11">
        <v>0.69419795274734497</v>
      </c>
      <c r="BL159" s="11">
        <v>0.91267240047454834</v>
      </c>
      <c r="BM159" s="11">
        <v>0.94919073581695557</v>
      </c>
      <c r="BN159" s="11">
        <v>0.35825151205062872</v>
      </c>
      <c r="BO159" s="11">
        <v>0.25</v>
      </c>
      <c r="BP159" s="11">
        <v>0.31632652878761292</v>
      </c>
      <c r="BQ159" s="11">
        <v>0.78189301490783691</v>
      </c>
      <c r="BR159" s="11">
        <v>0.88484001159667969</v>
      </c>
      <c r="BS159" s="11">
        <v>0.99602383375167847</v>
      </c>
      <c r="BT159" s="11">
        <v>0.76615387201309204</v>
      </c>
      <c r="BU159" s="11">
        <v>0.95253360271453857</v>
      </c>
      <c r="BV159" s="11">
        <v>0.97025430202484131</v>
      </c>
      <c r="BW159" s="11">
        <v>0.98916858434677124</v>
      </c>
      <c r="BX159" s="11">
        <v>0.89070308208465576</v>
      </c>
      <c r="BY159" s="11">
        <v>0.39065557718276978</v>
      </c>
      <c r="BZ159" s="11">
        <v>0.8763129711151123</v>
      </c>
      <c r="CA159" s="11">
        <v>0.42661774158477778</v>
      </c>
      <c r="CB159" s="11">
        <v>0.88296443223953247</v>
      </c>
      <c r="CC159" s="11">
        <v>0.97065216302871704</v>
      </c>
      <c r="CD159" s="11">
        <v>0.73965096473693848</v>
      </c>
      <c r="CE159">
        <v>1</v>
      </c>
      <c r="CF159">
        <v>10</v>
      </c>
      <c r="CG159">
        <v>1</v>
      </c>
      <c r="CH159">
        <v>2</v>
      </c>
      <c r="CI159">
        <v>1</v>
      </c>
      <c r="CJ159">
        <v>1</v>
      </c>
      <c r="CK159">
        <v>2</v>
      </c>
      <c r="CL159">
        <v>1</v>
      </c>
      <c r="CM159">
        <v>2</v>
      </c>
      <c r="CN159">
        <v>1</v>
      </c>
      <c r="CO159">
        <v>1</v>
      </c>
      <c r="CP159">
        <v>1</v>
      </c>
      <c r="CQ159">
        <v>1</v>
      </c>
      <c r="CR159" s="13">
        <v>1</v>
      </c>
      <c r="CS159">
        <v>4</v>
      </c>
      <c r="CT159">
        <v>1</v>
      </c>
      <c r="CU159">
        <v>4</v>
      </c>
      <c r="CV159">
        <v>1</v>
      </c>
      <c r="CW159">
        <v>2</v>
      </c>
      <c r="CX159">
        <v>6</v>
      </c>
      <c r="CY159">
        <v>1</v>
      </c>
      <c r="CZ159" t="s">
        <v>1086</v>
      </c>
    </row>
    <row r="160" spans="1:104" ht="15">
      <c r="A160" s="11" t="s">
        <v>339</v>
      </c>
      <c r="B160" s="11" t="s">
        <v>340</v>
      </c>
      <c r="C160" s="11" t="s">
        <v>946</v>
      </c>
      <c r="D160" s="11" t="s">
        <v>947</v>
      </c>
      <c r="E160" s="11">
        <v>0.87462031841278076</v>
      </c>
      <c r="F160" s="11">
        <v>0.68013596534729004</v>
      </c>
      <c r="G160" s="11">
        <v>1.0128746032714839</v>
      </c>
      <c r="H160" s="11">
        <v>0.90459287166595459</v>
      </c>
      <c r="I160" s="11">
        <v>1.1235249042510991</v>
      </c>
      <c r="J160" s="11">
        <v>0.89310365915298462</v>
      </c>
      <c r="K160" s="11">
        <v>0.86781346797943115</v>
      </c>
      <c r="L160" s="11">
        <v>0.86290526390075684</v>
      </c>
      <c r="M160" s="11">
        <v>0.74464523792266846</v>
      </c>
      <c r="N160" s="11">
        <v>0.93709897994995117</v>
      </c>
      <c r="O160" s="11">
        <v>0.98838704824447632</v>
      </c>
      <c r="P160" s="11">
        <v>0.89454233646392822</v>
      </c>
      <c r="Q160" s="11">
        <v>1.033852219581604</v>
      </c>
      <c r="R160" s="11">
        <v>0.77192962169647217</v>
      </c>
      <c r="S160" s="11">
        <v>0.95381873846054077</v>
      </c>
      <c r="T160" s="11">
        <v>0.92169791460037231</v>
      </c>
      <c r="U160" s="11">
        <v>0.97687315940856934</v>
      </c>
      <c r="V160" s="11">
        <v>0.95159357786178589</v>
      </c>
      <c r="W160" s="11">
        <v>0.92513823509216309</v>
      </c>
      <c r="X160" s="11">
        <v>0.86805593967437744</v>
      </c>
      <c r="Y160" s="11">
        <v>1.008314251899719</v>
      </c>
      <c r="Z160" s="11">
        <v>0.80500233173370361</v>
      </c>
      <c r="AA160" s="11">
        <v>0.96347016096115112</v>
      </c>
      <c r="AB160" s="11">
        <v>0.85484397411346436</v>
      </c>
      <c r="AC160" s="11">
        <v>0.9512016773223877</v>
      </c>
      <c r="AD160" s="11">
        <v>0.90848135948181152</v>
      </c>
      <c r="AE160" s="11">
        <v>0.86580264568328857</v>
      </c>
      <c r="AF160" s="11">
        <v>0.70076161623001099</v>
      </c>
      <c r="AG160" s="11">
        <v>0.80596238374710083</v>
      </c>
      <c r="AH160" s="11">
        <v>0.94804865121841431</v>
      </c>
      <c r="AI160" s="11">
        <v>0.89470446109771729</v>
      </c>
      <c r="AJ160" s="11">
        <v>1.275903463363647</v>
      </c>
      <c r="AK160" s="11">
        <v>0.90318506956100464</v>
      </c>
      <c r="AL160" s="11">
        <v>0.88275128602981567</v>
      </c>
      <c r="AM160" s="11">
        <v>0.7494627833366394</v>
      </c>
      <c r="AN160" s="11">
        <v>0.96638607978820801</v>
      </c>
      <c r="AO160" s="11">
        <v>1.004913806915283</v>
      </c>
      <c r="AP160" s="11">
        <v>1.2040262222290039</v>
      </c>
      <c r="AQ160" s="11">
        <v>1.048020124435425</v>
      </c>
      <c r="AR160" s="11">
        <v>0.77567493915557861</v>
      </c>
      <c r="AS160" s="11">
        <v>0.93378454446792603</v>
      </c>
      <c r="AT160" s="11">
        <v>0.87029761075973511</v>
      </c>
      <c r="AU160" s="11">
        <v>0.95836544036865234</v>
      </c>
      <c r="AV160" s="11">
        <v>0.98891502618789673</v>
      </c>
      <c r="AW160" s="11">
        <v>0.9345550537109375</v>
      </c>
      <c r="AX160" s="12">
        <v>0.83014382421970367</v>
      </c>
      <c r="AY160" s="11">
        <v>1.0853040218353269</v>
      </c>
      <c r="AZ160" s="11">
        <v>0.82121551036834717</v>
      </c>
      <c r="BA160" s="11">
        <v>1.05583655834198</v>
      </c>
      <c r="BB160" s="11">
        <v>0.83885800838470459</v>
      </c>
      <c r="BC160" s="11">
        <v>0.96061182022094727</v>
      </c>
      <c r="BD160" s="12">
        <v>0.93199495722850167</v>
      </c>
      <c r="BE160" s="11">
        <v>0.92252963781356812</v>
      </c>
      <c r="BF160" s="11">
        <v>0.89460945129394531</v>
      </c>
      <c r="BG160" s="11">
        <v>0.84412968158721924</v>
      </c>
      <c r="BH160" s="11">
        <v>0.93383550643920898</v>
      </c>
      <c r="BI160" s="11">
        <v>0.44562333822250372</v>
      </c>
      <c r="BJ160" s="11">
        <v>0.88322478532791138</v>
      </c>
      <c r="BK160" s="11">
        <v>0.69585859775543213</v>
      </c>
      <c r="BL160" s="11">
        <v>0.91267240047454834</v>
      </c>
      <c r="BM160" s="11">
        <v>0.94378072023391724</v>
      </c>
      <c r="BN160" s="11">
        <v>0.31968456506729132</v>
      </c>
      <c r="BO160" s="11">
        <v>0.57142859697341919</v>
      </c>
      <c r="BP160" s="11">
        <v>0.69999998807907104</v>
      </c>
      <c r="BQ160" s="11">
        <v>0.9871794581413269</v>
      </c>
      <c r="BR160" s="11">
        <v>0.94393432140350342</v>
      </c>
      <c r="BS160" s="11">
        <v>0.99602383375167847</v>
      </c>
      <c r="BT160" s="11">
        <v>0.76615387201309204</v>
      </c>
      <c r="BU160" s="11">
        <v>0.93496233224868774</v>
      </c>
      <c r="BV160" s="11">
        <v>0.97025430202484131</v>
      </c>
      <c r="BW160" s="11">
        <v>0.9689907431602478</v>
      </c>
      <c r="BX160" s="11">
        <v>0.89877605438232422</v>
      </c>
      <c r="BY160" s="11">
        <v>0.66442406177520752</v>
      </c>
      <c r="BZ160" s="11">
        <v>0.87402307987213135</v>
      </c>
      <c r="CA160" s="11">
        <v>0.6445731520652771</v>
      </c>
      <c r="CB160" s="11">
        <v>0.91251158714294434</v>
      </c>
      <c r="CC160" s="11">
        <v>0.95806914567947388</v>
      </c>
      <c r="CD160" s="11">
        <v>0.82539618015289307</v>
      </c>
      <c r="CE160">
        <v>1</v>
      </c>
      <c r="CF160">
        <v>6</v>
      </c>
      <c r="CG160">
        <v>1</v>
      </c>
      <c r="CH160">
        <v>4</v>
      </c>
      <c r="CI160">
        <v>2</v>
      </c>
      <c r="CJ160">
        <v>1</v>
      </c>
      <c r="CK160">
        <v>1</v>
      </c>
      <c r="CL160">
        <v>1</v>
      </c>
      <c r="CM160">
        <v>8</v>
      </c>
      <c r="CN160">
        <v>1</v>
      </c>
      <c r="CO160">
        <v>7</v>
      </c>
      <c r="CP160">
        <v>2</v>
      </c>
      <c r="CQ160">
        <v>2</v>
      </c>
      <c r="CR160" s="13">
        <v>2</v>
      </c>
      <c r="CS160">
        <v>5</v>
      </c>
      <c r="CT160">
        <v>8</v>
      </c>
      <c r="CU160">
        <v>4</v>
      </c>
      <c r="CV160">
        <v>5</v>
      </c>
      <c r="CW160">
        <v>6</v>
      </c>
      <c r="CX160">
        <v>2</v>
      </c>
      <c r="CY160">
        <v>7</v>
      </c>
      <c r="CZ160" t="s">
        <v>1086</v>
      </c>
    </row>
    <row r="161" spans="1:104" ht="15">
      <c r="A161" s="11" t="s">
        <v>341</v>
      </c>
      <c r="B161" s="11" t="s">
        <v>342</v>
      </c>
      <c r="C161" s="11" t="s">
        <v>946</v>
      </c>
      <c r="D161" s="11" t="s">
        <v>947</v>
      </c>
      <c r="E161" s="11">
        <v>1.0631809234619141</v>
      </c>
      <c r="F161" s="11">
        <v>1.003976464271545</v>
      </c>
      <c r="G161" s="11">
        <v>1.0128746032714839</v>
      </c>
      <c r="H161" s="11">
        <v>0.90459287166595459</v>
      </c>
      <c r="I161" s="11">
        <v>1.1235249042510991</v>
      </c>
      <c r="J161" s="11">
        <v>1.0610910654067991</v>
      </c>
      <c r="K161" s="11">
        <v>0.93865120410919189</v>
      </c>
      <c r="L161" s="11">
        <v>0.86290526390075684</v>
      </c>
      <c r="M161" s="11">
        <v>1.129798889160156</v>
      </c>
      <c r="N161" s="11">
        <v>0.95516037940979004</v>
      </c>
      <c r="O161" s="11">
        <v>0.82174038887023926</v>
      </c>
      <c r="P161" s="11">
        <v>0.80326247215270996</v>
      </c>
      <c r="Q161" s="11">
        <v>0.95621109008789063</v>
      </c>
      <c r="R161" s="11">
        <v>0.86603444814682007</v>
      </c>
      <c r="S161" s="11">
        <v>0.95381873846054077</v>
      </c>
      <c r="T161" s="11">
        <v>0.92169791460037231</v>
      </c>
      <c r="U161" s="11">
        <v>1.006771326065063</v>
      </c>
      <c r="V161" s="11">
        <v>0.95159357786178589</v>
      </c>
      <c r="W161" s="11">
        <v>1.0035701990127559</v>
      </c>
      <c r="X161" s="11">
        <v>0.99615621566772461</v>
      </c>
      <c r="Y161" s="11">
        <v>1.092308044433594</v>
      </c>
      <c r="Z161" s="11">
        <v>1.0152885913848879</v>
      </c>
      <c r="AA161" s="11">
        <v>0.88409358263015747</v>
      </c>
      <c r="AB161" s="11">
        <v>0.90189635753631592</v>
      </c>
      <c r="AC161" s="11">
        <v>0.9873117208480835</v>
      </c>
      <c r="AD161" s="11">
        <v>0.97950911521911621</v>
      </c>
      <c r="AE161" s="11">
        <v>1.070564389228821</v>
      </c>
      <c r="AF161" s="11">
        <v>1.1119992733001709</v>
      </c>
      <c r="AG161" s="11">
        <v>0.80596238374710083</v>
      </c>
      <c r="AH161" s="11">
        <v>0.94804865121841431</v>
      </c>
      <c r="AI161" s="11">
        <v>0.89470446109771729</v>
      </c>
      <c r="AJ161" s="11">
        <v>0.74160021543502808</v>
      </c>
      <c r="AK161" s="11">
        <v>0.99130070209503174</v>
      </c>
      <c r="AL161" s="11">
        <v>0.88275128602981567</v>
      </c>
      <c r="AM161" s="11">
        <v>1.1122908592224121</v>
      </c>
      <c r="AN161" s="11">
        <v>0.95132535696029663</v>
      </c>
      <c r="AO161" s="11">
        <v>1.1017328500747681</v>
      </c>
      <c r="AP161" s="11">
        <v>0.84281831979751587</v>
      </c>
      <c r="AQ161" s="11">
        <v>1.059664726257324</v>
      </c>
      <c r="AR161" s="11">
        <v>0.88904786109924316</v>
      </c>
      <c r="AS161" s="11">
        <v>0.93378454446792603</v>
      </c>
      <c r="AT161" s="11">
        <v>0.87029761075973511</v>
      </c>
      <c r="AU161" s="11">
        <v>1.018959045410156</v>
      </c>
      <c r="AV161" s="11">
        <v>0.98891502618789673</v>
      </c>
      <c r="AW161" s="11">
        <v>0.99530553817749023</v>
      </c>
      <c r="AX161" s="12">
        <v>0.98414367437362671</v>
      </c>
      <c r="AY161" s="11">
        <v>0.81815230846405029</v>
      </c>
      <c r="AZ161" s="11">
        <v>1.0246584415435791</v>
      </c>
      <c r="BA161" s="11">
        <v>0.98888528347015381</v>
      </c>
      <c r="BB161" s="11">
        <v>0.89554446935653687</v>
      </c>
      <c r="BC161" s="11">
        <v>1.001059889793396</v>
      </c>
      <c r="BD161" s="12">
        <v>0.9520740111668905</v>
      </c>
      <c r="BE161" s="11">
        <v>0.90693056583404541</v>
      </c>
      <c r="BF161" s="11">
        <v>0.83219879865646362</v>
      </c>
      <c r="BG161" s="11">
        <v>0.84412968158721924</v>
      </c>
      <c r="BH161" s="11">
        <v>0.93383550643920898</v>
      </c>
      <c r="BI161" s="11">
        <v>0.44562333822250372</v>
      </c>
      <c r="BJ161" s="11">
        <v>0.43208825588226318</v>
      </c>
      <c r="BK161" s="11">
        <v>0.68575692176818848</v>
      </c>
      <c r="BL161" s="11">
        <v>0.91267240047454834</v>
      </c>
      <c r="BM161" s="11">
        <v>0.96483826637268066</v>
      </c>
      <c r="BN161" s="11">
        <v>0.33100464940071112</v>
      </c>
      <c r="BO161" s="11">
        <v>0.43333333730697632</v>
      </c>
      <c r="BP161" s="11">
        <v>0.89795917272567749</v>
      </c>
      <c r="BQ161" s="11">
        <v>0.90301001071929932</v>
      </c>
      <c r="BR161" s="11">
        <v>0.96433889865875244</v>
      </c>
      <c r="BS161" s="11">
        <v>0.99602383375167847</v>
      </c>
      <c r="BT161" s="11">
        <v>0.76615387201309204</v>
      </c>
      <c r="BU161" s="11">
        <v>0.96455514430999756</v>
      </c>
      <c r="BV161" s="11">
        <v>0.97025430202484131</v>
      </c>
      <c r="BW161" s="11">
        <v>0.98698192834854126</v>
      </c>
      <c r="BX161" s="11">
        <v>0.87927365303039551</v>
      </c>
      <c r="BY161" s="11">
        <v>0.43885579705238342</v>
      </c>
      <c r="BZ161" s="11">
        <v>0.88202643394470215</v>
      </c>
      <c r="CA161" s="11">
        <v>0.64132678508758545</v>
      </c>
      <c r="CB161" s="11">
        <v>0.92271387577056885</v>
      </c>
      <c r="CC161" s="11">
        <v>0.9739304780960083</v>
      </c>
      <c r="CD161" s="11">
        <v>0.78968781232833862</v>
      </c>
      <c r="CE161">
        <v>5</v>
      </c>
      <c r="CF161">
        <v>8</v>
      </c>
      <c r="CG161">
        <v>6</v>
      </c>
      <c r="CH161">
        <v>2</v>
      </c>
      <c r="CI161">
        <v>4</v>
      </c>
      <c r="CJ161">
        <v>4</v>
      </c>
      <c r="CK161">
        <v>4</v>
      </c>
      <c r="CL161">
        <v>5</v>
      </c>
      <c r="CM161">
        <v>2</v>
      </c>
      <c r="CN161">
        <v>7</v>
      </c>
      <c r="CO161">
        <v>5</v>
      </c>
      <c r="CP161">
        <v>4</v>
      </c>
      <c r="CQ161">
        <v>5</v>
      </c>
      <c r="CR161" s="13">
        <v>3</v>
      </c>
      <c r="CS161">
        <v>3</v>
      </c>
      <c r="CT161">
        <v>1</v>
      </c>
      <c r="CU161">
        <v>5</v>
      </c>
      <c r="CV161">
        <v>5</v>
      </c>
      <c r="CW161">
        <v>7</v>
      </c>
      <c r="CX161">
        <v>8</v>
      </c>
      <c r="CY161">
        <v>2</v>
      </c>
      <c r="CZ161" t="s">
        <v>1088</v>
      </c>
    </row>
    <row r="162" spans="1:104" ht="15">
      <c r="A162" s="11" t="s">
        <v>343</v>
      </c>
      <c r="B162" s="11" t="s">
        <v>344</v>
      </c>
      <c r="C162" s="11" t="s">
        <v>946</v>
      </c>
      <c r="D162" s="11" t="s">
        <v>947</v>
      </c>
      <c r="E162" s="11">
        <v>1.0417464971542361</v>
      </c>
      <c r="F162" s="11">
        <v>0.75191837549209595</v>
      </c>
      <c r="G162" s="11">
        <v>1.0128746032714839</v>
      </c>
      <c r="H162" s="11">
        <v>0.90459287166595459</v>
      </c>
      <c r="I162" s="11">
        <v>1.1235249042510991</v>
      </c>
      <c r="J162" s="11">
        <v>0.87762343883514404</v>
      </c>
      <c r="K162" s="11">
        <v>0.98927879333496094</v>
      </c>
      <c r="L162" s="11">
        <v>0.86290526390075684</v>
      </c>
      <c r="M162" s="11">
        <v>0.98549026250839233</v>
      </c>
      <c r="N162" s="11">
        <v>0.84895515441894531</v>
      </c>
      <c r="O162" s="11">
        <v>0.8815343976020813</v>
      </c>
      <c r="P162" s="11">
        <v>0.47708922624588013</v>
      </c>
      <c r="Q162" s="11">
        <v>0.97746026515960693</v>
      </c>
      <c r="R162" s="11">
        <v>0.60677057504653931</v>
      </c>
      <c r="S162" s="11">
        <v>0.95381873846054077</v>
      </c>
      <c r="T162" s="11">
        <v>0.92169791460037231</v>
      </c>
      <c r="U162" s="11">
        <v>0.99869394302368164</v>
      </c>
      <c r="V162" s="11">
        <v>0.95159357786178589</v>
      </c>
      <c r="W162" s="11">
        <v>0.97651499509811401</v>
      </c>
      <c r="X162" s="11">
        <v>0.92778313159942627</v>
      </c>
      <c r="Y162" s="11">
        <v>1.000574111938477</v>
      </c>
      <c r="Z162" s="11">
        <v>0.95579111576080322</v>
      </c>
      <c r="AA162" s="11">
        <v>0.79625976085662842</v>
      </c>
      <c r="AB162" s="11">
        <v>0.77226448059082031</v>
      </c>
      <c r="AC162" s="11">
        <v>0.97560083866119385</v>
      </c>
      <c r="AD162" s="11">
        <v>0.9047122597694397</v>
      </c>
      <c r="AE162" s="11">
        <v>1.06430995464325</v>
      </c>
      <c r="AF162" s="11">
        <v>0.75179153680801392</v>
      </c>
      <c r="AG162" s="11">
        <v>0.80596238374710083</v>
      </c>
      <c r="AH162" s="11">
        <v>0.94804865121841431</v>
      </c>
      <c r="AI162" s="11">
        <v>0.89470446109771729</v>
      </c>
      <c r="AJ162" s="11">
        <v>0.51545178890228271</v>
      </c>
      <c r="AK162" s="11">
        <v>0.95877480506896973</v>
      </c>
      <c r="AL162" s="11">
        <v>0.88275128602981567</v>
      </c>
      <c r="AM162" s="11">
        <v>0.99311178922653198</v>
      </c>
      <c r="AN162" s="11">
        <v>1.077113270759583</v>
      </c>
      <c r="AO162" s="11">
        <v>1.0669934749603269</v>
      </c>
      <c r="AP162" s="11">
        <v>0.61295878887176514</v>
      </c>
      <c r="AQ162" s="11">
        <v>0.73361408710479736</v>
      </c>
      <c r="AR162" s="11">
        <v>0.57022982835769653</v>
      </c>
      <c r="AS162" s="11">
        <v>0.93378454446792603</v>
      </c>
      <c r="AT162" s="11">
        <v>0.87029761075973511</v>
      </c>
      <c r="AU162" s="11">
        <v>0.99264699220657349</v>
      </c>
      <c r="AV162" s="11">
        <v>0.98891502618789673</v>
      </c>
      <c r="AW162" s="11">
        <v>0.98323553800582886</v>
      </c>
      <c r="AX162" s="12">
        <v>0.89252813160419475</v>
      </c>
      <c r="AY162" s="11">
        <v>0.705078125</v>
      </c>
      <c r="AZ162" s="11">
        <v>0.95693743228912354</v>
      </c>
      <c r="BA162" s="11">
        <v>0.87266993522644043</v>
      </c>
      <c r="BB162" s="11">
        <v>0.73613548278808594</v>
      </c>
      <c r="BC162" s="11">
        <v>0.98826587200164795</v>
      </c>
      <c r="BD162" s="12">
        <v>0.85860249648491538</v>
      </c>
      <c r="BE162" s="11">
        <v>0.89386838674545288</v>
      </c>
      <c r="BF162" s="11">
        <v>0.92189472913742065</v>
      </c>
      <c r="BG162" s="11">
        <v>0.84412968158721924</v>
      </c>
      <c r="BH162" s="11">
        <v>0.93383550643920898</v>
      </c>
      <c r="BI162" s="11">
        <v>0.44562333822250372</v>
      </c>
      <c r="BJ162" s="11">
        <v>0.36310744285583502</v>
      </c>
      <c r="BK162" s="11">
        <v>0.74726289510726929</v>
      </c>
      <c r="BL162" s="11">
        <v>0.91267240047454834</v>
      </c>
      <c r="BM162" s="11">
        <v>0.94259679317474365</v>
      </c>
      <c r="BN162" s="11">
        <v>0.25984251499176031</v>
      </c>
      <c r="BO162" s="11">
        <v>0.47999998927116388</v>
      </c>
      <c r="BP162" s="11">
        <v>0.73333334922790527</v>
      </c>
      <c r="BQ162" s="11">
        <v>0.75</v>
      </c>
      <c r="BR162" s="11">
        <v>0.88280570507049561</v>
      </c>
      <c r="BS162" s="11">
        <v>0.99602383375167847</v>
      </c>
      <c r="BT162" s="11">
        <v>0.76615387201309204</v>
      </c>
      <c r="BU162" s="11">
        <v>0.94724768400192261</v>
      </c>
      <c r="BV162" s="11">
        <v>0.97025430202484131</v>
      </c>
      <c r="BW162" s="11">
        <v>0.97216331958770752</v>
      </c>
      <c r="BX162" s="11">
        <v>0.89843207597732544</v>
      </c>
      <c r="BY162" s="11">
        <v>0.40436539053916931</v>
      </c>
      <c r="BZ162" s="11">
        <v>0.88628220558166504</v>
      </c>
      <c r="CA162" s="11">
        <v>0.55579400062561035</v>
      </c>
      <c r="CB162" s="11">
        <v>0.88194727897644043</v>
      </c>
      <c r="CC162" s="11">
        <v>0.96322178840637207</v>
      </c>
      <c r="CD162" s="11">
        <v>0.7650071382522583</v>
      </c>
      <c r="CE162">
        <v>2</v>
      </c>
      <c r="CF162">
        <v>5</v>
      </c>
      <c r="CG162">
        <v>4</v>
      </c>
      <c r="CH162">
        <v>1</v>
      </c>
      <c r="CI162">
        <v>1</v>
      </c>
      <c r="CJ162">
        <v>3</v>
      </c>
      <c r="CK162">
        <v>1</v>
      </c>
      <c r="CL162">
        <v>2</v>
      </c>
      <c r="CM162">
        <v>1</v>
      </c>
      <c r="CN162">
        <v>4</v>
      </c>
      <c r="CO162">
        <v>2</v>
      </c>
      <c r="CP162">
        <v>1</v>
      </c>
      <c r="CQ162">
        <v>4</v>
      </c>
      <c r="CR162" s="13">
        <v>1</v>
      </c>
      <c r="CS162">
        <v>5</v>
      </c>
      <c r="CT162">
        <v>1</v>
      </c>
      <c r="CU162">
        <v>6</v>
      </c>
      <c r="CV162">
        <v>2</v>
      </c>
      <c r="CW162">
        <v>2</v>
      </c>
      <c r="CX162">
        <v>3</v>
      </c>
      <c r="CY162">
        <v>1</v>
      </c>
      <c r="CZ162" t="s">
        <v>1086</v>
      </c>
    </row>
    <row r="163" spans="1:104" ht="15">
      <c r="A163" s="11" t="s">
        <v>345</v>
      </c>
      <c r="B163" s="11" t="s">
        <v>346</v>
      </c>
      <c r="C163" s="11" t="s">
        <v>946</v>
      </c>
      <c r="D163" s="11" t="s">
        <v>947</v>
      </c>
      <c r="E163" s="11">
        <v>1.044029593467712</v>
      </c>
      <c r="F163" s="11">
        <v>0.99509841203689575</v>
      </c>
      <c r="G163" s="11">
        <v>1.0128746032714839</v>
      </c>
      <c r="H163" s="11">
        <v>0.90459287166595459</v>
      </c>
      <c r="I163" s="11">
        <v>1.1235249042510991</v>
      </c>
      <c r="J163" s="11">
        <v>1.0159150362014771</v>
      </c>
      <c r="K163" s="11">
        <v>0.88659465312957764</v>
      </c>
      <c r="L163" s="11">
        <v>0.86290526390075684</v>
      </c>
      <c r="M163" s="11">
        <v>1.0563861131668091</v>
      </c>
      <c r="N163" s="11">
        <v>1.036975026130676</v>
      </c>
      <c r="O163" s="11">
        <v>1.1163479089736941</v>
      </c>
      <c r="P163" s="11">
        <v>1.3572366237640381</v>
      </c>
      <c r="Q163" s="11">
        <v>1.026333212852478</v>
      </c>
      <c r="R163" s="11">
        <v>0.87355202436447144</v>
      </c>
      <c r="S163" s="11">
        <v>0.95381873846054077</v>
      </c>
      <c r="T163" s="11">
        <v>0.92169791460037231</v>
      </c>
      <c r="U163" s="11">
        <v>1.009182453155518</v>
      </c>
      <c r="V163" s="11">
        <v>0.95159357786178589</v>
      </c>
      <c r="W163" s="11">
        <v>1.0097754001617429</v>
      </c>
      <c r="X163" s="11">
        <v>0.98914885520935059</v>
      </c>
      <c r="Y163" s="11">
        <v>1.0697200298309331</v>
      </c>
      <c r="Z163" s="11">
        <v>0.96556806564331055</v>
      </c>
      <c r="AA163" s="11">
        <v>1.1342232227325439</v>
      </c>
      <c r="AB163" s="11">
        <v>0.9056551456451416</v>
      </c>
      <c r="AC163" s="11">
        <v>0.99018383026123047</v>
      </c>
      <c r="AD163" s="11">
        <v>1.009083151817322</v>
      </c>
      <c r="AE163" s="11">
        <v>1.0611134767532351</v>
      </c>
      <c r="AF163" s="11">
        <v>1.071159362792969</v>
      </c>
      <c r="AG163" s="11">
        <v>0.80596238374710083</v>
      </c>
      <c r="AH163" s="11">
        <v>0.94804865121841431</v>
      </c>
      <c r="AI163" s="11">
        <v>0.89470446109771729</v>
      </c>
      <c r="AJ163" s="11">
        <v>1.0913652181625371</v>
      </c>
      <c r="AK163" s="11">
        <v>1.0124425888061519</v>
      </c>
      <c r="AL163" s="11">
        <v>0.88275128602981567</v>
      </c>
      <c r="AM163" s="11">
        <v>1.065404534339905</v>
      </c>
      <c r="AN163" s="11">
        <v>0.90509492158889771</v>
      </c>
      <c r="AO163" s="11">
        <v>0.93057072162628174</v>
      </c>
      <c r="AP163" s="11">
        <v>1.685636639595032</v>
      </c>
      <c r="AQ163" s="11">
        <v>1.222690105438232</v>
      </c>
      <c r="AR163" s="11">
        <v>0.89591413736343384</v>
      </c>
      <c r="AS163" s="11">
        <v>0.93378454446792603</v>
      </c>
      <c r="AT163" s="11">
        <v>0.87029761075973511</v>
      </c>
      <c r="AU163" s="11">
        <v>1.011116027832031</v>
      </c>
      <c r="AV163" s="11">
        <v>0.98891502618789673</v>
      </c>
      <c r="AW163" s="11">
        <v>1.0095357894897461</v>
      </c>
      <c r="AX163" s="12">
        <v>0.9715709686279298</v>
      </c>
      <c r="AY163" s="11">
        <v>0.99303483963012695</v>
      </c>
      <c r="AZ163" s="11">
        <v>1.006500720977783</v>
      </c>
      <c r="BA163" s="11">
        <v>1.1859980821609499</v>
      </c>
      <c r="BB163" s="11">
        <v>0.89897763729095459</v>
      </c>
      <c r="BC163" s="11">
        <v>1.0031889677047729</v>
      </c>
      <c r="BD163" s="12">
        <v>1.0098785360654194</v>
      </c>
      <c r="BE163" s="11">
        <v>0.8985258936882019</v>
      </c>
      <c r="BF163" s="11">
        <v>0.85628825426101685</v>
      </c>
      <c r="BG163" s="11">
        <v>0.84412968158721924</v>
      </c>
      <c r="BH163" s="11">
        <v>0.93383550643920898</v>
      </c>
      <c r="BI163" s="11">
        <v>0.44562333822250372</v>
      </c>
      <c r="BJ163" s="11">
        <v>0.66415280103683472</v>
      </c>
      <c r="BK163" s="11">
        <v>0.63419973850250244</v>
      </c>
      <c r="BL163" s="11">
        <v>0.91267240047454834</v>
      </c>
      <c r="BM163" s="11">
        <v>0.94184595346450806</v>
      </c>
      <c r="BN163" s="11">
        <v>0.37771224975585938</v>
      </c>
      <c r="BO163" s="11">
        <v>0.69696968793869019</v>
      </c>
      <c r="BP163" s="11">
        <v>0.75862067937850952</v>
      </c>
      <c r="BQ163" s="11">
        <v>0.8399999737739563</v>
      </c>
      <c r="BR163" s="11">
        <v>0.96342366933822632</v>
      </c>
      <c r="BS163" s="11">
        <v>0.99602383375167847</v>
      </c>
      <c r="BT163" s="11">
        <v>0.76615387201309204</v>
      </c>
      <c r="BU163" s="11">
        <v>0.95484411716461182</v>
      </c>
      <c r="BV163" s="11">
        <v>0.97025430202484131</v>
      </c>
      <c r="BW163" s="11">
        <v>0.97908627986907959</v>
      </c>
      <c r="BX163" s="11">
        <v>0.88319480419158936</v>
      </c>
      <c r="BY163" s="11">
        <v>0.55488806962966919</v>
      </c>
      <c r="BZ163" s="11">
        <v>0.85764098167419434</v>
      </c>
      <c r="CA163" s="11">
        <v>0.66832566261291504</v>
      </c>
      <c r="CB163" s="11">
        <v>0.9222562313079834</v>
      </c>
      <c r="CC163" s="11">
        <v>0.96806156635284424</v>
      </c>
      <c r="CD163" s="11">
        <v>0.80906122922897339</v>
      </c>
      <c r="CE163">
        <v>5</v>
      </c>
      <c r="CF163">
        <v>8</v>
      </c>
      <c r="CG163">
        <v>4</v>
      </c>
      <c r="CH163">
        <v>9</v>
      </c>
      <c r="CI163">
        <v>4</v>
      </c>
      <c r="CJ163">
        <v>4</v>
      </c>
      <c r="CK163">
        <v>6</v>
      </c>
      <c r="CL163">
        <v>5</v>
      </c>
      <c r="CM163">
        <v>5</v>
      </c>
      <c r="CN163">
        <v>6</v>
      </c>
      <c r="CO163">
        <v>10</v>
      </c>
      <c r="CP163">
        <v>4</v>
      </c>
      <c r="CQ163">
        <v>6</v>
      </c>
      <c r="CR163" s="13">
        <v>6</v>
      </c>
      <c r="CS163">
        <v>3</v>
      </c>
      <c r="CT163">
        <v>4</v>
      </c>
      <c r="CU163">
        <v>2</v>
      </c>
      <c r="CV163">
        <v>7</v>
      </c>
      <c r="CW163">
        <v>7</v>
      </c>
      <c r="CX163">
        <v>5</v>
      </c>
      <c r="CY163">
        <v>4</v>
      </c>
      <c r="CZ163" t="s">
        <v>1089</v>
      </c>
    </row>
    <row r="164" spans="1:104" ht="15">
      <c r="A164" s="11" t="s">
        <v>347</v>
      </c>
      <c r="B164" s="11" t="s">
        <v>348</v>
      </c>
      <c r="C164" s="11" t="s">
        <v>946</v>
      </c>
      <c r="D164" s="11" t="s">
        <v>947</v>
      </c>
      <c r="E164" s="11">
        <v>0.98540580272674561</v>
      </c>
      <c r="F164" s="11">
        <v>0.95526915788650513</v>
      </c>
      <c r="G164" s="11">
        <v>1.0128746032714839</v>
      </c>
      <c r="H164" s="11">
        <v>0.90459287166595459</v>
      </c>
      <c r="I164" s="11">
        <v>1.1235249042510991</v>
      </c>
      <c r="J164" s="11">
        <v>0.79135489463806152</v>
      </c>
      <c r="K164" s="11">
        <v>0.9255860447883606</v>
      </c>
      <c r="L164" s="11">
        <v>0.86290526390075684</v>
      </c>
      <c r="M164" s="11">
        <v>0.99761050939559937</v>
      </c>
      <c r="N164" s="11">
        <v>1.0199859142303469</v>
      </c>
      <c r="O164" s="11">
        <v>0.98152327537536621</v>
      </c>
      <c r="P164" s="11">
        <v>0.95417845249176025</v>
      </c>
      <c r="Q164" s="11">
        <v>0.69818592071533203</v>
      </c>
      <c r="R164" s="11">
        <v>0.86533665657043457</v>
      </c>
      <c r="S164" s="11">
        <v>0.95381873846054077</v>
      </c>
      <c r="T164" s="11">
        <v>0.92169791460037231</v>
      </c>
      <c r="U164" s="11">
        <v>1.0080974102020259</v>
      </c>
      <c r="V164" s="11">
        <v>0.95159357786178589</v>
      </c>
      <c r="W164" s="11">
        <v>0.98454117774963379</v>
      </c>
      <c r="X164" s="11">
        <v>0.96453559398651123</v>
      </c>
      <c r="Y164" s="11">
        <v>0.95743989944458008</v>
      </c>
      <c r="Z164" s="11">
        <v>0.94592809677124023</v>
      </c>
      <c r="AA164" s="11">
        <v>0.91346836090087891</v>
      </c>
      <c r="AB164" s="11">
        <v>0.90154749155044556</v>
      </c>
      <c r="AC164" s="11">
        <v>0.98141074180603027</v>
      </c>
      <c r="AD164" s="11">
        <v>0.94405502080917358</v>
      </c>
      <c r="AE164" s="11">
        <v>1.003788828849792</v>
      </c>
      <c r="AF164" s="11">
        <v>0.98396158218383789</v>
      </c>
      <c r="AG164" s="11">
        <v>0.80596238374710083</v>
      </c>
      <c r="AH164" s="11">
        <v>0.94804865121841431</v>
      </c>
      <c r="AI164" s="11">
        <v>0.89470446109771729</v>
      </c>
      <c r="AJ164" s="11">
        <v>1.1704835891723631</v>
      </c>
      <c r="AK164" s="11">
        <v>0.97607266902923584</v>
      </c>
      <c r="AL164" s="11">
        <v>0.88275128602981567</v>
      </c>
      <c r="AM164" s="11">
        <v>1.0033978223800659</v>
      </c>
      <c r="AN164" s="11">
        <v>0.9319426417350769</v>
      </c>
      <c r="AO164" s="11">
        <v>1.0089015960693359</v>
      </c>
      <c r="AP164" s="11">
        <v>0.44950312376022339</v>
      </c>
      <c r="AQ164" s="11">
        <v>0.87335008382797241</v>
      </c>
      <c r="AR164" s="11">
        <v>0.85482138395309448</v>
      </c>
      <c r="AS164" s="11">
        <v>0.93378454446792603</v>
      </c>
      <c r="AT164" s="11">
        <v>0.87029761075973511</v>
      </c>
      <c r="AU164" s="11">
        <v>0.99758052825927734</v>
      </c>
      <c r="AV164" s="11">
        <v>0.98891502618789673</v>
      </c>
      <c r="AW164" s="11">
        <v>0.98375797271728516</v>
      </c>
      <c r="AX164" s="12">
        <v>0.93544036149978627</v>
      </c>
      <c r="AY164" s="11">
        <v>1.032593965530396</v>
      </c>
      <c r="AZ164" s="11">
        <v>0.96640491485595703</v>
      </c>
      <c r="BA164" s="11">
        <v>0.81592440605163574</v>
      </c>
      <c r="BB164" s="11">
        <v>0.87843120098114014</v>
      </c>
      <c r="BC164" s="11">
        <v>0.99008452892303467</v>
      </c>
      <c r="BD164" s="12">
        <v>0.93647989630699158</v>
      </c>
      <c r="BE164" s="11">
        <v>0.89650434255599976</v>
      </c>
      <c r="BF164" s="11">
        <v>0.89486116170883179</v>
      </c>
      <c r="BG164" s="11">
        <v>0.84412968158721924</v>
      </c>
      <c r="BH164" s="11">
        <v>0.93383550643920898</v>
      </c>
      <c r="BI164" s="11">
        <v>0.44562333822250372</v>
      </c>
      <c r="BJ164" s="11">
        <v>0.91442757844924927</v>
      </c>
      <c r="BK164" s="11">
        <v>0.68676155805587769</v>
      </c>
      <c r="BL164" s="11">
        <v>0.91267240047454834</v>
      </c>
      <c r="BM164" s="11">
        <v>0.94440793991088867</v>
      </c>
      <c r="BN164" s="11">
        <v>0.36082103848457342</v>
      </c>
      <c r="BO164" s="11">
        <v>0.56521737575531006</v>
      </c>
      <c r="BP164" s="11">
        <v>0.5</v>
      </c>
      <c r="BQ164" s="11">
        <v>0.80000001192092896</v>
      </c>
      <c r="BR164" s="11">
        <v>0.92796152830123901</v>
      </c>
      <c r="BS164" s="11">
        <v>0.99602383375167847</v>
      </c>
      <c r="BT164" s="11">
        <v>0.76615387201309204</v>
      </c>
      <c r="BU164" s="11">
        <v>0.94307583570480347</v>
      </c>
      <c r="BV164" s="11">
        <v>0.97025430202484131</v>
      </c>
      <c r="BW164" s="11">
        <v>0.97963321208953857</v>
      </c>
      <c r="BX164" s="11">
        <v>0.89233267307281494</v>
      </c>
      <c r="BY164" s="11">
        <v>0.68002545833587646</v>
      </c>
      <c r="BZ164" s="11">
        <v>0.87206244468688965</v>
      </c>
      <c r="CA164" s="11">
        <v>0.55650961399078369</v>
      </c>
      <c r="CB164" s="11">
        <v>0.90452516078948975</v>
      </c>
      <c r="CC164" s="11">
        <v>0.96432113647460938</v>
      </c>
      <c r="CD164" s="11">
        <v>0.81162941455841064</v>
      </c>
      <c r="CE164">
        <v>4</v>
      </c>
      <c r="CF164">
        <v>4</v>
      </c>
      <c r="CG164">
        <v>4</v>
      </c>
      <c r="CH164">
        <v>3</v>
      </c>
      <c r="CI164">
        <v>4</v>
      </c>
      <c r="CJ164">
        <v>3</v>
      </c>
      <c r="CK164">
        <v>2</v>
      </c>
      <c r="CL164">
        <v>4</v>
      </c>
      <c r="CM164">
        <v>6</v>
      </c>
      <c r="CN164">
        <v>4</v>
      </c>
      <c r="CO164">
        <v>1</v>
      </c>
      <c r="CP164">
        <v>3</v>
      </c>
      <c r="CQ164">
        <v>4</v>
      </c>
      <c r="CR164" s="13">
        <v>2</v>
      </c>
      <c r="CS164">
        <v>5</v>
      </c>
      <c r="CT164">
        <v>8</v>
      </c>
      <c r="CU164">
        <v>3</v>
      </c>
      <c r="CV164">
        <v>2</v>
      </c>
      <c r="CW164">
        <v>4</v>
      </c>
      <c r="CX164">
        <v>3</v>
      </c>
      <c r="CY164">
        <v>5</v>
      </c>
      <c r="CZ164" t="s">
        <v>1087</v>
      </c>
    </row>
    <row r="165" spans="1:104" ht="15">
      <c r="A165" s="11" t="s">
        <v>349</v>
      </c>
      <c r="B165" s="11" t="s">
        <v>350</v>
      </c>
      <c r="C165" s="11" t="s">
        <v>918</v>
      </c>
      <c r="D165" s="11" t="s">
        <v>919</v>
      </c>
      <c r="E165" s="11">
        <v>1.0365661382675171</v>
      </c>
      <c r="F165" s="11">
        <v>0.82787394523620605</v>
      </c>
      <c r="G165" s="11">
        <v>1.0658940076828001</v>
      </c>
      <c r="H165" s="11">
        <v>1.062499523162842</v>
      </c>
      <c r="I165" s="11">
        <v>1.043060302734375</v>
      </c>
      <c r="J165" s="11">
        <v>1.008919835090637</v>
      </c>
      <c r="K165" s="11">
        <v>0.86291402578353882</v>
      </c>
      <c r="L165" s="11">
        <v>0.77747160196304321</v>
      </c>
      <c r="M165" s="11">
        <v>0.91774004697799683</v>
      </c>
      <c r="N165" s="11">
        <v>0.91941583156585693</v>
      </c>
      <c r="O165" s="11">
        <v>0.83206051588058472</v>
      </c>
      <c r="P165" s="11">
        <v>0.81786727905273438</v>
      </c>
      <c r="Q165" s="11">
        <v>0.89840096235275269</v>
      </c>
      <c r="R165" s="11">
        <v>0.68757987022399902</v>
      </c>
      <c r="S165" s="11">
        <v>0.934856116771698</v>
      </c>
      <c r="T165" s="11">
        <v>0.91886192560195923</v>
      </c>
      <c r="U165" s="11">
        <v>1.0058068037033081</v>
      </c>
      <c r="V165" s="11">
        <v>1.002255320549011</v>
      </c>
      <c r="W165" s="11">
        <v>0.98511546850204468</v>
      </c>
      <c r="X165" s="11">
        <v>0.99820840358734131</v>
      </c>
      <c r="Y165" s="11">
        <v>1.0259900093078611</v>
      </c>
      <c r="Z165" s="11">
        <v>0.86896646022796631</v>
      </c>
      <c r="AA165" s="11">
        <v>0.86693614721298218</v>
      </c>
      <c r="AB165" s="11">
        <v>0.80721944570541382</v>
      </c>
      <c r="AC165" s="11">
        <v>0.99772584438323975</v>
      </c>
      <c r="AD165" s="11">
        <v>0.92750769853591919</v>
      </c>
      <c r="AE165" s="11">
        <v>1.0326119661331179</v>
      </c>
      <c r="AF165" s="11">
        <v>0.87007278203964233</v>
      </c>
      <c r="AG165" s="11">
        <v>0.85995084047317505</v>
      </c>
      <c r="AH165" s="11">
        <v>0.94365179538726807</v>
      </c>
      <c r="AI165" s="11">
        <v>1.0544730424880979</v>
      </c>
      <c r="AJ165" s="11">
        <v>0.92189562320709229</v>
      </c>
      <c r="AK165" s="11">
        <v>0.89254021644592285</v>
      </c>
      <c r="AL165" s="11">
        <v>0.81950592994689941</v>
      </c>
      <c r="AM165" s="11">
        <v>0.9156956672668457</v>
      </c>
      <c r="AN165" s="11">
        <v>0.94916278123855591</v>
      </c>
      <c r="AO165" s="11">
        <v>1.095736980438232</v>
      </c>
      <c r="AP165" s="11">
        <v>0.81375563144683838</v>
      </c>
      <c r="AQ165" s="11">
        <v>0.90569639205932617</v>
      </c>
      <c r="AR165" s="11">
        <v>0.66721063852310181</v>
      </c>
      <c r="AS165" s="11">
        <v>0.93751221895217896</v>
      </c>
      <c r="AT165" s="11">
        <v>0.85282176733016968</v>
      </c>
      <c r="AU165" s="11">
        <v>1.010863065719604</v>
      </c>
      <c r="AV165" s="11">
        <v>0.99460840225219727</v>
      </c>
      <c r="AW165" s="11">
        <v>0.97103697061538696</v>
      </c>
      <c r="AX165" s="12">
        <v>0.92657184600830078</v>
      </c>
      <c r="AY165" s="11">
        <v>0.98818433284759521</v>
      </c>
      <c r="AZ165" s="11">
        <v>0.88585937023162842</v>
      </c>
      <c r="BA165" s="11">
        <v>0.94108796119689941</v>
      </c>
      <c r="BB165" s="11">
        <v>0.78118884563446045</v>
      </c>
      <c r="BC165" s="11">
        <v>0.99216949939727783</v>
      </c>
      <c r="BD165" s="12">
        <v>0.91917697588602698</v>
      </c>
      <c r="BE165" s="11">
        <v>0.91672587394714355</v>
      </c>
      <c r="BF165" s="11">
        <v>0.87703448534011841</v>
      </c>
      <c r="BG165" s="11">
        <v>0.85587376356124878</v>
      </c>
      <c r="BH165" s="11">
        <v>0.90747600793838501</v>
      </c>
      <c r="BI165" s="11">
        <v>0.56571429967880249</v>
      </c>
      <c r="BJ165" s="11">
        <v>0.56491148471832275</v>
      </c>
      <c r="BK165" s="11">
        <v>0.70018219947814941</v>
      </c>
      <c r="BL165" s="11">
        <v>0.88577330112457275</v>
      </c>
      <c r="BM165" s="11">
        <v>0.95200735330581665</v>
      </c>
      <c r="BN165" s="11">
        <v>0.31934356689453119</v>
      </c>
      <c r="BO165" s="11">
        <v>0.44117647409439092</v>
      </c>
      <c r="BP165" s="11">
        <v>0.94693875312805176</v>
      </c>
      <c r="BQ165" s="11">
        <v>0.99264705181121826</v>
      </c>
      <c r="BR165" s="11">
        <v>0.9115479588508606</v>
      </c>
      <c r="BS165" s="11">
        <v>0.98011928796768188</v>
      </c>
      <c r="BT165" s="11">
        <v>0.75308644771575928</v>
      </c>
      <c r="BU165" s="11">
        <v>0.9578089714050293</v>
      </c>
      <c r="BV165" s="11">
        <v>0.98419404029846191</v>
      </c>
      <c r="BW165" s="11">
        <v>0.99304574728012085</v>
      </c>
      <c r="BX165" s="11">
        <v>0.88927751779556274</v>
      </c>
      <c r="BY165" s="11">
        <v>0.56531286239624023</v>
      </c>
      <c r="BZ165" s="11">
        <v>0.87249255180358887</v>
      </c>
      <c r="CA165" s="11">
        <v>0.67502647638320923</v>
      </c>
      <c r="CB165" s="11">
        <v>0.88907539844512939</v>
      </c>
      <c r="CC165" s="11">
        <v>0.97834956645965576</v>
      </c>
      <c r="CD165" s="11">
        <v>0.81158906221389771</v>
      </c>
      <c r="CE165">
        <v>6</v>
      </c>
      <c r="CF165">
        <v>6</v>
      </c>
      <c r="CG165">
        <v>1</v>
      </c>
      <c r="CH165">
        <v>2</v>
      </c>
      <c r="CI165">
        <v>1</v>
      </c>
      <c r="CJ165">
        <v>5</v>
      </c>
      <c r="CK165">
        <v>2</v>
      </c>
      <c r="CL165">
        <v>6</v>
      </c>
      <c r="CM165">
        <v>5</v>
      </c>
      <c r="CN165">
        <v>2</v>
      </c>
      <c r="CO165">
        <v>4</v>
      </c>
      <c r="CP165">
        <v>1</v>
      </c>
      <c r="CQ165">
        <v>4</v>
      </c>
      <c r="CR165" s="13">
        <v>2</v>
      </c>
      <c r="CS165">
        <v>4</v>
      </c>
      <c r="CT165">
        <v>4</v>
      </c>
      <c r="CU165">
        <v>4</v>
      </c>
      <c r="CV165">
        <v>7</v>
      </c>
      <c r="CW165">
        <v>3</v>
      </c>
      <c r="CX165">
        <v>10</v>
      </c>
      <c r="CY165">
        <v>5</v>
      </c>
      <c r="CZ165" t="s">
        <v>1086</v>
      </c>
    </row>
    <row r="166" spans="1:104" ht="15">
      <c r="A166" s="11" t="s">
        <v>351</v>
      </c>
      <c r="B166" s="11" t="s">
        <v>352</v>
      </c>
      <c r="C166" s="11" t="s">
        <v>918</v>
      </c>
      <c r="D166" s="11" t="s">
        <v>919</v>
      </c>
      <c r="E166" s="11">
        <v>1.067430377006531</v>
      </c>
      <c r="F166" s="11">
        <v>0.97998028993606567</v>
      </c>
      <c r="G166" s="11">
        <v>1.0658940076828001</v>
      </c>
      <c r="H166" s="11">
        <v>1.062499523162842</v>
      </c>
      <c r="I166" s="11">
        <v>1.043060302734375</v>
      </c>
      <c r="J166" s="11">
        <v>0.97051012516021729</v>
      </c>
      <c r="K166" s="11">
        <v>0.85086959600448608</v>
      </c>
      <c r="L166" s="11">
        <v>0.77747160196304321</v>
      </c>
      <c r="M166" s="11">
        <v>1.0986760854721069</v>
      </c>
      <c r="N166" s="11">
        <v>0.89463728666305542</v>
      </c>
      <c r="O166" s="11">
        <v>0.86746734380722046</v>
      </c>
      <c r="P166" s="11">
        <v>0.96908754110336304</v>
      </c>
      <c r="Q166" s="11">
        <v>1.1155796051025391</v>
      </c>
      <c r="R166" s="11">
        <v>0.79543197154998779</v>
      </c>
      <c r="S166" s="11">
        <v>0.934856116771698</v>
      </c>
      <c r="T166" s="11">
        <v>0.91886192560195923</v>
      </c>
      <c r="U166" s="11">
        <v>1.0095441341400151</v>
      </c>
      <c r="V166" s="11">
        <v>1.002255320549011</v>
      </c>
      <c r="W166" s="11">
        <v>1.0098263025283809</v>
      </c>
      <c r="X166" s="11">
        <v>1.043951034545898</v>
      </c>
      <c r="Y166" s="11">
        <v>1.0067851543426509</v>
      </c>
      <c r="Z166" s="11">
        <v>0.95642334222793579</v>
      </c>
      <c r="AA166" s="11">
        <v>0.9616929292678833</v>
      </c>
      <c r="AB166" s="11">
        <v>0.8611454963684082</v>
      </c>
      <c r="AC166" s="11">
        <v>1.007208585739136</v>
      </c>
      <c r="AD166" s="11">
        <v>0.97286772727966309</v>
      </c>
      <c r="AE166" s="11">
        <v>1.0704256296157839</v>
      </c>
      <c r="AF166" s="11">
        <v>1.059404611587524</v>
      </c>
      <c r="AG166" s="11">
        <v>0.85995084047317505</v>
      </c>
      <c r="AH166" s="11">
        <v>0.94365179538726807</v>
      </c>
      <c r="AI166" s="11">
        <v>1.0544730424880979</v>
      </c>
      <c r="AJ166" s="11">
        <v>1.114841222763062</v>
      </c>
      <c r="AK166" s="11">
        <v>1.021756768226624</v>
      </c>
      <c r="AL166" s="11">
        <v>0.81950592994689941</v>
      </c>
      <c r="AM166" s="11">
        <v>1.109886646270752</v>
      </c>
      <c r="AN166" s="11">
        <v>1.000252962112427</v>
      </c>
      <c r="AO166" s="11">
        <v>1.0751662254333501</v>
      </c>
      <c r="AP166" s="11">
        <v>0.81727838516235352</v>
      </c>
      <c r="AQ166" s="11">
        <v>0.93739575147628784</v>
      </c>
      <c r="AR166" s="11">
        <v>0.81638032197952271</v>
      </c>
      <c r="AS166" s="11">
        <v>0.93751221895217896</v>
      </c>
      <c r="AT166" s="11">
        <v>0.85282176733016968</v>
      </c>
      <c r="AU166" s="11">
        <v>1.0266755819320681</v>
      </c>
      <c r="AV166" s="11">
        <v>0.99460840225219727</v>
      </c>
      <c r="AW166" s="11">
        <v>1.00614333152771</v>
      </c>
      <c r="AX166" s="12">
        <v>0.98335821926593781</v>
      </c>
      <c r="AY166" s="11">
        <v>1.0846571922302251</v>
      </c>
      <c r="AZ166" s="11">
        <v>1.0152590274810791</v>
      </c>
      <c r="BA166" s="11">
        <v>0.95752334594726563</v>
      </c>
      <c r="BB166" s="11">
        <v>0.8557736873626709</v>
      </c>
      <c r="BC166" s="11">
        <v>1.009142398834229</v>
      </c>
      <c r="BD166" s="12">
        <v>0.98428564518690109</v>
      </c>
      <c r="BE166" s="11">
        <v>0.91067349910736084</v>
      </c>
      <c r="BF166" s="11">
        <v>0.85263568162918091</v>
      </c>
      <c r="BG166" s="11">
        <v>0.85587376356124878</v>
      </c>
      <c r="BH166" s="11">
        <v>0.90747600793838501</v>
      </c>
      <c r="BI166" s="11">
        <v>0.56571429967880249</v>
      </c>
      <c r="BJ166" s="11">
        <v>0.71017962694168091</v>
      </c>
      <c r="BK166" s="11">
        <v>0.60309648513793945</v>
      </c>
      <c r="BL166" s="11">
        <v>0.88577330112457275</v>
      </c>
      <c r="BM166" s="11">
        <v>0.94029206037521362</v>
      </c>
      <c r="BN166" s="11">
        <v>0.29486551880836492</v>
      </c>
      <c r="BO166" s="11">
        <v>0.46875</v>
      </c>
      <c r="BP166" s="11">
        <v>0.89510488510131836</v>
      </c>
      <c r="BQ166" s="11">
        <v>0.83968251943588257</v>
      </c>
      <c r="BR166" s="11">
        <v>0.96411573886871338</v>
      </c>
      <c r="BS166" s="11">
        <v>0.98011928796768188</v>
      </c>
      <c r="BT166" s="11">
        <v>0.75308644771575928</v>
      </c>
      <c r="BU166" s="11">
        <v>0.96919035911560059</v>
      </c>
      <c r="BV166" s="11">
        <v>0.98419404029846191</v>
      </c>
      <c r="BW166" s="11">
        <v>0.98243707418441772</v>
      </c>
      <c r="BX166" s="11">
        <v>0.88166475296020508</v>
      </c>
      <c r="BY166" s="11">
        <v>0.6379469633102417</v>
      </c>
      <c r="BZ166" s="11">
        <v>0.84236347675323486</v>
      </c>
      <c r="CA166" s="11">
        <v>0.62460076808929443</v>
      </c>
      <c r="CB166" s="11">
        <v>0.91535931825637817</v>
      </c>
      <c r="CC166" s="11">
        <v>0.978607177734375</v>
      </c>
      <c r="CD166" s="11">
        <v>0.813423752784729</v>
      </c>
      <c r="CE166">
        <v>8</v>
      </c>
      <c r="CF166">
        <v>6</v>
      </c>
      <c r="CG166">
        <v>4</v>
      </c>
      <c r="CH166">
        <v>4</v>
      </c>
      <c r="CI166">
        <v>3</v>
      </c>
      <c r="CJ166">
        <v>6</v>
      </c>
      <c r="CK166">
        <v>4</v>
      </c>
      <c r="CL166">
        <v>8</v>
      </c>
      <c r="CM166">
        <v>8</v>
      </c>
      <c r="CN166">
        <v>6</v>
      </c>
      <c r="CO166">
        <v>4</v>
      </c>
      <c r="CP166">
        <v>3</v>
      </c>
      <c r="CQ166">
        <v>6</v>
      </c>
      <c r="CR166" s="13">
        <v>5</v>
      </c>
      <c r="CS166">
        <v>3</v>
      </c>
      <c r="CT166">
        <v>7</v>
      </c>
      <c r="CU166">
        <v>1</v>
      </c>
      <c r="CV166">
        <v>4</v>
      </c>
      <c r="CW166">
        <v>6</v>
      </c>
      <c r="CX166">
        <v>10</v>
      </c>
      <c r="CY166">
        <v>5</v>
      </c>
      <c r="CZ166" t="s">
        <v>1087</v>
      </c>
    </row>
    <row r="167" spans="1:104" ht="15">
      <c r="A167" s="11" t="s">
        <v>353</v>
      </c>
      <c r="B167" s="11" t="s">
        <v>354</v>
      </c>
      <c r="C167" s="11" t="s">
        <v>918</v>
      </c>
      <c r="D167" s="11" t="s">
        <v>919</v>
      </c>
      <c r="E167" s="11">
        <v>0.90952074527740479</v>
      </c>
      <c r="F167" s="11">
        <v>0.64848262071609497</v>
      </c>
      <c r="G167" s="11">
        <v>1.0658940076828001</v>
      </c>
      <c r="H167" s="11">
        <v>1.062499523162842</v>
      </c>
      <c r="I167" s="11">
        <v>1.043060302734375</v>
      </c>
      <c r="J167" s="11">
        <v>0.94558823108673096</v>
      </c>
      <c r="K167" s="11">
        <v>0.68551343679428101</v>
      </c>
      <c r="L167" s="11">
        <v>0.77747160196304321</v>
      </c>
      <c r="M167" s="11">
        <v>0.7960207462310791</v>
      </c>
      <c r="N167" s="11">
        <v>0.83809739351272583</v>
      </c>
      <c r="O167" s="11">
        <v>1.0454093217849729</v>
      </c>
      <c r="P167" s="11">
        <v>1.1009751558303831</v>
      </c>
      <c r="Q167" s="11">
        <v>0.8654596209526062</v>
      </c>
      <c r="R167" s="11">
        <v>0.53871661424636841</v>
      </c>
      <c r="S167" s="11">
        <v>0.934856116771698</v>
      </c>
      <c r="T167" s="11">
        <v>0.91886192560195923</v>
      </c>
      <c r="U167" s="11">
        <v>0.98374491930007935</v>
      </c>
      <c r="V167" s="11">
        <v>1.002255320549011</v>
      </c>
      <c r="W167" s="11">
        <v>0.94117885828018188</v>
      </c>
      <c r="X167" s="11">
        <v>0.92159926891326904</v>
      </c>
      <c r="Y167" s="11">
        <v>0.99432426691055298</v>
      </c>
      <c r="Z167" s="11">
        <v>0.76375663280487061</v>
      </c>
      <c r="AA167" s="11">
        <v>0.96248537302017212</v>
      </c>
      <c r="AB167" s="11">
        <v>0.7327878475189209</v>
      </c>
      <c r="AC167" s="11">
        <v>0.97572636604309082</v>
      </c>
      <c r="AD167" s="11">
        <v>0.89177995920181274</v>
      </c>
      <c r="AE167" s="11">
        <v>0.92380517721176147</v>
      </c>
      <c r="AF167" s="11">
        <v>0.68699061870574951</v>
      </c>
      <c r="AG167" s="11">
        <v>0.85995084047317505</v>
      </c>
      <c r="AH167" s="11">
        <v>0.94365179538726807</v>
      </c>
      <c r="AI167" s="11">
        <v>1.0544730424880979</v>
      </c>
      <c r="AJ167" s="11">
        <v>0.88020402193069458</v>
      </c>
      <c r="AK167" s="11">
        <v>0.89416652917861938</v>
      </c>
      <c r="AL167" s="11">
        <v>0.81950592994689941</v>
      </c>
      <c r="AM167" s="11">
        <v>0.82427108287811279</v>
      </c>
      <c r="AN167" s="11">
        <v>1.0169180631637571</v>
      </c>
      <c r="AO167" s="11">
        <v>0.97178483009338379</v>
      </c>
      <c r="AP167" s="11">
        <v>0.35487088561058039</v>
      </c>
      <c r="AQ167" s="11">
        <v>0.95098119974136353</v>
      </c>
      <c r="AR167" s="11">
        <v>0.53183561563491821</v>
      </c>
      <c r="AS167" s="11">
        <v>0.93751221895217896</v>
      </c>
      <c r="AT167" s="11">
        <v>0.85282176733016968</v>
      </c>
      <c r="AU167" s="11">
        <v>0.97544300556182861</v>
      </c>
      <c r="AV167" s="11">
        <v>0.99460840225219727</v>
      </c>
      <c r="AW167" s="11">
        <v>0.94027233123779297</v>
      </c>
      <c r="AX167" s="12">
        <v>0.85359960794448853</v>
      </c>
      <c r="AY167" s="11">
        <v>0.96733856201171875</v>
      </c>
      <c r="AZ167" s="11">
        <v>0.8405536413192749</v>
      </c>
      <c r="BA167" s="11">
        <v>0.82363873720169067</v>
      </c>
      <c r="BB167" s="11">
        <v>0.71350133419036865</v>
      </c>
      <c r="BC167" s="11">
        <v>0.97010791301727295</v>
      </c>
      <c r="BD167" s="12">
        <v>0.86145663261413574</v>
      </c>
      <c r="BE167" s="11">
        <v>0.89910799264907837</v>
      </c>
      <c r="BF167" s="11">
        <v>0.87007272243499756</v>
      </c>
      <c r="BG167" s="11">
        <v>0.85587376356124878</v>
      </c>
      <c r="BH167" s="11">
        <v>0.90747600793838501</v>
      </c>
      <c r="BI167" s="11">
        <v>0.56571429967880249</v>
      </c>
      <c r="BJ167" s="11">
        <v>0.5754883885383606</v>
      </c>
      <c r="BK167" s="11">
        <v>0.55522489547729492</v>
      </c>
      <c r="BL167" s="11">
        <v>0.88577330112457275</v>
      </c>
      <c r="BM167" s="11">
        <v>0.91733098030090332</v>
      </c>
      <c r="BN167" s="11">
        <v>0.27170360088348389</v>
      </c>
      <c r="BO167" s="11">
        <v>0.625</v>
      </c>
      <c r="BP167" s="11">
        <v>0.34210526943206793</v>
      </c>
      <c r="BQ167" s="11">
        <v>0.91071426868438721</v>
      </c>
      <c r="BR167" s="11">
        <v>0.92737787961959839</v>
      </c>
      <c r="BS167" s="11">
        <v>0.98011928796768188</v>
      </c>
      <c r="BT167" s="11">
        <v>0.75308644771575928</v>
      </c>
      <c r="BU167" s="11">
        <v>0.94497549533843994</v>
      </c>
      <c r="BV167" s="11">
        <v>0.98419404029846191</v>
      </c>
      <c r="BW167" s="11">
        <v>0.97979766130447388</v>
      </c>
      <c r="BX167" s="11">
        <v>0.88313263654708862</v>
      </c>
      <c r="BY167" s="11">
        <v>0.57060134410858154</v>
      </c>
      <c r="BZ167" s="11">
        <v>0.81891500949859619</v>
      </c>
      <c r="CA167" s="11">
        <v>0.53738081455230713</v>
      </c>
      <c r="CB167" s="11">
        <v>0.89699041843414307</v>
      </c>
      <c r="CC167" s="11">
        <v>0.96965575218200684</v>
      </c>
      <c r="CD167" s="11">
        <v>0.77944600582122803</v>
      </c>
      <c r="CE167">
        <v>2</v>
      </c>
      <c r="CF167">
        <v>5</v>
      </c>
      <c r="CG167">
        <v>1</v>
      </c>
      <c r="CH167">
        <v>4</v>
      </c>
      <c r="CI167">
        <v>1</v>
      </c>
      <c r="CJ167">
        <v>3</v>
      </c>
      <c r="CK167">
        <v>1</v>
      </c>
      <c r="CL167">
        <v>2</v>
      </c>
      <c r="CM167">
        <v>4</v>
      </c>
      <c r="CN167">
        <v>1</v>
      </c>
      <c r="CO167">
        <v>1</v>
      </c>
      <c r="CP167">
        <v>1</v>
      </c>
      <c r="CQ167">
        <v>2</v>
      </c>
      <c r="CR167" s="13">
        <v>1</v>
      </c>
      <c r="CS167">
        <v>3</v>
      </c>
      <c r="CT167">
        <v>5</v>
      </c>
      <c r="CU167">
        <v>1</v>
      </c>
      <c r="CV167">
        <v>1</v>
      </c>
      <c r="CW167">
        <v>4</v>
      </c>
      <c r="CX167">
        <v>6</v>
      </c>
      <c r="CY167">
        <v>1</v>
      </c>
      <c r="CZ167" t="s">
        <v>1086</v>
      </c>
    </row>
    <row r="168" spans="1:104" ht="15">
      <c r="A168" s="11" t="s">
        <v>355</v>
      </c>
      <c r="B168" s="11" t="s">
        <v>356</v>
      </c>
      <c r="C168" s="11" t="s">
        <v>918</v>
      </c>
      <c r="D168" s="11" t="s">
        <v>919</v>
      </c>
      <c r="E168" s="11">
        <v>0.99836444854736328</v>
      </c>
      <c r="F168" s="11">
        <v>0.8164716362953186</v>
      </c>
      <c r="G168" s="11">
        <v>1.0658940076828001</v>
      </c>
      <c r="H168" s="11">
        <v>1.062499523162842</v>
      </c>
      <c r="I168" s="11">
        <v>1.043060302734375</v>
      </c>
      <c r="J168" s="11">
        <v>1.119182348251343</v>
      </c>
      <c r="K168" s="11">
        <v>0.85270684957504272</v>
      </c>
      <c r="L168" s="11">
        <v>0.77747160196304321</v>
      </c>
      <c r="M168" s="11">
        <v>0.88228178024291992</v>
      </c>
      <c r="N168" s="11">
        <v>0.92910021543502808</v>
      </c>
      <c r="O168" s="11">
        <v>0.69187092781066895</v>
      </c>
      <c r="P168" s="11">
        <v>1.1576429605484011</v>
      </c>
      <c r="Q168" s="11">
        <v>1.058915257453918</v>
      </c>
      <c r="R168" s="11">
        <v>0.68981945514678955</v>
      </c>
      <c r="S168" s="11">
        <v>0.934856116771698</v>
      </c>
      <c r="T168" s="11">
        <v>0.91886192560195923</v>
      </c>
      <c r="U168" s="11">
        <v>1.006289005279541</v>
      </c>
      <c r="V168" s="11">
        <v>1.002255320549011</v>
      </c>
      <c r="W168" s="11">
        <v>0.97102510929107666</v>
      </c>
      <c r="X168" s="11">
        <v>0.98580741882324219</v>
      </c>
      <c r="Y168" s="11">
        <v>1.0811213254928591</v>
      </c>
      <c r="Z168" s="11">
        <v>0.84868550300598145</v>
      </c>
      <c r="AA168" s="11">
        <v>0.95938235521316528</v>
      </c>
      <c r="AB168" s="11">
        <v>0.80833923816680908</v>
      </c>
      <c r="AC168" s="11">
        <v>0.99318981170654297</v>
      </c>
      <c r="AD168" s="11">
        <v>0.94608759880065918</v>
      </c>
      <c r="AE168" s="11">
        <v>1.0311295986175539</v>
      </c>
      <c r="AF168" s="11">
        <v>0.84181296825408936</v>
      </c>
      <c r="AG168" s="11">
        <v>0.85995084047317505</v>
      </c>
      <c r="AH168" s="11">
        <v>0.94365179538726807</v>
      </c>
      <c r="AI168" s="11">
        <v>1.0544730424880979</v>
      </c>
      <c r="AJ168" s="11">
        <v>1.469685316085815</v>
      </c>
      <c r="AK168" s="11">
        <v>0.94709503650665283</v>
      </c>
      <c r="AL168" s="11">
        <v>0.81950592994689941</v>
      </c>
      <c r="AM168" s="11">
        <v>0.88910812139511108</v>
      </c>
      <c r="AN168" s="11">
        <v>0.94779253005981445</v>
      </c>
      <c r="AO168" s="11">
        <v>1.1771848201751709</v>
      </c>
      <c r="AP168" s="11">
        <v>0.48161047697067261</v>
      </c>
      <c r="AQ168" s="11">
        <v>1.100421071052551</v>
      </c>
      <c r="AR168" s="11">
        <v>0.67727923393249512</v>
      </c>
      <c r="AS168" s="11">
        <v>0.93751221895217896</v>
      </c>
      <c r="AT168" s="11">
        <v>0.85282176733016968</v>
      </c>
      <c r="AU168" s="11">
        <v>1.0039055347442629</v>
      </c>
      <c r="AV168" s="11">
        <v>0.99460840225219727</v>
      </c>
      <c r="AW168" s="11">
        <v>0.96731561422348022</v>
      </c>
      <c r="AX168" s="12">
        <v>0.91913630068302155</v>
      </c>
      <c r="AY168" s="11">
        <v>1.262079238891602</v>
      </c>
      <c r="AZ168" s="11">
        <v>0.8862043023109436</v>
      </c>
      <c r="BA168" s="11">
        <v>0.92675220966339111</v>
      </c>
      <c r="BB168" s="11">
        <v>0.78622311353683472</v>
      </c>
      <c r="BC168" s="11">
        <v>0.98860985040664673</v>
      </c>
      <c r="BD168" s="12">
        <v>0.96150083591540658</v>
      </c>
      <c r="BE168" s="11">
        <v>0.88421016931533813</v>
      </c>
      <c r="BF168" s="11">
        <v>0.89399176836013794</v>
      </c>
      <c r="BG168" s="11">
        <v>0.85587376356124878</v>
      </c>
      <c r="BH168" s="11">
        <v>0.90747600793838501</v>
      </c>
      <c r="BI168" s="11">
        <v>0.56571429967880249</v>
      </c>
      <c r="BJ168" s="11">
        <v>0.81185561418533325</v>
      </c>
      <c r="BK168" s="11">
        <v>0.65204495191574097</v>
      </c>
      <c r="BL168" s="11">
        <v>0.88577330112457275</v>
      </c>
      <c r="BM168" s="11">
        <v>0.94259357452392578</v>
      </c>
      <c r="BN168" s="11">
        <v>0.32317379117012018</v>
      </c>
      <c r="BO168" s="11">
        <v>0.34146341681480408</v>
      </c>
      <c r="BP168" s="11">
        <v>0.44155845046043402</v>
      </c>
      <c r="BQ168" s="11">
        <v>0.96296298503875732</v>
      </c>
      <c r="BR168" s="11">
        <v>0.92229962348937988</v>
      </c>
      <c r="BS168" s="11">
        <v>0.98011928796768188</v>
      </c>
      <c r="BT168" s="11">
        <v>0.75308644771575928</v>
      </c>
      <c r="BU168" s="11">
        <v>0.95076078176498413</v>
      </c>
      <c r="BV168" s="11">
        <v>0.98419404029846191</v>
      </c>
      <c r="BW168" s="11">
        <v>0.98260772228240967</v>
      </c>
      <c r="BX168" s="11">
        <v>0.88538789749145508</v>
      </c>
      <c r="BY168" s="11">
        <v>0.68878495693206787</v>
      </c>
      <c r="BZ168" s="11">
        <v>0.85575133562088013</v>
      </c>
      <c r="CA168" s="11">
        <v>0.51728963851928711</v>
      </c>
      <c r="CB168" s="11">
        <v>0.89445126056671143</v>
      </c>
      <c r="CC168" s="11">
        <v>0.97252082824707031</v>
      </c>
      <c r="CD168" s="11">
        <v>0.80236434936523438</v>
      </c>
      <c r="CE168">
        <v>5</v>
      </c>
      <c r="CF168">
        <v>8</v>
      </c>
      <c r="CG168">
        <v>1</v>
      </c>
      <c r="CH168">
        <v>4</v>
      </c>
      <c r="CI168">
        <v>2</v>
      </c>
      <c r="CJ168">
        <v>5</v>
      </c>
      <c r="CK168">
        <v>2</v>
      </c>
      <c r="CL168">
        <v>5</v>
      </c>
      <c r="CM168">
        <v>10</v>
      </c>
      <c r="CN168">
        <v>2</v>
      </c>
      <c r="CO168">
        <v>3</v>
      </c>
      <c r="CP168">
        <v>1</v>
      </c>
      <c r="CQ168">
        <v>4</v>
      </c>
      <c r="CR168" s="13">
        <v>4</v>
      </c>
      <c r="CS168">
        <v>4</v>
      </c>
      <c r="CT168">
        <v>9</v>
      </c>
      <c r="CU168">
        <v>2</v>
      </c>
      <c r="CV168">
        <v>1</v>
      </c>
      <c r="CW168">
        <v>3</v>
      </c>
      <c r="CX168">
        <v>7</v>
      </c>
      <c r="CY168">
        <v>3</v>
      </c>
      <c r="CZ168" t="s">
        <v>1087</v>
      </c>
    </row>
    <row r="169" spans="1:104" ht="15">
      <c r="A169" s="11" t="s">
        <v>357</v>
      </c>
      <c r="B169" s="11" t="s">
        <v>358</v>
      </c>
      <c r="C169" s="11" t="s">
        <v>918</v>
      </c>
      <c r="D169" s="11" t="s">
        <v>919</v>
      </c>
      <c r="E169" s="11">
        <v>0.95690417289733887</v>
      </c>
      <c r="F169" s="11">
        <v>0.87428802251815796</v>
      </c>
      <c r="G169" s="11">
        <v>1.0658940076828001</v>
      </c>
      <c r="H169" s="11">
        <v>1.062499523162842</v>
      </c>
      <c r="I169" s="11">
        <v>1.043060302734375</v>
      </c>
      <c r="J169" s="11">
        <v>1.712364673614502</v>
      </c>
      <c r="K169" s="11">
        <v>0.81494033336639404</v>
      </c>
      <c r="L169" s="11">
        <v>0.77747160196304321</v>
      </c>
      <c r="M169" s="11">
        <v>0.70934486389160156</v>
      </c>
      <c r="N169" s="11">
        <v>1.0449485778808589</v>
      </c>
      <c r="O169" s="11">
        <v>0.74746769666671753</v>
      </c>
      <c r="P169" s="11">
        <v>1.916876435279846</v>
      </c>
      <c r="Q169" s="11">
        <v>1.1748319864273069</v>
      </c>
      <c r="R169" s="11">
        <v>0.76776432991027832</v>
      </c>
      <c r="S169" s="11">
        <v>0.934856116771698</v>
      </c>
      <c r="T169" s="11">
        <v>0.91886192560195923</v>
      </c>
      <c r="U169" s="11">
        <v>1.0147280693054199</v>
      </c>
      <c r="V169" s="11">
        <v>1.002255320549011</v>
      </c>
      <c r="W169" s="11">
        <v>0.94867700338363647</v>
      </c>
      <c r="X169" s="11">
        <v>0.98989647626876831</v>
      </c>
      <c r="Y169" s="11">
        <v>1.377712488174438</v>
      </c>
      <c r="Z169" s="11">
        <v>0.75277543067932129</v>
      </c>
      <c r="AA169" s="11">
        <v>1.221031188964844</v>
      </c>
      <c r="AB169" s="11">
        <v>0.84731167554855347</v>
      </c>
      <c r="AC169" s="11">
        <v>0.98855346441268921</v>
      </c>
      <c r="AD169" s="11">
        <v>1.029546737670898</v>
      </c>
      <c r="AE169" s="11">
        <v>0.96939617395401001</v>
      </c>
      <c r="AF169" s="11">
        <v>0.89593946933746338</v>
      </c>
      <c r="AG169" s="11">
        <v>0.85995084047317505</v>
      </c>
      <c r="AH169" s="11">
        <v>0.94365179538726807</v>
      </c>
      <c r="AI169" s="11">
        <v>1.0544730424880979</v>
      </c>
      <c r="AJ169" s="11">
        <v>1.0369024276733401</v>
      </c>
      <c r="AK169" s="11">
        <v>0.83310657739639282</v>
      </c>
      <c r="AL169" s="11">
        <v>0.81950592994689941</v>
      </c>
      <c r="AM169" s="11">
        <v>0.72928309440612793</v>
      </c>
      <c r="AN169" s="11">
        <v>0.93730944395065308</v>
      </c>
      <c r="AO169" s="11">
        <v>1.144883990287781</v>
      </c>
      <c r="AP169" s="11">
        <v>1.264227509498596</v>
      </c>
      <c r="AQ169" s="11">
        <v>1.222690105438232</v>
      </c>
      <c r="AR169" s="11">
        <v>0.77272236347198486</v>
      </c>
      <c r="AS169" s="11">
        <v>0.93751221895217896</v>
      </c>
      <c r="AT169" s="11">
        <v>0.85282176733016968</v>
      </c>
      <c r="AU169" s="11">
        <v>1.0160495042800901</v>
      </c>
      <c r="AV169" s="11">
        <v>0.99460840225219727</v>
      </c>
      <c r="AW169" s="11">
        <v>0.93524867296218872</v>
      </c>
      <c r="AX169" s="12">
        <v>0.91723456978797913</v>
      </c>
      <c r="AY169" s="11">
        <v>1.045687675476074</v>
      </c>
      <c r="AZ169" s="11">
        <v>0.77779465913772583</v>
      </c>
      <c r="BA169" s="11">
        <v>1.142277717590332</v>
      </c>
      <c r="BB169" s="11">
        <v>0.83394467830657959</v>
      </c>
      <c r="BC169" s="11">
        <v>0.98196887969970703</v>
      </c>
      <c r="BD169" s="12">
        <v>0.94981802999973297</v>
      </c>
      <c r="BE169" s="11">
        <v>0.90146070718765259</v>
      </c>
      <c r="BF169" s="11">
        <v>0.8994641900062561</v>
      </c>
      <c r="BG169" s="11">
        <v>0.85587376356124878</v>
      </c>
      <c r="BH169" s="11">
        <v>0.90747600793838501</v>
      </c>
      <c r="BI169" s="11">
        <v>0.56571429967880249</v>
      </c>
      <c r="BJ169" s="11">
        <v>0.37436646223068237</v>
      </c>
      <c r="BK169" s="11">
        <v>0.70842945575714111</v>
      </c>
      <c r="BL169" s="11">
        <v>0.88577330112457275</v>
      </c>
      <c r="BM169" s="11">
        <v>0.92391717433929443</v>
      </c>
      <c r="BN169" s="11">
        <v>0.36753508448600769</v>
      </c>
      <c r="BO169" s="11">
        <v>0.37931033968925482</v>
      </c>
      <c r="BP169" s="11">
        <v>0.69999998807907104</v>
      </c>
      <c r="BQ169" s="11">
        <v>0.96153843402862549</v>
      </c>
      <c r="BR169" s="11">
        <v>0.945442795753479</v>
      </c>
      <c r="BS169" s="11">
        <v>0.98011928796768188</v>
      </c>
      <c r="BT169" s="11">
        <v>0.75308644771575928</v>
      </c>
      <c r="BU169" s="11">
        <v>0.95425921678543091</v>
      </c>
      <c r="BV169" s="11">
        <v>0.98419404029846191</v>
      </c>
      <c r="BW169" s="11">
        <v>0.99290835857391357</v>
      </c>
      <c r="BX169" s="11">
        <v>0.89106869697570801</v>
      </c>
      <c r="BY169" s="11">
        <v>0.47004038095474238</v>
      </c>
      <c r="BZ169" s="11">
        <v>0.86050927639007568</v>
      </c>
      <c r="CA169" s="11">
        <v>0.60209596157073975</v>
      </c>
      <c r="CB169" s="11">
        <v>0.90602284669876099</v>
      </c>
      <c r="CC169" s="11">
        <v>0.97712051868438721</v>
      </c>
      <c r="CD169" s="11">
        <v>0.78447628021240234</v>
      </c>
      <c r="CE169">
        <v>5</v>
      </c>
      <c r="CF169">
        <v>10</v>
      </c>
      <c r="CG169">
        <v>1</v>
      </c>
      <c r="CH169">
        <v>10</v>
      </c>
      <c r="CI169">
        <v>2</v>
      </c>
      <c r="CJ169">
        <v>4</v>
      </c>
      <c r="CK169">
        <v>7</v>
      </c>
      <c r="CL169">
        <v>5</v>
      </c>
      <c r="CM169">
        <v>7</v>
      </c>
      <c r="CN169">
        <v>1</v>
      </c>
      <c r="CO169">
        <v>10</v>
      </c>
      <c r="CP169">
        <v>2</v>
      </c>
      <c r="CQ169">
        <v>3</v>
      </c>
      <c r="CR169" s="13">
        <v>3</v>
      </c>
      <c r="CS169">
        <v>4</v>
      </c>
      <c r="CT169">
        <v>2</v>
      </c>
      <c r="CU169">
        <v>2</v>
      </c>
      <c r="CV169">
        <v>3</v>
      </c>
      <c r="CW169">
        <v>5</v>
      </c>
      <c r="CX169">
        <v>9</v>
      </c>
      <c r="CY169">
        <v>2</v>
      </c>
      <c r="CZ169" t="s">
        <v>1088</v>
      </c>
    </row>
    <row r="170" spans="1:104" ht="15">
      <c r="A170" s="11" t="s">
        <v>359</v>
      </c>
      <c r="B170" s="11" t="s">
        <v>360</v>
      </c>
      <c r="C170" s="11" t="s">
        <v>918</v>
      </c>
      <c r="D170" s="11" t="s">
        <v>919</v>
      </c>
      <c r="E170" s="11">
        <v>0.89150518178939819</v>
      </c>
      <c r="F170" s="11">
        <v>0.8706325888633728</v>
      </c>
      <c r="G170" s="11">
        <v>1.0658940076828001</v>
      </c>
      <c r="H170" s="11">
        <v>1.062499523162842</v>
      </c>
      <c r="I170" s="11">
        <v>1.043060302734375</v>
      </c>
      <c r="J170" s="11">
        <v>0.82808250188827515</v>
      </c>
      <c r="K170" s="11">
        <v>0.95355367660522461</v>
      </c>
      <c r="L170" s="11">
        <v>0.77747160196304321</v>
      </c>
      <c r="M170" s="11">
        <v>0.61714255809783936</v>
      </c>
      <c r="N170" s="11">
        <v>1.1338731050491331</v>
      </c>
      <c r="O170" s="11">
        <v>1.1847972869873049</v>
      </c>
      <c r="P170" s="11">
        <v>0.61090695858001709</v>
      </c>
      <c r="Q170" s="11">
        <v>1.0025233030319209</v>
      </c>
      <c r="R170" s="11">
        <v>1.0150525569915769</v>
      </c>
      <c r="S170" s="11">
        <v>0.934856116771698</v>
      </c>
      <c r="T170" s="11">
        <v>0.91886192560195923</v>
      </c>
      <c r="U170" s="11">
        <v>0.99495667219161987</v>
      </c>
      <c r="V170" s="11">
        <v>1.002255320549011</v>
      </c>
      <c r="W170" s="11">
        <v>0.95170068740844727</v>
      </c>
      <c r="X170" s="11">
        <v>0.97263288497924805</v>
      </c>
      <c r="Y170" s="11">
        <v>0.93557143211364746</v>
      </c>
      <c r="Z170" s="11">
        <v>0.74132758378982544</v>
      </c>
      <c r="AA170" s="11">
        <v>0.98302513360977173</v>
      </c>
      <c r="AB170" s="11">
        <v>0.97095578908920288</v>
      </c>
      <c r="AC170" s="11">
        <v>0.98297089338302612</v>
      </c>
      <c r="AD170" s="11">
        <v>0.93108063936233521</v>
      </c>
      <c r="AE170" s="11">
        <v>0.87617850303649902</v>
      </c>
      <c r="AF170" s="11">
        <v>0.8478926420211792</v>
      </c>
      <c r="AG170" s="11">
        <v>0.85995084047317505</v>
      </c>
      <c r="AH170" s="11">
        <v>0.94365179538726807</v>
      </c>
      <c r="AI170" s="11">
        <v>1.0544730424880979</v>
      </c>
      <c r="AJ170" s="11">
        <v>0.61000669002532959</v>
      </c>
      <c r="AK170" s="11">
        <v>0.90762042999267578</v>
      </c>
      <c r="AL170" s="11">
        <v>0.81950592994689941</v>
      </c>
      <c r="AM170" s="11">
        <v>0.60857146978378296</v>
      </c>
      <c r="AN170" s="11">
        <v>1.302065253257751</v>
      </c>
      <c r="AO170" s="11">
        <v>0.89080274105072021</v>
      </c>
      <c r="AP170" s="11">
        <v>0.51079899072647095</v>
      </c>
      <c r="AQ170" s="11">
        <v>1.031644821166992</v>
      </c>
      <c r="AR170" s="11">
        <v>0.98706436157226563</v>
      </c>
      <c r="AS170" s="11">
        <v>0.93751221895217896</v>
      </c>
      <c r="AT170" s="11">
        <v>0.85282176733016968</v>
      </c>
      <c r="AU170" s="11">
        <v>0.98467749357223511</v>
      </c>
      <c r="AV170" s="11">
        <v>0.99460840225219727</v>
      </c>
      <c r="AW170" s="11">
        <v>0.95043092966079712</v>
      </c>
      <c r="AX170" s="12">
        <v>0.88191844522953033</v>
      </c>
      <c r="AY170" s="11">
        <v>0.83223986625671387</v>
      </c>
      <c r="AZ170" s="11">
        <v>0.73606729507446289</v>
      </c>
      <c r="BA170" s="11">
        <v>0.93382793664932251</v>
      </c>
      <c r="BB170" s="11">
        <v>0.94111567735671997</v>
      </c>
      <c r="BC170" s="11">
        <v>0.97657227516174316</v>
      </c>
      <c r="BD170" s="12">
        <v>0.88362358262141549</v>
      </c>
      <c r="BE170" s="11">
        <v>0.92920374870300293</v>
      </c>
      <c r="BF170" s="11">
        <v>0.94645965099334717</v>
      </c>
      <c r="BG170" s="11">
        <v>0.85587376356124878</v>
      </c>
      <c r="BH170" s="11">
        <v>0.90747600793838501</v>
      </c>
      <c r="BI170" s="11">
        <v>0.56571429967880249</v>
      </c>
      <c r="BJ170" s="11">
        <v>0.45542436838150019</v>
      </c>
      <c r="BK170" s="11">
        <v>0.76087307929992676</v>
      </c>
      <c r="BL170" s="11">
        <v>0.88577330112457275</v>
      </c>
      <c r="BM170" s="11">
        <v>0.96326476335525513</v>
      </c>
      <c r="BN170" s="11">
        <v>0.28709033131599432</v>
      </c>
      <c r="BO170" s="11">
        <v>0.77272725105285645</v>
      </c>
      <c r="BP170" s="11">
        <v>0.88744586706161499</v>
      </c>
      <c r="BQ170" s="11">
        <v>0.97245961427688599</v>
      </c>
      <c r="BR170" s="11">
        <v>0.91347497701644897</v>
      </c>
      <c r="BS170" s="11">
        <v>0.98011928796768188</v>
      </c>
      <c r="BT170" s="11">
        <v>0.75308644771575928</v>
      </c>
      <c r="BU170" s="11">
        <v>0.9431721568107605</v>
      </c>
      <c r="BV170" s="11">
        <v>0.98419404029846191</v>
      </c>
      <c r="BW170" s="11">
        <v>0.98016172647476196</v>
      </c>
      <c r="BX170" s="11">
        <v>0.90975332260131836</v>
      </c>
      <c r="BY170" s="11">
        <v>0.51056933403015137</v>
      </c>
      <c r="BZ170" s="11">
        <v>0.89329397678375244</v>
      </c>
      <c r="CA170" s="11">
        <v>0.72993075847625732</v>
      </c>
      <c r="CB170" s="11">
        <v>0.89003896713256836</v>
      </c>
      <c r="CC170" s="11">
        <v>0.96917599439620972</v>
      </c>
      <c r="CD170" s="11">
        <v>0.8171270489692688</v>
      </c>
      <c r="CE170">
        <v>4</v>
      </c>
      <c r="CF170">
        <v>4</v>
      </c>
      <c r="CG170">
        <v>1</v>
      </c>
      <c r="CH170">
        <v>5</v>
      </c>
      <c r="CI170">
        <v>6</v>
      </c>
      <c r="CJ170">
        <v>3</v>
      </c>
      <c r="CK170">
        <v>2</v>
      </c>
      <c r="CL170">
        <v>4</v>
      </c>
      <c r="CM170">
        <v>2</v>
      </c>
      <c r="CN170">
        <v>1</v>
      </c>
      <c r="CO170">
        <v>3</v>
      </c>
      <c r="CP170">
        <v>5</v>
      </c>
      <c r="CQ170">
        <v>3</v>
      </c>
      <c r="CR170" s="13">
        <v>1</v>
      </c>
      <c r="CS170">
        <v>7</v>
      </c>
      <c r="CT170">
        <v>2</v>
      </c>
      <c r="CU170">
        <v>7</v>
      </c>
      <c r="CV170">
        <v>9</v>
      </c>
      <c r="CW170">
        <v>3</v>
      </c>
      <c r="CX170">
        <v>6</v>
      </c>
      <c r="CY170">
        <v>6</v>
      </c>
      <c r="CZ170" t="s">
        <v>1086</v>
      </c>
    </row>
    <row r="171" spans="1:104" ht="15">
      <c r="A171" s="11" t="s">
        <v>361</v>
      </c>
      <c r="B171" s="11" t="s">
        <v>362</v>
      </c>
      <c r="C171" s="11" t="s">
        <v>918</v>
      </c>
      <c r="D171" s="11" t="s">
        <v>919</v>
      </c>
      <c r="E171" s="11">
        <v>1.0700587034225459</v>
      </c>
      <c r="F171" s="11">
        <v>1.081400394439697</v>
      </c>
      <c r="G171" s="11">
        <v>1.0658940076828001</v>
      </c>
      <c r="H171" s="11">
        <v>1.062499523162842</v>
      </c>
      <c r="I171" s="11">
        <v>1.043060302734375</v>
      </c>
      <c r="J171" s="11">
        <v>1.2037109136581421</v>
      </c>
      <c r="K171" s="11">
        <v>0.95355367660522461</v>
      </c>
      <c r="L171" s="11">
        <v>0.77747160196304321</v>
      </c>
      <c r="M171" s="11">
        <v>1.1008045673370359</v>
      </c>
      <c r="N171" s="11">
        <v>0.96490186452865601</v>
      </c>
      <c r="O171" s="11">
        <v>0.64997190237045288</v>
      </c>
      <c r="P171" s="11">
        <v>1.0842937231063841</v>
      </c>
      <c r="Q171" s="11">
        <v>1.099642753601074</v>
      </c>
      <c r="R171" s="11">
        <v>0.94248634576797485</v>
      </c>
      <c r="S171" s="11">
        <v>0.934856116771698</v>
      </c>
      <c r="T171" s="11">
        <v>0.91886192560195923</v>
      </c>
      <c r="U171" s="11">
        <v>1.018224239349365</v>
      </c>
      <c r="V171" s="11">
        <v>1.002255320549011</v>
      </c>
      <c r="W171" s="11">
        <v>1.0173934698104861</v>
      </c>
      <c r="X171" s="11">
        <v>1.069963216781616</v>
      </c>
      <c r="Y171" s="11">
        <v>1.1233856678009031</v>
      </c>
      <c r="Z171" s="11">
        <v>0.98315858840942383</v>
      </c>
      <c r="AA171" s="11">
        <v>0.94970262050628662</v>
      </c>
      <c r="AB171" s="11">
        <v>0.93467271327972412</v>
      </c>
      <c r="AC171" s="11">
        <v>1.0126243829727171</v>
      </c>
      <c r="AD171" s="11">
        <v>1.012251138687134</v>
      </c>
      <c r="AE171" s="11">
        <v>1.065626978874207</v>
      </c>
      <c r="AF171" s="11">
        <v>1.1274305582046511</v>
      </c>
      <c r="AG171" s="11">
        <v>0.85995084047317505</v>
      </c>
      <c r="AH171" s="11">
        <v>0.94365179538726807</v>
      </c>
      <c r="AI171" s="11">
        <v>1.0544730424880979</v>
      </c>
      <c r="AJ171" s="11">
        <v>0.95704770088195801</v>
      </c>
      <c r="AK171" s="11">
        <v>0.97119379043579102</v>
      </c>
      <c r="AL171" s="11">
        <v>0.81950592994689941</v>
      </c>
      <c r="AM171" s="11">
        <v>1.1016446352005</v>
      </c>
      <c r="AN171" s="11">
        <v>0.93315452337265015</v>
      </c>
      <c r="AO171" s="11">
        <v>1.20152747631073</v>
      </c>
      <c r="AP171" s="11">
        <v>0.84281831979751587</v>
      </c>
      <c r="AQ171" s="11">
        <v>1.0069212913513179</v>
      </c>
      <c r="AR171" s="11">
        <v>0.93773037195205688</v>
      </c>
      <c r="AS171" s="11">
        <v>0.93751221895217896</v>
      </c>
      <c r="AT171" s="11">
        <v>0.85282176733016968</v>
      </c>
      <c r="AU171" s="11">
        <v>1.0223745107650759</v>
      </c>
      <c r="AV171" s="11">
        <v>0.99460840225219727</v>
      </c>
      <c r="AW171" s="11">
        <v>1.012607097625732</v>
      </c>
      <c r="AX171" s="12">
        <v>0.99916504323482536</v>
      </c>
      <c r="AY171" s="11">
        <v>1.0057604312896731</v>
      </c>
      <c r="AZ171" s="11">
        <v>0.99849724769592285</v>
      </c>
      <c r="BA171" s="11">
        <v>0.9961053729057312</v>
      </c>
      <c r="BB171" s="11">
        <v>0.91644871234893799</v>
      </c>
      <c r="BC171" s="11">
        <v>1.0098633766174321</v>
      </c>
      <c r="BD171" s="12">
        <v>0.98764003068208694</v>
      </c>
      <c r="BE171" s="11">
        <v>0.91702693700790405</v>
      </c>
      <c r="BF171" s="11">
        <v>0.88410681486129761</v>
      </c>
      <c r="BG171" s="11">
        <v>0.85587376356124878</v>
      </c>
      <c r="BH171" s="11">
        <v>0.90747600793838501</v>
      </c>
      <c r="BI171" s="11">
        <v>0.56571429967880249</v>
      </c>
      <c r="BJ171" s="11">
        <v>0.49154886603355408</v>
      </c>
      <c r="BK171" s="11">
        <v>0.71106714010238647</v>
      </c>
      <c r="BL171" s="11">
        <v>0.88577330112457275</v>
      </c>
      <c r="BM171" s="11">
        <v>0.94916230440139771</v>
      </c>
      <c r="BN171" s="11">
        <v>0.34089171886444092</v>
      </c>
      <c r="BO171" s="11">
        <v>0.31428572535514832</v>
      </c>
      <c r="BP171" s="11">
        <v>0.82499998807907104</v>
      </c>
      <c r="BQ171" s="11">
        <v>0.91503268480300903</v>
      </c>
      <c r="BR171" s="11">
        <v>0.93463623523712158</v>
      </c>
      <c r="BS171" s="11">
        <v>0.98011928796768188</v>
      </c>
      <c r="BT171" s="11">
        <v>0.75308644771575928</v>
      </c>
      <c r="BU171" s="11">
        <v>0.95690268278121948</v>
      </c>
      <c r="BV171" s="11">
        <v>0.98419404029846191</v>
      </c>
      <c r="BW171" s="11">
        <v>0.98348069190979004</v>
      </c>
      <c r="BX171" s="11">
        <v>0.89112091064453125</v>
      </c>
      <c r="BY171" s="11">
        <v>0.52863156795501709</v>
      </c>
      <c r="BZ171" s="11">
        <v>0.87379121780395508</v>
      </c>
      <c r="CA171" s="11">
        <v>0.59880256652832031</v>
      </c>
      <c r="CB171" s="11">
        <v>0.90061956644058228</v>
      </c>
      <c r="CC171" s="11">
        <v>0.97485911846160889</v>
      </c>
      <c r="CD171" s="11">
        <v>0.79463750123977661</v>
      </c>
      <c r="CE171">
        <v>9</v>
      </c>
      <c r="CF171">
        <v>9</v>
      </c>
      <c r="CG171">
        <v>5</v>
      </c>
      <c r="CH171">
        <v>4</v>
      </c>
      <c r="CI171">
        <v>5</v>
      </c>
      <c r="CJ171">
        <v>7</v>
      </c>
      <c r="CK171">
        <v>6</v>
      </c>
      <c r="CL171">
        <v>9</v>
      </c>
      <c r="CM171">
        <v>5</v>
      </c>
      <c r="CN171">
        <v>6</v>
      </c>
      <c r="CO171">
        <v>5</v>
      </c>
      <c r="CP171">
        <v>4</v>
      </c>
      <c r="CQ171">
        <v>7</v>
      </c>
      <c r="CR171" s="13">
        <v>5</v>
      </c>
      <c r="CS171">
        <v>4</v>
      </c>
      <c r="CT171">
        <v>3</v>
      </c>
      <c r="CU171">
        <v>4</v>
      </c>
      <c r="CV171">
        <v>3</v>
      </c>
      <c r="CW171">
        <v>4</v>
      </c>
      <c r="CX171">
        <v>9</v>
      </c>
      <c r="CY171">
        <v>2</v>
      </c>
      <c r="CZ171" t="s">
        <v>1088</v>
      </c>
    </row>
    <row r="172" spans="1:104" ht="15">
      <c r="A172" s="11" t="s">
        <v>363</v>
      </c>
      <c r="B172" s="11" t="s">
        <v>364</v>
      </c>
      <c r="C172" s="11" t="s">
        <v>954</v>
      </c>
      <c r="D172" s="11" t="s">
        <v>955</v>
      </c>
      <c r="E172" s="11">
        <v>1.0762497186660771</v>
      </c>
      <c r="F172" s="11">
        <v>1.137433767318726</v>
      </c>
      <c r="G172" s="11">
        <v>0.96527296304702759</v>
      </c>
      <c r="H172" s="11">
        <v>1.1011199951171879</v>
      </c>
      <c r="I172" s="11">
        <v>1.1473662853240969</v>
      </c>
      <c r="J172" s="11">
        <v>0.96944314241409302</v>
      </c>
      <c r="K172" s="11">
        <v>0.91313332319259644</v>
      </c>
      <c r="L172" s="11">
        <v>0.96882176399230957</v>
      </c>
      <c r="M172" s="11">
        <v>0.95169275999069214</v>
      </c>
      <c r="N172" s="11">
        <v>0.99546223878860474</v>
      </c>
      <c r="O172" s="11">
        <v>0.72481715679168701</v>
      </c>
      <c r="P172" s="11">
        <v>0.81322026252746582</v>
      </c>
      <c r="Q172" s="11">
        <v>1.0385515689849849</v>
      </c>
      <c r="R172" s="11">
        <v>1.1230782270431521</v>
      </c>
      <c r="S172" s="11">
        <v>0.9955364465713501</v>
      </c>
      <c r="T172" s="11">
        <v>0.9755818247795105</v>
      </c>
      <c r="U172" s="11">
        <v>1.0243725776672361</v>
      </c>
      <c r="V172" s="11">
        <v>1.0414671897888179</v>
      </c>
      <c r="W172" s="11">
        <v>1.0247300863265989</v>
      </c>
      <c r="X172" s="11">
        <v>1.070019125938416</v>
      </c>
      <c r="Y172" s="11">
        <v>1.058404684066772</v>
      </c>
      <c r="Z172" s="11">
        <v>0.94633519649505615</v>
      </c>
      <c r="AA172" s="11">
        <v>0.89301282167434692</v>
      </c>
      <c r="AB172" s="11">
        <v>1.0543186664581301</v>
      </c>
      <c r="AC172" s="11">
        <v>1.030189990997314</v>
      </c>
      <c r="AD172" s="11">
        <v>1.008713364601135</v>
      </c>
      <c r="AE172" s="11">
        <v>1.0667293071746831</v>
      </c>
      <c r="AF172" s="11">
        <v>1.1111292839050291</v>
      </c>
      <c r="AG172" s="11">
        <v>0.82596755027770996</v>
      </c>
      <c r="AH172" s="11">
        <v>0.97956275939941406</v>
      </c>
      <c r="AI172" s="11">
        <v>0.60712087154388428</v>
      </c>
      <c r="AJ172" s="11">
        <v>1.0400228500366211</v>
      </c>
      <c r="AK172" s="11">
        <v>0.93231052160263062</v>
      </c>
      <c r="AL172" s="11">
        <v>1.033608675003052</v>
      </c>
      <c r="AM172" s="11">
        <v>0.95738762617111206</v>
      </c>
      <c r="AN172" s="11">
        <v>0.90455877780914307</v>
      </c>
      <c r="AO172" s="11">
        <v>1.1580436229705811</v>
      </c>
      <c r="AP172" s="11">
        <v>1.1237578392028811</v>
      </c>
      <c r="AQ172" s="11">
        <v>1.1353551149368291</v>
      </c>
      <c r="AR172" s="11">
        <v>1.082112312316895</v>
      </c>
      <c r="AS172" s="11">
        <v>0.98224443197250366</v>
      </c>
      <c r="AT172" s="11">
        <v>0.912239670753479</v>
      </c>
      <c r="AU172" s="11">
        <v>1.021995067596436</v>
      </c>
      <c r="AV172" s="11">
        <v>1.0635620355606079</v>
      </c>
      <c r="AW172" s="11">
        <v>1.019060611724854</v>
      </c>
      <c r="AX172" s="12">
        <v>0.99584722518920898</v>
      </c>
      <c r="AY172" s="11">
        <v>0.82357186079025269</v>
      </c>
      <c r="AZ172" s="11">
        <v>0.97017359733581543</v>
      </c>
      <c r="BA172" s="11">
        <v>1.080428838729858</v>
      </c>
      <c r="BB172" s="11">
        <v>1.014677166938782</v>
      </c>
      <c r="BC172" s="11">
        <v>1.0348725318908689</v>
      </c>
      <c r="BD172" s="12">
        <v>0.9865952034791311</v>
      </c>
      <c r="BE172" s="11">
        <v>0.92137926816940308</v>
      </c>
      <c r="BF172" s="11">
        <v>0.94356006383895874</v>
      </c>
      <c r="BG172" s="11">
        <v>0.90774309635162354</v>
      </c>
      <c r="BH172" s="11">
        <v>0.9089704155921936</v>
      </c>
      <c r="BI172" s="11">
        <v>0.29610389471054083</v>
      </c>
      <c r="BJ172" s="11">
        <v>0.66324788331985474</v>
      </c>
      <c r="BK172" s="11">
        <v>0.70932447910308838</v>
      </c>
      <c r="BL172" s="11">
        <v>0.87514078617095947</v>
      </c>
      <c r="BM172" s="11">
        <v>0.94423633813858032</v>
      </c>
      <c r="BN172" s="11">
        <v>0.36280634999275208</v>
      </c>
      <c r="BO172" s="11">
        <v>0.36363637447357178</v>
      </c>
      <c r="BP172" s="11">
        <v>0.68181818723678589</v>
      </c>
      <c r="BQ172" s="11">
        <v>0.91538459062576294</v>
      </c>
      <c r="BR172" s="11">
        <v>0.90511137247085571</v>
      </c>
      <c r="BS172" s="11">
        <v>0.9962049126625061</v>
      </c>
      <c r="BT172" s="11">
        <v>0.75872093439102173</v>
      </c>
      <c r="BU172" s="11">
        <v>0.9508061408996582</v>
      </c>
      <c r="BV172" s="11">
        <v>0.98736059665679932</v>
      </c>
      <c r="BW172" s="11">
        <v>0.98429965972900391</v>
      </c>
      <c r="BX172" s="11">
        <v>0.92041325569152832</v>
      </c>
      <c r="BY172" s="11">
        <v>0.47967588901519781</v>
      </c>
      <c r="BZ172" s="11">
        <v>0.86823451519012451</v>
      </c>
      <c r="CA172" s="11">
        <v>0.58091139793395996</v>
      </c>
      <c r="CB172" s="11">
        <v>0.89128714799880981</v>
      </c>
      <c r="CC172" s="11">
        <v>0.9741554856300354</v>
      </c>
      <c r="CD172" s="11">
        <v>0.78577959537506104</v>
      </c>
      <c r="CE172">
        <v>9</v>
      </c>
      <c r="CF172">
        <v>7</v>
      </c>
      <c r="CG172">
        <v>4</v>
      </c>
      <c r="CH172">
        <v>3</v>
      </c>
      <c r="CI172">
        <v>7</v>
      </c>
      <c r="CJ172">
        <v>9</v>
      </c>
      <c r="CK172">
        <v>6</v>
      </c>
      <c r="CL172">
        <v>9</v>
      </c>
      <c r="CM172">
        <v>2</v>
      </c>
      <c r="CN172">
        <v>5</v>
      </c>
      <c r="CO172">
        <v>8</v>
      </c>
      <c r="CP172">
        <v>7</v>
      </c>
      <c r="CQ172">
        <v>9</v>
      </c>
      <c r="CR172" s="13">
        <v>5</v>
      </c>
      <c r="CS172">
        <v>8</v>
      </c>
      <c r="CT172">
        <v>2</v>
      </c>
      <c r="CU172">
        <v>3</v>
      </c>
      <c r="CV172">
        <v>2</v>
      </c>
      <c r="CW172">
        <v>3</v>
      </c>
      <c r="CX172">
        <v>8</v>
      </c>
      <c r="CY172">
        <v>2</v>
      </c>
      <c r="CZ172" t="s">
        <v>1088</v>
      </c>
    </row>
    <row r="173" spans="1:104" ht="15">
      <c r="A173" s="11" t="s">
        <v>365</v>
      </c>
      <c r="B173" s="11" t="s">
        <v>366</v>
      </c>
      <c r="C173" s="11" t="s">
        <v>954</v>
      </c>
      <c r="D173" s="11" t="s">
        <v>955</v>
      </c>
      <c r="E173" s="11">
        <v>1.0611251592636111</v>
      </c>
      <c r="F173" s="11">
        <v>1.127379298210144</v>
      </c>
      <c r="G173" s="11">
        <v>0.96527296304702759</v>
      </c>
      <c r="H173" s="11">
        <v>1.1011199951171879</v>
      </c>
      <c r="I173" s="11">
        <v>1.1473662853240969</v>
      </c>
      <c r="J173" s="11">
        <v>1.1157100200653081</v>
      </c>
      <c r="K173" s="11">
        <v>0.91313332319259644</v>
      </c>
      <c r="L173" s="11">
        <v>0.96882176399230957</v>
      </c>
      <c r="M173" s="11">
        <v>0.8988196849822998</v>
      </c>
      <c r="N173" s="11">
        <v>0.97508537769317627</v>
      </c>
      <c r="O173" s="11">
        <v>0.72481715679168701</v>
      </c>
      <c r="P173" s="11">
        <v>1.4312677383422849</v>
      </c>
      <c r="Q173" s="11">
        <v>0.90029233694076538</v>
      </c>
      <c r="R173" s="11">
        <v>1.071735143661499</v>
      </c>
      <c r="S173" s="11">
        <v>0.9955364465713501</v>
      </c>
      <c r="T173" s="11">
        <v>0.9755818247795105</v>
      </c>
      <c r="U173" s="11">
        <v>1.021720290184021</v>
      </c>
      <c r="V173" s="11">
        <v>1.0414671897888179</v>
      </c>
      <c r="W173" s="11">
        <v>1.026238799095154</v>
      </c>
      <c r="X173" s="11">
        <v>1.063724279403687</v>
      </c>
      <c r="Y173" s="11">
        <v>1.1315381526947019</v>
      </c>
      <c r="Z173" s="11">
        <v>0.9198986291885376</v>
      </c>
      <c r="AA173" s="11">
        <v>1.0078656673431401</v>
      </c>
      <c r="AB173" s="11">
        <v>1.028647184371948</v>
      </c>
      <c r="AC173" s="11">
        <v>1.0298087596893311</v>
      </c>
      <c r="AD173" s="11">
        <v>1.0302470922470091</v>
      </c>
      <c r="AE173" s="11">
        <v>1.069920420646667</v>
      </c>
      <c r="AF173" s="11">
        <v>1.1457898616790769</v>
      </c>
      <c r="AG173" s="11">
        <v>0.82596755027770996</v>
      </c>
      <c r="AH173" s="11">
        <v>0.97956275939941406</v>
      </c>
      <c r="AI173" s="11">
        <v>0.60712087154388428</v>
      </c>
      <c r="AJ173" s="11">
        <v>1.0752519369125371</v>
      </c>
      <c r="AK173" s="11">
        <v>0.93231052160263062</v>
      </c>
      <c r="AL173" s="11">
        <v>1.033608675003052</v>
      </c>
      <c r="AM173" s="11">
        <v>0.90947127342224121</v>
      </c>
      <c r="AN173" s="11">
        <v>0.92090928554534912</v>
      </c>
      <c r="AO173" s="11">
        <v>1.1580436229705811</v>
      </c>
      <c r="AP173" s="11">
        <v>1.2040262222290039</v>
      </c>
      <c r="AQ173" s="11">
        <v>1.1286370754241939</v>
      </c>
      <c r="AR173" s="11">
        <v>1.076582670211792</v>
      </c>
      <c r="AS173" s="11">
        <v>0.98224443197250366</v>
      </c>
      <c r="AT173" s="11">
        <v>0.912239670753479</v>
      </c>
      <c r="AU173" s="11">
        <v>1.0283200740814209</v>
      </c>
      <c r="AV173" s="11">
        <v>1.0635620355606079</v>
      </c>
      <c r="AW173" s="11">
        <v>1.0097178220748899</v>
      </c>
      <c r="AX173" s="12">
        <v>1.0053101480007169</v>
      </c>
      <c r="AY173" s="11">
        <v>0.84118640422821045</v>
      </c>
      <c r="AZ173" s="11">
        <v>0.94621545076370239</v>
      </c>
      <c r="BA173" s="11">
        <v>1.102904081344604</v>
      </c>
      <c r="BB173" s="11">
        <v>1.01191234588623</v>
      </c>
      <c r="BC173" s="11">
        <v>1.0338666439056401</v>
      </c>
      <c r="BD173" s="12">
        <v>0.99023251235485077</v>
      </c>
      <c r="BE173" s="11">
        <v>0.90572172403335571</v>
      </c>
      <c r="BF173" s="11">
        <v>0.90692859888076782</v>
      </c>
      <c r="BG173" s="11">
        <v>0.90774309635162354</v>
      </c>
      <c r="BH173" s="11">
        <v>0.9089704155921936</v>
      </c>
      <c r="BI173" s="11">
        <v>0.29610389471054083</v>
      </c>
      <c r="BJ173" s="11">
        <v>0.59581881761550903</v>
      </c>
      <c r="BK173" s="11">
        <v>0.70932447910308838</v>
      </c>
      <c r="BL173" s="11">
        <v>0.87514078617095947</v>
      </c>
      <c r="BM173" s="11">
        <v>0.93876165151596069</v>
      </c>
      <c r="BN173" s="11">
        <v>0.34907010197639471</v>
      </c>
      <c r="BO173" s="11">
        <v>0.36363637447357178</v>
      </c>
      <c r="BP173" s="11">
        <v>0.8928571343421936</v>
      </c>
      <c r="BQ173" s="11">
        <v>0.79824560880661011</v>
      </c>
      <c r="BR173" s="11">
        <v>0.94362545013427734</v>
      </c>
      <c r="BS173" s="11">
        <v>0.9962049126625061</v>
      </c>
      <c r="BT173" s="11">
        <v>0.75872093439102173</v>
      </c>
      <c r="BU173" s="11">
        <v>0.95917403697967529</v>
      </c>
      <c r="BV173" s="11">
        <v>0.98736059665679932</v>
      </c>
      <c r="BW173" s="11">
        <v>0.9948698878288269</v>
      </c>
      <c r="BX173" s="11">
        <v>0.90734100341796875</v>
      </c>
      <c r="BY173" s="11">
        <v>0.4459613561630249</v>
      </c>
      <c r="BZ173" s="11">
        <v>0.86549711227416992</v>
      </c>
      <c r="CA173" s="11">
        <v>0.60095226764678955</v>
      </c>
      <c r="CB173" s="11">
        <v>0.91054415702819824</v>
      </c>
      <c r="CC173" s="11">
        <v>0.98046815395355225</v>
      </c>
      <c r="CD173" s="11">
        <v>0.78512734174728394</v>
      </c>
      <c r="CE173">
        <v>9</v>
      </c>
      <c r="CF173">
        <v>9</v>
      </c>
      <c r="CG173">
        <v>3</v>
      </c>
      <c r="CH173">
        <v>6</v>
      </c>
      <c r="CI173">
        <v>7</v>
      </c>
      <c r="CJ173">
        <v>9</v>
      </c>
      <c r="CK173">
        <v>7</v>
      </c>
      <c r="CL173">
        <v>9</v>
      </c>
      <c r="CM173">
        <v>2</v>
      </c>
      <c r="CN173">
        <v>4</v>
      </c>
      <c r="CO173">
        <v>9</v>
      </c>
      <c r="CP173">
        <v>7</v>
      </c>
      <c r="CQ173">
        <v>9</v>
      </c>
      <c r="CR173" s="13">
        <v>5</v>
      </c>
      <c r="CS173">
        <v>6</v>
      </c>
      <c r="CT173">
        <v>1</v>
      </c>
      <c r="CU173">
        <v>3</v>
      </c>
      <c r="CV173">
        <v>3</v>
      </c>
      <c r="CW173">
        <v>5</v>
      </c>
      <c r="CX173">
        <v>10</v>
      </c>
      <c r="CY173">
        <v>2</v>
      </c>
      <c r="CZ173" t="s">
        <v>1090</v>
      </c>
    </row>
    <row r="174" spans="1:104" ht="15">
      <c r="A174" s="11" t="s">
        <v>367</v>
      </c>
      <c r="B174" s="11" t="s">
        <v>368</v>
      </c>
      <c r="C174" s="11" t="s">
        <v>954</v>
      </c>
      <c r="D174" s="11" t="s">
        <v>955</v>
      </c>
      <c r="E174" s="11">
        <v>1.076248407363892</v>
      </c>
      <c r="F174" s="11">
        <v>1.204320430755615</v>
      </c>
      <c r="G174" s="11">
        <v>0.96527296304702759</v>
      </c>
      <c r="H174" s="11">
        <v>1.1011199951171879</v>
      </c>
      <c r="I174" s="11">
        <v>1.1473662853240969</v>
      </c>
      <c r="J174" s="11">
        <v>1.0090547800064089</v>
      </c>
      <c r="K174" s="11">
        <v>0.91313332319259644</v>
      </c>
      <c r="L174" s="11">
        <v>0.96882176399230957</v>
      </c>
      <c r="M174" s="11">
        <v>1.0334717035293579</v>
      </c>
      <c r="N174" s="11">
        <v>1.0778936147689819</v>
      </c>
      <c r="O174" s="11">
        <v>0.72481715679168701</v>
      </c>
      <c r="P174" s="11">
        <v>1.565448999404907</v>
      </c>
      <c r="Q174" s="11">
        <v>1.1035841703414919</v>
      </c>
      <c r="R174" s="11">
        <v>1.164208650588989</v>
      </c>
      <c r="S174" s="11">
        <v>0.9955364465713501</v>
      </c>
      <c r="T174" s="11">
        <v>0.9755818247795105</v>
      </c>
      <c r="U174" s="11">
        <v>1.025457620620728</v>
      </c>
      <c r="V174" s="11">
        <v>1.0414671897888179</v>
      </c>
      <c r="W174" s="11">
        <v>1.0323894023895259</v>
      </c>
      <c r="X174" s="11">
        <v>1.0867404937744141</v>
      </c>
      <c r="Y174" s="11">
        <v>1.078210592269897</v>
      </c>
      <c r="Z174" s="11">
        <v>0.98722463846206665</v>
      </c>
      <c r="AA174" s="11">
        <v>1.1179358959198</v>
      </c>
      <c r="AB174" s="11">
        <v>1.0748839378356929</v>
      </c>
      <c r="AC174" s="11">
        <v>1.033104777336121</v>
      </c>
      <c r="AD174" s="11">
        <v>1.0630167722702031</v>
      </c>
      <c r="AE174" s="11">
        <v>1.051414847373962</v>
      </c>
      <c r="AF174" s="11">
        <v>1.2538572549819951</v>
      </c>
      <c r="AG174" s="11">
        <v>0.82596755027770996</v>
      </c>
      <c r="AH174" s="11">
        <v>0.97956275939941406</v>
      </c>
      <c r="AI174" s="11">
        <v>0.60712087154388428</v>
      </c>
      <c r="AJ174" s="11">
        <v>1.5038855075836179</v>
      </c>
      <c r="AK174" s="11">
        <v>0.93231052160263062</v>
      </c>
      <c r="AL174" s="11">
        <v>1.033608675003052</v>
      </c>
      <c r="AM174" s="11">
        <v>1.027112483978271</v>
      </c>
      <c r="AN174" s="11">
        <v>1.1382626295089719</v>
      </c>
      <c r="AO174" s="11">
        <v>1.1580436229705811</v>
      </c>
      <c r="AP174" s="11">
        <v>0.84281831979751587</v>
      </c>
      <c r="AQ174" s="11">
        <v>1.154762864112854</v>
      </c>
      <c r="AR174" s="11">
        <v>1.1818467378616331</v>
      </c>
      <c r="AS174" s="11">
        <v>0.98224443197250366</v>
      </c>
      <c r="AT174" s="11">
        <v>0.912239670753479</v>
      </c>
      <c r="AU174" s="11">
        <v>1.022880554199219</v>
      </c>
      <c r="AV174" s="11">
        <v>1.0635620355606079</v>
      </c>
      <c r="AW174" s="11">
        <v>1.015887975692749</v>
      </c>
      <c r="AX174" s="12">
        <v>1.0277006030082703</v>
      </c>
      <c r="AY174" s="11">
        <v>1.055503129959106</v>
      </c>
      <c r="AZ174" s="11">
        <v>1.0050361156463621</v>
      </c>
      <c r="BA174" s="11">
        <v>1.073471784591675</v>
      </c>
      <c r="BB174" s="11">
        <v>1.0645444393157959</v>
      </c>
      <c r="BC174" s="11">
        <v>1.0341101884841919</v>
      </c>
      <c r="BD174" s="12">
        <v>1.0433943768342335</v>
      </c>
      <c r="BE174" s="11">
        <v>0.93479865789413452</v>
      </c>
      <c r="BF174" s="11">
        <v>0.88532352447509766</v>
      </c>
      <c r="BG174" s="11">
        <v>0.90774309635162354</v>
      </c>
      <c r="BH174" s="11">
        <v>0.9089704155921936</v>
      </c>
      <c r="BI174" s="11">
        <v>0.29610389471054083</v>
      </c>
      <c r="BJ174" s="11">
        <v>0.92141509056091309</v>
      </c>
      <c r="BK174" s="11">
        <v>0.70932447910308838</v>
      </c>
      <c r="BL174" s="11">
        <v>0.87514078617095947</v>
      </c>
      <c r="BM174" s="11">
        <v>0.95576769113540649</v>
      </c>
      <c r="BN174" s="11">
        <v>0.31219092011451721</v>
      </c>
      <c r="BO174" s="11">
        <v>0.36363637447357178</v>
      </c>
      <c r="BP174" s="11">
        <v>0.57142859697341919</v>
      </c>
      <c r="BQ174" s="11">
        <v>0.95635676383972168</v>
      </c>
      <c r="BR174" s="11">
        <v>0.95360827445983887</v>
      </c>
      <c r="BS174" s="11">
        <v>0.9962049126625061</v>
      </c>
      <c r="BT174" s="11">
        <v>0.75872093439102173</v>
      </c>
      <c r="BU174" s="11">
        <v>0.95062309503555298</v>
      </c>
      <c r="BV174" s="11">
        <v>0.98736059665679932</v>
      </c>
      <c r="BW174" s="11">
        <v>0.99475383758544922</v>
      </c>
      <c r="BX174" s="11">
        <v>0.90920895338058472</v>
      </c>
      <c r="BY174" s="11">
        <v>0.60875952243804932</v>
      </c>
      <c r="BZ174" s="11">
        <v>0.8740001916885376</v>
      </c>
      <c r="CA174" s="11">
        <v>0.55090314149856567</v>
      </c>
      <c r="CB174" s="11">
        <v>0.915535569190979</v>
      </c>
      <c r="CC174" s="11">
        <v>0.97757917642593384</v>
      </c>
      <c r="CD174" s="11">
        <v>0.80599772930145264</v>
      </c>
      <c r="CE174">
        <v>9</v>
      </c>
      <c r="CF174">
        <v>8</v>
      </c>
      <c r="CG174">
        <v>5</v>
      </c>
      <c r="CH174">
        <v>9</v>
      </c>
      <c r="CI174">
        <v>8</v>
      </c>
      <c r="CJ174">
        <v>9</v>
      </c>
      <c r="CK174">
        <v>9</v>
      </c>
      <c r="CL174">
        <v>9</v>
      </c>
      <c r="CM174">
        <v>7</v>
      </c>
      <c r="CN174">
        <v>6</v>
      </c>
      <c r="CO174">
        <v>8</v>
      </c>
      <c r="CP174">
        <v>7</v>
      </c>
      <c r="CQ174">
        <v>9</v>
      </c>
      <c r="CR174" s="13">
        <v>8</v>
      </c>
      <c r="CS174">
        <v>6</v>
      </c>
      <c r="CT174">
        <v>6</v>
      </c>
      <c r="CU174">
        <v>4</v>
      </c>
      <c r="CV174">
        <v>2</v>
      </c>
      <c r="CW174">
        <v>6</v>
      </c>
      <c r="CX174">
        <v>10</v>
      </c>
      <c r="CY174">
        <v>4</v>
      </c>
      <c r="CZ174" t="s">
        <v>1090</v>
      </c>
    </row>
    <row r="175" spans="1:104" ht="15">
      <c r="A175" s="11" t="s">
        <v>369</v>
      </c>
      <c r="B175" s="11" t="s">
        <v>370</v>
      </c>
      <c r="C175" s="11" t="s">
        <v>954</v>
      </c>
      <c r="D175" s="11" t="s">
        <v>955</v>
      </c>
      <c r="E175" s="11">
        <v>1.050419688224792</v>
      </c>
      <c r="F175" s="11">
        <v>1.0278798341751101</v>
      </c>
      <c r="G175" s="11">
        <v>0.96527296304702759</v>
      </c>
      <c r="H175" s="11">
        <v>1.1011199951171879</v>
      </c>
      <c r="I175" s="11">
        <v>1.1473662853240969</v>
      </c>
      <c r="J175" s="11">
        <v>0.82725811004638672</v>
      </c>
      <c r="K175" s="11">
        <v>0.91313332319259644</v>
      </c>
      <c r="L175" s="11">
        <v>0.96882176399230957</v>
      </c>
      <c r="M175" s="11">
        <v>0.81086468696594238</v>
      </c>
      <c r="N175" s="11">
        <v>0.7754594087600708</v>
      </c>
      <c r="O175" s="11">
        <v>0.72481715679168701</v>
      </c>
      <c r="P175" s="11">
        <v>1.1927230358123779</v>
      </c>
      <c r="Q175" s="11">
        <v>1.0181877613067629</v>
      </c>
      <c r="R175" s="11">
        <v>0.98767215013504028</v>
      </c>
      <c r="S175" s="11">
        <v>0.9955364465713501</v>
      </c>
      <c r="T175" s="11">
        <v>0.9755818247795105</v>
      </c>
      <c r="U175" s="11">
        <v>1.0039985179901121</v>
      </c>
      <c r="V175" s="11">
        <v>1.0414671897888179</v>
      </c>
      <c r="W175" s="11">
        <v>1.022390604019165</v>
      </c>
      <c r="X175" s="11">
        <v>1.0361731052398679</v>
      </c>
      <c r="Y175" s="11">
        <v>0.9873121976852417</v>
      </c>
      <c r="Z175" s="11">
        <v>0.87592113018035889</v>
      </c>
      <c r="AA175" s="11">
        <v>0.92779684066772461</v>
      </c>
      <c r="AB175" s="11">
        <v>0.98661565780639648</v>
      </c>
      <c r="AC175" s="11">
        <v>1.022618770599365</v>
      </c>
      <c r="AD175" s="11">
        <v>0.97273963689804077</v>
      </c>
      <c r="AE175" s="11">
        <v>1.064960122108459</v>
      </c>
      <c r="AF175" s="11">
        <v>1.0679391622543331</v>
      </c>
      <c r="AG175" s="11">
        <v>0.82596755027770996</v>
      </c>
      <c r="AH175" s="11">
        <v>0.97956275939941406</v>
      </c>
      <c r="AI175" s="11">
        <v>0.60712087154388428</v>
      </c>
      <c r="AJ175" s="11">
        <v>0.65046107769012451</v>
      </c>
      <c r="AK175" s="11">
        <v>0.93231052160263062</v>
      </c>
      <c r="AL175" s="11">
        <v>1.033608675003052</v>
      </c>
      <c r="AM175" s="11">
        <v>0.74622881412506104</v>
      </c>
      <c r="AN175" s="11">
        <v>1.096099734306335</v>
      </c>
      <c r="AO175" s="11">
        <v>1.1580436229705811</v>
      </c>
      <c r="AP175" s="11">
        <v>0.56187891960144043</v>
      </c>
      <c r="AQ175" s="11">
        <v>1.0189083814620969</v>
      </c>
      <c r="AR175" s="11">
        <v>0.94155758619308472</v>
      </c>
      <c r="AS175" s="11">
        <v>0.98224443197250366</v>
      </c>
      <c r="AT175" s="11">
        <v>0.912239670753479</v>
      </c>
      <c r="AU175" s="11">
        <v>1.028826117515564</v>
      </c>
      <c r="AV175" s="11">
        <v>1.0635620355606079</v>
      </c>
      <c r="AW175" s="11">
        <v>0.93312495946884155</v>
      </c>
      <c r="AX175" s="12">
        <v>0.98460739850997903</v>
      </c>
      <c r="AY175" s="11">
        <v>0.62879097461700439</v>
      </c>
      <c r="AZ175" s="11">
        <v>0.8645942211151123</v>
      </c>
      <c r="BA175" s="11">
        <v>0.95873260498046875</v>
      </c>
      <c r="BB175" s="11">
        <v>0.94439983367919922</v>
      </c>
      <c r="BC175" s="11">
        <v>1.008504390716553</v>
      </c>
      <c r="BD175" s="12">
        <v>0.89827157060305274</v>
      </c>
      <c r="BE175" s="11">
        <v>0.90076017379760742</v>
      </c>
      <c r="BF175" s="11">
        <v>0.88716393709182739</v>
      </c>
      <c r="BG175" s="11">
        <v>0.90774309635162354</v>
      </c>
      <c r="BH175" s="11">
        <v>0.9089704155921936</v>
      </c>
      <c r="BI175" s="11">
        <v>0.29610389471054083</v>
      </c>
      <c r="BJ175" s="11">
        <v>0.4861111044883728</v>
      </c>
      <c r="BK175" s="11">
        <v>0.70932447910308838</v>
      </c>
      <c r="BL175" s="11">
        <v>0.87514078617095947</v>
      </c>
      <c r="BM175" s="11">
        <v>0.96883958578109741</v>
      </c>
      <c r="BN175" s="11">
        <v>0.23323614895343781</v>
      </c>
      <c r="BO175" s="11">
        <v>0.36363637447357178</v>
      </c>
      <c r="BP175" s="11">
        <v>0.5</v>
      </c>
      <c r="BQ175" s="11">
        <v>1</v>
      </c>
      <c r="BR175" s="11">
        <v>0.89551687240600586</v>
      </c>
      <c r="BS175" s="11">
        <v>0.9962049126625061</v>
      </c>
      <c r="BT175" s="11">
        <v>0.75872093439102173</v>
      </c>
      <c r="BU175" s="11">
        <v>0.9765850305557251</v>
      </c>
      <c r="BV175" s="11">
        <v>0.98736059665679932</v>
      </c>
      <c r="BW175" s="11">
        <v>0.93240600824356079</v>
      </c>
      <c r="BX175" s="11">
        <v>0.90115940570831299</v>
      </c>
      <c r="BY175" s="11">
        <v>0.39110749959945679</v>
      </c>
      <c r="BZ175" s="11">
        <v>0.88053607940673828</v>
      </c>
      <c r="CA175" s="11">
        <v>0.52421814203262329</v>
      </c>
      <c r="CB175" s="11">
        <v>0.8864898681640625</v>
      </c>
      <c r="CC175" s="11">
        <v>0.96545052528381348</v>
      </c>
      <c r="CD175" s="11">
        <v>0.75816023349761963</v>
      </c>
      <c r="CE175">
        <v>7</v>
      </c>
      <c r="CF175">
        <v>5</v>
      </c>
      <c r="CG175">
        <v>2</v>
      </c>
      <c r="CH175">
        <v>3</v>
      </c>
      <c r="CI175">
        <v>6</v>
      </c>
      <c r="CJ175">
        <v>8</v>
      </c>
      <c r="CK175">
        <v>4</v>
      </c>
      <c r="CL175">
        <v>7</v>
      </c>
      <c r="CM175">
        <v>1</v>
      </c>
      <c r="CN175">
        <v>1</v>
      </c>
      <c r="CO175">
        <v>4</v>
      </c>
      <c r="CP175">
        <v>5</v>
      </c>
      <c r="CQ175">
        <v>6</v>
      </c>
      <c r="CR175" s="13">
        <v>1</v>
      </c>
      <c r="CS175">
        <v>6</v>
      </c>
      <c r="CT175">
        <v>1</v>
      </c>
      <c r="CU175">
        <v>5</v>
      </c>
      <c r="CV175">
        <v>1</v>
      </c>
      <c r="CW175">
        <v>3</v>
      </c>
      <c r="CX175">
        <v>4</v>
      </c>
      <c r="CY175">
        <v>1</v>
      </c>
      <c r="CZ175" t="s">
        <v>1088</v>
      </c>
    </row>
    <row r="176" spans="1:104" ht="15">
      <c r="A176" s="11" t="s">
        <v>371</v>
      </c>
      <c r="B176" s="11" t="s">
        <v>372</v>
      </c>
      <c r="C176" s="11" t="s">
        <v>954</v>
      </c>
      <c r="D176" s="11" t="s">
        <v>955</v>
      </c>
      <c r="E176" s="11">
        <v>1.056108832359314</v>
      </c>
      <c r="F176" s="11">
        <v>0.97744441032409668</v>
      </c>
      <c r="G176" s="11">
        <v>0.96527296304702759</v>
      </c>
      <c r="H176" s="11">
        <v>1.1011199951171879</v>
      </c>
      <c r="I176" s="11">
        <v>1.1473662853240969</v>
      </c>
      <c r="J176" s="11">
        <v>0.94379651546478271</v>
      </c>
      <c r="K176" s="11">
        <v>0.91313332319259644</v>
      </c>
      <c r="L176" s="11">
        <v>0.96882176399230957</v>
      </c>
      <c r="M176" s="11">
        <v>0.81564068794250488</v>
      </c>
      <c r="N176" s="11">
        <v>1.033868670463562</v>
      </c>
      <c r="O176" s="11">
        <v>0.72481715679168701</v>
      </c>
      <c r="P176" s="11">
        <v>1.363112092018127</v>
      </c>
      <c r="Q176" s="11">
        <v>1.0385515689849849</v>
      </c>
      <c r="R176" s="11">
        <v>0.98843485116958618</v>
      </c>
      <c r="S176" s="11">
        <v>0.9955364465713501</v>
      </c>
      <c r="T176" s="11">
        <v>0.9755818247795105</v>
      </c>
      <c r="U176" s="11">
        <v>1.032329320907593</v>
      </c>
      <c r="V176" s="11">
        <v>1.0414671897888179</v>
      </c>
      <c r="W176" s="11">
        <v>1.0050898790359499</v>
      </c>
      <c r="X176" s="11">
        <v>1.0249865055084231</v>
      </c>
      <c r="Y176" s="11">
        <v>1.0455813407897949</v>
      </c>
      <c r="Z176" s="11">
        <v>0.87830913066864014</v>
      </c>
      <c r="AA176" s="11">
        <v>1.0400874614715581</v>
      </c>
      <c r="AB176" s="11">
        <v>0.98699700832366943</v>
      </c>
      <c r="AC176" s="11">
        <v>1.02629542350769</v>
      </c>
      <c r="AD176" s="11">
        <v>1.0003761053085329</v>
      </c>
      <c r="AE176" s="11">
        <v>1.066720247268677</v>
      </c>
      <c r="AF176" s="11">
        <v>0.9695664644241333</v>
      </c>
      <c r="AG176" s="11">
        <v>0.82596755027770996</v>
      </c>
      <c r="AH176" s="11">
        <v>0.97956275939941406</v>
      </c>
      <c r="AI176" s="11">
        <v>0.60712087154388428</v>
      </c>
      <c r="AJ176" s="11">
        <v>1.1063646078109739</v>
      </c>
      <c r="AK176" s="11">
        <v>0.93231052160263062</v>
      </c>
      <c r="AL176" s="11">
        <v>1.033608675003052</v>
      </c>
      <c r="AM176" s="11">
        <v>0.8183777928352356</v>
      </c>
      <c r="AN176" s="11">
        <v>0.89986830949783325</v>
      </c>
      <c r="AO176" s="11">
        <v>1.1580436229705811</v>
      </c>
      <c r="AP176" s="11">
        <v>1.264227509498596</v>
      </c>
      <c r="AQ176" s="11">
        <v>1.1411774158477781</v>
      </c>
      <c r="AR176" s="11">
        <v>0.94806760549545288</v>
      </c>
      <c r="AS176" s="11">
        <v>0.98224443197250366</v>
      </c>
      <c r="AT176" s="11">
        <v>0.912239670753479</v>
      </c>
      <c r="AU176" s="11">
        <v>1.0246515274047849</v>
      </c>
      <c r="AV176" s="11">
        <v>1.0635620355606079</v>
      </c>
      <c r="AW176" s="11">
        <v>0.99777251482009888</v>
      </c>
      <c r="AX176" s="12">
        <v>0.96045425534248352</v>
      </c>
      <c r="AY176" s="11">
        <v>0.8567427396774292</v>
      </c>
      <c r="AZ176" s="11">
        <v>0.90066874027252197</v>
      </c>
      <c r="BA176" s="11">
        <v>1.115829229354858</v>
      </c>
      <c r="BB176" s="11">
        <v>0.9476548433303833</v>
      </c>
      <c r="BC176" s="11">
        <v>1.028661966323853</v>
      </c>
      <c r="BD176" s="12">
        <v>0.96833529571692145</v>
      </c>
      <c r="BE176" s="11">
        <v>0.904144287109375</v>
      </c>
      <c r="BF176" s="11">
        <v>0.92922848463058472</v>
      </c>
      <c r="BG176" s="11">
        <v>0.90774309635162354</v>
      </c>
      <c r="BH176" s="11">
        <v>0.9089704155921936</v>
      </c>
      <c r="BI176" s="11">
        <v>0.29610389471054083</v>
      </c>
      <c r="BJ176" s="11">
        <v>0.7247282862663269</v>
      </c>
      <c r="BK176" s="11">
        <v>0.70932447910308838</v>
      </c>
      <c r="BL176" s="11">
        <v>0.87514078617095947</v>
      </c>
      <c r="BM176" s="11">
        <v>0.94670969247817993</v>
      </c>
      <c r="BN176" s="11">
        <v>0.37876802682876592</v>
      </c>
      <c r="BO176" s="11">
        <v>0.36363637447357178</v>
      </c>
      <c r="BP176" s="11">
        <v>0.984375</v>
      </c>
      <c r="BQ176" s="11">
        <v>0.91071426868438721</v>
      </c>
      <c r="BR176" s="11">
        <v>0.90101277828216553</v>
      </c>
      <c r="BS176" s="11">
        <v>0.9962049126625061</v>
      </c>
      <c r="BT176" s="11">
        <v>0.75872093439102173</v>
      </c>
      <c r="BU176" s="11">
        <v>0.94593018293380737</v>
      </c>
      <c r="BV176" s="11">
        <v>0.98736059665679932</v>
      </c>
      <c r="BW176" s="11">
        <v>0.98603254556655884</v>
      </c>
      <c r="BX176" s="11">
        <v>0.9125216007232666</v>
      </c>
      <c r="BY176" s="11">
        <v>0.51041609048843384</v>
      </c>
      <c r="BZ176" s="11">
        <v>0.86947119235992432</v>
      </c>
      <c r="CA176" s="11">
        <v>0.65937340259552002</v>
      </c>
      <c r="CB176" s="11">
        <v>0.88923788070678711</v>
      </c>
      <c r="CC176" s="11">
        <v>0.97310775518417358</v>
      </c>
      <c r="CD176" s="11">
        <v>0.80235463380813599</v>
      </c>
      <c r="CE176">
        <v>7</v>
      </c>
      <c r="CF176">
        <v>7</v>
      </c>
      <c r="CG176">
        <v>2</v>
      </c>
      <c r="CH176">
        <v>7</v>
      </c>
      <c r="CI176">
        <v>6</v>
      </c>
      <c r="CJ176">
        <v>8</v>
      </c>
      <c r="CK176">
        <v>6</v>
      </c>
      <c r="CL176">
        <v>7</v>
      </c>
      <c r="CM176">
        <v>3</v>
      </c>
      <c r="CN176">
        <v>2</v>
      </c>
      <c r="CO176">
        <v>9</v>
      </c>
      <c r="CP176">
        <v>5</v>
      </c>
      <c r="CQ176">
        <v>8</v>
      </c>
      <c r="CR176" s="13">
        <v>4</v>
      </c>
      <c r="CS176">
        <v>7</v>
      </c>
      <c r="CT176">
        <v>2</v>
      </c>
      <c r="CU176">
        <v>3</v>
      </c>
      <c r="CV176">
        <v>6</v>
      </c>
      <c r="CW176">
        <v>3</v>
      </c>
      <c r="CX176">
        <v>8</v>
      </c>
      <c r="CY176">
        <v>3</v>
      </c>
      <c r="CZ176" t="s">
        <v>1088</v>
      </c>
    </row>
    <row r="177" spans="1:104" ht="15">
      <c r="A177" s="11" t="s">
        <v>373</v>
      </c>
      <c r="B177" s="11" t="s">
        <v>374</v>
      </c>
      <c r="C177" s="11" t="s">
        <v>954</v>
      </c>
      <c r="D177" s="11" t="s">
        <v>955</v>
      </c>
      <c r="E177" s="11">
        <v>0.9806361198425293</v>
      </c>
      <c r="F177" s="11">
        <v>0.84409189224243164</v>
      </c>
      <c r="G177" s="11">
        <v>0.96527296304702759</v>
      </c>
      <c r="H177" s="11">
        <v>1.1011199951171879</v>
      </c>
      <c r="I177" s="11">
        <v>1.1473662853240969</v>
      </c>
      <c r="J177" s="11">
        <v>0.9441533088684082</v>
      </c>
      <c r="K177" s="11">
        <v>0.91313332319259644</v>
      </c>
      <c r="L177" s="11">
        <v>0.96882176399230957</v>
      </c>
      <c r="M177" s="11">
        <v>0.80124616622924805</v>
      </c>
      <c r="N177" s="11">
        <v>0.97366315126419067</v>
      </c>
      <c r="O177" s="11">
        <v>0.72481715679168701</v>
      </c>
      <c r="P177" s="11">
        <v>1.0436327457427981</v>
      </c>
      <c r="Q177" s="11">
        <v>0.95621109008789063</v>
      </c>
      <c r="R177" s="11">
        <v>0.82655692100524902</v>
      </c>
      <c r="S177" s="11">
        <v>0.9955364465713501</v>
      </c>
      <c r="T177" s="11">
        <v>0.9755818247795105</v>
      </c>
      <c r="U177" s="11">
        <v>0.99688559770584106</v>
      </c>
      <c r="V177" s="11">
        <v>1.0414671897888179</v>
      </c>
      <c r="W177" s="11">
        <v>0.9526674747467041</v>
      </c>
      <c r="X177" s="11">
        <v>0.97278022766113281</v>
      </c>
      <c r="Y177" s="11">
        <v>1.045759797096252</v>
      </c>
      <c r="Z177" s="11">
        <v>0.87111186981201172</v>
      </c>
      <c r="AA177" s="11">
        <v>0.92458105087280273</v>
      </c>
      <c r="AB177" s="11">
        <v>0.90605801343917847</v>
      </c>
      <c r="AC177" s="11">
        <v>0.99700677394866943</v>
      </c>
      <c r="AD177" s="11">
        <v>0.95288294553756714</v>
      </c>
      <c r="AE177" s="11">
        <v>0.96225202083587646</v>
      </c>
      <c r="AF177" s="11">
        <v>0.78374534845352173</v>
      </c>
      <c r="AG177" s="11">
        <v>0.82596755027770996</v>
      </c>
      <c r="AH177" s="11">
        <v>0.97956275939941406</v>
      </c>
      <c r="AI177" s="11">
        <v>0.60712087154388428</v>
      </c>
      <c r="AJ177" s="11">
        <v>1.713609576225281</v>
      </c>
      <c r="AK177" s="11">
        <v>0.93231052160263062</v>
      </c>
      <c r="AL177" s="11">
        <v>1.033608675003052</v>
      </c>
      <c r="AM177" s="11">
        <v>0.8123663067817688</v>
      </c>
      <c r="AN177" s="11">
        <v>0.9135710597038269</v>
      </c>
      <c r="AO177" s="11">
        <v>1.1580436229705811</v>
      </c>
      <c r="AP177" s="11">
        <v>1.388171434402466</v>
      </c>
      <c r="AQ177" s="11">
        <v>0.99343574047088623</v>
      </c>
      <c r="AR177" s="11">
        <v>0.78691005706787109</v>
      </c>
      <c r="AS177" s="11">
        <v>0.98224443197250366</v>
      </c>
      <c r="AT177" s="11">
        <v>0.912239670753479</v>
      </c>
      <c r="AU177" s="11">
        <v>0.98493051528930664</v>
      </c>
      <c r="AV177" s="11">
        <v>1.0635620355606079</v>
      </c>
      <c r="AW177" s="11">
        <v>0.95047259330749512</v>
      </c>
      <c r="AX177" s="12">
        <v>0.88788191974163055</v>
      </c>
      <c r="AY177" s="11">
        <v>1.160365223884583</v>
      </c>
      <c r="AZ177" s="11">
        <v>0.89766299724578857</v>
      </c>
      <c r="BA177" s="11">
        <v>1.113305449485779</v>
      </c>
      <c r="BB177" s="11">
        <v>0.86707603931427002</v>
      </c>
      <c r="BC177" s="11">
        <v>0.99965506792068481</v>
      </c>
      <c r="BD177" s="12">
        <v>0.9876577829321227</v>
      </c>
      <c r="BE177" s="11">
        <v>0.93067640066146851</v>
      </c>
      <c r="BF177" s="11">
        <v>0.99271094799041748</v>
      </c>
      <c r="BG177" s="11">
        <v>0.90774309635162354</v>
      </c>
      <c r="BH177" s="11">
        <v>0.9089704155921936</v>
      </c>
      <c r="BI177" s="11">
        <v>0.29610389471054083</v>
      </c>
      <c r="BJ177" s="11">
        <v>0.89120030403137207</v>
      </c>
      <c r="BK177" s="11">
        <v>0.70932447910308838</v>
      </c>
      <c r="BL177" s="11">
        <v>0.87514078617095947</v>
      </c>
      <c r="BM177" s="11">
        <v>0.93688398599624634</v>
      </c>
      <c r="BN177" s="11">
        <v>0.35136076807975769</v>
      </c>
      <c r="BO177" s="11">
        <v>0.36363637447357178</v>
      </c>
      <c r="BP177" s="11">
        <v>0.70833331346511841</v>
      </c>
      <c r="BQ177" s="11">
        <v>0.96321070194244385</v>
      </c>
      <c r="BR177" s="11">
        <v>0.8943181037902832</v>
      </c>
      <c r="BS177" s="11">
        <v>0.9962049126625061</v>
      </c>
      <c r="BT177" s="11">
        <v>0.75872093439102173</v>
      </c>
      <c r="BU177" s="11">
        <v>0.94158905744552612</v>
      </c>
      <c r="BV177" s="11">
        <v>0.98736059665679932</v>
      </c>
      <c r="BW177" s="11">
        <v>0.98111438751220703</v>
      </c>
      <c r="BX177" s="11">
        <v>0.93502521514892578</v>
      </c>
      <c r="BY177" s="11">
        <v>0.59365212917327881</v>
      </c>
      <c r="BZ177" s="11">
        <v>0.86455833911895752</v>
      </c>
      <c r="CA177" s="11">
        <v>0.59663534164428711</v>
      </c>
      <c r="CB177" s="11">
        <v>0.88589048385620117</v>
      </c>
      <c r="CC177" s="11">
        <v>0.97002136707305908</v>
      </c>
      <c r="CD177" s="11">
        <v>0.80763047933578491</v>
      </c>
      <c r="CE177">
        <v>4</v>
      </c>
      <c r="CF177">
        <v>7</v>
      </c>
      <c r="CG177">
        <v>1</v>
      </c>
      <c r="CH177">
        <v>3</v>
      </c>
      <c r="CI177">
        <v>4</v>
      </c>
      <c r="CJ177">
        <v>5</v>
      </c>
      <c r="CK177">
        <v>3</v>
      </c>
      <c r="CL177">
        <v>4</v>
      </c>
      <c r="CM177">
        <v>9</v>
      </c>
      <c r="CN177">
        <v>2</v>
      </c>
      <c r="CO177">
        <v>9</v>
      </c>
      <c r="CP177">
        <v>3</v>
      </c>
      <c r="CQ177">
        <v>5</v>
      </c>
      <c r="CR177" s="13">
        <v>5</v>
      </c>
      <c r="CS177">
        <v>9</v>
      </c>
      <c r="CT177">
        <v>5</v>
      </c>
      <c r="CU177">
        <v>3</v>
      </c>
      <c r="CV177">
        <v>3</v>
      </c>
      <c r="CW177">
        <v>2</v>
      </c>
      <c r="CX177">
        <v>6</v>
      </c>
      <c r="CY177">
        <v>4</v>
      </c>
      <c r="CZ177" t="s">
        <v>1087</v>
      </c>
    </row>
    <row r="178" spans="1:104" ht="15">
      <c r="A178" s="11" t="s">
        <v>375</v>
      </c>
      <c r="B178" s="11" t="s">
        <v>376</v>
      </c>
      <c r="C178" s="11" t="s">
        <v>954</v>
      </c>
      <c r="D178" s="11" t="s">
        <v>955</v>
      </c>
      <c r="E178" s="11">
        <v>1.082507371902466</v>
      </c>
      <c r="F178" s="11">
        <v>1.0774813890457151</v>
      </c>
      <c r="G178" s="11">
        <v>0.96527296304702759</v>
      </c>
      <c r="H178" s="11">
        <v>1.1011199951171879</v>
      </c>
      <c r="I178" s="11">
        <v>1.1473662853240969</v>
      </c>
      <c r="J178" s="11">
        <v>0.98021471500396729</v>
      </c>
      <c r="K178" s="11">
        <v>0.91313332319259644</v>
      </c>
      <c r="L178" s="11">
        <v>0.96882176399230957</v>
      </c>
      <c r="M178" s="11">
        <v>1.2219793796539311</v>
      </c>
      <c r="N178" s="11">
        <v>1.0099252462387081</v>
      </c>
      <c r="O178" s="11">
        <v>0.72481715679168701</v>
      </c>
      <c r="P178" s="11">
        <v>0.89454233646392822</v>
      </c>
      <c r="Q178" s="11">
        <v>1.1454612016677861</v>
      </c>
      <c r="R178" s="11">
        <v>0.94575458765029907</v>
      </c>
      <c r="S178" s="11">
        <v>0.9955364465713501</v>
      </c>
      <c r="T178" s="11">
        <v>0.9755818247795105</v>
      </c>
      <c r="U178" s="11">
        <v>1.01135241985321</v>
      </c>
      <c r="V178" s="11">
        <v>1.0414671897888179</v>
      </c>
      <c r="W178" s="11">
        <v>1.0312086343765261</v>
      </c>
      <c r="X178" s="11">
        <v>1.05659544467926</v>
      </c>
      <c r="Y178" s="11">
        <v>1.063790559768677</v>
      </c>
      <c r="Z178" s="11">
        <v>1.081478476524353</v>
      </c>
      <c r="AA178" s="11">
        <v>0.94368648529052734</v>
      </c>
      <c r="AB178" s="11">
        <v>0.96565687656402588</v>
      </c>
      <c r="AC178" s="11">
        <v>1.028009414672852</v>
      </c>
      <c r="AD178" s="11">
        <v>1.0232028961181641</v>
      </c>
      <c r="AE178" s="11">
        <v>1.073431134223938</v>
      </c>
      <c r="AF178" s="11">
        <v>1.0600942373275759</v>
      </c>
      <c r="AG178" s="11">
        <v>0.82596755027770996</v>
      </c>
      <c r="AH178" s="11">
        <v>0.97956275939941406</v>
      </c>
      <c r="AI178" s="11">
        <v>0.60712087154388428</v>
      </c>
      <c r="AJ178" s="11">
        <v>2.1872646808624272</v>
      </c>
      <c r="AK178" s="11">
        <v>0.93231052160263062</v>
      </c>
      <c r="AL178" s="11">
        <v>1.033608675003052</v>
      </c>
      <c r="AM178" s="11">
        <v>1.229039072990417</v>
      </c>
      <c r="AN178" s="11">
        <v>0.94972556829452515</v>
      </c>
      <c r="AO178" s="11">
        <v>1.1580436229705811</v>
      </c>
      <c r="AP178" s="11">
        <v>0.6742546558380127</v>
      </c>
      <c r="AQ178" s="11">
        <v>0.73361408710479736</v>
      </c>
      <c r="AR178" s="11">
        <v>0.93671059608459473</v>
      </c>
      <c r="AS178" s="11">
        <v>0.98224443197250366</v>
      </c>
      <c r="AT178" s="11">
        <v>0.912239670753479</v>
      </c>
      <c r="AU178" s="11">
        <v>1.014784574508667</v>
      </c>
      <c r="AV178" s="11">
        <v>1.0635620355606079</v>
      </c>
      <c r="AW178" s="11">
        <v>1.0277562141418459</v>
      </c>
      <c r="AX178" s="12">
        <v>0.98476392030715942</v>
      </c>
      <c r="AY178" s="11">
        <v>1.397192716598511</v>
      </c>
      <c r="AZ178" s="11">
        <v>1.105999350547791</v>
      </c>
      <c r="BA178" s="11">
        <v>0.87890946865081787</v>
      </c>
      <c r="BB178" s="11">
        <v>0.94197630882263184</v>
      </c>
      <c r="BC178" s="11">
        <v>1.035367608070374</v>
      </c>
      <c r="BD178" s="12">
        <v>1.0573682288328807</v>
      </c>
      <c r="BE178" s="11">
        <v>0.92095053195953369</v>
      </c>
      <c r="BF178" s="11">
        <v>0.93685704469680786</v>
      </c>
      <c r="BG178" s="11">
        <v>0.90774309635162354</v>
      </c>
      <c r="BH178" s="11">
        <v>0.9089704155921936</v>
      </c>
      <c r="BI178" s="11">
        <v>0.29610389471054083</v>
      </c>
      <c r="BJ178" s="11">
        <v>0.72487747669219971</v>
      </c>
      <c r="BK178" s="11">
        <v>0.70932447910308838</v>
      </c>
      <c r="BL178" s="11">
        <v>0.87514078617095947</v>
      </c>
      <c r="BM178" s="11">
        <v>0.94443041086196899</v>
      </c>
      <c r="BN178" s="11">
        <v>0.35057258605957031</v>
      </c>
      <c r="BO178" s="11">
        <v>0.36363637447357178</v>
      </c>
      <c r="BP178" s="11">
        <v>0.80000001192092896</v>
      </c>
      <c r="BQ178" s="11">
        <v>0.63999998569488525</v>
      </c>
      <c r="BR178" s="11">
        <v>0.9303935170173645</v>
      </c>
      <c r="BS178" s="11">
        <v>0.9962049126625061</v>
      </c>
      <c r="BT178" s="11">
        <v>0.75872093439102173</v>
      </c>
      <c r="BU178" s="11">
        <v>0.95625221729278564</v>
      </c>
      <c r="BV178" s="11">
        <v>0.98736059665679932</v>
      </c>
      <c r="BW178" s="11">
        <v>0.98214209079742432</v>
      </c>
      <c r="BX178" s="11">
        <v>0.91863030195236206</v>
      </c>
      <c r="BY178" s="11">
        <v>0.51049065589904785</v>
      </c>
      <c r="BZ178" s="11">
        <v>0.86833155155181885</v>
      </c>
      <c r="CA178" s="11">
        <v>0.53855228424072266</v>
      </c>
      <c r="CB178" s="11">
        <v>0.90392822027206421</v>
      </c>
      <c r="CC178" s="11">
        <v>0.97525161504745483</v>
      </c>
      <c r="CD178" s="11">
        <v>0.78586411476135254</v>
      </c>
      <c r="CE178">
        <v>8</v>
      </c>
      <c r="CF178">
        <v>8</v>
      </c>
      <c r="CG178">
        <v>8</v>
      </c>
      <c r="CH178">
        <v>4</v>
      </c>
      <c r="CI178">
        <v>6</v>
      </c>
      <c r="CJ178">
        <v>8</v>
      </c>
      <c r="CK178">
        <v>7</v>
      </c>
      <c r="CL178">
        <v>8</v>
      </c>
      <c r="CM178">
        <v>10</v>
      </c>
      <c r="CN178">
        <v>9</v>
      </c>
      <c r="CO178">
        <v>2</v>
      </c>
      <c r="CP178">
        <v>5</v>
      </c>
      <c r="CQ178">
        <v>9</v>
      </c>
      <c r="CR178" s="13">
        <v>8</v>
      </c>
      <c r="CS178">
        <v>7</v>
      </c>
      <c r="CT178">
        <v>2</v>
      </c>
      <c r="CU178">
        <v>3</v>
      </c>
      <c r="CV178">
        <v>1</v>
      </c>
      <c r="CW178">
        <v>4</v>
      </c>
      <c r="CX178">
        <v>9</v>
      </c>
      <c r="CY178">
        <v>2</v>
      </c>
      <c r="CZ178" t="s">
        <v>1091</v>
      </c>
    </row>
    <row r="179" spans="1:104" ht="15">
      <c r="A179" s="11" t="s">
        <v>377</v>
      </c>
      <c r="B179" s="11" t="s">
        <v>378</v>
      </c>
      <c r="C179" s="11" t="s">
        <v>946</v>
      </c>
      <c r="D179" s="11" t="s">
        <v>947</v>
      </c>
      <c r="E179" s="11">
        <v>0.99777352809906006</v>
      </c>
      <c r="F179" s="11">
        <v>0.74632382392883301</v>
      </c>
      <c r="G179" s="11">
        <v>1.010955333709717</v>
      </c>
      <c r="H179" s="11">
        <v>1.0397917032241819</v>
      </c>
      <c r="I179" s="11">
        <v>1.1235249042510991</v>
      </c>
      <c r="J179" s="11">
        <v>0.96335595846176147</v>
      </c>
      <c r="K179" s="11">
        <v>0.92334043979644775</v>
      </c>
      <c r="L179" s="11">
        <v>0.86137396097183228</v>
      </c>
      <c r="M179" s="11">
        <v>1.053935289382935</v>
      </c>
      <c r="N179" s="11">
        <v>1.1147168874740601</v>
      </c>
      <c r="O179" s="11">
        <v>0.9319077730178833</v>
      </c>
      <c r="P179" s="11">
        <v>0.82573139667510986</v>
      </c>
      <c r="Q179" s="11">
        <v>1.0421451330184941</v>
      </c>
      <c r="R179" s="11">
        <v>0.63253521919250488</v>
      </c>
      <c r="S179" s="11">
        <v>0.96709251403808594</v>
      </c>
      <c r="T179" s="11">
        <v>0.96707379817962646</v>
      </c>
      <c r="U179" s="11">
        <v>0.98181599378585815</v>
      </c>
      <c r="V179" s="11">
        <v>0.9403005838394165</v>
      </c>
      <c r="W179" s="11">
        <v>0.95293295383453369</v>
      </c>
      <c r="X179" s="11">
        <v>0.94871103763580322</v>
      </c>
      <c r="Y179" s="11">
        <v>1.043440461158752</v>
      </c>
      <c r="Z179" s="11">
        <v>0.97314625978469849</v>
      </c>
      <c r="AA179" s="11">
        <v>0.97862529754638672</v>
      </c>
      <c r="AB179" s="11">
        <v>0.79980921745300293</v>
      </c>
      <c r="AC179" s="11">
        <v>0.95834982395172119</v>
      </c>
      <c r="AD179" s="11">
        <v>0.95034700632095337</v>
      </c>
      <c r="AE179" s="11">
        <v>1.0035519599914551</v>
      </c>
      <c r="AF179" s="11">
        <v>0.74731308221817017</v>
      </c>
      <c r="AG179" s="11">
        <v>0.81002438068389893</v>
      </c>
      <c r="AH179" s="11">
        <v>0.85061866044998169</v>
      </c>
      <c r="AI179" s="11">
        <v>0.89470446109771729</v>
      </c>
      <c r="AJ179" s="11">
        <v>1.2027865648269651</v>
      </c>
      <c r="AK179" s="11">
        <v>0.96941965818405151</v>
      </c>
      <c r="AL179" s="11">
        <v>0.87489217519760132</v>
      </c>
      <c r="AM179" s="11">
        <v>1.061440706253052</v>
      </c>
      <c r="AN179" s="11">
        <v>1.007864832878113</v>
      </c>
      <c r="AO179" s="11">
        <v>1.037727355957031</v>
      </c>
      <c r="AP179" s="11">
        <v>0.89900624752044678</v>
      </c>
      <c r="AQ179" s="11">
        <v>0.96068507432937622</v>
      </c>
      <c r="AR179" s="11">
        <v>0.63370537757873535</v>
      </c>
      <c r="AS179" s="11">
        <v>0.95242297649383545</v>
      </c>
      <c r="AT179" s="11">
        <v>0.90350174903869629</v>
      </c>
      <c r="AU179" s="11">
        <v>0.97303944826126099</v>
      </c>
      <c r="AV179" s="11">
        <v>0.9871753454208374</v>
      </c>
      <c r="AW179" s="11">
        <v>0.95606261491775513</v>
      </c>
      <c r="AX179" s="12">
        <v>0.85287702083587646</v>
      </c>
      <c r="AY179" s="11">
        <v>1.0487455129623411</v>
      </c>
      <c r="AZ179" s="11">
        <v>0.9917982816696167</v>
      </c>
      <c r="BA179" s="11">
        <v>0.97632092237472534</v>
      </c>
      <c r="BB179" s="11">
        <v>0.78083384037017822</v>
      </c>
      <c r="BC179" s="11">
        <v>0.97209244966506958</v>
      </c>
      <c r="BD179" s="12">
        <v>0.93711133797963464</v>
      </c>
      <c r="BE179" s="11">
        <v>0.90797054767608643</v>
      </c>
      <c r="BF179" s="11">
        <v>0.92051899433135986</v>
      </c>
      <c r="BG179" s="11">
        <v>0.8499947190284729</v>
      </c>
      <c r="BH179" s="11">
        <v>0.83587378263473511</v>
      </c>
      <c r="BI179" s="11">
        <v>0.44562333822250372</v>
      </c>
      <c r="BJ179" s="11">
        <v>0.77189290523529053</v>
      </c>
      <c r="BK179" s="11">
        <v>0.68979716300964355</v>
      </c>
      <c r="BL179" s="11">
        <v>0.91923671960830688</v>
      </c>
      <c r="BM179" s="11">
        <v>0.94317001104354858</v>
      </c>
      <c r="BN179" s="11">
        <v>0.36462727189064031</v>
      </c>
      <c r="BO179" s="11">
        <v>0.52173912525177002</v>
      </c>
      <c r="BP179" s="11">
        <v>0.86538463830947876</v>
      </c>
      <c r="BQ179" s="11">
        <v>0.92118227481842041</v>
      </c>
      <c r="BR179" s="11">
        <v>0.94111430644989014</v>
      </c>
      <c r="BS179" s="11">
        <v>0.99804306030273438</v>
      </c>
      <c r="BT179" s="11">
        <v>0.75806450843811035</v>
      </c>
      <c r="BU179" s="11">
        <v>0.94449901580810547</v>
      </c>
      <c r="BV179" s="11">
        <v>0.96042937040328979</v>
      </c>
      <c r="BW179" s="11">
        <v>0.97564965486526489</v>
      </c>
      <c r="BX179" s="11">
        <v>0.87858951091766357</v>
      </c>
      <c r="BY179" s="11">
        <v>0.60875809192657471</v>
      </c>
      <c r="BZ179" s="11">
        <v>0.87384343147277832</v>
      </c>
      <c r="CA179" s="11">
        <v>0.66823333501815796</v>
      </c>
      <c r="CB179" s="11">
        <v>0.90958404541015625</v>
      </c>
      <c r="CC179" s="11">
        <v>0.96019268035888672</v>
      </c>
      <c r="CD179" s="11">
        <v>0.81653350591659546</v>
      </c>
      <c r="CE179">
        <v>3</v>
      </c>
      <c r="CF179">
        <v>7</v>
      </c>
      <c r="CG179">
        <v>5</v>
      </c>
      <c r="CH179">
        <v>5</v>
      </c>
      <c r="CI179">
        <v>1</v>
      </c>
      <c r="CJ179">
        <v>2</v>
      </c>
      <c r="CK179">
        <v>3</v>
      </c>
      <c r="CL179">
        <v>3</v>
      </c>
      <c r="CM179">
        <v>7</v>
      </c>
      <c r="CN179">
        <v>5</v>
      </c>
      <c r="CO179">
        <v>5</v>
      </c>
      <c r="CP179">
        <v>1</v>
      </c>
      <c r="CQ179">
        <v>2</v>
      </c>
      <c r="CR179" s="13">
        <v>2</v>
      </c>
      <c r="CS179">
        <v>3</v>
      </c>
      <c r="CT179">
        <v>6</v>
      </c>
      <c r="CU179">
        <v>4</v>
      </c>
      <c r="CV179">
        <v>7</v>
      </c>
      <c r="CW179">
        <v>5</v>
      </c>
      <c r="CX179">
        <v>2</v>
      </c>
      <c r="CY179">
        <v>6</v>
      </c>
      <c r="CZ179" t="s">
        <v>1087</v>
      </c>
    </row>
    <row r="180" spans="1:104" ht="15">
      <c r="A180" s="11" t="s">
        <v>379</v>
      </c>
      <c r="B180" s="11" t="s">
        <v>380</v>
      </c>
      <c r="C180" s="11" t="s">
        <v>946</v>
      </c>
      <c r="D180" s="11" t="s">
        <v>947</v>
      </c>
      <c r="E180" s="11">
        <v>1.0255923271179199</v>
      </c>
      <c r="F180" s="11">
        <v>0.86335426568984985</v>
      </c>
      <c r="G180" s="11">
        <v>1.010955333709717</v>
      </c>
      <c r="H180" s="11">
        <v>1.0397917032241819</v>
      </c>
      <c r="I180" s="11">
        <v>1.1235249042510991</v>
      </c>
      <c r="J180" s="11">
        <v>1.0893468856811519</v>
      </c>
      <c r="K180" s="11">
        <v>0.8892485499382019</v>
      </c>
      <c r="L180" s="11">
        <v>0.86137396097183228</v>
      </c>
      <c r="M180" s="11">
        <v>1.039626836776733</v>
      </c>
      <c r="N180" s="11">
        <v>1.010981440544128</v>
      </c>
      <c r="O180" s="11">
        <v>0.90602147579193115</v>
      </c>
      <c r="P180" s="11">
        <v>0.376649409532547</v>
      </c>
      <c r="Q180" s="11">
        <v>1.0780811309814451</v>
      </c>
      <c r="R180" s="11">
        <v>0.75558000802993774</v>
      </c>
      <c r="S180" s="11">
        <v>0.96709251403808594</v>
      </c>
      <c r="T180" s="11">
        <v>0.96707379817962646</v>
      </c>
      <c r="U180" s="11">
        <v>0.99905562400817871</v>
      </c>
      <c r="V180" s="11">
        <v>0.9403005838394165</v>
      </c>
      <c r="W180" s="11">
        <v>0.97007828950881958</v>
      </c>
      <c r="X180" s="11">
        <v>0.98492336273193359</v>
      </c>
      <c r="Y180" s="11">
        <v>1.106435894966125</v>
      </c>
      <c r="Z180" s="11">
        <v>0.95746904611587524</v>
      </c>
      <c r="AA180" s="11">
        <v>0.84293335676193237</v>
      </c>
      <c r="AB180" s="11">
        <v>0.86133158206939697</v>
      </c>
      <c r="AC180" s="11">
        <v>0.96981149911880493</v>
      </c>
      <c r="AD180" s="11">
        <v>0.95381748676300049</v>
      </c>
      <c r="AE180" s="11">
        <v>1.005687355995178</v>
      </c>
      <c r="AF180" s="11">
        <v>0.83510076999664307</v>
      </c>
      <c r="AG180" s="11">
        <v>0.81002438068389893</v>
      </c>
      <c r="AH180" s="11">
        <v>0.85061866044998169</v>
      </c>
      <c r="AI180" s="11">
        <v>0.89470446109771729</v>
      </c>
      <c r="AJ180" s="11">
        <v>1.338835477828979</v>
      </c>
      <c r="AK180" s="11">
        <v>0.8784949779510498</v>
      </c>
      <c r="AL180" s="11">
        <v>0.87489217519760132</v>
      </c>
      <c r="AM180" s="11">
        <v>1.031949639320374</v>
      </c>
      <c r="AN180" s="11">
        <v>0.94756811857223511</v>
      </c>
      <c r="AO180" s="11">
        <v>1.0527669191360469</v>
      </c>
      <c r="AP180" s="11">
        <v>0.89900624752044678</v>
      </c>
      <c r="AQ180" s="11">
        <v>1.059664726257324</v>
      </c>
      <c r="AR180" s="11">
        <v>0.74264299869537354</v>
      </c>
      <c r="AS180" s="11">
        <v>0.95242297649383545</v>
      </c>
      <c r="AT180" s="11">
        <v>0.90350174903869629</v>
      </c>
      <c r="AU180" s="11">
        <v>0.99454450607299805</v>
      </c>
      <c r="AV180" s="11">
        <v>0.9871753454208374</v>
      </c>
      <c r="AW180" s="11">
        <v>0.95609253644943237</v>
      </c>
      <c r="AX180" s="12">
        <v>0.87535779178142548</v>
      </c>
      <c r="AY180" s="11">
        <v>1.1167700290679929</v>
      </c>
      <c r="AZ180" s="11">
        <v>0.95432162284851074</v>
      </c>
      <c r="BA180" s="11">
        <v>0.98975145816802979</v>
      </c>
      <c r="BB180" s="11">
        <v>0.83530271053314209</v>
      </c>
      <c r="BC180" s="11">
        <v>0.9792708158493042</v>
      </c>
      <c r="BD180" s="12">
        <v>0.95846240470806754</v>
      </c>
      <c r="BE180" s="11">
        <v>0.93130397796630859</v>
      </c>
      <c r="BF180" s="11">
        <v>0.95292377471923828</v>
      </c>
      <c r="BG180" s="11">
        <v>0.8499947190284729</v>
      </c>
      <c r="BH180" s="11">
        <v>0.83587378263473511</v>
      </c>
      <c r="BI180" s="11">
        <v>0.44562333822250372</v>
      </c>
      <c r="BJ180" s="11">
        <v>0.75982975959777832</v>
      </c>
      <c r="BK180" s="11">
        <v>0.73308652639389038</v>
      </c>
      <c r="BL180" s="11">
        <v>0.91923671960830688</v>
      </c>
      <c r="BM180" s="11">
        <v>0.95695328712463379</v>
      </c>
      <c r="BN180" s="11">
        <v>0.35173824429512018</v>
      </c>
      <c r="BO180" s="11">
        <v>0.5</v>
      </c>
      <c r="BP180" s="11">
        <v>0.39473685622215271</v>
      </c>
      <c r="BQ180" s="11">
        <v>0.98222219944000244</v>
      </c>
      <c r="BR180" s="11">
        <v>0.92329251766204834</v>
      </c>
      <c r="BS180" s="11">
        <v>0.99804306030273438</v>
      </c>
      <c r="BT180" s="11">
        <v>0.75806450843811035</v>
      </c>
      <c r="BU180" s="11">
        <v>0.94871485233306885</v>
      </c>
      <c r="BV180" s="11">
        <v>0.96042937040328979</v>
      </c>
      <c r="BW180" s="11">
        <v>0.99317258596420288</v>
      </c>
      <c r="BX180" s="11">
        <v>0.89252406358718872</v>
      </c>
      <c r="BY180" s="11">
        <v>0.60272657871246338</v>
      </c>
      <c r="BZ180" s="11">
        <v>0.89155745506286621</v>
      </c>
      <c r="CA180" s="11">
        <v>0.55717432498931885</v>
      </c>
      <c r="CB180" s="11">
        <v>0.90067315101623535</v>
      </c>
      <c r="CC180" s="11">
        <v>0.96743893623352051</v>
      </c>
      <c r="CD180" s="11">
        <v>0.80201578140258789</v>
      </c>
      <c r="CE180">
        <v>5</v>
      </c>
      <c r="CF180">
        <v>8</v>
      </c>
      <c r="CG180">
        <v>4</v>
      </c>
      <c r="CH180">
        <v>1</v>
      </c>
      <c r="CI180">
        <v>3</v>
      </c>
      <c r="CJ180">
        <v>2</v>
      </c>
      <c r="CK180">
        <v>3</v>
      </c>
      <c r="CL180">
        <v>5</v>
      </c>
      <c r="CM180">
        <v>8</v>
      </c>
      <c r="CN180">
        <v>4</v>
      </c>
      <c r="CO180">
        <v>5</v>
      </c>
      <c r="CP180">
        <v>2</v>
      </c>
      <c r="CQ180">
        <v>3</v>
      </c>
      <c r="CR180" s="13">
        <v>3</v>
      </c>
      <c r="CS180">
        <v>5</v>
      </c>
      <c r="CT180">
        <v>6</v>
      </c>
      <c r="CU180">
        <v>7</v>
      </c>
      <c r="CV180">
        <v>2</v>
      </c>
      <c r="CW180">
        <v>4</v>
      </c>
      <c r="CX180">
        <v>5</v>
      </c>
      <c r="CY180">
        <v>3</v>
      </c>
      <c r="CZ180" t="s">
        <v>1087</v>
      </c>
    </row>
    <row r="181" spans="1:104" ht="15">
      <c r="A181" s="11" t="s">
        <v>381</v>
      </c>
      <c r="B181" s="11" t="s">
        <v>382</v>
      </c>
      <c r="C181" s="11" t="s">
        <v>946</v>
      </c>
      <c r="D181" s="11" t="s">
        <v>947</v>
      </c>
      <c r="E181" s="11">
        <v>1.0169942378997801</v>
      </c>
      <c r="F181" s="11">
        <v>1.0490846633911131</v>
      </c>
      <c r="G181" s="11">
        <v>1.010955333709717</v>
      </c>
      <c r="H181" s="11">
        <v>1.0397917032241819</v>
      </c>
      <c r="I181" s="11">
        <v>1.1235249042510991</v>
      </c>
      <c r="J181" s="11">
        <v>1.052066445350647</v>
      </c>
      <c r="K181" s="11">
        <v>0.97111004590988159</v>
      </c>
      <c r="L181" s="11">
        <v>0.86137396097183228</v>
      </c>
      <c r="M181" s="11">
        <v>1.0572389364242549</v>
      </c>
      <c r="N181" s="11">
        <v>1.0461189746856689</v>
      </c>
      <c r="O181" s="11">
        <v>1.2972580194473271</v>
      </c>
      <c r="P181" s="11">
        <v>1.565448999404907</v>
      </c>
      <c r="Q181" s="11">
        <v>0.99967527389526367</v>
      </c>
      <c r="R181" s="11">
        <v>0.97030818462371826</v>
      </c>
      <c r="S181" s="11">
        <v>0.96709251403808594</v>
      </c>
      <c r="T181" s="11">
        <v>0.96707379817962646</v>
      </c>
      <c r="U181" s="11">
        <v>1.002792954444885</v>
      </c>
      <c r="V181" s="11">
        <v>0.9403005838394165</v>
      </c>
      <c r="W181" s="11">
        <v>0.98624998331069946</v>
      </c>
      <c r="X181" s="11">
        <v>1.029206514358521</v>
      </c>
      <c r="Y181" s="11">
        <v>1.087795734405518</v>
      </c>
      <c r="Z181" s="11">
        <v>0.98674046993255615</v>
      </c>
      <c r="AA181" s="11">
        <v>1.227125406265259</v>
      </c>
      <c r="AB181" s="11">
        <v>0.96869564056396484</v>
      </c>
      <c r="AC181" s="11">
        <v>0.97644782066345215</v>
      </c>
      <c r="AD181" s="11">
        <v>1.0460019111633301</v>
      </c>
      <c r="AE181" s="11">
        <v>0.99843990802764893</v>
      </c>
      <c r="AF181" s="11">
        <v>1.0764367580413821</v>
      </c>
      <c r="AG181" s="11">
        <v>0.81002438068389893</v>
      </c>
      <c r="AH181" s="11">
        <v>0.85061866044998169</v>
      </c>
      <c r="AI181" s="11">
        <v>0.89470446109771729</v>
      </c>
      <c r="AJ181" s="11">
        <v>0.99914926290512085</v>
      </c>
      <c r="AK181" s="11">
        <v>1.025305032730103</v>
      </c>
      <c r="AL181" s="11">
        <v>0.87489217519760132</v>
      </c>
      <c r="AM181" s="11">
        <v>1.056294918060303</v>
      </c>
      <c r="AN181" s="11">
        <v>1.0357809066772461</v>
      </c>
      <c r="AO181" s="11">
        <v>0.82546496391296387</v>
      </c>
      <c r="AP181" s="11">
        <v>1.5559723377227781</v>
      </c>
      <c r="AQ181" s="11">
        <v>0.92527902126312256</v>
      </c>
      <c r="AR181" s="11">
        <v>1.0411306619644169</v>
      </c>
      <c r="AS181" s="11">
        <v>0.95242297649383545</v>
      </c>
      <c r="AT181" s="11">
        <v>0.90350174903869629</v>
      </c>
      <c r="AU181" s="11">
        <v>1.0118750333786011</v>
      </c>
      <c r="AV181" s="11">
        <v>0.9871753454208374</v>
      </c>
      <c r="AW181" s="11">
        <v>0.99211812019348145</v>
      </c>
      <c r="AX181" s="12">
        <v>0.93387992680072784</v>
      </c>
      <c r="AY181" s="11">
        <v>0.94692683219909668</v>
      </c>
      <c r="AZ181" s="11">
        <v>1.003196716308594</v>
      </c>
      <c r="BA181" s="11">
        <v>1.085624217987061</v>
      </c>
      <c r="BB181" s="11">
        <v>0.98454654216766357</v>
      </c>
      <c r="BC181" s="11">
        <v>0.99705618619918823</v>
      </c>
      <c r="BD181" s="12">
        <v>0.99187173694372177</v>
      </c>
      <c r="BE181" s="11">
        <v>0.93019968271255493</v>
      </c>
      <c r="BF181" s="11">
        <v>0.89831793308258057</v>
      </c>
      <c r="BG181" s="11">
        <v>0.8499947190284729</v>
      </c>
      <c r="BH181" s="11">
        <v>0.83587378263473511</v>
      </c>
      <c r="BI181" s="11">
        <v>0.44562333822250372</v>
      </c>
      <c r="BJ181" s="11">
        <v>0.58714109659194946</v>
      </c>
      <c r="BK181" s="11">
        <v>0.68594086170196533</v>
      </c>
      <c r="BL181" s="11">
        <v>0.91923671960830688</v>
      </c>
      <c r="BM181" s="11">
        <v>0.95073544979095459</v>
      </c>
      <c r="BN181" s="11">
        <v>0.33296611905097961</v>
      </c>
      <c r="BO181" s="11">
        <v>0.91304349899291992</v>
      </c>
      <c r="BP181" s="11">
        <v>0.94791668653488159</v>
      </c>
      <c r="BQ181" s="11">
        <v>0.92492491006851196</v>
      </c>
      <c r="BR181" s="11">
        <v>0.99212121963500977</v>
      </c>
      <c r="BS181" s="11">
        <v>0.99804306030273438</v>
      </c>
      <c r="BT181" s="11">
        <v>0.75806450843811035</v>
      </c>
      <c r="BU181" s="11">
        <v>0.96164941787719727</v>
      </c>
      <c r="BV181" s="11">
        <v>0.96042937040328979</v>
      </c>
      <c r="BW181" s="11">
        <v>0.97306424379348755</v>
      </c>
      <c r="BX181" s="11">
        <v>0.87859654426574707</v>
      </c>
      <c r="BY181" s="11">
        <v>0.51638221740722656</v>
      </c>
      <c r="BZ181" s="11">
        <v>0.87666213512420654</v>
      </c>
      <c r="CA181" s="11">
        <v>0.77971279621124268</v>
      </c>
      <c r="CB181" s="11">
        <v>0.93508750200271606</v>
      </c>
      <c r="CC181" s="11">
        <v>0.96504765748977661</v>
      </c>
      <c r="CD181" s="11">
        <v>0.825248122215271</v>
      </c>
      <c r="CE181">
        <v>7</v>
      </c>
      <c r="CF181">
        <v>8</v>
      </c>
      <c r="CG181">
        <v>5</v>
      </c>
      <c r="CH181">
        <v>10</v>
      </c>
      <c r="CI181">
        <v>6</v>
      </c>
      <c r="CJ181">
        <v>3</v>
      </c>
      <c r="CK181">
        <v>8</v>
      </c>
      <c r="CL181">
        <v>7</v>
      </c>
      <c r="CM181">
        <v>4</v>
      </c>
      <c r="CN181">
        <v>6</v>
      </c>
      <c r="CO181">
        <v>9</v>
      </c>
      <c r="CP181">
        <v>6</v>
      </c>
      <c r="CQ181">
        <v>5</v>
      </c>
      <c r="CR181" s="13">
        <v>5</v>
      </c>
      <c r="CS181">
        <v>3</v>
      </c>
      <c r="CT181">
        <v>3</v>
      </c>
      <c r="CU181">
        <v>4</v>
      </c>
      <c r="CV181">
        <v>10</v>
      </c>
      <c r="CW181">
        <v>9</v>
      </c>
      <c r="CX181">
        <v>4</v>
      </c>
      <c r="CY181">
        <v>7</v>
      </c>
      <c r="CZ181" t="s">
        <v>1090</v>
      </c>
    </row>
    <row r="182" spans="1:104" ht="15">
      <c r="A182" s="11" t="s">
        <v>383</v>
      </c>
      <c r="B182" s="11" t="s">
        <v>384</v>
      </c>
      <c r="C182" s="11" t="s">
        <v>946</v>
      </c>
      <c r="D182" s="11" t="s">
        <v>947</v>
      </c>
      <c r="E182" s="11">
        <v>1.060245037078857</v>
      </c>
      <c r="F182" s="11">
        <v>1.0740658044815059</v>
      </c>
      <c r="G182" s="11">
        <v>1.010955333709717</v>
      </c>
      <c r="H182" s="11">
        <v>1.0397917032241819</v>
      </c>
      <c r="I182" s="11">
        <v>1.1235249042510991</v>
      </c>
      <c r="J182" s="11">
        <v>0.95428705215454102</v>
      </c>
      <c r="K182" s="11">
        <v>0.74532747268676758</v>
      </c>
      <c r="L182" s="11">
        <v>0.86137396097183228</v>
      </c>
      <c r="M182" s="11">
        <v>1.1538082361221309</v>
      </c>
      <c r="N182" s="11">
        <v>1.0730389356613159</v>
      </c>
      <c r="O182" s="11">
        <v>1.127002358436584</v>
      </c>
      <c r="P182" s="11">
        <v>0.67090672254562378</v>
      </c>
      <c r="Q182" s="11">
        <v>0.99273306131362915</v>
      </c>
      <c r="R182" s="11">
        <v>0.94382756948471069</v>
      </c>
      <c r="S182" s="11">
        <v>0.96709251403808594</v>
      </c>
      <c r="T182" s="11">
        <v>0.96707379817962646</v>
      </c>
      <c r="U182" s="11">
        <v>1.0068918466567991</v>
      </c>
      <c r="V182" s="11">
        <v>0.9403005838394165</v>
      </c>
      <c r="W182" s="11">
        <v>1.001280546188354</v>
      </c>
      <c r="X182" s="11">
        <v>1.0462644100189209</v>
      </c>
      <c r="Y182" s="11">
        <v>1.03890597820282</v>
      </c>
      <c r="Z182" s="11">
        <v>0.97857946157455444</v>
      </c>
      <c r="AA182" s="11">
        <v>0.96592026948928833</v>
      </c>
      <c r="AB182" s="11">
        <v>0.95545536279678345</v>
      </c>
      <c r="AC182" s="11">
        <v>0.98282432556152344</v>
      </c>
      <c r="AD182" s="11">
        <v>0.99465829133987427</v>
      </c>
      <c r="AE182" s="11">
        <v>1.0288873910903931</v>
      </c>
      <c r="AF182" s="11">
        <v>1.0384707450866699</v>
      </c>
      <c r="AG182" s="11">
        <v>0.81002438068389893</v>
      </c>
      <c r="AH182" s="11">
        <v>0.85061866044998169</v>
      </c>
      <c r="AI182" s="11">
        <v>0.89470446109771729</v>
      </c>
      <c r="AJ182" s="11">
        <v>1.501990437507629</v>
      </c>
      <c r="AK182" s="11">
        <v>0.92935365438461304</v>
      </c>
      <c r="AL182" s="11">
        <v>0.87489217519760132</v>
      </c>
      <c r="AM182" s="11">
        <v>1.1612774133682251</v>
      </c>
      <c r="AN182" s="11">
        <v>0.95471513271331787</v>
      </c>
      <c r="AO182" s="11">
        <v>0.92438066005706787</v>
      </c>
      <c r="AP182" s="11">
        <v>0.70234858989715576</v>
      </c>
      <c r="AQ182" s="11">
        <v>1.0189083814620969</v>
      </c>
      <c r="AR182" s="11">
        <v>0.92406505346298218</v>
      </c>
      <c r="AS182" s="11">
        <v>0.95242297649383545</v>
      </c>
      <c r="AT182" s="11">
        <v>0.90350174903869629</v>
      </c>
      <c r="AU182" s="11">
        <v>1.005802989006042</v>
      </c>
      <c r="AV182" s="11">
        <v>0.9871753454208374</v>
      </c>
      <c r="AW182" s="11">
        <v>1.0027569532394409</v>
      </c>
      <c r="AX182" s="12">
        <v>0.9320002943277359</v>
      </c>
      <c r="AY182" s="11">
        <v>1.1983474493026729</v>
      </c>
      <c r="AZ182" s="11">
        <v>1.031700134277344</v>
      </c>
      <c r="BA182" s="11">
        <v>0.90008819103240967</v>
      </c>
      <c r="BB182" s="11">
        <v>0.92601370811462402</v>
      </c>
      <c r="BC182" s="11">
        <v>0.99857842922210693</v>
      </c>
      <c r="BD182" s="12">
        <v>0.99778803437948227</v>
      </c>
      <c r="BE182" s="11">
        <v>0.94106167554855347</v>
      </c>
      <c r="BF182" s="11">
        <v>0.95333307981491089</v>
      </c>
      <c r="BG182" s="11">
        <v>0.8499947190284729</v>
      </c>
      <c r="BH182" s="11">
        <v>0.83587378263473511</v>
      </c>
      <c r="BI182" s="11">
        <v>0.44562333822250372</v>
      </c>
      <c r="BJ182" s="11">
        <v>0.97306853532791138</v>
      </c>
      <c r="BK182" s="11">
        <v>0.58081448078155518</v>
      </c>
      <c r="BL182" s="11">
        <v>0.91923671960830688</v>
      </c>
      <c r="BM182" s="11">
        <v>0.94377708435058594</v>
      </c>
      <c r="BN182" s="11">
        <v>0.37053439021110529</v>
      </c>
      <c r="BO182" s="11">
        <v>0.70833331346511841</v>
      </c>
      <c r="BP182" s="11">
        <v>0.89999997615814209</v>
      </c>
      <c r="BQ182" s="11">
        <v>0.97500002384185791</v>
      </c>
      <c r="BR182" s="11">
        <v>0.91970723867416382</v>
      </c>
      <c r="BS182" s="11">
        <v>0.99804306030273438</v>
      </c>
      <c r="BT182" s="11">
        <v>0.75806450843811035</v>
      </c>
      <c r="BU182" s="11">
        <v>0.95198756456375122</v>
      </c>
      <c r="BV182" s="11">
        <v>0.96042937040328979</v>
      </c>
      <c r="BW182" s="11">
        <v>0.97741276025772095</v>
      </c>
      <c r="BX182" s="11">
        <v>0.8950657844543457</v>
      </c>
      <c r="BY182" s="11">
        <v>0.70934593677520752</v>
      </c>
      <c r="BZ182" s="11">
        <v>0.84690135717391968</v>
      </c>
      <c r="CA182" s="11">
        <v>0.73846691846847534</v>
      </c>
      <c r="CB182" s="11">
        <v>0.8988804817199707</v>
      </c>
      <c r="CC182" s="11">
        <v>0.96327656507492065</v>
      </c>
      <c r="CD182" s="11">
        <v>0.84198951721191406</v>
      </c>
      <c r="CE182">
        <v>8</v>
      </c>
      <c r="CF182">
        <v>7</v>
      </c>
      <c r="CG182">
        <v>5</v>
      </c>
      <c r="CH182">
        <v>5</v>
      </c>
      <c r="CI182">
        <v>5</v>
      </c>
      <c r="CJ182">
        <v>3</v>
      </c>
      <c r="CK182">
        <v>5</v>
      </c>
      <c r="CL182">
        <v>8</v>
      </c>
      <c r="CM182">
        <v>9</v>
      </c>
      <c r="CN182">
        <v>7</v>
      </c>
      <c r="CO182">
        <v>2</v>
      </c>
      <c r="CP182">
        <v>5</v>
      </c>
      <c r="CQ182">
        <v>5</v>
      </c>
      <c r="CR182" s="13">
        <v>5</v>
      </c>
      <c r="CS182">
        <v>5</v>
      </c>
      <c r="CT182">
        <v>9</v>
      </c>
      <c r="CU182">
        <v>1</v>
      </c>
      <c r="CV182">
        <v>9</v>
      </c>
      <c r="CW182">
        <v>4</v>
      </c>
      <c r="CX182">
        <v>3</v>
      </c>
      <c r="CY182">
        <v>9</v>
      </c>
      <c r="CZ182" t="s">
        <v>1089</v>
      </c>
    </row>
    <row r="183" spans="1:104" ht="15">
      <c r="A183" s="11" t="s">
        <v>385</v>
      </c>
      <c r="B183" s="11" t="s">
        <v>386</v>
      </c>
      <c r="C183" s="11" t="s">
        <v>946</v>
      </c>
      <c r="D183" s="11" t="s">
        <v>947</v>
      </c>
      <c r="E183" s="11">
        <v>1.003007054328918</v>
      </c>
      <c r="F183" s="11">
        <v>0.7361488938331604</v>
      </c>
      <c r="G183" s="11">
        <v>1.010955333709717</v>
      </c>
      <c r="H183" s="11">
        <v>1.0397917032241819</v>
      </c>
      <c r="I183" s="11">
        <v>1.1235249042510991</v>
      </c>
      <c r="J183" s="11">
        <v>0.89955973625183105</v>
      </c>
      <c r="K183" s="11">
        <v>0.89496451616287231</v>
      </c>
      <c r="L183" s="11">
        <v>0.86137396097183228</v>
      </c>
      <c r="M183" s="11">
        <v>0.99160206317901611</v>
      </c>
      <c r="N183" s="11">
        <v>1.211941599845886</v>
      </c>
      <c r="O183" s="11">
        <v>1.057025074958801</v>
      </c>
      <c r="P183" s="11">
        <v>0.32528811693191528</v>
      </c>
      <c r="Q183" s="11">
        <v>0.88860023021697998</v>
      </c>
      <c r="R183" s="11">
        <v>0.65630674362182617</v>
      </c>
      <c r="S183" s="11">
        <v>0.96709251403808594</v>
      </c>
      <c r="T183" s="11">
        <v>0.96707379817962646</v>
      </c>
      <c r="U183" s="11">
        <v>0.97904318571090698</v>
      </c>
      <c r="V183" s="11">
        <v>0.9403005838394165</v>
      </c>
      <c r="W183" s="11">
        <v>0.95250284671783447</v>
      </c>
      <c r="X183" s="11">
        <v>0.94747573137283325</v>
      </c>
      <c r="Y183" s="11">
        <v>1.0115423202514651</v>
      </c>
      <c r="Z183" s="11">
        <v>0.93488562107086182</v>
      </c>
      <c r="AA183" s="11">
        <v>0.87071377038955688</v>
      </c>
      <c r="AB183" s="11">
        <v>0.81169497966766357</v>
      </c>
      <c r="AC183" s="11">
        <v>0.95728218555450439</v>
      </c>
      <c r="AD183" s="11">
        <v>0.92226576805114746</v>
      </c>
      <c r="AE183" s="11">
        <v>0.99032813310623169</v>
      </c>
      <c r="AF183" s="11">
        <v>0.70977741479873657</v>
      </c>
      <c r="AG183" s="11">
        <v>0.81002438068389893</v>
      </c>
      <c r="AH183" s="11">
        <v>0.85061866044998169</v>
      </c>
      <c r="AI183" s="11">
        <v>0.89470446109771729</v>
      </c>
      <c r="AJ183" s="11">
        <v>1.043298721313477</v>
      </c>
      <c r="AK183" s="11">
        <v>0.85203069448471069</v>
      </c>
      <c r="AL183" s="11">
        <v>0.87489217519760132</v>
      </c>
      <c r="AM183" s="11">
        <v>0.9834558367729187</v>
      </c>
      <c r="AN183" s="11">
        <v>0.96446841955184937</v>
      </c>
      <c r="AO183" s="11">
        <v>0.96503633260726929</v>
      </c>
      <c r="AP183" s="11">
        <v>0.48161047697067261</v>
      </c>
      <c r="AQ183" s="11">
        <v>0.87335008382797241</v>
      </c>
      <c r="AR183" s="11">
        <v>0.63875257968902588</v>
      </c>
      <c r="AS183" s="11">
        <v>0.95242297649383545</v>
      </c>
      <c r="AT183" s="11">
        <v>0.90350174903869629</v>
      </c>
      <c r="AU183" s="11">
        <v>0.97518998384475708</v>
      </c>
      <c r="AV183" s="11">
        <v>0.9871753454208374</v>
      </c>
      <c r="AW183" s="11">
        <v>0.95384621620178223</v>
      </c>
      <c r="AX183" s="12">
        <v>0.84018714725971222</v>
      </c>
      <c r="AY183" s="11">
        <v>0.96900159120559692</v>
      </c>
      <c r="AZ183" s="11">
        <v>0.92345863580703735</v>
      </c>
      <c r="BA183" s="11">
        <v>0.82111632823944092</v>
      </c>
      <c r="BB183" s="11">
        <v>0.78335750102996826</v>
      </c>
      <c r="BC183" s="11">
        <v>0.97207051515579224</v>
      </c>
      <c r="BD183" s="12">
        <v>0.88486528644959128</v>
      </c>
      <c r="BE183" s="11">
        <v>0.92492073774337769</v>
      </c>
      <c r="BF183" s="11">
        <v>0.95598602294921875</v>
      </c>
      <c r="BG183" s="11">
        <v>0.8499947190284729</v>
      </c>
      <c r="BH183" s="11">
        <v>0.83587378263473511</v>
      </c>
      <c r="BI183" s="11">
        <v>0.44562333822250372</v>
      </c>
      <c r="BJ183" s="11">
        <v>0.71702450513839722</v>
      </c>
      <c r="BK183" s="11">
        <v>0.76071488857269287</v>
      </c>
      <c r="BL183" s="11">
        <v>0.91923671960830688</v>
      </c>
      <c r="BM183" s="11">
        <v>0.95775479078292847</v>
      </c>
      <c r="BN183" s="11">
        <v>0.41426718235015869</v>
      </c>
      <c r="BO183" s="11">
        <v>0.63636362552642822</v>
      </c>
      <c r="BP183" s="11">
        <v>0.63636362552642822</v>
      </c>
      <c r="BQ183" s="11">
        <v>0.9821428656578064</v>
      </c>
      <c r="BR183" s="11">
        <v>0.91425114870071411</v>
      </c>
      <c r="BS183" s="11">
        <v>0.99804306030273438</v>
      </c>
      <c r="BT183" s="11">
        <v>0.75806450843811035</v>
      </c>
      <c r="BU183" s="11">
        <v>0.94926732778549194</v>
      </c>
      <c r="BV183" s="11">
        <v>0.96042937040328979</v>
      </c>
      <c r="BW183" s="11">
        <v>0.97747528553009033</v>
      </c>
      <c r="BX183" s="11">
        <v>0.8916938304901123</v>
      </c>
      <c r="BY183" s="11">
        <v>0.58132392168045044</v>
      </c>
      <c r="BZ183" s="11">
        <v>0.89886534214019775</v>
      </c>
      <c r="CA183" s="11">
        <v>0.66728430986404419</v>
      </c>
      <c r="CB183" s="11">
        <v>0.89615249633789063</v>
      </c>
      <c r="CC183" s="11">
        <v>0.96239066123962402</v>
      </c>
      <c r="CD183" s="11">
        <v>0.81628507375717163</v>
      </c>
      <c r="CE183">
        <v>3</v>
      </c>
      <c r="CF183">
        <v>6</v>
      </c>
      <c r="CG183">
        <v>3</v>
      </c>
      <c r="CH183">
        <v>2</v>
      </c>
      <c r="CI183">
        <v>2</v>
      </c>
      <c r="CJ183">
        <v>2</v>
      </c>
      <c r="CK183">
        <v>2</v>
      </c>
      <c r="CL183">
        <v>3</v>
      </c>
      <c r="CM183">
        <v>4</v>
      </c>
      <c r="CN183">
        <v>3</v>
      </c>
      <c r="CO183">
        <v>1</v>
      </c>
      <c r="CP183">
        <v>1</v>
      </c>
      <c r="CQ183">
        <v>2</v>
      </c>
      <c r="CR183" s="13">
        <v>1</v>
      </c>
      <c r="CS183">
        <v>5</v>
      </c>
      <c r="CT183">
        <v>5</v>
      </c>
      <c r="CU183">
        <v>8</v>
      </c>
      <c r="CV183">
        <v>7</v>
      </c>
      <c r="CW183">
        <v>4</v>
      </c>
      <c r="CX183">
        <v>3</v>
      </c>
      <c r="CY183">
        <v>6</v>
      </c>
      <c r="CZ183" t="s">
        <v>1086</v>
      </c>
    </row>
    <row r="184" spans="1:104" ht="15">
      <c r="A184" s="11" t="s">
        <v>387</v>
      </c>
      <c r="B184" s="11" t="s">
        <v>388</v>
      </c>
      <c r="C184" s="11" t="s">
        <v>946</v>
      </c>
      <c r="D184" s="11" t="s">
        <v>947</v>
      </c>
      <c r="E184" s="11">
        <v>1.012531042098999</v>
      </c>
      <c r="F184" s="11">
        <v>0.94179338216781616</v>
      </c>
      <c r="G184" s="11">
        <v>1.010955333709717</v>
      </c>
      <c r="H184" s="11">
        <v>1.0397917032241819</v>
      </c>
      <c r="I184" s="11">
        <v>1.1235249042510991</v>
      </c>
      <c r="J184" s="11">
        <v>1.3442763090133669</v>
      </c>
      <c r="K184" s="11">
        <v>0.84270381927490234</v>
      </c>
      <c r="L184" s="11">
        <v>0.86137396097183228</v>
      </c>
      <c r="M184" s="11">
        <v>1.042943477630615</v>
      </c>
      <c r="N184" s="11">
        <v>1.146795392036438</v>
      </c>
      <c r="O184" s="11">
        <v>1.0454093217849729</v>
      </c>
      <c r="P184" s="11">
        <v>1.341813445091248</v>
      </c>
      <c r="Q184" s="11">
        <v>0.91636896133422852</v>
      </c>
      <c r="R184" s="11">
        <v>0.85184758901596069</v>
      </c>
      <c r="S184" s="11">
        <v>0.96709251403808594</v>
      </c>
      <c r="T184" s="11">
        <v>0.96707379817962646</v>
      </c>
      <c r="U184" s="11">
        <v>0.99640339612960815</v>
      </c>
      <c r="V184" s="11">
        <v>0.9403005838394165</v>
      </c>
      <c r="W184" s="11">
        <v>0.98007643222808838</v>
      </c>
      <c r="X184" s="11">
        <v>1.0012679100036621</v>
      </c>
      <c r="Y184" s="11">
        <v>1.2339005470275879</v>
      </c>
      <c r="Z184" s="11">
        <v>0.94749116897583008</v>
      </c>
      <c r="AA184" s="11">
        <v>1.112596750259399</v>
      </c>
      <c r="AB184" s="11">
        <v>0.90946537256240845</v>
      </c>
      <c r="AC184" s="11">
        <v>0.97226011753082275</v>
      </c>
      <c r="AD184" s="11">
        <v>1.029497027397156</v>
      </c>
      <c r="AE184" s="11">
        <v>1.009981632232666</v>
      </c>
      <c r="AF184" s="11">
        <v>0.95998889207839966</v>
      </c>
      <c r="AG184" s="11">
        <v>0.81002438068389893</v>
      </c>
      <c r="AH184" s="11">
        <v>0.85061866044998169</v>
      </c>
      <c r="AI184" s="11">
        <v>0.89470446109771729</v>
      </c>
      <c r="AJ184" s="11">
        <v>0.93893390893936157</v>
      </c>
      <c r="AK184" s="11">
        <v>0.99174422025680542</v>
      </c>
      <c r="AL184" s="11">
        <v>0.87489217519760132</v>
      </c>
      <c r="AM184" s="11">
        <v>1.041339755058289</v>
      </c>
      <c r="AN184" s="11">
        <v>0.92625921964645386</v>
      </c>
      <c r="AO184" s="11">
        <v>0.97178483009338379</v>
      </c>
      <c r="AP184" s="11">
        <v>1.011381983757019</v>
      </c>
      <c r="AQ184" s="11">
        <v>0.93499833345413208</v>
      </c>
      <c r="AR184" s="11">
        <v>0.8513329029083252</v>
      </c>
      <c r="AS184" s="11">
        <v>0.95242297649383545</v>
      </c>
      <c r="AT184" s="11">
        <v>0.90350174903869629</v>
      </c>
      <c r="AU184" s="11">
        <v>1.000110507011414</v>
      </c>
      <c r="AV184" s="11">
        <v>0.9871753454208374</v>
      </c>
      <c r="AW184" s="11">
        <v>0.97119659185409546</v>
      </c>
      <c r="AX184" s="12">
        <v>0.90765339136123657</v>
      </c>
      <c r="AY184" s="11">
        <v>0.91681921482086182</v>
      </c>
      <c r="AZ184" s="11">
        <v>0.98732900619506836</v>
      </c>
      <c r="BA184" s="11">
        <v>0.96110612154006958</v>
      </c>
      <c r="BB184" s="11">
        <v>0.88964760303497314</v>
      </c>
      <c r="BC184" s="11">
        <v>0.98616081476211548</v>
      </c>
      <c r="BD184" s="12">
        <v>0.94145269195238745</v>
      </c>
      <c r="BE184" s="11">
        <v>0.91553413867950439</v>
      </c>
      <c r="BF184" s="11">
        <v>0.90426862239837646</v>
      </c>
      <c r="BG184" s="11">
        <v>0.8499947190284729</v>
      </c>
      <c r="BH184" s="11">
        <v>0.83587378263473511</v>
      </c>
      <c r="BI184" s="11">
        <v>0.44562333822250372</v>
      </c>
      <c r="BJ184" s="11">
        <v>0.43181902170181269</v>
      </c>
      <c r="BK184" s="11">
        <v>0.61538463830947876</v>
      </c>
      <c r="BL184" s="11">
        <v>0.91923671960830688</v>
      </c>
      <c r="BM184" s="11">
        <v>0.95134955644607544</v>
      </c>
      <c r="BN184" s="11">
        <v>0.40816926956176758</v>
      </c>
      <c r="BO184" s="11">
        <v>0.625</v>
      </c>
      <c r="BP184" s="11">
        <v>0.80000001192092896</v>
      </c>
      <c r="BQ184" s="11">
        <v>0.98076921701431274</v>
      </c>
      <c r="BR184" s="11">
        <v>0.93880891799926758</v>
      </c>
      <c r="BS184" s="11">
        <v>0.99804306030273438</v>
      </c>
      <c r="BT184" s="11">
        <v>0.75806450843811035</v>
      </c>
      <c r="BU184" s="11">
        <v>0.95656383037567139</v>
      </c>
      <c r="BV184" s="11">
        <v>0.96042937040328979</v>
      </c>
      <c r="BW184" s="11">
        <v>0.98780381679534912</v>
      </c>
      <c r="BX184" s="11">
        <v>0.87641781568527222</v>
      </c>
      <c r="BY184" s="11">
        <v>0.4387211799621582</v>
      </c>
      <c r="BZ184" s="11">
        <v>0.85933011770248413</v>
      </c>
      <c r="CA184" s="11">
        <v>0.70348465442657471</v>
      </c>
      <c r="CB184" s="11">
        <v>0.90843135118484497</v>
      </c>
      <c r="CC184" s="11">
        <v>0.96826565265655518</v>
      </c>
      <c r="CD184" s="11">
        <v>0.79244178533554077</v>
      </c>
      <c r="CE184">
        <v>6</v>
      </c>
      <c r="CF184">
        <v>10</v>
      </c>
      <c r="CG184">
        <v>4</v>
      </c>
      <c r="CH184">
        <v>9</v>
      </c>
      <c r="CI184">
        <v>4</v>
      </c>
      <c r="CJ184">
        <v>2</v>
      </c>
      <c r="CK184">
        <v>7</v>
      </c>
      <c r="CL184">
        <v>6</v>
      </c>
      <c r="CM184">
        <v>3</v>
      </c>
      <c r="CN184">
        <v>5</v>
      </c>
      <c r="CO184">
        <v>4</v>
      </c>
      <c r="CP184">
        <v>4</v>
      </c>
      <c r="CQ184">
        <v>4</v>
      </c>
      <c r="CR184" s="13">
        <v>2</v>
      </c>
      <c r="CS184">
        <v>3</v>
      </c>
      <c r="CT184">
        <v>1</v>
      </c>
      <c r="CU184">
        <v>2</v>
      </c>
      <c r="CV184">
        <v>8</v>
      </c>
      <c r="CW184">
        <v>5</v>
      </c>
      <c r="CX184">
        <v>5</v>
      </c>
      <c r="CY184">
        <v>2</v>
      </c>
      <c r="CZ184" t="s">
        <v>1088</v>
      </c>
    </row>
    <row r="185" spans="1:104" ht="15">
      <c r="A185" s="11" t="s">
        <v>389</v>
      </c>
      <c r="B185" s="11" t="s">
        <v>390</v>
      </c>
      <c r="C185" s="11" t="s">
        <v>946</v>
      </c>
      <c r="D185" s="11" t="s">
        <v>947</v>
      </c>
      <c r="E185" s="11">
        <v>1.0600960254669189</v>
      </c>
      <c r="F185" s="11">
        <v>1.363990783691406</v>
      </c>
      <c r="G185" s="11">
        <v>1.010955333709717</v>
      </c>
      <c r="H185" s="11">
        <v>1.0397917032241819</v>
      </c>
      <c r="I185" s="11">
        <v>1.1235249042510991</v>
      </c>
      <c r="J185" s="11">
        <v>0.70971918106079102</v>
      </c>
      <c r="K185" s="11">
        <v>1.1033948659896851</v>
      </c>
      <c r="L185" s="11">
        <v>0.86137396097183228</v>
      </c>
      <c r="M185" s="11">
        <v>1.214191079139709</v>
      </c>
      <c r="N185" s="11">
        <v>1.00228488445282</v>
      </c>
      <c r="O185" s="11">
        <v>0.92661285400390625</v>
      </c>
      <c r="P185" s="11">
        <v>1.022334098815918</v>
      </c>
      <c r="Q185" s="11">
        <v>1.047278881072998</v>
      </c>
      <c r="R185" s="11">
        <v>1.2854065895080571</v>
      </c>
      <c r="S185" s="11">
        <v>0.96709251403808594</v>
      </c>
      <c r="T185" s="11">
        <v>0.96707379817962646</v>
      </c>
      <c r="U185" s="11">
        <v>1.0260603427886961</v>
      </c>
      <c r="V185" s="11">
        <v>0.9403005838394165</v>
      </c>
      <c r="W185" s="11">
        <v>1.0444648265838621</v>
      </c>
      <c r="X185" s="11">
        <v>1.1187083721160891</v>
      </c>
      <c r="Y185" s="11">
        <v>0.91662204265594482</v>
      </c>
      <c r="Z185" s="11">
        <v>1.09828782081604</v>
      </c>
      <c r="AA185" s="11">
        <v>0.99962770938873291</v>
      </c>
      <c r="AB185" s="11">
        <v>1.126244902610779</v>
      </c>
      <c r="AC185" s="11">
        <v>1.0036085844039919</v>
      </c>
      <c r="AD185" s="11">
        <v>1.0438499450683589</v>
      </c>
      <c r="AE185" s="11">
        <v>1.025372982025146</v>
      </c>
      <c r="AF185" s="11">
        <v>1.420127868652344</v>
      </c>
      <c r="AG185" s="11">
        <v>0.81002438068389893</v>
      </c>
      <c r="AH185" s="11">
        <v>0.85061866044998169</v>
      </c>
      <c r="AI185" s="11">
        <v>0.89470446109771729</v>
      </c>
      <c r="AJ185" s="11">
        <v>0.78707802295684814</v>
      </c>
      <c r="AK185" s="11">
        <v>1.059013724327087</v>
      </c>
      <c r="AL185" s="11">
        <v>0.87489217519760132</v>
      </c>
      <c r="AM185" s="11">
        <v>1.2035868167877199</v>
      </c>
      <c r="AN185" s="11">
        <v>0.94975179433822632</v>
      </c>
      <c r="AO185" s="11">
        <v>1.0408036708831789</v>
      </c>
      <c r="AP185" s="11">
        <v>2.0746297836303711</v>
      </c>
      <c r="AQ185" s="11">
        <v>1.222690105438232</v>
      </c>
      <c r="AR185" s="11">
        <v>1.376959562301636</v>
      </c>
      <c r="AS185" s="11">
        <v>0.95242297649383545</v>
      </c>
      <c r="AT185" s="11">
        <v>0.90350174903869629</v>
      </c>
      <c r="AU185" s="11">
        <v>1.0289525985717769</v>
      </c>
      <c r="AV185" s="11">
        <v>0.9871753454208374</v>
      </c>
      <c r="AW185" s="11">
        <v>1.0362459421157839</v>
      </c>
      <c r="AX185" s="12">
        <v>1.0265359729528427</v>
      </c>
      <c r="AY185" s="11">
        <v>0.84089124202728271</v>
      </c>
      <c r="AZ185" s="11">
        <v>1.0852699279785161</v>
      </c>
      <c r="BA185" s="11">
        <v>1.321968793869019</v>
      </c>
      <c r="BB185" s="11">
        <v>1.152460932731628</v>
      </c>
      <c r="BC185" s="11">
        <v>1.017457962036133</v>
      </c>
      <c r="BD185" s="12">
        <v>1.0740974719325702</v>
      </c>
      <c r="BE185" s="11">
        <v>0.94415432214736938</v>
      </c>
      <c r="BF185" s="11">
        <v>0.88530319929122925</v>
      </c>
      <c r="BG185" s="11">
        <v>0.8499947190284729</v>
      </c>
      <c r="BH185" s="11">
        <v>0.83587378263473511</v>
      </c>
      <c r="BI185" s="11">
        <v>0.44562333822250372</v>
      </c>
      <c r="BJ185" s="11">
        <v>0.68562477827072144</v>
      </c>
      <c r="BK185" s="11">
        <v>0.75457209348678589</v>
      </c>
      <c r="BL185" s="11">
        <v>0.91923671960830688</v>
      </c>
      <c r="BM185" s="11">
        <v>0.9582555890083313</v>
      </c>
      <c r="BN185" s="11">
        <v>0.34791079163551331</v>
      </c>
      <c r="BO185" s="11">
        <v>0.51724135875701904</v>
      </c>
      <c r="BP185" s="11">
        <v>0.46428570151329041</v>
      </c>
      <c r="BQ185" s="11">
        <v>0.8571428656578064</v>
      </c>
      <c r="BR185" s="11">
        <v>0.9937557578086853</v>
      </c>
      <c r="BS185" s="11">
        <v>0.99804306030273438</v>
      </c>
      <c r="BT185" s="11">
        <v>0.75806450843811035</v>
      </c>
      <c r="BU185" s="11">
        <v>0.95570439100265503</v>
      </c>
      <c r="BV185" s="11">
        <v>0.96042937040328979</v>
      </c>
      <c r="BW185" s="11">
        <v>0.98661768436431885</v>
      </c>
      <c r="BX185" s="11">
        <v>0.87883150577545166</v>
      </c>
      <c r="BY185" s="11">
        <v>0.56562405824661255</v>
      </c>
      <c r="BZ185" s="11">
        <v>0.89758002758026123</v>
      </c>
      <c r="CA185" s="11">
        <v>0.54664516448974609</v>
      </c>
      <c r="CB185" s="11">
        <v>0.93590474128723145</v>
      </c>
      <c r="CC185" s="11">
        <v>0.96758383512496948</v>
      </c>
      <c r="CD185" s="11">
        <v>0.798694908618927</v>
      </c>
      <c r="CE185">
        <v>10</v>
      </c>
      <c r="CF185">
        <v>3</v>
      </c>
      <c r="CG185">
        <v>9</v>
      </c>
      <c r="CH185">
        <v>6</v>
      </c>
      <c r="CI185">
        <v>8</v>
      </c>
      <c r="CJ185">
        <v>6</v>
      </c>
      <c r="CK185">
        <v>8</v>
      </c>
      <c r="CL185">
        <v>10</v>
      </c>
      <c r="CM185">
        <v>2</v>
      </c>
      <c r="CN185">
        <v>8</v>
      </c>
      <c r="CO185">
        <v>10</v>
      </c>
      <c r="CP185">
        <v>8</v>
      </c>
      <c r="CQ185">
        <v>7</v>
      </c>
      <c r="CR185" s="13">
        <v>9</v>
      </c>
      <c r="CS185">
        <v>3</v>
      </c>
      <c r="CT185">
        <v>4</v>
      </c>
      <c r="CU185">
        <v>7</v>
      </c>
      <c r="CV185">
        <v>1</v>
      </c>
      <c r="CW185">
        <v>9</v>
      </c>
      <c r="CX185">
        <v>5</v>
      </c>
      <c r="CY185">
        <v>3</v>
      </c>
      <c r="CZ185" t="s">
        <v>1091</v>
      </c>
    </row>
    <row r="186" spans="1:104" ht="15">
      <c r="A186" s="11" t="s">
        <v>391</v>
      </c>
      <c r="B186" s="11" t="s">
        <v>392</v>
      </c>
      <c r="C186" s="11" t="s">
        <v>914</v>
      </c>
      <c r="D186" s="11" t="s">
        <v>915</v>
      </c>
      <c r="E186" s="11">
        <v>1.094216465950012</v>
      </c>
      <c r="F186" s="11">
        <v>1.0976191759109499</v>
      </c>
      <c r="G186" s="11">
        <v>1.033104300498962</v>
      </c>
      <c r="H186" s="11">
        <v>1.0068918466567991</v>
      </c>
      <c r="I186" s="11">
        <v>1.087762832641602</v>
      </c>
      <c r="J186" s="11">
        <v>0.95895946025848389</v>
      </c>
      <c r="K186" s="11">
        <v>1.0084682703018191</v>
      </c>
      <c r="L186" s="11">
        <v>1.0838572978973391</v>
      </c>
      <c r="M186" s="11">
        <v>1.118829727172852</v>
      </c>
      <c r="N186" s="11">
        <v>0.95256340503692627</v>
      </c>
      <c r="O186" s="11">
        <v>0.73614245653152466</v>
      </c>
      <c r="P186" s="11">
        <v>1.22411048412323</v>
      </c>
      <c r="Q186" s="11">
        <v>0.92462456226348877</v>
      </c>
      <c r="R186" s="11">
        <v>1.029538631439209</v>
      </c>
      <c r="S186" s="11">
        <v>1.0334616899490361</v>
      </c>
      <c r="T186" s="11">
        <v>0.9755818247795105</v>
      </c>
      <c r="U186" s="11">
        <v>1.0106290578842161</v>
      </c>
      <c r="V186" s="11">
        <v>1.0883646011352539</v>
      </c>
      <c r="W186" s="11">
        <v>1.0484398603439331</v>
      </c>
      <c r="X186" s="11">
        <v>1.0579578876495359</v>
      </c>
      <c r="Y186" s="11">
        <v>1.0233612060546879</v>
      </c>
      <c r="Z186" s="11">
        <v>1.082496285438538</v>
      </c>
      <c r="AA186" s="11">
        <v>0.95936024188995361</v>
      </c>
      <c r="AB186" s="11">
        <v>1.0170302391052251</v>
      </c>
      <c r="AC186" s="11">
        <v>1.049144506454468</v>
      </c>
      <c r="AD186" s="11">
        <v>1.0315583944320681</v>
      </c>
      <c r="AE186" s="11">
        <v>1.0901447534561159</v>
      </c>
      <c r="AF186" s="11">
        <v>1.0898474454879761</v>
      </c>
      <c r="AG186" s="11">
        <v>1.200881361961365</v>
      </c>
      <c r="AH186" s="11">
        <v>1.0699177980422969</v>
      </c>
      <c r="AI186" s="11">
        <v>1.203590512275696</v>
      </c>
      <c r="AJ186" s="11">
        <v>0.85259336233139038</v>
      </c>
      <c r="AK186" s="11">
        <v>1.1330840587615969</v>
      </c>
      <c r="AL186" s="11">
        <v>1.161073684692383</v>
      </c>
      <c r="AM186" s="11">
        <v>1.1005046367645259</v>
      </c>
      <c r="AN186" s="11">
        <v>0.95304125547409058</v>
      </c>
      <c r="AO186" s="11">
        <v>1.1514637470245359</v>
      </c>
      <c r="AP186" s="11">
        <v>1.1237578392028811</v>
      </c>
      <c r="AQ186" s="11">
        <v>1.0189083814620969</v>
      </c>
      <c r="AR186" s="11">
        <v>1.032091021537781</v>
      </c>
      <c r="AS186" s="11">
        <v>0.9747890830039978</v>
      </c>
      <c r="AT186" s="11">
        <v>0.95243412256240845</v>
      </c>
      <c r="AU186" s="11">
        <v>1.0206035375595091</v>
      </c>
      <c r="AV186" s="11">
        <v>1.074948906898499</v>
      </c>
      <c r="AW186" s="11">
        <v>1.0444574356079099</v>
      </c>
      <c r="AX186" s="12">
        <v>1.1126978397369385</v>
      </c>
      <c r="AY186" s="11">
        <v>1.0280919075012209</v>
      </c>
      <c r="AZ186" s="11">
        <v>1.1237916946411131</v>
      </c>
      <c r="BA186" s="11">
        <v>1.061792850494385</v>
      </c>
      <c r="BB186" s="11">
        <v>0.99785131216049194</v>
      </c>
      <c r="BC186" s="11">
        <v>1.0466699600219731</v>
      </c>
      <c r="BD186" s="12">
        <v>1.0618159274260204</v>
      </c>
      <c r="BE186" s="11">
        <v>0.91663992404937744</v>
      </c>
      <c r="BF186" s="11">
        <v>0.92831212282180786</v>
      </c>
      <c r="BG186" s="11">
        <v>0.81094986200332642</v>
      </c>
      <c r="BH186" s="11">
        <v>0.9210437536239624</v>
      </c>
      <c r="BI186" s="11">
        <v>0.61917805671691895</v>
      </c>
      <c r="BJ186" s="11">
        <v>0.54966360330581665</v>
      </c>
      <c r="BK186" s="11">
        <v>0.64457201957702637</v>
      </c>
      <c r="BL186" s="11">
        <v>0.8715704083442688</v>
      </c>
      <c r="BM186" s="11">
        <v>0.96570366621017456</v>
      </c>
      <c r="BN186" s="11">
        <v>0.32951036095619202</v>
      </c>
      <c r="BO186" s="11">
        <v>0.37142857909202581</v>
      </c>
      <c r="BP186" s="11">
        <v>0.97435897588729858</v>
      </c>
      <c r="BQ186" s="11">
        <v>0.90810811519622803</v>
      </c>
      <c r="BR186" s="11">
        <v>0.94170534610748291</v>
      </c>
      <c r="BS186" s="11">
        <v>0.95963305234909058</v>
      </c>
      <c r="BT186" s="11">
        <v>0.79215115308761597</v>
      </c>
      <c r="BU186" s="11">
        <v>0.96242398023605347</v>
      </c>
      <c r="BV186" s="11">
        <v>0.97953593730926514</v>
      </c>
      <c r="BW186" s="11">
        <v>0.9825863242149353</v>
      </c>
      <c r="BX186" s="11">
        <v>0.89423644542694092</v>
      </c>
      <c r="BY186" s="11">
        <v>0.58442080020904541</v>
      </c>
      <c r="BZ186" s="11">
        <v>0.86188745498657227</v>
      </c>
      <c r="CA186" s="11">
        <v>0.6458514928817749</v>
      </c>
      <c r="CB186" s="11">
        <v>0.9087986946105957</v>
      </c>
      <c r="CC186" s="11">
        <v>0.97484874725341797</v>
      </c>
      <c r="CD186" s="11">
        <v>0.81167393922805786</v>
      </c>
      <c r="CE186">
        <v>8</v>
      </c>
      <c r="CF186">
        <v>6</v>
      </c>
      <c r="CG186">
        <v>8</v>
      </c>
      <c r="CH186">
        <v>4</v>
      </c>
      <c r="CI186">
        <v>7</v>
      </c>
      <c r="CJ186">
        <v>10</v>
      </c>
      <c r="CK186">
        <v>7</v>
      </c>
      <c r="CL186">
        <v>8</v>
      </c>
      <c r="CM186">
        <v>6</v>
      </c>
      <c r="CN186">
        <v>9</v>
      </c>
      <c r="CO186">
        <v>8</v>
      </c>
      <c r="CP186">
        <v>6</v>
      </c>
      <c r="CQ186">
        <v>10</v>
      </c>
      <c r="CR186" s="13">
        <v>9</v>
      </c>
      <c r="CS186">
        <v>5</v>
      </c>
      <c r="CT186">
        <v>5</v>
      </c>
      <c r="CU186">
        <v>2</v>
      </c>
      <c r="CV186">
        <v>5</v>
      </c>
      <c r="CW186">
        <v>5</v>
      </c>
      <c r="CX186">
        <v>9</v>
      </c>
      <c r="CY186">
        <v>5</v>
      </c>
      <c r="CZ186" t="s">
        <v>1091</v>
      </c>
    </row>
    <row r="187" spans="1:104" ht="15">
      <c r="A187" s="11" t="s">
        <v>393</v>
      </c>
      <c r="B187" s="11" t="s">
        <v>394</v>
      </c>
      <c r="C187" s="11" t="s">
        <v>914</v>
      </c>
      <c r="D187" s="11" t="s">
        <v>915</v>
      </c>
      <c r="E187" s="11">
        <v>0.83523052930831909</v>
      </c>
      <c r="F187" s="11">
        <v>1.0927221775054929</v>
      </c>
      <c r="G187" s="11">
        <v>1.033104300498962</v>
      </c>
      <c r="H187" s="11">
        <v>1.0068918466567991</v>
      </c>
      <c r="I187" s="11">
        <v>1.087762832641602</v>
      </c>
      <c r="J187" s="11">
        <v>0.86204272508621216</v>
      </c>
      <c r="K187" s="11">
        <v>1.122788548469543</v>
      </c>
      <c r="L187" s="11">
        <v>1.0838572978973391</v>
      </c>
      <c r="M187" s="11">
        <v>0.60370594263076782</v>
      </c>
      <c r="N187" s="11">
        <v>0.98995441198348999</v>
      </c>
      <c r="O187" s="11">
        <v>1.528911232948303</v>
      </c>
      <c r="P187" s="11">
        <v>1.022334098815918</v>
      </c>
      <c r="Q187" s="11">
        <v>1.134552121162415</v>
      </c>
      <c r="R187" s="11">
        <v>1.4011992216110229</v>
      </c>
      <c r="S187" s="11">
        <v>1.0334616899490361</v>
      </c>
      <c r="T187" s="11">
        <v>0.9755818247795105</v>
      </c>
      <c r="U187" s="11">
        <v>1.011714100837708</v>
      </c>
      <c r="V187" s="11">
        <v>1.0883646011352539</v>
      </c>
      <c r="W187" s="11">
        <v>0.93077129125595093</v>
      </c>
      <c r="X187" s="11">
        <v>0.99198722839355469</v>
      </c>
      <c r="Y187" s="11">
        <v>0.97490274906158447</v>
      </c>
      <c r="Z187" s="11">
        <v>0.85351443290710449</v>
      </c>
      <c r="AA187" s="11">
        <v>1.1689379215240481</v>
      </c>
      <c r="AB187" s="11">
        <v>1.202860474586487</v>
      </c>
      <c r="AC187" s="11">
        <v>1.010283350944519</v>
      </c>
      <c r="AD187" s="11">
        <v>1.033747673034668</v>
      </c>
      <c r="AE187" s="11">
        <v>0.81166034936904907</v>
      </c>
      <c r="AF187" s="11">
        <v>0.97235947847366333</v>
      </c>
      <c r="AG187" s="11">
        <v>1.200881361961365</v>
      </c>
      <c r="AH187" s="11">
        <v>1.0699177980422969</v>
      </c>
      <c r="AI187" s="11">
        <v>1.203590512275696</v>
      </c>
      <c r="AJ187" s="11">
        <v>1.0563879013061519</v>
      </c>
      <c r="AK187" s="11">
        <v>0.98139506578445435</v>
      </c>
      <c r="AL187" s="11">
        <v>1.161073684692383</v>
      </c>
      <c r="AM187" s="11">
        <v>0.59925520420074463</v>
      </c>
      <c r="AN187" s="11">
        <v>0.98845160007476807</v>
      </c>
      <c r="AO187" s="11">
        <v>0.69087827205657959</v>
      </c>
      <c r="AP187" s="11">
        <v>1.419483542442322</v>
      </c>
      <c r="AQ187" s="11">
        <v>1.0069212913513179</v>
      </c>
      <c r="AR187" s="11">
        <v>1.4211088418960569</v>
      </c>
      <c r="AS187" s="11">
        <v>0.9747890830039978</v>
      </c>
      <c r="AT187" s="11">
        <v>0.95243412256240845</v>
      </c>
      <c r="AU187" s="11">
        <v>1.016555547714233</v>
      </c>
      <c r="AV187" s="11">
        <v>1.074948906898499</v>
      </c>
      <c r="AW187" s="11">
        <v>0.92881709337234497</v>
      </c>
      <c r="AX187" s="12">
        <v>1.0137047469615936</v>
      </c>
      <c r="AY187" s="11">
        <v>1.1299891471862791</v>
      </c>
      <c r="AZ187" s="11">
        <v>0.83524477481842041</v>
      </c>
      <c r="BA187" s="11">
        <v>1.0264337062835689</v>
      </c>
      <c r="BB187" s="11">
        <v>1.1923601627349849</v>
      </c>
      <c r="BC187" s="11">
        <v>1.006773829460144</v>
      </c>
      <c r="BD187" s="12">
        <v>1.0340843945741653</v>
      </c>
      <c r="BE187" s="11">
        <v>0.93974858522415161</v>
      </c>
      <c r="BF187" s="11">
        <v>0.96540391445159912</v>
      </c>
      <c r="BG187" s="11">
        <v>0.81094986200332642</v>
      </c>
      <c r="BH187" s="11">
        <v>0.9210437536239624</v>
      </c>
      <c r="BI187" s="11">
        <v>0.61917805671691895</v>
      </c>
      <c r="BJ187" s="11">
        <v>0.75761735439300537</v>
      </c>
      <c r="BK187" s="11">
        <v>0.82856279611587524</v>
      </c>
      <c r="BL187" s="11">
        <v>0.8715704083442688</v>
      </c>
      <c r="BM187" s="11">
        <v>0.95694142580032349</v>
      </c>
      <c r="BN187" s="11">
        <v>0.33017688989639282</v>
      </c>
      <c r="BO187" s="11">
        <v>0.77777779102325439</v>
      </c>
      <c r="BP187" s="11">
        <v>0.67857140302658081</v>
      </c>
      <c r="BQ187" s="11">
        <v>0.88687783479690552</v>
      </c>
      <c r="BR187" s="11">
        <v>0.95272403955459595</v>
      </c>
      <c r="BS187" s="11">
        <v>0.95963305234909058</v>
      </c>
      <c r="BT187" s="11">
        <v>0.79215115308761597</v>
      </c>
      <c r="BU187" s="11">
        <v>0.95757865905761719</v>
      </c>
      <c r="BV187" s="11">
        <v>0.97953593730926514</v>
      </c>
      <c r="BW187" s="11">
        <v>0.98091334104537964</v>
      </c>
      <c r="BX187" s="11">
        <v>0.90928655862808228</v>
      </c>
      <c r="BY187" s="11">
        <v>0.68839770555496216</v>
      </c>
      <c r="BZ187" s="11">
        <v>0.90350401401519775</v>
      </c>
      <c r="CA187" s="11">
        <v>0.66835099458694458</v>
      </c>
      <c r="CB187" s="11">
        <v>0.91430807113647461</v>
      </c>
      <c r="CC187" s="11">
        <v>0.97267597913742065</v>
      </c>
      <c r="CD187" s="11">
        <v>0.84275388717651367</v>
      </c>
      <c r="CE187">
        <v>5</v>
      </c>
      <c r="CF187">
        <v>5</v>
      </c>
      <c r="CG187">
        <v>1</v>
      </c>
      <c r="CH187">
        <v>9</v>
      </c>
      <c r="CI187">
        <v>9</v>
      </c>
      <c r="CJ187">
        <v>6</v>
      </c>
      <c r="CK187">
        <v>8</v>
      </c>
      <c r="CL187">
        <v>5</v>
      </c>
      <c r="CM187">
        <v>8</v>
      </c>
      <c r="CN187">
        <v>1</v>
      </c>
      <c r="CO187">
        <v>6</v>
      </c>
      <c r="CP187">
        <v>9</v>
      </c>
      <c r="CQ187">
        <v>6</v>
      </c>
      <c r="CR187" s="13">
        <v>8</v>
      </c>
      <c r="CS187">
        <v>6</v>
      </c>
      <c r="CT187">
        <v>9</v>
      </c>
      <c r="CU187">
        <v>8</v>
      </c>
      <c r="CV187">
        <v>7</v>
      </c>
      <c r="CW187">
        <v>6</v>
      </c>
      <c r="CX187">
        <v>7</v>
      </c>
      <c r="CY187">
        <v>9</v>
      </c>
      <c r="CZ187" t="s">
        <v>1090</v>
      </c>
    </row>
    <row r="188" spans="1:104" ht="15">
      <c r="A188" s="11" t="s">
        <v>395</v>
      </c>
      <c r="B188" s="11" t="s">
        <v>396</v>
      </c>
      <c r="C188" s="11" t="s">
        <v>914</v>
      </c>
      <c r="D188" s="11" t="s">
        <v>915</v>
      </c>
      <c r="E188" s="11">
        <v>1.096875905990601</v>
      </c>
      <c r="F188" s="11">
        <v>1.3271026611328121</v>
      </c>
      <c r="G188" s="11">
        <v>1.033104300498962</v>
      </c>
      <c r="H188" s="11">
        <v>1.0068918466567991</v>
      </c>
      <c r="I188" s="11">
        <v>1.087762832641602</v>
      </c>
      <c r="J188" s="11">
        <v>0.93265742063522339</v>
      </c>
      <c r="K188" s="11">
        <v>1.2679344415664671</v>
      </c>
      <c r="L188" s="11">
        <v>1.0838572978973391</v>
      </c>
      <c r="M188" s="11">
        <v>1.143931984901428</v>
      </c>
      <c r="N188" s="11">
        <v>1.077166080474854</v>
      </c>
      <c r="O188" s="11">
        <v>1.057025074958801</v>
      </c>
      <c r="P188" s="11">
        <v>1.834958553314209</v>
      </c>
      <c r="Q188" s="11">
        <v>1.0181877613067629</v>
      </c>
      <c r="R188" s="11">
        <v>1.251505374908447</v>
      </c>
      <c r="S188" s="11">
        <v>1.0334616899490361</v>
      </c>
      <c r="T188" s="11">
        <v>0.9755818247795105</v>
      </c>
      <c r="U188" s="11">
        <v>1.0337760448455811</v>
      </c>
      <c r="V188" s="11">
        <v>1.0883646011352539</v>
      </c>
      <c r="W188" s="11">
        <v>1.06936252117157</v>
      </c>
      <c r="X188" s="11">
        <v>1.115993738174438</v>
      </c>
      <c r="Y188" s="11">
        <v>1.0102101564407351</v>
      </c>
      <c r="Z188" s="11">
        <v>1.159914016723633</v>
      </c>
      <c r="AA188" s="11">
        <v>1.246834278106689</v>
      </c>
      <c r="AB188" s="11">
        <v>1.128013610839844</v>
      </c>
      <c r="AC188" s="11">
        <v>1.063834428787231</v>
      </c>
      <c r="AD188" s="11">
        <v>1.1208000183105471</v>
      </c>
      <c r="AE188" s="11">
        <v>1.0921790599823</v>
      </c>
      <c r="AF188" s="11">
        <v>1.374719500541687</v>
      </c>
      <c r="AG188" s="11">
        <v>1.200881361961365</v>
      </c>
      <c r="AH188" s="11">
        <v>1.0699177980422969</v>
      </c>
      <c r="AI188" s="11">
        <v>1.203590512275696</v>
      </c>
      <c r="AJ188" s="11">
        <v>1.002455592155457</v>
      </c>
      <c r="AK188" s="11">
        <v>1.1044020652771001</v>
      </c>
      <c r="AL188" s="11">
        <v>1.161073684692383</v>
      </c>
      <c r="AM188" s="11">
        <v>1.124381422996521</v>
      </c>
      <c r="AN188" s="11">
        <v>0.91020298004150391</v>
      </c>
      <c r="AO188" s="11">
        <v>0.96503633260726929</v>
      </c>
      <c r="AP188" s="11">
        <v>1.2040262222290039</v>
      </c>
      <c r="AQ188" s="11">
        <v>1.1353551149368291</v>
      </c>
      <c r="AR188" s="11">
        <v>1.310778141021729</v>
      </c>
      <c r="AS188" s="11">
        <v>0.9747890830039978</v>
      </c>
      <c r="AT188" s="11">
        <v>0.95243412256240845</v>
      </c>
      <c r="AU188" s="11">
        <v>1.0367956161499019</v>
      </c>
      <c r="AV188" s="11">
        <v>1.074948906898499</v>
      </c>
      <c r="AW188" s="11">
        <v>1.0481019020080571</v>
      </c>
      <c r="AX188" s="12">
        <v>1.1844244301319122</v>
      </c>
      <c r="AY188" s="11">
        <v>1.1030230522155759</v>
      </c>
      <c r="AZ188" s="11">
        <v>1.1285595893859861</v>
      </c>
      <c r="BA188" s="11">
        <v>1.05365514755249</v>
      </c>
      <c r="BB188" s="11">
        <v>1.137194871902466</v>
      </c>
      <c r="BC188" s="11">
        <v>1.0532821416854861</v>
      </c>
      <c r="BD188" s="12">
        <v>1.110023205478986</v>
      </c>
      <c r="BE188" s="11">
        <v>0.91715621948242188</v>
      </c>
      <c r="BF188" s="11">
        <v>0.88981246948242188</v>
      </c>
      <c r="BG188" s="11">
        <v>0.81094986200332642</v>
      </c>
      <c r="BH188" s="11">
        <v>0.9210437536239624</v>
      </c>
      <c r="BI188" s="11">
        <v>0.61917805671691895</v>
      </c>
      <c r="BJ188" s="11">
        <v>0.6645050048828125</v>
      </c>
      <c r="BK188" s="11">
        <v>0.8314591646194458</v>
      </c>
      <c r="BL188" s="11">
        <v>0.8715704083442688</v>
      </c>
      <c r="BM188" s="11">
        <v>0.96640306711196899</v>
      </c>
      <c r="BN188" s="11">
        <v>0.39014968276023859</v>
      </c>
      <c r="BO188" s="11">
        <v>0.63636362552642822</v>
      </c>
      <c r="BP188" s="11">
        <v>0.69642859697341919</v>
      </c>
      <c r="BQ188" s="11">
        <v>0.89743590354919434</v>
      </c>
      <c r="BR188" s="11">
        <v>0.98386657238006592</v>
      </c>
      <c r="BS188" s="11">
        <v>0.95963305234909058</v>
      </c>
      <c r="BT188" s="11">
        <v>0.79215115308761597</v>
      </c>
      <c r="BU188" s="11">
        <v>0.95580172538757324</v>
      </c>
      <c r="BV188" s="11">
        <v>0.97953593730926514</v>
      </c>
      <c r="BW188" s="11">
        <v>0.99870985746383667</v>
      </c>
      <c r="BX188" s="11">
        <v>0.88474059104919434</v>
      </c>
      <c r="BY188" s="11">
        <v>0.64184153079986572</v>
      </c>
      <c r="BZ188" s="11">
        <v>0.90895891189575195</v>
      </c>
      <c r="CA188" s="11">
        <v>0.6550944447517395</v>
      </c>
      <c r="CB188" s="11">
        <v>0.92987930774688721</v>
      </c>
      <c r="CC188" s="11">
        <v>0.97801584005355835</v>
      </c>
      <c r="CD188" s="11">
        <v>0.8330884575843811</v>
      </c>
      <c r="CE188">
        <v>10</v>
      </c>
      <c r="CF188">
        <v>6</v>
      </c>
      <c r="CG188">
        <v>10</v>
      </c>
      <c r="CH188">
        <v>10</v>
      </c>
      <c r="CI188">
        <v>8</v>
      </c>
      <c r="CJ188">
        <v>10</v>
      </c>
      <c r="CK188">
        <v>10</v>
      </c>
      <c r="CL188">
        <v>10</v>
      </c>
      <c r="CM188">
        <v>8</v>
      </c>
      <c r="CN188">
        <v>9</v>
      </c>
      <c r="CO188">
        <v>7</v>
      </c>
      <c r="CP188">
        <v>8</v>
      </c>
      <c r="CQ188">
        <v>10</v>
      </c>
      <c r="CR188" s="13">
        <v>10</v>
      </c>
      <c r="CS188">
        <v>3</v>
      </c>
      <c r="CT188">
        <v>7</v>
      </c>
      <c r="CU188">
        <v>9</v>
      </c>
      <c r="CV188">
        <v>6</v>
      </c>
      <c r="CW188">
        <v>8</v>
      </c>
      <c r="CX188">
        <v>10</v>
      </c>
      <c r="CY188">
        <v>8</v>
      </c>
      <c r="CZ188" t="s">
        <v>1092</v>
      </c>
    </row>
    <row r="189" spans="1:104" ht="15">
      <c r="A189" s="11" t="s">
        <v>397</v>
      </c>
      <c r="B189" s="11" t="s">
        <v>398</v>
      </c>
      <c r="C189" s="11" t="s">
        <v>914</v>
      </c>
      <c r="D189" s="11" t="s">
        <v>915</v>
      </c>
      <c r="E189" s="11">
        <v>1.0985004901885991</v>
      </c>
      <c r="F189" s="11">
        <v>1.3186297416687009</v>
      </c>
      <c r="G189" s="11">
        <v>1.033104300498962</v>
      </c>
      <c r="H189" s="11">
        <v>1.0068918466567991</v>
      </c>
      <c r="I189" s="11">
        <v>1.087762832641602</v>
      </c>
      <c r="J189" s="11">
        <v>1.1549921035766599</v>
      </c>
      <c r="K189" s="11">
        <v>1.1646379232406621</v>
      </c>
      <c r="L189" s="11">
        <v>1.0838572978973391</v>
      </c>
      <c r="M189" s="11">
        <v>1.1096594333648679</v>
      </c>
      <c r="N189" s="11">
        <v>0.98905932903289795</v>
      </c>
      <c r="O189" s="11">
        <v>1.287504196166992</v>
      </c>
      <c r="P189" s="11">
        <v>1.1927230358123779</v>
      </c>
      <c r="Q189" s="11">
        <v>1.0808454751968379</v>
      </c>
      <c r="R189" s="11">
        <v>1.2637753486633301</v>
      </c>
      <c r="S189" s="11">
        <v>1.0334616899490361</v>
      </c>
      <c r="T189" s="11">
        <v>0.9755818247795105</v>
      </c>
      <c r="U189" s="11">
        <v>1.0307620763778691</v>
      </c>
      <c r="V189" s="11">
        <v>1.0883646011352539</v>
      </c>
      <c r="W189" s="11">
        <v>1.0590223073959351</v>
      </c>
      <c r="X189" s="11">
        <v>1.1142816543579099</v>
      </c>
      <c r="Y189" s="11">
        <v>1.1213774681091311</v>
      </c>
      <c r="Z189" s="11">
        <v>1.116953492164612</v>
      </c>
      <c r="AA189" s="11">
        <v>1.1375330686569209</v>
      </c>
      <c r="AB189" s="11">
        <v>1.1341485977172849</v>
      </c>
      <c r="AC189" s="11">
        <v>1.0593830347061159</v>
      </c>
      <c r="AD189" s="11">
        <v>1.113946199417114</v>
      </c>
      <c r="AE189" s="11">
        <v>1.0898176431655879</v>
      </c>
      <c r="AF189" s="11">
        <v>1.364091277122498</v>
      </c>
      <c r="AG189" s="11">
        <v>1.200881361961365</v>
      </c>
      <c r="AH189" s="11">
        <v>1.0699177980422969</v>
      </c>
      <c r="AI189" s="11">
        <v>1.203590512275696</v>
      </c>
      <c r="AJ189" s="11">
        <v>0.72807341814041138</v>
      </c>
      <c r="AK189" s="11">
        <v>1.095087885856628</v>
      </c>
      <c r="AL189" s="11">
        <v>1.161073684692383</v>
      </c>
      <c r="AM189" s="11">
        <v>1.0882886648178101</v>
      </c>
      <c r="AN189" s="11">
        <v>0.96455866098403931</v>
      </c>
      <c r="AO189" s="11">
        <v>0.83113175630569458</v>
      </c>
      <c r="AP189" s="11">
        <v>1.7743543386459351</v>
      </c>
      <c r="AQ189" s="11">
        <v>1.154762864112854</v>
      </c>
      <c r="AR189" s="11">
        <v>1.325009226799011</v>
      </c>
      <c r="AS189" s="11">
        <v>0.9747890830039978</v>
      </c>
      <c r="AT189" s="11">
        <v>0.95243412256240845</v>
      </c>
      <c r="AU189" s="11">
        <v>1.029585003852844</v>
      </c>
      <c r="AV189" s="11">
        <v>1.074948906898499</v>
      </c>
      <c r="AW189" s="11">
        <v>1.034143447875977</v>
      </c>
      <c r="AX189" s="12">
        <v>1.181177020072937</v>
      </c>
      <c r="AY189" s="11">
        <v>0.96583199501037598</v>
      </c>
      <c r="AZ189" s="11">
        <v>1.108184814453125</v>
      </c>
      <c r="BA189" s="11">
        <v>1.1812019348144529</v>
      </c>
      <c r="BB189" s="11">
        <v>1.144310474395752</v>
      </c>
      <c r="BC189" s="11">
        <v>1.046225786209106</v>
      </c>
      <c r="BD189" s="12">
        <v>1.1044886708259583</v>
      </c>
      <c r="BE189" s="11">
        <v>0.92050480842590332</v>
      </c>
      <c r="BF189" s="11">
        <v>0.89102005958557129</v>
      </c>
      <c r="BG189" s="11">
        <v>0.81094986200332642</v>
      </c>
      <c r="BH189" s="11">
        <v>0.9210437536239624</v>
      </c>
      <c r="BI189" s="11">
        <v>0.61917805671691895</v>
      </c>
      <c r="BJ189" s="11">
        <v>0.38971886038780212</v>
      </c>
      <c r="BK189" s="11">
        <v>0.77021735906600952</v>
      </c>
      <c r="BL189" s="11">
        <v>0.8715704083442688</v>
      </c>
      <c r="BM189" s="11">
        <v>0.96853947639465332</v>
      </c>
      <c r="BN189" s="11">
        <v>0.33804970979690552</v>
      </c>
      <c r="BO189" s="11">
        <v>0.89999997615814209</v>
      </c>
      <c r="BP189" s="11">
        <v>0.63333332538604736</v>
      </c>
      <c r="BQ189" s="11">
        <v>0.93665158748626709</v>
      </c>
      <c r="BR189" s="11">
        <v>0.98489230871200562</v>
      </c>
      <c r="BS189" s="11">
        <v>0.95963305234909058</v>
      </c>
      <c r="BT189" s="11">
        <v>0.79215115308761597</v>
      </c>
      <c r="BU189" s="11">
        <v>0.95192980766296387</v>
      </c>
      <c r="BV189" s="11">
        <v>0.97953593730926514</v>
      </c>
      <c r="BW189" s="11">
        <v>0.99760305881500244</v>
      </c>
      <c r="BX189" s="11">
        <v>0.88587963581085205</v>
      </c>
      <c r="BY189" s="11">
        <v>0.50444847345352173</v>
      </c>
      <c r="BZ189" s="11">
        <v>0.89471668004989624</v>
      </c>
      <c r="CA189" s="11">
        <v>0.70200866460800171</v>
      </c>
      <c r="CB189" s="11">
        <v>0.93039220571517944</v>
      </c>
      <c r="CC189" s="11">
        <v>0.97635626792907715</v>
      </c>
      <c r="CD189" s="11">
        <v>0.81563365459442139</v>
      </c>
      <c r="CE189">
        <v>10</v>
      </c>
      <c r="CF189">
        <v>9</v>
      </c>
      <c r="CG189">
        <v>9</v>
      </c>
      <c r="CH189">
        <v>9</v>
      </c>
      <c r="CI189">
        <v>8</v>
      </c>
      <c r="CJ189">
        <v>10</v>
      </c>
      <c r="CK189">
        <v>10</v>
      </c>
      <c r="CL189">
        <v>10</v>
      </c>
      <c r="CM189">
        <v>4</v>
      </c>
      <c r="CN189">
        <v>9</v>
      </c>
      <c r="CO189">
        <v>10</v>
      </c>
      <c r="CP189">
        <v>8</v>
      </c>
      <c r="CQ189">
        <v>10</v>
      </c>
      <c r="CR189" s="13">
        <v>10</v>
      </c>
      <c r="CS189">
        <v>4</v>
      </c>
      <c r="CT189">
        <v>2</v>
      </c>
      <c r="CU189">
        <v>7</v>
      </c>
      <c r="CV189">
        <v>8</v>
      </c>
      <c r="CW189">
        <v>8</v>
      </c>
      <c r="CX189">
        <v>9</v>
      </c>
      <c r="CY189">
        <v>5</v>
      </c>
      <c r="CZ189" t="s">
        <v>1092</v>
      </c>
    </row>
    <row r="190" spans="1:104" ht="15">
      <c r="A190" s="11" t="s">
        <v>399</v>
      </c>
      <c r="B190" s="11" t="s">
        <v>400</v>
      </c>
      <c r="C190" s="11" t="s">
        <v>914</v>
      </c>
      <c r="D190" s="11" t="s">
        <v>915</v>
      </c>
      <c r="E190" s="11">
        <v>1.10072386264801</v>
      </c>
      <c r="F190" s="11">
        <v>1.1938604116439819</v>
      </c>
      <c r="G190" s="11">
        <v>1.033104300498962</v>
      </c>
      <c r="H190" s="11">
        <v>1.0068918466567991</v>
      </c>
      <c r="I190" s="11">
        <v>1.087762832641602</v>
      </c>
      <c r="J190" s="11">
        <v>0.82971817255020142</v>
      </c>
      <c r="K190" s="11">
        <v>0.98417520523071289</v>
      </c>
      <c r="L190" s="11">
        <v>1.0838572978973391</v>
      </c>
      <c r="M190" s="11">
        <v>1.0413047075271611</v>
      </c>
      <c r="N190" s="11">
        <v>1.014738202095032</v>
      </c>
      <c r="O190" s="11">
        <v>0.72111910581588745</v>
      </c>
      <c r="P190" s="11">
        <v>1.1927230358123779</v>
      </c>
      <c r="Q190" s="11">
        <v>0.91636896133422852</v>
      </c>
      <c r="R190" s="11">
        <v>1.125128507614136</v>
      </c>
      <c r="S190" s="11">
        <v>1.0334616899490361</v>
      </c>
      <c r="T190" s="11">
        <v>0.9755818247795105</v>
      </c>
      <c r="U190" s="11">
        <v>1.0272660255432129</v>
      </c>
      <c r="V190" s="11">
        <v>1.0883646011352539</v>
      </c>
      <c r="W190" s="11">
        <v>1.049252510070801</v>
      </c>
      <c r="X190" s="11">
        <v>1.083645105361938</v>
      </c>
      <c r="Y190" s="11">
        <v>0.9587404727935791</v>
      </c>
      <c r="Z190" s="11">
        <v>1.037660479545593</v>
      </c>
      <c r="AA190" s="11">
        <v>0.96123731136322021</v>
      </c>
      <c r="AB190" s="11">
        <v>1.064825057983398</v>
      </c>
      <c r="AC190" s="11">
        <v>1.054961085319519</v>
      </c>
      <c r="AD190" s="11">
        <v>1.02684497833252</v>
      </c>
      <c r="AE190" s="11">
        <v>1.111889243125916</v>
      </c>
      <c r="AF190" s="11">
        <v>1.2383658885955811</v>
      </c>
      <c r="AG190" s="11">
        <v>1.200881361961365</v>
      </c>
      <c r="AH190" s="11">
        <v>1.0699177980422969</v>
      </c>
      <c r="AI190" s="11">
        <v>1.203590512275696</v>
      </c>
      <c r="AJ190" s="11">
        <v>1.1227989196777339</v>
      </c>
      <c r="AK190" s="11">
        <v>1.0204261541366579</v>
      </c>
      <c r="AL190" s="11">
        <v>1.161073684692383</v>
      </c>
      <c r="AM190" s="11">
        <v>1.017839670181274</v>
      </c>
      <c r="AN190" s="11">
        <v>0.93533849716186523</v>
      </c>
      <c r="AO190" s="11">
        <v>1.160192131996155</v>
      </c>
      <c r="AP190" s="11">
        <v>1.264227509498596</v>
      </c>
      <c r="AQ190" s="11">
        <v>1.0698539018630979</v>
      </c>
      <c r="AR190" s="11">
        <v>1.122294545173645</v>
      </c>
      <c r="AS190" s="11">
        <v>0.9747890830039978</v>
      </c>
      <c r="AT190" s="11">
        <v>0.95243412256240845</v>
      </c>
      <c r="AU190" s="11">
        <v>1.033000588417053</v>
      </c>
      <c r="AV190" s="11">
        <v>1.074948906898499</v>
      </c>
      <c r="AW190" s="11">
        <v>1.028743624687195</v>
      </c>
      <c r="AX190" s="12">
        <v>1.1552635729312897</v>
      </c>
      <c r="AY190" s="11">
        <v>1.1631946563720701</v>
      </c>
      <c r="AZ190" s="11">
        <v>1.0542948246002199</v>
      </c>
      <c r="BA190" s="11">
        <v>1.107403039932251</v>
      </c>
      <c r="BB190" s="11">
        <v>1.0429530143737791</v>
      </c>
      <c r="BC190" s="11">
        <v>1.0455644130706789</v>
      </c>
      <c r="BD190" s="12">
        <v>1.0947789202133815</v>
      </c>
      <c r="BE190" s="11">
        <v>0.90405839681625366</v>
      </c>
      <c r="BF190" s="11">
        <v>0.88861286640167236</v>
      </c>
      <c r="BG190" s="11">
        <v>0.81094986200332642</v>
      </c>
      <c r="BH190" s="11">
        <v>0.9210437536239624</v>
      </c>
      <c r="BI190" s="11">
        <v>0.61917805671691895</v>
      </c>
      <c r="BJ190" s="11">
        <v>0.83661699295043945</v>
      </c>
      <c r="BK190" s="11">
        <v>0.69849318265914917</v>
      </c>
      <c r="BL190" s="11">
        <v>0.8715704083442688</v>
      </c>
      <c r="BM190" s="11">
        <v>0.97178500890731812</v>
      </c>
      <c r="BN190" s="11">
        <v>0.35766136646270752</v>
      </c>
      <c r="BO190" s="11">
        <v>0.3611111044883728</v>
      </c>
      <c r="BP190" s="11">
        <v>0.8888888955116272</v>
      </c>
      <c r="BQ190" s="11">
        <v>0.8571428656578064</v>
      </c>
      <c r="BR190" s="11">
        <v>0.93701040744781494</v>
      </c>
      <c r="BS190" s="11">
        <v>0.95963305234909058</v>
      </c>
      <c r="BT190" s="11">
        <v>0.79215115308761597</v>
      </c>
      <c r="BU190" s="11">
        <v>0.95833820104598999</v>
      </c>
      <c r="BV190" s="11">
        <v>0.97953593730926514</v>
      </c>
      <c r="BW190" s="11">
        <v>0.99836814403533936</v>
      </c>
      <c r="BX190" s="11">
        <v>0.88116621971130371</v>
      </c>
      <c r="BY190" s="11">
        <v>0.7278975248336792</v>
      </c>
      <c r="BZ190" s="11">
        <v>0.87840843200683594</v>
      </c>
      <c r="CA190" s="11">
        <v>0.61620104312896729</v>
      </c>
      <c r="CB190" s="11">
        <v>0.90645122528076172</v>
      </c>
      <c r="CC190" s="11">
        <v>0.97874742746353149</v>
      </c>
      <c r="CD190" s="11">
        <v>0.83147865533828735</v>
      </c>
      <c r="CE190">
        <v>9</v>
      </c>
      <c r="CF190">
        <v>4</v>
      </c>
      <c r="CG190">
        <v>7</v>
      </c>
      <c r="CH190">
        <v>4</v>
      </c>
      <c r="CI190">
        <v>7</v>
      </c>
      <c r="CJ190">
        <v>10</v>
      </c>
      <c r="CK190">
        <v>7</v>
      </c>
      <c r="CL190">
        <v>9</v>
      </c>
      <c r="CM190">
        <v>9</v>
      </c>
      <c r="CN190">
        <v>8</v>
      </c>
      <c r="CO190">
        <v>9</v>
      </c>
      <c r="CP190">
        <v>7</v>
      </c>
      <c r="CQ190">
        <v>10</v>
      </c>
      <c r="CR190" s="13">
        <v>10</v>
      </c>
      <c r="CS190">
        <v>3</v>
      </c>
      <c r="CT190">
        <v>9</v>
      </c>
      <c r="CU190">
        <v>4</v>
      </c>
      <c r="CV190">
        <v>4</v>
      </c>
      <c r="CW190">
        <v>5</v>
      </c>
      <c r="CX190">
        <v>10</v>
      </c>
      <c r="CY190">
        <v>8</v>
      </c>
      <c r="CZ190" t="s">
        <v>1091</v>
      </c>
    </row>
    <row r="191" spans="1:104" ht="15">
      <c r="A191" s="11" t="s">
        <v>401</v>
      </c>
      <c r="B191" s="11" t="s">
        <v>402</v>
      </c>
      <c r="C191" s="11" t="s">
        <v>928</v>
      </c>
      <c r="D191" s="11" t="s">
        <v>929</v>
      </c>
      <c r="E191" s="11">
        <v>1.0532040596008301</v>
      </c>
      <c r="F191" s="11">
        <v>1.02929151058197</v>
      </c>
      <c r="G191" s="11">
        <v>0.96590530872344971</v>
      </c>
      <c r="H191" s="11">
        <v>1.0124871730804439</v>
      </c>
      <c r="I191" s="11">
        <v>1.454324007034302</v>
      </c>
      <c r="J191" s="11">
        <v>1.135913133621216</v>
      </c>
      <c r="K191" s="11">
        <v>0.89373970031738281</v>
      </c>
      <c r="L191" s="11">
        <v>0.96333479881286621</v>
      </c>
      <c r="M191" s="11">
        <v>0.97693389654159546</v>
      </c>
      <c r="N191" s="11">
        <v>1.108811736106873</v>
      </c>
      <c r="O191" s="11">
        <v>0.86483865976333618</v>
      </c>
      <c r="P191" s="11">
        <v>1.639994263648987</v>
      </c>
      <c r="Q191" s="11">
        <v>1.047278881072998</v>
      </c>
      <c r="R191" s="11">
        <v>1.0155677795410161</v>
      </c>
      <c r="S191" s="11">
        <v>0.85331696271896362</v>
      </c>
      <c r="T191" s="11">
        <v>0.85647004842758179</v>
      </c>
      <c r="U191" s="11">
        <v>1.016295313835144</v>
      </c>
      <c r="V191" s="11">
        <v>1.030174136161804</v>
      </c>
      <c r="W191" s="11">
        <v>1.0084928274154661</v>
      </c>
      <c r="X191" s="11">
        <v>1.0152220726013179</v>
      </c>
      <c r="Y191" s="11">
        <v>1.295118570327759</v>
      </c>
      <c r="Z191" s="11">
        <v>0.9527355432510376</v>
      </c>
      <c r="AA191" s="11">
        <v>1.165230870246887</v>
      </c>
      <c r="AB191" s="11">
        <v>0.93523061275482178</v>
      </c>
      <c r="AC191" s="11">
        <v>1.0183207988739009</v>
      </c>
      <c r="AD191" s="11">
        <v>1.063643097877502</v>
      </c>
      <c r="AE191" s="11">
        <v>1.046300411224365</v>
      </c>
      <c r="AF191" s="11">
        <v>1.019666194915771</v>
      </c>
      <c r="AG191" s="11">
        <v>1.06703794002533</v>
      </c>
      <c r="AH191" s="11">
        <v>1.0299113988876341</v>
      </c>
      <c r="AI191" s="11">
        <v>1.33673107624054</v>
      </c>
      <c r="AJ191" s="11">
        <v>0.89206087589263916</v>
      </c>
      <c r="AK191" s="11">
        <v>0.94798213243484497</v>
      </c>
      <c r="AL191" s="11">
        <v>0.85649627447128296</v>
      </c>
      <c r="AM191" s="11">
        <v>0.98564398288726807</v>
      </c>
      <c r="AN191" s="11">
        <v>0.88674002885818481</v>
      </c>
      <c r="AO191" s="11">
        <v>1.0766934156417849</v>
      </c>
      <c r="AP191" s="11">
        <v>1.2259175777435301</v>
      </c>
      <c r="AQ191" s="11">
        <v>1.100421071052551</v>
      </c>
      <c r="AR191" s="11">
        <v>0.97434484958648682</v>
      </c>
      <c r="AS191" s="11">
        <v>0.88346081972122192</v>
      </c>
      <c r="AT191" s="11">
        <v>0.82660800218582153</v>
      </c>
      <c r="AU191" s="11">
        <v>1.0223745107650759</v>
      </c>
      <c r="AV191" s="11">
        <v>1.0148516893386841</v>
      </c>
      <c r="AW191" s="11">
        <v>0.9981461763381958</v>
      </c>
      <c r="AX191" s="12">
        <v>1.0407289862632749</v>
      </c>
      <c r="AY191" s="11">
        <v>1.1143959760665889</v>
      </c>
      <c r="AZ191" s="11">
        <v>0.94394159317016602</v>
      </c>
      <c r="BA191" s="11">
        <v>1.072443008422852</v>
      </c>
      <c r="BB191" s="11">
        <v>0.91468966007232666</v>
      </c>
      <c r="BC191" s="11">
        <v>1.0117907524108889</v>
      </c>
      <c r="BD191" s="12">
        <v>1.0163316627343495</v>
      </c>
      <c r="BE191" s="11">
        <v>0.91925454139709473</v>
      </c>
      <c r="BF191" s="11">
        <v>0.93044000864028931</v>
      </c>
      <c r="BG191" s="11">
        <v>0.85330557823181152</v>
      </c>
      <c r="BH191" s="11">
        <v>0.96213835477828979</v>
      </c>
      <c r="BI191" s="11">
        <v>0.51434427499771118</v>
      </c>
      <c r="BJ191" s="11">
        <v>0.4855172336101532</v>
      </c>
      <c r="BK191" s="11">
        <v>0.68278229236602783</v>
      </c>
      <c r="BL191" s="11">
        <v>0.95226550102233887</v>
      </c>
      <c r="BM191" s="11">
        <v>0.94149249792098999</v>
      </c>
      <c r="BN191" s="11">
        <v>0.41223832964897161</v>
      </c>
      <c r="BO191" s="11">
        <v>0.46666666865348821</v>
      </c>
      <c r="BP191" s="11">
        <v>0.79338842630386353</v>
      </c>
      <c r="BQ191" s="11">
        <v>0.9523809552192688</v>
      </c>
      <c r="BR191" s="11">
        <v>0.90124624967575073</v>
      </c>
      <c r="BS191" s="11">
        <v>0.94936710596084595</v>
      </c>
      <c r="BT191" s="11">
        <v>0.78311258554458618</v>
      </c>
      <c r="BU191" s="11">
        <v>0.95871883630752563</v>
      </c>
      <c r="BV191" s="11">
        <v>0.97700977325439453</v>
      </c>
      <c r="BW191" s="11">
        <v>0.98900055885314941</v>
      </c>
      <c r="BX191" s="11">
        <v>0.91628462076187134</v>
      </c>
      <c r="BY191" s="11">
        <v>0.499930739402771</v>
      </c>
      <c r="BZ191" s="11">
        <v>0.87950819730758667</v>
      </c>
      <c r="CA191" s="11">
        <v>0.65616858005523682</v>
      </c>
      <c r="CB191" s="11">
        <v>0.8837430477142334</v>
      </c>
      <c r="CC191" s="11">
        <v>0.97490972280502319</v>
      </c>
      <c r="CD191" s="11">
        <v>0.80175745487213135</v>
      </c>
      <c r="CE191">
        <v>6</v>
      </c>
      <c r="CF191">
        <v>10</v>
      </c>
      <c r="CG191">
        <v>4</v>
      </c>
      <c r="CH191">
        <v>9</v>
      </c>
      <c r="CI191">
        <v>5</v>
      </c>
      <c r="CJ191">
        <v>7</v>
      </c>
      <c r="CK191">
        <v>9</v>
      </c>
      <c r="CL191">
        <v>6</v>
      </c>
      <c r="CM191">
        <v>8</v>
      </c>
      <c r="CN191">
        <v>4</v>
      </c>
      <c r="CO191">
        <v>8</v>
      </c>
      <c r="CP191">
        <v>4</v>
      </c>
      <c r="CQ191">
        <v>7</v>
      </c>
      <c r="CR191" s="13">
        <v>6</v>
      </c>
      <c r="CS191">
        <v>7</v>
      </c>
      <c r="CT191">
        <v>2</v>
      </c>
      <c r="CU191">
        <v>5</v>
      </c>
      <c r="CV191">
        <v>6</v>
      </c>
      <c r="CW191">
        <v>2</v>
      </c>
      <c r="CX191">
        <v>9</v>
      </c>
      <c r="CY191">
        <v>3</v>
      </c>
      <c r="CZ191" t="s">
        <v>1090</v>
      </c>
    </row>
    <row r="192" spans="1:104" ht="15">
      <c r="A192" s="11" t="s">
        <v>403</v>
      </c>
      <c r="B192" s="11" t="s">
        <v>404</v>
      </c>
      <c r="C192" s="11" t="s">
        <v>928</v>
      </c>
      <c r="D192" s="11" t="s">
        <v>929</v>
      </c>
      <c r="E192" s="11">
        <v>1.0332344770431521</v>
      </c>
      <c r="F192" s="11">
        <v>0.84702497720718384</v>
      </c>
      <c r="G192" s="11">
        <v>0.96590530872344971</v>
      </c>
      <c r="H192" s="11">
        <v>1.0124871730804439</v>
      </c>
      <c r="I192" s="11">
        <v>1.454324007034302</v>
      </c>
      <c r="J192" s="11">
        <v>0.92762398719787598</v>
      </c>
      <c r="K192" s="11">
        <v>0.89373970031738281</v>
      </c>
      <c r="L192" s="11">
        <v>0.96333479881286621</v>
      </c>
      <c r="M192" s="11">
        <v>1.0010414123535161</v>
      </c>
      <c r="N192" s="11">
        <v>1.3343430757522581</v>
      </c>
      <c r="O192" s="11">
        <v>0.86483865976333618</v>
      </c>
      <c r="P192" s="11">
        <v>1.578604102134705</v>
      </c>
      <c r="Q192" s="11">
        <v>0.98534297943115234</v>
      </c>
      <c r="R192" s="11">
        <v>0.75979071855545044</v>
      </c>
      <c r="S192" s="11">
        <v>0.85331696271896362</v>
      </c>
      <c r="T192" s="11">
        <v>0.85647004842758179</v>
      </c>
      <c r="U192" s="11">
        <v>1.009061813354492</v>
      </c>
      <c r="V192" s="11">
        <v>1.030174136161804</v>
      </c>
      <c r="W192" s="11">
        <v>0.99043780565261841</v>
      </c>
      <c r="X192" s="11">
        <v>0.96466302871704102</v>
      </c>
      <c r="Y192" s="11">
        <v>1.1909739971160891</v>
      </c>
      <c r="Z192" s="11">
        <v>0.96478933095932007</v>
      </c>
      <c r="AA192" s="11">
        <v>1.190782308578491</v>
      </c>
      <c r="AB192" s="11">
        <v>0.80734211206436157</v>
      </c>
      <c r="AC192" s="11">
        <v>1.009891271591187</v>
      </c>
      <c r="AD192" s="11">
        <v>1.021407008171082</v>
      </c>
      <c r="AE192" s="11">
        <v>1.0497579574584961</v>
      </c>
      <c r="AF192" s="11">
        <v>0.86609864234924316</v>
      </c>
      <c r="AG192" s="11">
        <v>1.06703794002533</v>
      </c>
      <c r="AH192" s="11">
        <v>1.0299113988876341</v>
      </c>
      <c r="AI192" s="11">
        <v>1.33673107624054</v>
      </c>
      <c r="AJ192" s="11">
        <v>0.73757636547088623</v>
      </c>
      <c r="AK192" s="11">
        <v>0.94798213243484497</v>
      </c>
      <c r="AL192" s="11">
        <v>0.85649627447128296</v>
      </c>
      <c r="AM192" s="11">
        <v>1.0039629936218259</v>
      </c>
      <c r="AN192" s="11">
        <v>0.88504970073699951</v>
      </c>
      <c r="AO192" s="11">
        <v>1.0766934156417849</v>
      </c>
      <c r="AP192" s="11">
        <v>0.84281831979751587</v>
      </c>
      <c r="AQ192" s="11">
        <v>0.81512677669525146</v>
      </c>
      <c r="AR192" s="11">
        <v>0.77325373888015747</v>
      </c>
      <c r="AS192" s="11">
        <v>0.88346081972122192</v>
      </c>
      <c r="AT192" s="11">
        <v>0.82660800218582153</v>
      </c>
      <c r="AU192" s="11">
        <v>1.008080005645752</v>
      </c>
      <c r="AV192" s="11">
        <v>1.0148516893386841</v>
      </c>
      <c r="AW192" s="11">
        <v>0.9883120059967041</v>
      </c>
      <c r="AX192" s="12">
        <v>1.0032014846801758</v>
      </c>
      <c r="AY192" s="11">
        <v>1.0371537208557129</v>
      </c>
      <c r="AZ192" s="11">
        <v>0.95310109853744507</v>
      </c>
      <c r="BA192" s="11">
        <v>0.90492206811904907</v>
      </c>
      <c r="BB192" s="11">
        <v>0.8141440749168396</v>
      </c>
      <c r="BC192" s="11">
        <v>1.003747940063477</v>
      </c>
      <c r="BD192" s="12">
        <v>0.95271173119544983</v>
      </c>
      <c r="BE192" s="11">
        <v>0.89885449409484863</v>
      </c>
      <c r="BF192" s="11">
        <v>0.90144014358520508</v>
      </c>
      <c r="BG192" s="11">
        <v>0.85330557823181152</v>
      </c>
      <c r="BH192" s="11">
        <v>0.96213835477828979</v>
      </c>
      <c r="BI192" s="11">
        <v>0.51434427499771118</v>
      </c>
      <c r="BJ192" s="11">
        <v>0.49157559871673578</v>
      </c>
      <c r="BK192" s="11">
        <v>0.68278229236602783</v>
      </c>
      <c r="BL192" s="11">
        <v>0.95226550102233887</v>
      </c>
      <c r="BM192" s="11">
        <v>0.94712245464324951</v>
      </c>
      <c r="BN192" s="11">
        <v>0.49703472852706909</v>
      </c>
      <c r="BO192" s="11">
        <v>0.46666666865348821</v>
      </c>
      <c r="BP192" s="11">
        <v>0.56666666269302368</v>
      </c>
      <c r="BQ192" s="11">
        <v>0.82666665315628052</v>
      </c>
      <c r="BR192" s="11">
        <v>0.95602172613143921</v>
      </c>
      <c r="BS192" s="11">
        <v>0.94936710596084595</v>
      </c>
      <c r="BT192" s="11">
        <v>0.78311258554458618</v>
      </c>
      <c r="BU192" s="11">
        <v>0.9520907998085022</v>
      </c>
      <c r="BV192" s="11">
        <v>0.97700977325439453</v>
      </c>
      <c r="BW192" s="11">
        <v>0.98095941543579102</v>
      </c>
      <c r="BX192" s="11">
        <v>0.90393465757369995</v>
      </c>
      <c r="BY192" s="11">
        <v>0.5029599666595459</v>
      </c>
      <c r="BZ192" s="11">
        <v>0.88232314586639404</v>
      </c>
      <c r="CA192" s="11">
        <v>0.58925867080688477</v>
      </c>
      <c r="CB192" s="11">
        <v>0.91113078594207764</v>
      </c>
      <c r="CC192" s="11">
        <v>0.97001999616622925</v>
      </c>
      <c r="CD192" s="11">
        <v>0.79327118396759033</v>
      </c>
      <c r="CE192">
        <v>4</v>
      </c>
      <c r="CF192">
        <v>9</v>
      </c>
      <c r="CG192">
        <v>4</v>
      </c>
      <c r="CH192">
        <v>10</v>
      </c>
      <c r="CI192">
        <v>1</v>
      </c>
      <c r="CJ192">
        <v>6</v>
      </c>
      <c r="CK192">
        <v>7</v>
      </c>
      <c r="CL192">
        <v>4</v>
      </c>
      <c r="CM192">
        <v>6</v>
      </c>
      <c r="CN192">
        <v>4</v>
      </c>
      <c r="CO192">
        <v>2</v>
      </c>
      <c r="CP192">
        <v>2</v>
      </c>
      <c r="CQ192">
        <v>6</v>
      </c>
      <c r="CR192" s="13">
        <v>3</v>
      </c>
      <c r="CS192">
        <v>6</v>
      </c>
      <c r="CT192">
        <v>2</v>
      </c>
      <c r="CU192">
        <v>5</v>
      </c>
      <c r="CV192">
        <v>3</v>
      </c>
      <c r="CW192">
        <v>5</v>
      </c>
      <c r="CX192">
        <v>6</v>
      </c>
      <c r="CY192">
        <v>2</v>
      </c>
      <c r="CZ192" t="s">
        <v>1088</v>
      </c>
    </row>
    <row r="193" spans="1:104" ht="15">
      <c r="A193" s="11" t="s">
        <v>405</v>
      </c>
      <c r="B193" s="11" t="s">
        <v>406</v>
      </c>
      <c r="C193" s="11" t="s">
        <v>928</v>
      </c>
      <c r="D193" s="11" t="s">
        <v>929</v>
      </c>
      <c r="E193" s="11">
        <v>1.048147320747375</v>
      </c>
      <c r="F193" s="11">
        <v>0.92980819940567017</v>
      </c>
      <c r="G193" s="11">
        <v>0.96590530872344971</v>
      </c>
      <c r="H193" s="11">
        <v>1.0124871730804439</v>
      </c>
      <c r="I193" s="11">
        <v>1.454324007034302</v>
      </c>
      <c r="J193" s="11">
        <v>0.98445808887481689</v>
      </c>
      <c r="K193" s="11">
        <v>0.89373970031738281</v>
      </c>
      <c r="L193" s="11">
        <v>0.96333479881286621</v>
      </c>
      <c r="M193" s="11">
        <v>0.92620795965194702</v>
      </c>
      <c r="N193" s="11">
        <v>1.025840163230896</v>
      </c>
      <c r="O193" s="11">
        <v>1.8532257080078121</v>
      </c>
      <c r="P193" s="11">
        <v>1.1576429605484011</v>
      </c>
      <c r="Q193" s="11">
        <v>1.0421451330184941</v>
      </c>
      <c r="R193" s="11">
        <v>0.85668736696243286</v>
      </c>
      <c r="S193" s="11">
        <v>0.85331696271896362</v>
      </c>
      <c r="T193" s="11">
        <v>0.85647004842758179</v>
      </c>
      <c r="U193" s="11">
        <v>1.022925972938538</v>
      </c>
      <c r="V193" s="11">
        <v>1.030174136161804</v>
      </c>
      <c r="W193" s="11">
        <v>1.00177538394928</v>
      </c>
      <c r="X193" s="11">
        <v>0.98908698558807373</v>
      </c>
      <c r="Y193" s="11">
        <v>1.2193911075592041</v>
      </c>
      <c r="Z193" s="11">
        <v>0.92737257480621338</v>
      </c>
      <c r="AA193" s="11">
        <v>1.2697135210037229</v>
      </c>
      <c r="AB193" s="11">
        <v>0.85579043626785278</v>
      </c>
      <c r="AC193" s="11">
        <v>1.018291831016541</v>
      </c>
      <c r="AD193" s="11">
        <v>1.0466077327728269</v>
      </c>
      <c r="AE193" s="11">
        <v>1.0581290721893311</v>
      </c>
      <c r="AF193" s="11">
        <v>1.0145658254623411</v>
      </c>
      <c r="AG193" s="11">
        <v>1.06703794002533</v>
      </c>
      <c r="AH193" s="11">
        <v>1.0299113988876341</v>
      </c>
      <c r="AI193" s="11">
        <v>1.33673107624054</v>
      </c>
      <c r="AJ193" s="11">
        <v>0.78984558582305908</v>
      </c>
      <c r="AK193" s="11">
        <v>0.94798213243484497</v>
      </c>
      <c r="AL193" s="11">
        <v>0.85649627447128296</v>
      </c>
      <c r="AM193" s="11">
        <v>0.93883085250854492</v>
      </c>
      <c r="AN193" s="11">
        <v>0.90185201168060303</v>
      </c>
      <c r="AO193" s="11">
        <v>1.1843627691268921</v>
      </c>
      <c r="AP193" s="11">
        <v>1.1237578392028811</v>
      </c>
      <c r="AQ193" s="11">
        <v>1.146271944046021</v>
      </c>
      <c r="AR193" s="11">
        <v>0.88285017013549805</v>
      </c>
      <c r="AS193" s="11">
        <v>0.88346081972122192</v>
      </c>
      <c r="AT193" s="11">
        <v>0.82660800218582153</v>
      </c>
      <c r="AU193" s="11">
        <v>1.018706083297729</v>
      </c>
      <c r="AV193" s="11">
        <v>1.0148516893386841</v>
      </c>
      <c r="AW193" s="11">
        <v>0.99513900279998779</v>
      </c>
      <c r="AX193" s="12">
        <v>1.0424110591411591</v>
      </c>
      <c r="AY193" s="11">
        <v>1.0632883310317991</v>
      </c>
      <c r="AZ193" s="11">
        <v>0.92053502798080444</v>
      </c>
      <c r="BA193" s="11">
        <v>1.0890611410140989</v>
      </c>
      <c r="BB193" s="11">
        <v>0.8689422607421875</v>
      </c>
      <c r="BC193" s="11">
        <v>1.009565591812134</v>
      </c>
      <c r="BD193" s="12">
        <v>0.99896723528703057</v>
      </c>
      <c r="BE193" s="11">
        <v>0.9046141505241394</v>
      </c>
      <c r="BF193" s="11">
        <v>0.84473633766174316</v>
      </c>
      <c r="BG193" s="11">
        <v>0.85330557823181152</v>
      </c>
      <c r="BH193" s="11">
        <v>0.96213835477828979</v>
      </c>
      <c r="BI193" s="11">
        <v>0.51434427499771118</v>
      </c>
      <c r="BJ193" s="11">
        <v>0.49602121114730829</v>
      </c>
      <c r="BK193" s="11">
        <v>0.68278229236602783</v>
      </c>
      <c r="BL193" s="11">
        <v>0.95226550102233887</v>
      </c>
      <c r="BM193" s="11">
        <v>0.93711501359939575</v>
      </c>
      <c r="BN193" s="11">
        <v>0.375</v>
      </c>
      <c r="BO193" s="11">
        <v>0.90909093618392944</v>
      </c>
      <c r="BP193" s="11">
        <v>0.97058820724487305</v>
      </c>
      <c r="BQ193" s="11">
        <v>0.90980392694473267</v>
      </c>
      <c r="BR193" s="11">
        <v>0.96806454658508301</v>
      </c>
      <c r="BS193" s="11">
        <v>0.94936710596084595</v>
      </c>
      <c r="BT193" s="11">
        <v>0.78311258554458618</v>
      </c>
      <c r="BU193" s="11">
        <v>0.94908660650253296</v>
      </c>
      <c r="BV193" s="11">
        <v>0.97700977325439453</v>
      </c>
      <c r="BW193" s="11">
        <v>0.98538172245025635</v>
      </c>
      <c r="BX193" s="11">
        <v>0.89119863510131836</v>
      </c>
      <c r="BY193" s="11">
        <v>0.50518274307250977</v>
      </c>
      <c r="BZ193" s="11">
        <v>0.87731945514678955</v>
      </c>
      <c r="CA193" s="11">
        <v>0.79112076759338379</v>
      </c>
      <c r="CB193" s="11">
        <v>0.91715216636657715</v>
      </c>
      <c r="CC193" s="11">
        <v>0.97049272060394287</v>
      </c>
      <c r="CD193" s="11">
        <v>0.82541108131408691</v>
      </c>
      <c r="CE193">
        <v>5</v>
      </c>
      <c r="CF193">
        <v>10</v>
      </c>
      <c r="CG193">
        <v>3</v>
      </c>
      <c r="CH193">
        <v>10</v>
      </c>
      <c r="CI193">
        <v>3</v>
      </c>
      <c r="CJ193">
        <v>7</v>
      </c>
      <c r="CK193">
        <v>8</v>
      </c>
      <c r="CL193">
        <v>5</v>
      </c>
      <c r="CM193">
        <v>7</v>
      </c>
      <c r="CN193">
        <v>3</v>
      </c>
      <c r="CO193">
        <v>9</v>
      </c>
      <c r="CP193">
        <v>3</v>
      </c>
      <c r="CQ193">
        <v>6</v>
      </c>
      <c r="CR193" s="13">
        <v>6</v>
      </c>
      <c r="CS193">
        <v>4</v>
      </c>
      <c r="CT193">
        <v>2</v>
      </c>
      <c r="CU193">
        <v>4</v>
      </c>
      <c r="CV193">
        <v>10</v>
      </c>
      <c r="CW193">
        <v>6</v>
      </c>
      <c r="CX193">
        <v>6</v>
      </c>
      <c r="CY193">
        <v>7</v>
      </c>
      <c r="CZ193" t="s">
        <v>1090</v>
      </c>
    </row>
    <row r="194" spans="1:104" ht="15">
      <c r="A194" s="11" t="s">
        <v>407</v>
      </c>
      <c r="B194" s="11" t="s">
        <v>408</v>
      </c>
      <c r="C194" s="11" t="s">
        <v>958</v>
      </c>
      <c r="D194" s="11" t="s">
        <v>959</v>
      </c>
      <c r="E194" s="11">
        <v>1.0195838212966919</v>
      </c>
      <c r="F194" s="11">
        <v>0.82772397994995117</v>
      </c>
      <c r="G194" s="11">
        <v>0.98499083518981934</v>
      </c>
      <c r="H194" s="11">
        <v>0.90154802799224854</v>
      </c>
      <c r="I194" s="11">
        <v>1.099683523178101</v>
      </c>
      <c r="J194" s="11">
        <v>0.6721419095993042</v>
      </c>
      <c r="K194" s="11">
        <v>0.92946475744247437</v>
      </c>
      <c r="L194" s="11">
        <v>0.9549371600151062</v>
      </c>
      <c r="M194" s="11">
        <v>1.1187281608581541</v>
      </c>
      <c r="N194" s="11">
        <v>1.0399326086044309</v>
      </c>
      <c r="O194" s="11">
        <v>1.193296551704407</v>
      </c>
      <c r="P194" s="11">
        <v>0.39757436513900762</v>
      </c>
      <c r="Q194" s="11">
        <v>0.87273234128952026</v>
      </c>
      <c r="R194" s="11">
        <v>0.69089943170547485</v>
      </c>
      <c r="S194" s="11">
        <v>0.86279827356338501</v>
      </c>
      <c r="T194" s="11">
        <v>0.91744393110275269</v>
      </c>
      <c r="U194" s="11">
        <v>0.98989331722259521</v>
      </c>
      <c r="V194" s="11">
        <v>0.95127987861633301</v>
      </c>
      <c r="W194" s="11">
        <v>0.97232747077941895</v>
      </c>
      <c r="X194" s="11">
        <v>0.93346166610717773</v>
      </c>
      <c r="Y194" s="11">
        <v>0.88591271638870239</v>
      </c>
      <c r="Z194" s="11">
        <v>1.0304645299911499</v>
      </c>
      <c r="AA194" s="11">
        <v>0.87588393688201904</v>
      </c>
      <c r="AB194" s="11">
        <v>0.79051029682159424</v>
      </c>
      <c r="AC194" s="11">
        <v>0.97116690874099731</v>
      </c>
      <c r="AD194" s="11">
        <v>0.91456669569015503</v>
      </c>
      <c r="AE194" s="11">
        <v>1.0432829856872561</v>
      </c>
      <c r="AF194" s="11">
        <v>0.8048279881477356</v>
      </c>
      <c r="AG194" s="11">
        <v>0.99766838550567627</v>
      </c>
      <c r="AH194" s="11">
        <v>1.060884475708008</v>
      </c>
      <c r="AI194" s="11">
        <v>1.331405401229858</v>
      </c>
      <c r="AJ194" s="11">
        <v>1.0649727582931521</v>
      </c>
      <c r="AK194" s="11">
        <v>0.91220360994338989</v>
      </c>
      <c r="AL194" s="11">
        <v>0.90671157836914063</v>
      </c>
      <c r="AM194" s="11">
        <v>1.1324493885040281</v>
      </c>
      <c r="AN194" s="11">
        <v>1.0125869512557979</v>
      </c>
      <c r="AO194" s="11">
        <v>0.88586485385894775</v>
      </c>
      <c r="AP194" s="11">
        <v>0.48161047697067261</v>
      </c>
      <c r="AQ194" s="11">
        <v>0.81512677669525146</v>
      </c>
      <c r="AR194" s="11">
        <v>0.6412389874458313</v>
      </c>
      <c r="AS194" s="11">
        <v>0.87786930799484253</v>
      </c>
      <c r="AT194" s="11">
        <v>0.84408384561538696</v>
      </c>
      <c r="AU194" s="11">
        <v>0.99201452732086182</v>
      </c>
      <c r="AV194" s="11">
        <v>0.99745512008666992</v>
      </c>
      <c r="AW194" s="11">
        <v>0.98316276073455811</v>
      </c>
      <c r="AX194" s="12">
        <v>0.97666595876216888</v>
      </c>
      <c r="AY194" s="11">
        <v>1.1981890201568599</v>
      </c>
      <c r="AZ194" s="11">
        <v>1.020953416824341</v>
      </c>
      <c r="BA194" s="11">
        <v>0.79879724979400635</v>
      </c>
      <c r="BB194" s="11">
        <v>0.75110781192779541</v>
      </c>
      <c r="BC194" s="11">
        <v>0.99087744951248169</v>
      </c>
      <c r="BD194" s="12">
        <v>0.95609848449627555</v>
      </c>
      <c r="BE194" s="11">
        <v>0.89248400926589966</v>
      </c>
      <c r="BF194" s="11">
        <v>0.94796109199523926</v>
      </c>
      <c r="BG194" s="11">
        <v>0.93067038059234619</v>
      </c>
      <c r="BH194" s="11">
        <v>0.83170366287231445</v>
      </c>
      <c r="BI194" s="11">
        <v>0.67750680446624756</v>
      </c>
      <c r="BJ194" s="11">
        <v>0.97956395149230957</v>
      </c>
      <c r="BK194" s="11">
        <v>0.73792546987533569</v>
      </c>
      <c r="BL194" s="11">
        <v>0.9833221435546875</v>
      </c>
      <c r="BM194" s="11">
        <v>0.93837738037109375</v>
      </c>
      <c r="BN194" s="11">
        <v>0.33857879042625427</v>
      </c>
      <c r="BO194" s="11">
        <v>0.78260868787765503</v>
      </c>
      <c r="BP194" s="11">
        <v>0.77777779102325439</v>
      </c>
      <c r="BQ194" s="11">
        <v>0.93333333730697632</v>
      </c>
      <c r="BR194" s="11">
        <v>0.87185609340667725</v>
      </c>
      <c r="BS194" s="11">
        <v>0.96602970361709595</v>
      </c>
      <c r="BT194" s="11">
        <v>0.74652242660522461</v>
      </c>
      <c r="BU194" s="11">
        <v>0.95506030321121216</v>
      </c>
      <c r="BV194" s="11">
        <v>0.96162992715835571</v>
      </c>
      <c r="BW194" s="11">
        <v>0.96806615591049194</v>
      </c>
      <c r="BX194" s="11">
        <v>0.90070474147796631</v>
      </c>
      <c r="BY194" s="11">
        <v>0.82853537797927856</v>
      </c>
      <c r="BZ194" s="11">
        <v>0.89950060844421387</v>
      </c>
      <c r="CA194" s="11">
        <v>0.70807462930679321</v>
      </c>
      <c r="CB194" s="11">
        <v>0.86406606435775757</v>
      </c>
      <c r="CC194" s="11">
        <v>0.96158546209335327</v>
      </c>
      <c r="CD194" s="11">
        <v>0.86041116714477539</v>
      </c>
      <c r="CE194">
        <v>2</v>
      </c>
      <c r="CF194">
        <v>3</v>
      </c>
      <c r="CG194">
        <v>7</v>
      </c>
      <c r="CH194">
        <v>2</v>
      </c>
      <c r="CI194">
        <v>1</v>
      </c>
      <c r="CJ194">
        <v>2</v>
      </c>
      <c r="CK194">
        <v>1</v>
      </c>
      <c r="CL194">
        <v>2</v>
      </c>
      <c r="CM194">
        <v>9</v>
      </c>
      <c r="CN194">
        <v>6</v>
      </c>
      <c r="CO194">
        <v>1</v>
      </c>
      <c r="CP194">
        <v>1</v>
      </c>
      <c r="CQ194">
        <v>4</v>
      </c>
      <c r="CR194" s="13">
        <v>3</v>
      </c>
      <c r="CS194">
        <v>6</v>
      </c>
      <c r="CT194">
        <v>10</v>
      </c>
      <c r="CU194">
        <v>8</v>
      </c>
      <c r="CV194">
        <v>9</v>
      </c>
      <c r="CW194">
        <v>1</v>
      </c>
      <c r="CX194">
        <v>2</v>
      </c>
      <c r="CY194">
        <v>10</v>
      </c>
      <c r="CZ194" t="s">
        <v>1087</v>
      </c>
    </row>
    <row r="195" spans="1:104" ht="15">
      <c r="A195" s="11" t="s">
        <v>409</v>
      </c>
      <c r="B195" s="11" t="s">
        <v>410</v>
      </c>
      <c r="C195" s="11" t="s">
        <v>958</v>
      </c>
      <c r="D195" s="11" t="s">
        <v>959</v>
      </c>
      <c r="E195" s="11">
        <v>1.0101199150085449</v>
      </c>
      <c r="F195" s="11">
        <v>0.86559981107711792</v>
      </c>
      <c r="G195" s="11">
        <v>0.98499083518981934</v>
      </c>
      <c r="H195" s="11">
        <v>0.90154802799224854</v>
      </c>
      <c r="I195" s="11">
        <v>1.099683523178101</v>
      </c>
      <c r="J195" s="11">
        <v>0.81789529323577881</v>
      </c>
      <c r="K195" s="11">
        <v>0.94436722993850708</v>
      </c>
      <c r="L195" s="11">
        <v>0.9549371600151062</v>
      </c>
      <c r="M195" s="11">
        <v>1.0510401725769041</v>
      </c>
      <c r="N195" s="11">
        <v>0.96890687942504883</v>
      </c>
      <c r="O195" s="11">
        <v>1.10191798210144</v>
      </c>
      <c r="P195" s="11">
        <v>0.77176201343536377</v>
      </c>
      <c r="Q195" s="11">
        <v>0.88387364149093628</v>
      </c>
      <c r="R195" s="11">
        <v>0.83463597297668457</v>
      </c>
      <c r="S195" s="11">
        <v>0.86279827356338501</v>
      </c>
      <c r="T195" s="11">
        <v>0.91744393110275269</v>
      </c>
      <c r="U195" s="11">
        <v>0.99604171514511108</v>
      </c>
      <c r="V195" s="11">
        <v>0.95127987861633301</v>
      </c>
      <c r="W195" s="11">
        <v>1.013365745544434</v>
      </c>
      <c r="X195" s="11">
        <v>0.94056463241577148</v>
      </c>
      <c r="Y195" s="11">
        <v>0.9587894082069397</v>
      </c>
      <c r="Z195" s="11">
        <v>1.000346183776855</v>
      </c>
      <c r="AA195" s="11">
        <v>0.93161511421203613</v>
      </c>
      <c r="AB195" s="11">
        <v>0.86237853765487671</v>
      </c>
      <c r="AC195" s="11">
        <v>0.98689579963684082</v>
      </c>
      <c r="AD195" s="11">
        <v>0.94676494598388672</v>
      </c>
      <c r="AE195" s="11">
        <v>1.02236020565033</v>
      </c>
      <c r="AF195" s="11">
        <v>0.86016643047332764</v>
      </c>
      <c r="AG195" s="11">
        <v>0.99766838550567627</v>
      </c>
      <c r="AH195" s="11">
        <v>1.060884475708008</v>
      </c>
      <c r="AI195" s="11">
        <v>1.331405401229858</v>
      </c>
      <c r="AJ195" s="11">
        <v>0.90566760301589966</v>
      </c>
      <c r="AK195" s="11">
        <v>0.99869292974472046</v>
      </c>
      <c r="AL195" s="11">
        <v>0.90671157836914063</v>
      </c>
      <c r="AM195" s="11">
        <v>1.0306131839752199</v>
      </c>
      <c r="AN195" s="11">
        <v>1.0376696586608889</v>
      </c>
      <c r="AO195" s="11">
        <v>0.93895423412322998</v>
      </c>
      <c r="AP195" s="11">
        <v>0.71511858701705933</v>
      </c>
      <c r="AQ195" s="11">
        <v>0.98604041337966919</v>
      </c>
      <c r="AR195" s="11">
        <v>0.85087919235229492</v>
      </c>
      <c r="AS195" s="11">
        <v>0.87786930799484253</v>
      </c>
      <c r="AT195" s="11">
        <v>0.84408384561538696</v>
      </c>
      <c r="AU195" s="11">
        <v>0.99833953380584717</v>
      </c>
      <c r="AV195" s="11">
        <v>0.99745512008666992</v>
      </c>
      <c r="AW195" s="11">
        <v>1.000867605209351</v>
      </c>
      <c r="AX195" s="12">
        <v>0.98526987433433555</v>
      </c>
      <c r="AY195" s="11">
        <v>1.1185364723205571</v>
      </c>
      <c r="AZ195" s="11">
        <v>0.99165773391723633</v>
      </c>
      <c r="BA195" s="11">
        <v>0.91944575309753418</v>
      </c>
      <c r="BB195" s="11">
        <v>0.85592788457870483</v>
      </c>
      <c r="BC195" s="11">
        <v>0.99888741970062256</v>
      </c>
      <c r="BD195" s="12">
        <v>0.97828752299149846</v>
      </c>
      <c r="BE195" s="11">
        <v>0.90229517221450806</v>
      </c>
      <c r="BF195" s="11">
        <v>0.92756152153015137</v>
      </c>
      <c r="BG195" s="11">
        <v>0.93067038059234619</v>
      </c>
      <c r="BH195" s="11">
        <v>0.83170366287231445</v>
      </c>
      <c r="BI195" s="11">
        <v>0.67750680446624756</v>
      </c>
      <c r="BJ195" s="11">
        <v>0.68458354473114014</v>
      </c>
      <c r="BK195" s="11">
        <v>0.6848260760307312</v>
      </c>
      <c r="BL195" s="11">
        <v>0.9833221435546875</v>
      </c>
      <c r="BM195" s="11">
        <v>0.96871364116668701</v>
      </c>
      <c r="BN195" s="11">
        <v>0.30782917141914368</v>
      </c>
      <c r="BO195" s="11">
        <v>0.68181818723678589</v>
      </c>
      <c r="BP195" s="11">
        <v>0.9834710955619812</v>
      </c>
      <c r="BQ195" s="11">
        <v>0.89702129364013672</v>
      </c>
      <c r="BR195" s="11">
        <v>0.95765817165374756</v>
      </c>
      <c r="BS195" s="11">
        <v>0.96602970361709595</v>
      </c>
      <c r="BT195" s="11">
        <v>0.74652242660522461</v>
      </c>
      <c r="BU195" s="11">
        <v>0.95521664619445801</v>
      </c>
      <c r="BV195" s="11">
        <v>0.96162992715835571</v>
      </c>
      <c r="BW195" s="11">
        <v>0.99107718467712402</v>
      </c>
      <c r="BX195" s="11">
        <v>0.89805769920349121</v>
      </c>
      <c r="BY195" s="11">
        <v>0.68104517459869385</v>
      </c>
      <c r="BZ195" s="11">
        <v>0.90139389038085938</v>
      </c>
      <c r="CA195" s="11">
        <v>0.71753495931625366</v>
      </c>
      <c r="CB195" s="11">
        <v>0.90696710348129272</v>
      </c>
      <c r="CC195" s="11">
        <v>0.96930789947509766</v>
      </c>
      <c r="CD195" s="11">
        <v>0.84571778774261475</v>
      </c>
      <c r="CE195">
        <v>3</v>
      </c>
      <c r="CF195">
        <v>4</v>
      </c>
      <c r="CG195">
        <v>6</v>
      </c>
      <c r="CH195">
        <v>4</v>
      </c>
      <c r="CI195">
        <v>3</v>
      </c>
      <c r="CJ195">
        <v>4</v>
      </c>
      <c r="CK195">
        <v>2</v>
      </c>
      <c r="CL195">
        <v>3</v>
      </c>
      <c r="CM195">
        <v>8</v>
      </c>
      <c r="CN195">
        <v>5</v>
      </c>
      <c r="CO195">
        <v>3</v>
      </c>
      <c r="CP195">
        <v>3</v>
      </c>
      <c r="CQ195">
        <v>5</v>
      </c>
      <c r="CR195" s="13">
        <v>4</v>
      </c>
      <c r="CS195">
        <v>5</v>
      </c>
      <c r="CT195">
        <v>8</v>
      </c>
      <c r="CU195">
        <v>8</v>
      </c>
      <c r="CV195">
        <v>9</v>
      </c>
      <c r="CW195">
        <v>5</v>
      </c>
      <c r="CX195">
        <v>6</v>
      </c>
      <c r="CY195">
        <v>9</v>
      </c>
      <c r="CZ195" t="s">
        <v>1087</v>
      </c>
    </row>
    <row r="196" spans="1:104" ht="15">
      <c r="A196" s="11" t="s">
        <v>411</v>
      </c>
      <c r="B196" s="11" t="s">
        <v>412</v>
      </c>
      <c r="C196" s="11" t="s">
        <v>958</v>
      </c>
      <c r="D196" s="11" t="s">
        <v>959</v>
      </c>
      <c r="E196" s="11">
        <v>1.051542401313782</v>
      </c>
      <c r="F196" s="11">
        <v>1.1159336566925051</v>
      </c>
      <c r="G196" s="11">
        <v>0.98499083518981934</v>
      </c>
      <c r="H196" s="11">
        <v>0.90154802799224854</v>
      </c>
      <c r="I196" s="11">
        <v>1.099683523178101</v>
      </c>
      <c r="J196" s="11">
        <v>0.96774840354919434</v>
      </c>
      <c r="K196" s="11">
        <v>1.106252908706665</v>
      </c>
      <c r="L196" s="11">
        <v>0.9549371600151062</v>
      </c>
      <c r="M196" s="11">
        <v>1.1077646017074581</v>
      </c>
      <c r="N196" s="11">
        <v>1.1144968271255491</v>
      </c>
      <c r="O196" s="11">
        <v>0.86746734380722046</v>
      </c>
      <c r="P196" s="11">
        <v>1.604006886482239</v>
      </c>
      <c r="Q196" s="11">
        <v>1.003642201423645</v>
      </c>
      <c r="R196" s="11">
        <v>0.97324115037918091</v>
      </c>
      <c r="S196" s="11">
        <v>0.86279827356338501</v>
      </c>
      <c r="T196" s="11">
        <v>0.91744393110275269</v>
      </c>
      <c r="U196" s="11">
        <v>1.012919664382935</v>
      </c>
      <c r="V196" s="11">
        <v>0.95127987861633301</v>
      </c>
      <c r="W196" s="11">
        <v>1.012774705886841</v>
      </c>
      <c r="X196" s="11">
        <v>1.013503789901733</v>
      </c>
      <c r="Y196" s="11">
        <v>1.033715963363647</v>
      </c>
      <c r="Z196" s="11">
        <v>1.069179773330688</v>
      </c>
      <c r="AA196" s="11">
        <v>1.147403240203857</v>
      </c>
      <c r="AB196" s="11">
        <v>0.93168115615844727</v>
      </c>
      <c r="AC196" s="11">
        <v>0.99232476949691772</v>
      </c>
      <c r="AD196" s="11">
        <v>1.0313014984130859</v>
      </c>
      <c r="AE196" s="11">
        <v>1.0453025102615361</v>
      </c>
      <c r="AF196" s="11">
        <v>1.182539820671082</v>
      </c>
      <c r="AG196" s="11">
        <v>0.99766838550567627</v>
      </c>
      <c r="AH196" s="11">
        <v>1.060884475708008</v>
      </c>
      <c r="AI196" s="11">
        <v>1.331405401229858</v>
      </c>
      <c r="AJ196" s="11">
        <v>0.86920499801635742</v>
      </c>
      <c r="AK196" s="11">
        <v>1.218981981277466</v>
      </c>
      <c r="AL196" s="11">
        <v>0.90671157836914063</v>
      </c>
      <c r="AM196" s="11">
        <v>1.1105362176895139</v>
      </c>
      <c r="AN196" s="11">
        <v>0.96338248252868652</v>
      </c>
      <c r="AO196" s="11">
        <v>1.0751662254333501</v>
      </c>
      <c r="AP196" s="11">
        <v>2.0431959629058838</v>
      </c>
      <c r="AQ196" s="11">
        <v>1.025482058525085</v>
      </c>
      <c r="AR196" s="11">
        <v>1.0026417970657351</v>
      </c>
      <c r="AS196" s="11">
        <v>0.87786930799484253</v>
      </c>
      <c r="AT196" s="11">
        <v>0.84408384561538696</v>
      </c>
      <c r="AU196" s="11">
        <v>1.023513078689575</v>
      </c>
      <c r="AV196" s="11">
        <v>0.99745512008666992</v>
      </c>
      <c r="AW196" s="11">
        <v>1.001749634742737</v>
      </c>
      <c r="AX196" s="12">
        <v>1.0715987980365755</v>
      </c>
      <c r="AY196" s="11">
        <v>1.1003051996231079</v>
      </c>
      <c r="AZ196" s="11">
        <v>1.0866914987564089</v>
      </c>
      <c r="BA196" s="11">
        <v>1.276806592941284</v>
      </c>
      <c r="BB196" s="11">
        <v>0.9318091869354248</v>
      </c>
      <c r="BC196" s="11">
        <v>1.0075726509094241</v>
      </c>
      <c r="BD196" s="12">
        <v>1.079130654533704</v>
      </c>
      <c r="BE196" s="11">
        <v>0.91868042945861816</v>
      </c>
      <c r="BF196" s="11">
        <v>0.86982244253158569</v>
      </c>
      <c r="BG196" s="11">
        <v>0.93067038059234619</v>
      </c>
      <c r="BH196" s="11">
        <v>0.83170366287231445</v>
      </c>
      <c r="BI196" s="11">
        <v>0.67750680446624756</v>
      </c>
      <c r="BJ196" s="11">
        <v>0.55528384447097778</v>
      </c>
      <c r="BK196" s="11">
        <v>0.65724682807922363</v>
      </c>
      <c r="BL196" s="11">
        <v>0.9833221435546875</v>
      </c>
      <c r="BM196" s="11">
        <v>0.94751590490341187</v>
      </c>
      <c r="BN196" s="11">
        <v>0.38138794898986822</v>
      </c>
      <c r="BO196" s="11">
        <v>0.46875</v>
      </c>
      <c r="BP196" s="11">
        <v>0.73965519666671753</v>
      </c>
      <c r="BQ196" s="11">
        <v>0.97939562797546387</v>
      </c>
      <c r="BR196" s="11">
        <v>0.96775418519973755</v>
      </c>
      <c r="BS196" s="11">
        <v>0.96602970361709595</v>
      </c>
      <c r="BT196" s="11">
        <v>0.74652242660522461</v>
      </c>
      <c r="BU196" s="11">
        <v>0.96298497915267944</v>
      </c>
      <c r="BV196" s="11">
        <v>0.96162992715835571</v>
      </c>
      <c r="BW196" s="11">
        <v>0.98962712287902832</v>
      </c>
      <c r="BX196" s="11">
        <v>0.88771927356719971</v>
      </c>
      <c r="BY196" s="11">
        <v>0.61639535427093506</v>
      </c>
      <c r="BZ196" s="11">
        <v>0.88390016555786133</v>
      </c>
      <c r="CA196" s="11">
        <v>0.64229720830917358</v>
      </c>
      <c r="CB196" s="11">
        <v>0.91201508045196533</v>
      </c>
      <c r="CC196" s="11">
        <v>0.97141402959823608</v>
      </c>
      <c r="CD196" s="11">
        <v>0.81895685195922852</v>
      </c>
      <c r="CE196">
        <v>6</v>
      </c>
      <c r="CF196">
        <v>7</v>
      </c>
      <c r="CG196">
        <v>8</v>
      </c>
      <c r="CH196">
        <v>9</v>
      </c>
      <c r="CI196">
        <v>5</v>
      </c>
      <c r="CJ196">
        <v>4</v>
      </c>
      <c r="CK196">
        <v>7</v>
      </c>
      <c r="CL196">
        <v>6</v>
      </c>
      <c r="CM196">
        <v>8</v>
      </c>
      <c r="CN196">
        <v>8</v>
      </c>
      <c r="CO196">
        <v>10</v>
      </c>
      <c r="CP196">
        <v>5</v>
      </c>
      <c r="CQ196">
        <v>6</v>
      </c>
      <c r="CR196" s="13">
        <v>9</v>
      </c>
      <c r="CS196">
        <v>4</v>
      </c>
      <c r="CT196">
        <v>6</v>
      </c>
      <c r="CU196">
        <v>5</v>
      </c>
      <c r="CV196">
        <v>5</v>
      </c>
      <c r="CW196">
        <v>6</v>
      </c>
      <c r="CX196">
        <v>7</v>
      </c>
      <c r="CY196">
        <v>6</v>
      </c>
      <c r="CZ196" t="s">
        <v>1091</v>
      </c>
    </row>
    <row r="197" spans="1:104" ht="15">
      <c r="A197" s="11" t="s">
        <v>413</v>
      </c>
      <c r="B197" s="11" t="s">
        <v>414</v>
      </c>
      <c r="C197" s="11" t="s">
        <v>958</v>
      </c>
      <c r="D197" s="11" t="s">
        <v>959</v>
      </c>
      <c r="E197" s="11">
        <v>0.98541867733001709</v>
      </c>
      <c r="F197" s="11">
        <v>0.87985831499099731</v>
      </c>
      <c r="G197" s="11">
        <v>0.98499083518981934</v>
      </c>
      <c r="H197" s="11">
        <v>0.90154802799224854</v>
      </c>
      <c r="I197" s="11">
        <v>1.099683523178101</v>
      </c>
      <c r="J197" s="11">
        <v>1.1446211338043211</v>
      </c>
      <c r="K197" s="11">
        <v>0.84066241979598999</v>
      </c>
      <c r="L197" s="11">
        <v>0.9549371600151062</v>
      </c>
      <c r="M197" s="11">
        <v>0.98656249046325684</v>
      </c>
      <c r="N197" s="11">
        <v>1.015877962112427</v>
      </c>
      <c r="O197" s="11">
        <v>0.80306446552276611</v>
      </c>
      <c r="P197" s="11">
        <v>1.0734508037567141</v>
      </c>
      <c r="Q197" s="11">
        <v>1.028905510902405</v>
      </c>
      <c r="R197" s="11">
        <v>0.83415853977203369</v>
      </c>
      <c r="S197" s="11">
        <v>0.86279827356338501</v>
      </c>
      <c r="T197" s="11">
        <v>0.91744393110275269</v>
      </c>
      <c r="U197" s="11">
        <v>0.99447447061538696</v>
      </c>
      <c r="V197" s="11">
        <v>0.95127987861633301</v>
      </c>
      <c r="W197" s="11">
        <v>0.95524358749389648</v>
      </c>
      <c r="X197" s="11">
        <v>0.93795394897460938</v>
      </c>
      <c r="Y197" s="11">
        <v>1.1221523284912109</v>
      </c>
      <c r="Z197" s="11">
        <v>0.94218111038208008</v>
      </c>
      <c r="AA197" s="11">
        <v>0.98032474517822266</v>
      </c>
      <c r="AB197" s="11">
        <v>0.86213982105255127</v>
      </c>
      <c r="AC197" s="11">
        <v>0.96699929237365723</v>
      </c>
      <c r="AD197" s="11">
        <v>0.96862518787384033</v>
      </c>
      <c r="AE197" s="11">
        <v>0.97581267356872559</v>
      </c>
      <c r="AF197" s="11">
        <v>0.85437452793121338</v>
      </c>
      <c r="AG197" s="11">
        <v>0.99766838550567627</v>
      </c>
      <c r="AH197" s="11">
        <v>1.060884475708008</v>
      </c>
      <c r="AI197" s="11">
        <v>1.331405401229858</v>
      </c>
      <c r="AJ197" s="11">
        <v>0.78923165798187256</v>
      </c>
      <c r="AK197" s="11">
        <v>0.90821182727813721</v>
      </c>
      <c r="AL197" s="11">
        <v>0.90671157836914063</v>
      </c>
      <c r="AM197" s="11">
        <v>1.0007932186126709</v>
      </c>
      <c r="AN197" s="11">
        <v>1.072983860969543</v>
      </c>
      <c r="AO197" s="11">
        <v>1.1125831604003911</v>
      </c>
      <c r="AP197" s="11">
        <v>0.96322095394134521</v>
      </c>
      <c r="AQ197" s="11">
        <v>1.048020124435425</v>
      </c>
      <c r="AR197" s="11">
        <v>0.81091439723968506</v>
      </c>
      <c r="AS197" s="11">
        <v>0.87786930799484253</v>
      </c>
      <c r="AT197" s="11">
        <v>0.84408384561538696</v>
      </c>
      <c r="AU197" s="11">
        <v>0.99277353286743164</v>
      </c>
      <c r="AV197" s="11">
        <v>0.99745512008666992</v>
      </c>
      <c r="AW197" s="11">
        <v>0.96443819999694824</v>
      </c>
      <c r="AX197" s="12">
        <v>0.97218501567840576</v>
      </c>
      <c r="AY197" s="11">
        <v>1.0603184700012209</v>
      </c>
      <c r="AZ197" s="11">
        <v>0.95412743091583252</v>
      </c>
      <c r="BA197" s="11">
        <v>1.049201965332031</v>
      </c>
      <c r="BB197" s="11">
        <v>0.8359454870223999</v>
      </c>
      <c r="BC197" s="11">
        <v>0.98488897085189819</v>
      </c>
      <c r="BD197" s="12">
        <v>0.97611122330029809</v>
      </c>
      <c r="BE197" s="11">
        <v>0.92221879959106445</v>
      </c>
      <c r="BF197" s="11">
        <v>0.94923228025436401</v>
      </c>
      <c r="BG197" s="11">
        <v>0.93067038059234619</v>
      </c>
      <c r="BH197" s="11">
        <v>0.83170366287231445</v>
      </c>
      <c r="BI197" s="11">
        <v>0.67750680446624756</v>
      </c>
      <c r="BJ197" s="11">
        <v>0.42628300189971918</v>
      </c>
      <c r="BK197" s="11">
        <v>0.67035651206970215</v>
      </c>
      <c r="BL197" s="11">
        <v>0.9833221435546875</v>
      </c>
      <c r="BM197" s="11">
        <v>0.93637973070144653</v>
      </c>
      <c r="BN197" s="11">
        <v>0.31212979555129999</v>
      </c>
      <c r="BO197" s="11">
        <v>0.41935482621192932</v>
      </c>
      <c r="BP197" s="11">
        <v>0.9523809552192688</v>
      </c>
      <c r="BQ197" s="11">
        <v>0.98245614767074585</v>
      </c>
      <c r="BR197" s="11">
        <v>0.9132004976272583</v>
      </c>
      <c r="BS197" s="11">
        <v>0.96602970361709595</v>
      </c>
      <c r="BT197" s="11">
        <v>0.74652242660522461</v>
      </c>
      <c r="BU197" s="11">
        <v>0.95138806104660034</v>
      </c>
      <c r="BV197" s="11">
        <v>0.96162992715835571</v>
      </c>
      <c r="BW197" s="11">
        <v>0.96952188014984131</v>
      </c>
      <c r="BX197" s="11">
        <v>0.90845632553100586</v>
      </c>
      <c r="BY197" s="11">
        <v>0.5518949031829834</v>
      </c>
      <c r="BZ197" s="11">
        <v>0.88160955905914307</v>
      </c>
      <c r="CA197" s="11">
        <v>0.6665804386138916</v>
      </c>
      <c r="CB197" s="11">
        <v>0.8847382664680481</v>
      </c>
      <c r="CC197" s="11">
        <v>0.96084660291671753</v>
      </c>
      <c r="CD197" s="11">
        <v>0.80902099609375</v>
      </c>
      <c r="CE197">
        <v>2</v>
      </c>
      <c r="CF197">
        <v>9</v>
      </c>
      <c r="CG197">
        <v>4</v>
      </c>
      <c r="CH197">
        <v>5</v>
      </c>
      <c r="CI197">
        <v>3</v>
      </c>
      <c r="CJ197">
        <v>2</v>
      </c>
      <c r="CK197">
        <v>4</v>
      </c>
      <c r="CL197">
        <v>2</v>
      </c>
      <c r="CM197">
        <v>7</v>
      </c>
      <c r="CN197">
        <v>4</v>
      </c>
      <c r="CO197">
        <v>7</v>
      </c>
      <c r="CP197">
        <v>2</v>
      </c>
      <c r="CQ197">
        <v>4</v>
      </c>
      <c r="CR197" s="13">
        <v>4</v>
      </c>
      <c r="CS197">
        <v>6</v>
      </c>
      <c r="CT197">
        <v>4</v>
      </c>
      <c r="CU197">
        <v>5</v>
      </c>
      <c r="CV197">
        <v>7</v>
      </c>
      <c r="CW197">
        <v>2</v>
      </c>
      <c r="CX197">
        <v>2</v>
      </c>
      <c r="CY197">
        <v>4</v>
      </c>
      <c r="CZ197" t="s">
        <v>1087</v>
      </c>
    </row>
    <row r="198" spans="1:104" ht="15">
      <c r="A198" s="11" t="s">
        <v>415</v>
      </c>
      <c r="B198" s="11" t="s">
        <v>416</v>
      </c>
      <c r="C198" s="11" t="s">
        <v>958</v>
      </c>
      <c r="D198" s="11" t="s">
        <v>959</v>
      </c>
      <c r="E198" s="11">
        <v>1.0430033206939699</v>
      </c>
      <c r="F198" s="11">
        <v>1.0451451539993291</v>
      </c>
      <c r="G198" s="11">
        <v>0.98499083518981934</v>
      </c>
      <c r="H198" s="11">
        <v>0.90154802799224854</v>
      </c>
      <c r="I198" s="11">
        <v>1.099683523178101</v>
      </c>
      <c r="J198" s="11">
        <v>0.90512973070144653</v>
      </c>
      <c r="K198" s="11">
        <v>0.96784371137619019</v>
      </c>
      <c r="L198" s="11">
        <v>0.9549371600151062</v>
      </c>
      <c r="M198" s="11">
        <v>1.0768724679946899</v>
      </c>
      <c r="N198" s="11">
        <v>1.066595792770386</v>
      </c>
      <c r="O198" s="11">
        <v>0.90602147579193115</v>
      </c>
      <c r="P198" s="11">
        <v>1.233851432800293</v>
      </c>
      <c r="Q198" s="11">
        <v>1.0860669612884519</v>
      </c>
      <c r="R198" s="11">
        <v>0.85878479480743408</v>
      </c>
      <c r="S198" s="11">
        <v>0.86279827356338501</v>
      </c>
      <c r="T198" s="11">
        <v>0.91744393110275269</v>
      </c>
      <c r="U198" s="11">
        <v>1.01219630241394</v>
      </c>
      <c r="V198" s="11">
        <v>0.95127987861633301</v>
      </c>
      <c r="W198" s="11">
        <v>1.001976847648621</v>
      </c>
      <c r="X198" s="11">
        <v>0.99367189407348633</v>
      </c>
      <c r="Y198" s="11">
        <v>1.0024065971374509</v>
      </c>
      <c r="Z198" s="11">
        <v>1.0191314220428469</v>
      </c>
      <c r="AA198" s="11">
        <v>1.0731339454650879</v>
      </c>
      <c r="AB198" s="11">
        <v>0.87445294857025146</v>
      </c>
      <c r="AC198" s="11">
        <v>0.98848432302474976</v>
      </c>
      <c r="AD198" s="11">
        <v>0.99188017845153809</v>
      </c>
      <c r="AE198" s="11">
        <v>0.97297763824462891</v>
      </c>
      <c r="AF198" s="11">
        <v>1.0517479181289671</v>
      </c>
      <c r="AG198" s="11">
        <v>0.99766838550567627</v>
      </c>
      <c r="AH198" s="11">
        <v>1.060884475708008</v>
      </c>
      <c r="AI198" s="11">
        <v>1.331405401229858</v>
      </c>
      <c r="AJ198" s="11">
        <v>1.2721530199050901</v>
      </c>
      <c r="AK198" s="11">
        <v>1.060492157936096</v>
      </c>
      <c r="AL198" s="11">
        <v>0.90671157836914063</v>
      </c>
      <c r="AM198" s="11">
        <v>1.0345537662506099</v>
      </c>
      <c r="AN198" s="11">
        <v>0.95693373680114746</v>
      </c>
      <c r="AO198" s="11">
        <v>1.0527669191360469</v>
      </c>
      <c r="AP198" s="11">
        <v>0.96322095394134521</v>
      </c>
      <c r="AQ198" s="11">
        <v>0.73361408710479736</v>
      </c>
      <c r="AR198" s="11">
        <v>0.86871504783630371</v>
      </c>
      <c r="AS198" s="11">
        <v>0.87786930799484253</v>
      </c>
      <c r="AT198" s="11">
        <v>0.84408384561538696</v>
      </c>
      <c r="AU198" s="11">
        <v>1.0140255689620969</v>
      </c>
      <c r="AV198" s="11">
        <v>0.99745512008666992</v>
      </c>
      <c r="AW198" s="11">
        <v>0.94816762208938599</v>
      </c>
      <c r="AX198" s="12">
        <v>1.0208196043968201</v>
      </c>
      <c r="AY198" s="11">
        <v>1.3017792701721189</v>
      </c>
      <c r="AZ198" s="11">
        <v>1.009077787399292</v>
      </c>
      <c r="BA198" s="11">
        <v>0.92663395404815674</v>
      </c>
      <c r="BB198" s="11">
        <v>0.86484581232070923</v>
      </c>
      <c r="BC198" s="11">
        <v>0.98654943704605103</v>
      </c>
      <c r="BD198" s="12">
        <v>1.0182843108971913</v>
      </c>
      <c r="BE198" s="11">
        <v>0.97895443439483643</v>
      </c>
      <c r="BF198" s="11">
        <v>0.91595262289047241</v>
      </c>
      <c r="BG198" s="11">
        <v>0.93067038059234619</v>
      </c>
      <c r="BH198" s="11">
        <v>0.83170366287231445</v>
      </c>
      <c r="BI198" s="11">
        <v>0.67750680446624756</v>
      </c>
      <c r="BJ198" s="11">
        <v>0.86892813444137573</v>
      </c>
      <c r="BK198" s="11">
        <v>0.66095077991485596</v>
      </c>
      <c r="BL198" s="11">
        <v>0.9833221435546875</v>
      </c>
      <c r="BM198" s="11">
        <v>0.98874199390411377</v>
      </c>
      <c r="BN198" s="11">
        <v>0.36745563149452209</v>
      </c>
      <c r="BO198" s="11">
        <v>0.5</v>
      </c>
      <c r="BP198" s="11">
        <v>0.82857143878936768</v>
      </c>
      <c r="BQ198" s="11">
        <v>0.67500001192092896</v>
      </c>
      <c r="BR198" s="11">
        <v>0.95023864507675171</v>
      </c>
      <c r="BS198" s="11">
        <v>0.96602970361709595</v>
      </c>
      <c r="BT198" s="11">
        <v>0.74652242660522461</v>
      </c>
      <c r="BU198" s="11">
        <v>0.95474034547805786</v>
      </c>
      <c r="BV198" s="11">
        <v>0.96162992715835571</v>
      </c>
      <c r="BW198" s="11">
        <v>0.96673965454101563</v>
      </c>
      <c r="BX198" s="11">
        <v>0.91432023048400879</v>
      </c>
      <c r="BY198" s="11">
        <v>0.77321743965148926</v>
      </c>
      <c r="BZ198" s="11">
        <v>0.90543925762176514</v>
      </c>
      <c r="CA198" s="11">
        <v>0.59275674819946289</v>
      </c>
      <c r="CB198" s="11">
        <v>0.90325736999511719</v>
      </c>
      <c r="CC198" s="11">
        <v>0.96103662252426147</v>
      </c>
      <c r="CD198" s="11">
        <v>0.84167128801345825</v>
      </c>
      <c r="CE198">
        <v>5</v>
      </c>
      <c r="CF198">
        <v>5</v>
      </c>
      <c r="CG198">
        <v>6</v>
      </c>
      <c r="CH198">
        <v>8</v>
      </c>
      <c r="CI198">
        <v>3</v>
      </c>
      <c r="CJ198">
        <v>4</v>
      </c>
      <c r="CK198">
        <v>5</v>
      </c>
      <c r="CL198">
        <v>5</v>
      </c>
      <c r="CM198">
        <v>10</v>
      </c>
      <c r="CN198">
        <v>6</v>
      </c>
      <c r="CO198">
        <v>3</v>
      </c>
      <c r="CP198">
        <v>3</v>
      </c>
      <c r="CQ198">
        <v>4</v>
      </c>
      <c r="CR198" s="13">
        <v>7</v>
      </c>
      <c r="CS198">
        <v>7</v>
      </c>
      <c r="CT198">
        <v>10</v>
      </c>
      <c r="CU198">
        <v>8</v>
      </c>
      <c r="CV198">
        <v>3</v>
      </c>
      <c r="CW198">
        <v>4</v>
      </c>
      <c r="CX198">
        <v>2</v>
      </c>
      <c r="CY198">
        <v>9</v>
      </c>
      <c r="CZ198" t="s">
        <v>1089</v>
      </c>
    </row>
    <row r="199" spans="1:104" ht="15">
      <c r="A199" s="11" t="s">
        <v>417</v>
      </c>
      <c r="B199" s="11" t="s">
        <v>418</v>
      </c>
      <c r="C199" s="11" t="s">
        <v>958</v>
      </c>
      <c r="D199" s="11" t="s">
        <v>959</v>
      </c>
      <c r="E199" s="11">
        <v>1.053087115287781</v>
      </c>
      <c r="F199" s="11">
        <v>1.120037913322449</v>
      </c>
      <c r="G199" s="11">
        <v>0.98499083518981934</v>
      </c>
      <c r="H199" s="11">
        <v>0.90154802799224854</v>
      </c>
      <c r="I199" s="11">
        <v>1.099683523178101</v>
      </c>
      <c r="J199" s="11">
        <v>1.01368236541748</v>
      </c>
      <c r="K199" s="11">
        <v>1.1558598279953001</v>
      </c>
      <c r="L199" s="11">
        <v>0.9549371600151062</v>
      </c>
      <c r="M199" s="11">
        <v>1.0781019926071169</v>
      </c>
      <c r="N199" s="11">
        <v>0.97657144069671631</v>
      </c>
      <c r="O199" s="11">
        <v>0.88337093591690063</v>
      </c>
      <c r="P199" s="11">
        <v>0.63611900806427002</v>
      </c>
      <c r="Q199" s="11">
        <v>0.90926533937454224</v>
      </c>
      <c r="R199" s="11">
        <v>1.0175795555114751</v>
      </c>
      <c r="S199" s="11">
        <v>0.86279827356338501</v>
      </c>
      <c r="T199" s="11">
        <v>0.91744393110275269</v>
      </c>
      <c r="U199" s="11">
        <v>1.0106290578842161</v>
      </c>
      <c r="V199" s="11">
        <v>0.95127987861633301</v>
      </c>
      <c r="W199" s="11">
        <v>1.0081746578216551</v>
      </c>
      <c r="X199" s="11">
        <v>1.014915943145752</v>
      </c>
      <c r="Y199" s="11">
        <v>1.056682944297791</v>
      </c>
      <c r="Z199" s="11">
        <v>1.066750288009644</v>
      </c>
      <c r="AA199" s="11">
        <v>0.85133171081542969</v>
      </c>
      <c r="AB199" s="11">
        <v>0.95385032892227173</v>
      </c>
      <c r="AC199" s="11">
        <v>0.99002784490585327</v>
      </c>
      <c r="AD199" s="11">
        <v>0.98892652988433838</v>
      </c>
      <c r="AE199" s="11">
        <v>1.049647450447083</v>
      </c>
      <c r="AF199" s="11">
        <v>1.1599195003509519</v>
      </c>
      <c r="AG199" s="11">
        <v>0.99766838550567627</v>
      </c>
      <c r="AH199" s="11">
        <v>1.060884475708008</v>
      </c>
      <c r="AI199" s="11">
        <v>1.331405401229858</v>
      </c>
      <c r="AJ199" s="11">
        <v>0.89258486032485962</v>
      </c>
      <c r="AK199" s="11">
        <v>1.0717283487319951</v>
      </c>
      <c r="AL199" s="11">
        <v>0.90671157836914063</v>
      </c>
      <c r="AM199" s="11">
        <v>1.0615324974060061</v>
      </c>
      <c r="AN199" s="11">
        <v>0.96277457475662231</v>
      </c>
      <c r="AO199" s="11">
        <v>1.0659264326095581</v>
      </c>
      <c r="AP199" s="11">
        <v>1.2966436147689819</v>
      </c>
      <c r="AQ199" s="11">
        <v>1.086835622787476</v>
      </c>
      <c r="AR199" s="11">
        <v>1.044007420539856</v>
      </c>
      <c r="AS199" s="11">
        <v>0.87786930799484253</v>
      </c>
      <c r="AT199" s="11">
        <v>0.84408384561538696</v>
      </c>
      <c r="AU199" s="11">
        <v>1.01642906665802</v>
      </c>
      <c r="AV199" s="11">
        <v>0.99745512008666992</v>
      </c>
      <c r="AW199" s="11">
        <v>1.0008459091186519</v>
      </c>
      <c r="AX199" s="12">
        <v>1.0670299530029297</v>
      </c>
      <c r="AY199" s="11">
        <v>1.1119951009750371</v>
      </c>
      <c r="AZ199" s="11">
        <v>1.0253762006759639</v>
      </c>
      <c r="BA199" s="11">
        <v>1.103044986724854</v>
      </c>
      <c r="BB199" s="11">
        <v>0.95249199867248535</v>
      </c>
      <c r="BC199" s="11">
        <v>1.004909992218018</v>
      </c>
      <c r="BD199" s="12">
        <v>1.0441413720448811</v>
      </c>
      <c r="BE199" s="11">
        <v>0.9162214994430542</v>
      </c>
      <c r="BF199" s="11">
        <v>0.89004695415496826</v>
      </c>
      <c r="BG199" s="11">
        <v>0.93067038059234619</v>
      </c>
      <c r="BH199" s="11">
        <v>0.83170366287231445</v>
      </c>
      <c r="BI199" s="11">
        <v>0.67750680446624756</v>
      </c>
      <c r="BJ199" s="11">
        <v>0.54438096284866333</v>
      </c>
      <c r="BK199" s="11">
        <v>0.78107327222824097</v>
      </c>
      <c r="BL199" s="11">
        <v>0.9833221435546875</v>
      </c>
      <c r="BM199" s="11">
        <v>0.96471339464187622</v>
      </c>
      <c r="BN199" s="11">
        <v>0.3343999981880188</v>
      </c>
      <c r="BO199" s="11">
        <v>0.48148149251937872</v>
      </c>
      <c r="BP199" s="11">
        <v>0.46222221851348883</v>
      </c>
      <c r="BQ199" s="11">
        <v>0.83720928430557251</v>
      </c>
      <c r="BR199" s="11">
        <v>0.96377336978912354</v>
      </c>
      <c r="BS199" s="11">
        <v>0.96602970361709595</v>
      </c>
      <c r="BT199" s="11">
        <v>0.74652242660522461</v>
      </c>
      <c r="BU199" s="11">
        <v>0.95848739147186279</v>
      </c>
      <c r="BV199" s="11">
        <v>0.96162992715835571</v>
      </c>
      <c r="BW199" s="11">
        <v>0.98602157831192017</v>
      </c>
      <c r="BX199" s="11">
        <v>0.89216065406799316</v>
      </c>
      <c r="BY199" s="11">
        <v>0.61094391345977783</v>
      </c>
      <c r="BZ199" s="11">
        <v>0.92345559597015381</v>
      </c>
      <c r="CA199" s="11">
        <v>0.52882826328277588</v>
      </c>
      <c r="CB199" s="11">
        <v>0.91002470254898071</v>
      </c>
      <c r="CC199" s="11">
        <v>0.96871298551559448</v>
      </c>
      <c r="CD199" s="11">
        <v>0.80568766593933105</v>
      </c>
      <c r="CE199">
        <v>6</v>
      </c>
      <c r="CF199">
        <v>7</v>
      </c>
      <c r="CG199">
        <v>8</v>
      </c>
      <c r="CH199">
        <v>1</v>
      </c>
      <c r="CI199">
        <v>5</v>
      </c>
      <c r="CJ199">
        <v>4</v>
      </c>
      <c r="CK199">
        <v>5</v>
      </c>
      <c r="CL199">
        <v>6</v>
      </c>
      <c r="CM199">
        <v>8</v>
      </c>
      <c r="CN199">
        <v>7</v>
      </c>
      <c r="CO199">
        <v>9</v>
      </c>
      <c r="CP199">
        <v>5</v>
      </c>
      <c r="CQ199">
        <v>6</v>
      </c>
      <c r="CR199" s="13">
        <v>8</v>
      </c>
      <c r="CS199">
        <v>5</v>
      </c>
      <c r="CT199">
        <v>6</v>
      </c>
      <c r="CU199">
        <v>10</v>
      </c>
      <c r="CV199">
        <v>1</v>
      </c>
      <c r="CW199">
        <v>5</v>
      </c>
      <c r="CX199">
        <v>6</v>
      </c>
      <c r="CY199">
        <v>4</v>
      </c>
      <c r="CZ199" t="s">
        <v>1089</v>
      </c>
    </row>
    <row r="200" spans="1:104" ht="15">
      <c r="A200" s="11" t="s">
        <v>419</v>
      </c>
      <c r="B200" s="11" t="s">
        <v>420</v>
      </c>
      <c r="C200" s="11" t="s">
        <v>958</v>
      </c>
      <c r="D200" s="11" t="s">
        <v>959</v>
      </c>
      <c r="E200" s="11">
        <v>1.05498194694519</v>
      </c>
      <c r="F200" s="11">
        <v>0.97634613513946533</v>
      </c>
      <c r="G200" s="11">
        <v>0.98499083518981934</v>
      </c>
      <c r="H200" s="11">
        <v>0.90154802799224854</v>
      </c>
      <c r="I200" s="11">
        <v>1.099683523178101</v>
      </c>
      <c r="J200" s="11">
        <v>1.3629435300827031</v>
      </c>
      <c r="K200" s="11">
        <v>1.1189098358154299</v>
      </c>
      <c r="L200" s="11">
        <v>0.9549371600151062</v>
      </c>
      <c r="M200" s="11">
        <v>1.061712265014648</v>
      </c>
      <c r="N200" s="11">
        <v>0.96536856889724731</v>
      </c>
      <c r="O200" s="11">
        <v>0.72805297374725342</v>
      </c>
      <c r="P200" s="11">
        <v>0.89454233646392822</v>
      </c>
      <c r="Q200" s="11">
        <v>1.06909716129303</v>
      </c>
      <c r="R200" s="11">
        <v>0.86044615507125854</v>
      </c>
      <c r="S200" s="11">
        <v>0.86279827356338501</v>
      </c>
      <c r="T200" s="11">
        <v>0.91744393110275269</v>
      </c>
      <c r="U200" s="11">
        <v>1.0078562498092649</v>
      </c>
      <c r="V200" s="11">
        <v>0.95127987861633301</v>
      </c>
      <c r="W200" s="11">
        <v>0.99228924512863159</v>
      </c>
      <c r="X200" s="11">
        <v>0.97946679592132568</v>
      </c>
      <c r="Y200" s="11">
        <v>1.2313134670257571</v>
      </c>
      <c r="Z200" s="11">
        <v>1.0493178367614751</v>
      </c>
      <c r="AA200" s="11">
        <v>0.91426527500152588</v>
      </c>
      <c r="AB200" s="11">
        <v>0.87528359889984131</v>
      </c>
      <c r="AC200" s="11">
        <v>0.98380845785140991</v>
      </c>
      <c r="AD200" s="11">
        <v>1.005575895309448</v>
      </c>
      <c r="AE200" s="11">
        <v>1.049720883369446</v>
      </c>
      <c r="AF200" s="11">
        <v>0.90399342775344849</v>
      </c>
      <c r="AG200" s="11">
        <v>0.99766838550567627</v>
      </c>
      <c r="AH200" s="11">
        <v>1.060884475708008</v>
      </c>
      <c r="AI200" s="11">
        <v>1.331405401229858</v>
      </c>
      <c r="AJ200" s="11">
        <v>1.303855895996094</v>
      </c>
      <c r="AK200" s="11">
        <v>0.99795371294021606</v>
      </c>
      <c r="AL200" s="11">
        <v>0.90671157836914063</v>
      </c>
      <c r="AM200" s="11">
        <v>1.0551648139953611</v>
      </c>
      <c r="AN200" s="11">
        <v>0.88877922296524048</v>
      </c>
      <c r="AO200" s="11">
        <v>1.156163692474365</v>
      </c>
      <c r="AP200" s="11">
        <v>1.7743543386459351</v>
      </c>
      <c r="AQ200" s="11">
        <v>1.086835622787476</v>
      </c>
      <c r="AR200" s="11">
        <v>0.8028070330619812</v>
      </c>
      <c r="AS200" s="11">
        <v>0.87786930799484253</v>
      </c>
      <c r="AT200" s="11">
        <v>0.84408384561538696</v>
      </c>
      <c r="AU200" s="11">
        <v>1.0084595680236821</v>
      </c>
      <c r="AV200" s="11">
        <v>0.99745512008666992</v>
      </c>
      <c r="AW200" s="11">
        <v>0.98876488208770752</v>
      </c>
      <c r="AX200" s="12">
        <v>1.0030667930841446</v>
      </c>
      <c r="AY200" s="11">
        <v>1.3176306486129761</v>
      </c>
      <c r="AZ200" s="11">
        <v>1.0037486553192141</v>
      </c>
      <c r="BA200" s="11">
        <v>1.226533174514771</v>
      </c>
      <c r="BB200" s="11">
        <v>0.83189177513122559</v>
      </c>
      <c r="BC200" s="11">
        <v>0.99822652339935303</v>
      </c>
      <c r="BD200" s="12">
        <v>1.0635162616769473</v>
      </c>
      <c r="BE200" s="11">
        <v>0.91780591011047363</v>
      </c>
      <c r="BF200" s="11">
        <v>0.99551224708557129</v>
      </c>
      <c r="BG200" s="11">
        <v>0.93067038059234619</v>
      </c>
      <c r="BH200" s="11">
        <v>0.83170366287231445</v>
      </c>
      <c r="BI200" s="11">
        <v>0.67750680446624756</v>
      </c>
      <c r="BJ200" s="11">
        <v>0.59143495559692383</v>
      </c>
      <c r="BK200" s="11">
        <v>0.81199997663497925</v>
      </c>
      <c r="BL200" s="11">
        <v>0.9833221435546875</v>
      </c>
      <c r="BM200" s="11">
        <v>0.9557807445526123</v>
      </c>
      <c r="BN200" s="11">
        <v>0.35808500647544861</v>
      </c>
      <c r="BO200" s="11">
        <v>0.36585366725921631</v>
      </c>
      <c r="BP200" s="11">
        <v>0.47499999403953552</v>
      </c>
      <c r="BQ200" s="11">
        <v>0.984375</v>
      </c>
      <c r="BR200" s="11">
        <v>0.87645000219345093</v>
      </c>
      <c r="BS200" s="11">
        <v>0.96602970361709595</v>
      </c>
      <c r="BT200" s="11">
        <v>0.74652242660522461</v>
      </c>
      <c r="BU200" s="11">
        <v>0.95358854532241821</v>
      </c>
      <c r="BV200" s="11">
        <v>0.96162992715835571</v>
      </c>
      <c r="BW200" s="11">
        <v>0.98234301805496216</v>
      </c>
      <c r="BX200" s="11">
        <v>0.918923020362854</v>
      </c>
      <c r="BY200" s="11">
        <v>0.63447088003158569</v>
      </c>
      <c r="BZ200" s="11">
        <v>0.92672091722488403</v>
      </c>
      <c r="CA200" s="11">
        <v>0.54582846164703369</v>
      </c>
      <c r="CB200" s="11">
        <v>0.8663630485534668</v>
      </c>
      <c r="CC200" s="11">
        <v>0.96585381031036377</v>
      </c>
      <c r="CD200" s="11">
        <v>0.80969333648681641</v>
      </c>
      <c r="CE200">
        <v>4</v>
      </c>
      <c r="CF200">
        <v>10</v>
      </c>
      <c r="CG200">
        <v>7</v>
      </c>
      <c r="CH200">
        <v>3</v>
      </c>
      <c r="CI200">
        <v>3</v>
      </c>
      <c r="CJ200">
        <v>3</v>
      </c>
      <c r="CK200">
        <v>6</v>
      </c>
      <c r="CL200">
        <v>4</v>
      </c>
      <c r="CM200">
        <v>10</v>
      </c>
      <c r="CN200">
        <v>6</v>
      </c>
      <c r="CO200">
        <v>10</v>
      </c>
      <c r="CP200">
        <v>2</v>
      </c>
      <c r="CQ200">
        <v>5</v>
      </c>
      <c r="CR200" s="13">
        <v>9</v>
      </c>
      <c r="CS200">
        <v>7</v>
      </c>
      <c r="CT200">
        <v>7</v>
      </c>
      <c r="CU200">
        <v>10</v>
      </c>
      <c r="CV200">
        <v>1</v>
      </c>
      <c r="CW200">
        <v>1</v>
      </c>
      <c r="CX200">
        <v>4</v>
      </c>
      <c r="CY200">
        <v>4</v>
      </c>
      <c r="CZ200" t="s">
        <v>1089</v>
      </c>
    </row>
    <row r="201" spans="1:104" ht="15">
      <c r="A201" s="11" t="s">
        <v>421</v>
      </c>
      <c r="B201" s="11" t="s">
        <v>422</v>
      </c>
      <c r="C201" s="11" t="s">
        <v>958</v>
      </c>
      <c r="D201" s="11" t="s">
        <v>959</v>
      </c>
      <c r="E201" s="11">
        <v>1.025997519493103</v>
      </c>
      <c r="F201" s="11">
        <v>0.79130911827087402</v>
      </c>
      <c r="G201" s="11">
        <v>0.98499083518981934</v>
      </c>
      <c r="H201" s="11">
        <v>0.90154802799224854</v>
      </c>
      <c r="I201" s="11">
        <v>1.099683523178101</v>
      </c>
      <c r="J201" s="11">
        <v>0.95842963457107544</v>
      </c>
      <c r="K201" s="11">
        <v>0.86250573396682739</v>
      </c>
      <c r="L201" s="11">
        <v>0.9549371600151062</v>
      </c>
      <c r="M201" s="11">
        <v>1.1180435419082639</v>
      </c>
      <c r="N201" s="11">
        <v>0.85331588983535767</v>
      </c>
      <c r="O201" s="11">
        <v>0.54361289739608765</v>
      </c>
      <c r="P201" s="11">
        <v>0.22363558411598211</v>
      </c>
      <c r="Q201" s="11">
        <v>0.76364082098007202</v>
      </c>
      <c r="R201" s="11">
        <v>0.65792161226272583</v>
      </c>
      <c r="S201" s="11">
        <v>0.86279827356338501</v>
      </c>
      <c r="T201" s="11">
        <v>0.91744393110275269</v>
      </c>
      <c r="U201" s="11">
        <v>0.99652391672134399</v>
      </c>
      <c r="V201" s="11">
        <v>0.95127987861633301</v>
      </c>
      <c r="W201" s="11">
        <v>0.99150168895721436</v>
      </c>
      <c r="X201" s="11">
        <v>0.92596137523651123</v>
      </c>
      <c r="Y201" s="11">
        <v>1.0290565490722661</v>
      </c>
      <c r="Z201" s="11">
        <v>1.0133824348449709</v>
      </c>
      <c r="AA201" s="11">
        <v>0.59605133533477783</v>
      </c>
      <c r="AB201" s="11">
        <v>0.77402138710021973</v>
      </c>
      <c r="AC201" s="11">
        <v>0.97976851463317871</v>
      </c>
      <c r="AD201" s="11">
        <v>0.88637357950210571</v>
      </c>
      <c r="AE201" s="11">
        <v>1.051521778106689</v>
      </c>
      <c r="AF201" s="11">
        <v>0.82033425569534302</v>
      </c>
      <c r="AG201" s="11">
        <v>0.99766838550567627</v>
      </c>
      <c r="AH201" s="11">
        <v>1.060884475708008</v>
      </c>
      <c r="AI201" s="11">
        <v>1.331405401229858</v>
      </c>
      <c r="AJ201" s="11">
        <v>1.173726558685303</v>
      </c>
      <c r="AK201" s="11">
        <v>0.99277913570404053</v>
      </c>
      <c r="AL201" s="11">
        <v>0.90671157836914063</v>
      </c>
      <c r="AM201" s="11">
        <v>1.130071878433228</v>
      </c>
      <c r="AN201" s="11">
        <v>1.0374598503112791</v>
      </c>
      <c r="AO201" s="11">
        <v>1.263320326805115</v>
      </c>
      <c r="AP201" s="11">
        <v>1.498343706130981</v>
      </c>
      <c r="AQ201" s="11">
        <v>0.95098119974136353</v>
      </c>
      <c r="AR201" s="11">
        <v>0.62425965070724487</v>
      </c>
      <c r="AS201" s="11">
        <v>0.87786930799484253</v>
      </c>
      <c r="AT201" s="11">
        <v>0.84408384561538696</v>
      </c>
      <c r="AU201" s="11">
        <v>0.9978334903717041</v>
      </c>
      <c r="AV201" s="11">
        <v>0.99745512008666992</v>
      </c>
      <c r="AW201" s="11">
        <v>1.001129150390625</v>
      </c>
      <c r="AX201" s="12">
        <v>0.98260222375392914</v>
      </c>
      <c r="AY201" s="11">
        <v>1.252565979957581</v>
      </c>
      <c r="AZ201" s="11">
        <v>1.039908647537231</v>
      </c>
      <c r="BA201" s="11">
        <v>1.1875262260437009</v>
      </c>
      <c r="BB201" s="11">
        <v>0.74261808395385742</v>
      </c>
      <c r="BC201" s="11">
        <v>0.9988059401512146</v>
      </c>
      <c r="BD201" s="12">
        <v>1.0340045168995857</v>
      </c>
      <c r="BE201" s="11">
        <v>0.89106154441833496</v>
      </c>
      <c r="BF201" s="11">
        <v>0.88912612199783325</v>
      </c>
      <c r="BG201" s="11">
        <v>0.93067038059234619</v>
      </c>
      <c r="BH201" s="11">
        <v>0.83170366287231445</v>
      </c>
      <c r="BI201" s="11">
        <v>0.67750680446624756</v>
      </c>
      <c r="BJ201" s="11">
        <v>0.75711530447006226</v>
      </c>
      <c r="BK201" s="11">
        <v>0.62918835878372192</v>
      </c>
      <c r="BL201" s="11">
        <v>0.9833221435546875</v>
      </c>
      <c r="BM201" s="11">
        <v>0.93977618217468262</v>
      </c>
      <c r="BN201" s="11">
        <v>0.27115988731384277</v>
      </c>
      <c r="BO201" s="11">
        <v>0.25</v>
      </c>
      <c r="BP201" s="11">
        <v>0.140625</v>
      </c>
      <c r="BQ201" s="11">
        <v>0.80357140302658081</v>
      </c>
      <c r="BR201" s="11">
        <v>0.89131420850753784</v>
      </c>
      <c r="BS201" s="11">
        <v>0.96602970361709595</v>
      </c>
      <c r="BT201" s="11">
        <v>0.74652242660522461</v>
      </c>
      <c r="BU201" s="11">
        <v>0.95427048206329346</v>
      </c>
      <c r="BV201" s="11">
        <v>0.96162992715835571</v>
      </c>
      <c r="BW201" s="11">
        <v>0.969440758228302</v>
      </c>
      <c r="BX201" s="11">
        <v>0.88564038276672363</v>
      </c>
      <c r="BY201" s="11">
        <v>0.71731102466583252</v>
      </c>
      <c r="BZ201" s="11">
        <v>0.87301570177078247</v>
      </c>
      <c r="CA201" s="11">
        <v>0.36633908748626709</v>
      </c>
      <c r="CB201" s="11">
        <v>0.87379515171051025</v>
      </c>
      <c r="CC201" s="11">
        <v>0.9617803692817688</v>
      </c>
      <c r="CD201" s="11">
        <v>0.77964693307876587</v>
      </c>
      <c r="CE201">
        <v>2</v>
      </c>
      <c r="CF201">
        <v>6</v>
      </c>
      <c r="CG201">
        <v>6</v>
      </c>
      <c r="CH201">
        <v>1</v>
      </c>
      <c r="CI201">
        <v>1</v>
      </c>
      <c r="CJ201">
        <v>3</v>
      </c>
      <c r="CK201">
        <v>1</v>
      </c>
      <c r="CL201">
        <v>2</v>
      </c>
      <c r="CM201">
        <v>10</v>
      </c>
      <c r="CN201">
        <v>7</v>
      </c>
      <c r="CO201">
        <v>10</v>
      </c>
      <c r="CP201">
        <v>1</v>
      </c>
      <c r="CQ201">
        <v>5</v>
      </c>
      <c r="CR201" s="13">
        <v>8</v>
      </c>
      <c r="CS201">
        <v>4</v>
      </c>
      <c r="CT201">
        <v>9</v>
      </c>
      <c r="CU201">
        <v>4</v>
      </c>
      <c r="CV201">
        <v>1</v>
      </c>
      <c r="CW201">
        <v>2</v>
      </c>
      <c r="CX201">
        <v>2</v>
      </c>
      <c r="CY201">
        <v>1</v>
      </c>
      <c r="CZ201" t="s">
        <v>1087</v>
      </c>
    </row>
    <row r="202" spans="1:104" ht="15">
      <c r="A202" s="11" t="s">
        <v>423</v>
      </c>
      <c r="B202" s="11" t="s">
        <v>424</v>
      </c>
      <c r="C202" s="11" t="s">
        <v>918</v>
      </c>
      <c r="D202" s="11" t="s">
        <v>919</v>
      </c>
      <c r="E202" s="11">
        <v>1.0401929616928101</v>
      </c>
      <c r="F202" s="11">
        <v>1.0118323564529419</v>
      </c>
      <c r="G202" s="11">
        <v>1.071815133094788</v>
      </c>
      <c r="H202" s="11">
        <v>1.1020973920822139</v>
      </c>
      <c r="I202" s="11">
        <v>1.043060302734375</v>
      </c>
      <c r="J202" s="11">
        <v>0.84418201446533203</v>
      </c>
      <c r="K202" s="11">
        <v>0.92109489440917969</v>
      </c>
      <c r="L202" s="11">
        <v>0.90951627492904663</v>
      </c>
      <c r="M202" s="11">
        <v>0.95517593622207642</v>
      </c>
      <c r="N202" s="11">
        <v>0.95755350589752197</v>
      </c>
      <c r="O202" s="11">
        <v>1.18915319442749</v>
      </c>
      <c r="P202" s="11">
        <v>1.3572366237640381</v>
      </c>
      <c r="Q202" s="11">
        <v>0.99556136131286621</v>
      </c>
      <c r="R202" s="11">
        <v>0.85160225629806519</v>
      </c>
      <c r="S202" s="11">
        <v>0.86469453573226929</v>
      </c>
      <c r="T202" s="11">
        <v>0.89900994300842285</v>
      </c>
      <c r="U202" s="11">
        <v>1.020273685455322</v>
      </c>
      <c r="V202" s="11">
        <v>1.009627103805542</v>
      </c>
      <c r="W202" s="11">
        <v>1.012493491172791</v>
      </c>
      <c r="X202" s="11">
        <v>1.056484460830688</v>
      </c>
      <c r="Y202" s="11">
        <v>0.94362115859985352</v>
      </c>
      <c r="Z202" s="11">
        <v>0.93524074554443359</v>
      </c>
      <c r="AA202" s="11">
        <v>1.124876141548157</v>
      </c>
      <c r="AB202" s="11">
        <v>0.86672723293304443</v>
      </c>
      <c r="AC202" s="11">
        <v>1.014131426811218</v>
      </c>
      <c r="AD202" s="11">
        <v>0.99018019437789917</v>
      </c>
      <c r="AE202" s="11">
        <v>1.057459831237793</v>
      </c>
      <c r="AF202" s="11">
        <v>1.1050411462783809</v>
      </c>
      <c r="AG202" s="11">
        <v>0.97899317741394043</v>
      </c>
      <c r="AH202" s="11">
        <v>0.99360752105712891</v>
      </c>
      <c r="AI202" s="11">
        <v>1.0544730424880979</v>
      </c>
      <c r="AJ202" s="11">
        <v>0.62578022480010986</v>
      </c>
      <c r="AK202" s="11">
        <v>0.83118456602096558</v>
      </c>
      <c r="AL202" s="11">
        <v>0.94979017972946167</v>
      </c>
      <c r="AM202" s="11">
        <v>0.97082996368408203</v>
      </c>
      <c r="AN202" s="11">
        <v>0.9203033447265625</v>
      </c>
      <c r="AO202" s="11">
        <v>0.88827204704284668</v>
      </c>
      <c r="AP202" s="11">
        <v>1.172616839408875</v>
      </c>
      <c r="AQ202" s="11">
        <v>0.77807551622390747</v>
      </c>
      <c r="AR202" s="11">
        <v>0.88098138570785522</v>
      </c>
      <c r="AS202" s="11">
        <v>0.87786930799484253</v>
      </c>
      <c r="AT202" s="11">
        <v>0.84932661056518555</v>
      </c>
      <c r="AU202" s="11">
        <v>1.032621026039124</v>
      </c>
      <c r="AV202" s="11">
        <v>1.059450149536133</v>
      </c>
      <c r="AW202" s="11">
        <v>1.012957692146301</v>
      </c>
      <c r="AX202" s="12">
        <v>1.0337754189968109</v>
      </c>
      <c r="AY202" s="11">
        <v>0.840126633644104</v>
      </c>
      <c r="AZ202" s="11">
        <v>0.93065869808197021</v>
      </c>
      <c r="BA202" s="11">
        <v>0.93981695175170898</v>
      </c>
      <c r="BB202" s="11">
        <v>0.87228965759277344</v>
      </c>
      <c r="BC202" s="11">
        <v>1.035009622573853</v>
      </c>
      <c r="BD202" s="12">
        <v>0.94194616377353668</v>
      </c>
      <c r="BE202" s="11">
        <v>0.89831709861755371</v>
      </c>
      <c r="BF202" s="11">
        <v>0.84399169683456421</v>
      </c>
      <c r="BG202" s="11">
        <v>0.96896904706954956</v>
      </c>
      <c r="BH202" s="11">
        <v>0.92118537425994873</v>
      </c>
      <c r="BI202" s="11">
        <v>0.56571429967880249</v>
      </c>
      <c r="BJ202" s="11">
        <v>0.45829066634178162</v>
      </c>
      <c r="BK202" s="11">
        <v>0.80256134271621704</v>
      </c>
      <c r="BL202" s="11">
        <v>0.89407294988632202</v>
      </c>
      <c r="BM202" s="11">
        <v>0.93457025289535522</v>
      </c>
      <c r="BN202" s="11">
        <v>0.34301957488059998</v>
      </c>
      <c r="BO202" s="11">
        <v>0.77777779102325439</v>
      </c>
      <c r="BP202" s="11">
        <v>0.9169960618019104</v>
      </c>
      <c r="BQ202" s="11">
        <v>0.78099173307418823</v>
      </c>
      <c r="BR202" s="11">
        <v>0.97178375720977783</v>
      </c>
      <c r="BS202" s="11">
        <v>0.96815288066864014</v>
      </c>
      <c r="BT202" s="11">
        <v>0.76656150817871094</v>
      </c>
      <c r="BU202" s="11">
        <v>0.96455156803131104</v>
      </c>
      <c r="BV202" s="11">
        <v>0.96088969707489014</v>
      </c>
      <c r="BW202" s="11">
        <v>0.97840529680252075</v>
      </c>
      <c r="BX202" s="11">
        <v>0.90811580419540405</v>
      </c>
      <c r="BY202" s="11">
        <v>0.51200246810913086</v>
      </c>
      <c r="BZ202" s="11">
        <v>0.89144372940063477</v>
      </c>
      <c r="CA202" s="11">
        <v>0.70469629764556885</v>
      </c>
      <c r="CB202" s="11">
        <v>0.9195704460144043</v>
      </c>
      <c r="CC202" s="11">
        <v>0.96794885396957397</v>
      </c>
      <c r="CD202" s="11">
        <v>0.81729626655578613</v>
      </c>
      <c r="CE202">
        <v>8</v>
      </c>
      <c r="CF202">
        <v>4</v>
      </c>
      <c r="CG202">
        <v>3</v>
      </c>
      <c r="CH202">
        <v>9</v>
      </c>
      <c r="CI202">
        <v>3</v>
      </c>
      <c r="CJ202">
        <v>7</v>
      </c>
      <c r="CK202">
        <v>5</v>
      </c>
      <c r="CL202">
        <v>8</v>
      </c>
      <c r="CM202">
        <v>2</v>
      </c>
      <c r="CN202">
        <v>3</v>
      </c>
      <c r="CO202">
        <v>4</v>
      </c>
      <c r="CP202">
        <v>3</v>
      </c>
      <c r="CQ202">
        <v>9</v>
      </c>
      <c r="CR202" s="13">
        <v>3</v>
      </c>
      <c r="CS202">
        <v>6</v>
      </c>
      <c r="CT202">
        <v>2</v>
      </c>
      <c r="CU202">
        <v>7</v>
      </c>
      <c r="CV202">
        <v>8</v>
      </c>
      <c r="CW202">
        <v>7</v>
      </c>
      <c r="CX202">
        <v>5</v>
      </c>
      <c r="CY202">
        <v>6</v>
      </c>
      <c r="CZ202" t="s">
        <v>1088</v>
      </c>
    </row>
    <row r="203" spans="1:104" ht="15">
      <c r="A203" s="11" t="s">
        <v>425</v>
      </c>
      <c r="B203" s="11" t="s">
        <v>426</v>
      </c>
      <c r="C203" s="11" t="s">
        <v>918</v>
      </c>
      <c r="D203" s="11" t="s">
        <v>919</v>
      </c>
      <c r="E203" s="11">
        <v>1.0007725954055791</v>
      </c>
      <c r="F203" s="11">
        <v>0.83571350574493408</v>
      </c>
      <c r="G203" s="11">
        <v>1.071815133094788</v>
      </c>
      <c r="H203" s="11">
        <v>1.1020973920822139</v>
      </c>
      <c r="I203" s="11">
        <v>1.043060302734375</v>
      </c>
      <c r="J203" s="11">
        <v>0.82994157075881958</v>
      </c>
      <c r="K203" s="11">
        <v>0.94375479221343994</v>
      </c>
      <c r="L203" s="11">
        <v>0.90951627492904663</v>
      </c>
      <c r="M203" s="11">
        <v>0.90800106525421143</v>
      </c>
      <c r="N203" s="11">
        <v>0.89643692970275879</v>
      </c>
      <c r="O203" s="11">
        <v>0.79276877641677856</v>
      </c>
      <c r="P203" s="11">
        <v>0.89454233646392822</v>
      </c>
      <c r="Q203" s="11">
        <v>1.170915961265564</v>
      </c>
      <c r="R203" s="11">
        <v>0.77833336591720581</v>
      </c>
      <c r="S203" s="11">
        <v>0.86469453573226929</v>
      </c>
      <c r="T203" s="11">
        <v>0.89900994300842285</v>
      </c>
      <c r="U203" s="11">
        <v>0.99664449691772461</v>
      </c>
      <c r="V203" s="11">
        <v>1.009627103805542</v>
      </c>
      <c r="W203" s="11">
        <v>0.99898833036422729</v>
      </c>
      <c r="X203" s="11">
        <v>1.002599716186523</v>
      </c>
      <c r="Y203" s="11">
        <v>0.9365009069442749</v>
      </c>
      <c r="Z203" s="11">
        <v>0.91731828451156616</v>
      </c>
      <c r="AA203" s="11">
        <v>0.93866598606109619</v>
      </c>
      <c r="AB203" s="11">
        <v>0.83009278774261475</v>
      </c>
      <c r="AC203" s="11">
        <v>1.0017533302307129</v>
      </c>
      <c r="AD203" s="11">
        <v>0.93782186508178711</v>
      </c>
      <c r="AE203" s="11">
        <v>1.009387612342834</v>
      </c>
      <c r="AF203" s="11">
        <v>0.844806969165802</v>
      </c>
      <c r="AG203" s="11">
        <v>0.97899317741394043</v>
      </c>
      <c r="AH203" s="11">
        <v>0.99360752105712891</v>
      </c>
      <c r="AI203" s="11">
        <v>1.0544730424880979</v>
      </c>
      <c r="AJ203" s="11">
        <v>0.85246008634567261</v>
      </c>
      <c r="AK203" s="11">
        <v>0.94665151834487915</v>
      </c>
      <c r="AL203" s="11">
        <v>0.94979017972946167</v>
      </c>
      <c r="AM203" s="11">
        <v>0.89993518590927124</v>
      </c>
      <c r="AN203" s="11">
        <v>1.0711268186569209</v>
      </c>
      <c r="AO203" s="11">
        <v>1.1185648441314699</v>
      </c>
      <c r="AP203" s="11">
        <v>0.84281831979751587</v>
      </c>
      <c r="AQ203" s="11">
        <v>1.1615556478500371</v>
      </c>
      <c r="AR203" s="11">
        <v>0.75953018665313721</v>
      </c>
      <c r="AS203" s="11">
        <v>0.87786930799484253</v>
      </c>
      <c r="AT203" s="11">
        <v>0.84932661056518555</v>
      </c>
      <c r="AU203" s="11">
        <v>0.99973100423812866</v>
      </c>
      <c r="AV203" s="11">
        <v>1.059450149536133</v>
      </c>
      <c r="AW203" s="11">
        <v>1.0042035579681401</v>
      </c>
      <c r="AX203" s="12">
        <v>0.95669881999492634</v>
      </c>
      <c r="AY203" s="11">
        <v>0.95346653461456299</v>
      </c>
      <c r="AZ203" s="11">
        <v>0.92407798767089844</v>
      </c>
      <c r="BA203" s="11">
        <v>1.0485163927078249</v>
      </c>
      <c r="BB203" s="11">
        <v>0.81156408786773682</v>
      </c>
      <c r="BC203" s="11">
        <v>1.021128177642822</v>
      </c>
      <c r="BD203" s="12">
        <v>0.95257533341646194</v>
      </c>
      <c r="BE203" s="11">
        <v>0.90543460845947266</v>
      </c>
      <c r="BF203" s="11">
        <v>0.91181766986846924</v>
      </c>
      <c r="BG203" s="11">
        <v>0.96896904706954956</v>
      </c>
      <c r="BH203" s="11">
        <v>0.92118537425994873</v>
      </c>
      <c r="BI203" s="11">
        <v>0.56571429967880249</v>
      </c>
      <c r="BJ203" s="11">
        <v>0.63501179218292236</v>
      </c>
      <c r="BK203" s="11">
        <v>0.72200530767440796</v>
      </c>
      <c r="BL203" s="11">
        <v>0.89407294988632202</v>
      </c>
      <c r="BM203" s="11">
        <v>0.9584001898765564</v>
      </c>
      <c r="BN203" s="11">
        <v>0.27590888738632202</v>
      </c>
      <c r="BO203" s="11">
        <v>0.4117647111415863</v>
      </c>
      <c r="BP203" s="11">
        <v>1</v>
      </c>
      <c r="BQ203" s="11">
        <v>0.99130433797836304</v>
      </c>
      <c r="BR203" s="11">
        <v>0.91668283939361572</v>
      </c>
      <c r="BS203" s="11">
        <v>0.96815288066864014</v>
      </c>
      <c r="BT203" s="11">
        <v>0.76656150817871094</v>
      </c>
      <c r="BU203" s="11">
        <v>0.95596951246261597</v>
      </c>
      <c r="BV203" s="11">
        <v>0.96088969707489014</v>
      </c>
      <c r="BW203" s="11">
        <v>0.9737703800201416</v>
      </c>
      <c r="BX203" s="11">
        <v>0.92685163021087646</v>
      </c>
      <c r="BY203" s="11">
        <v>0.60036301612854004</v>
      </c>
      <c r="BZ203" s="11">
        <v>0.88321965932846069</v>
      </c>
      <c r="CA203" s="11">
        <v>0.66974449157714844</v>
      </c>
      <c r="CB203" s="11">
        <v>0.89201998710632324</v>
      </c>
      <c r="CC203" s="11">
        <v>0.96354317665100098</v>
      </c>
      <c r="CD203" s="11">
        <v>0.82262367010116577</v>
      </c>
      <c r="CE203">
        <v>6</v>
      </c>
      <c r="CF203">
        <v>4</v>
      </c>
      <c r="CG203">
        <v>3</v>
      </c>
      <c r="CH203">
        <v>4</v>
      </c>
      <c r="CI203">
        <v>2</v>
      </c>
      <c r="CJ203">
        <v>6</v>
      </c>
      <c r="CK203">
        <v>2</v>
      </c>
      <c r="CL203">
        <v>6</v>
      </c>
      <c r="CM203">
        <v>4</v>
      </c>
      <c r="CN203">
        <v>3</v>
      </c>
      <c r="CO203">
        <v>7</v>
      </c>
      <c r="CP203">
        <v>2</v>
      </c>
      <c r="CQ203">
        <v>8</v>
      </c>
      <c r="CR203" s="13">
        <v>3</v>
      </c>
      <c r="CS203">
        <v>9</v>
      </c>
      <c r="CT203">
        <v>6</v>
      </c>
      <c r="CU203">
        <v>5</v>
      </c>
      <c r="CV203">
        <v>7</v>
      </c>
      <c r="CW203">
        <v>3</v>
      </c>
      <c r="CX203">
        <v>3</v>
      </c>
      <c r="CY203">
        <v>6</v>
      </c>
      <c r="CZ203" t="s">
        <v>1087</v>
      </c>
    </row>
    <row r="204" spans="1:104" ht="15">
      <c r="A204" s="11" t="s">
        <v>427</v>
      </c>
      <c r="B204" s="11" t="s">
        <v>428</v>
      </c>
      <c r="C204" s="11" t="s">
        <v>918</v>
      </c>
      <c r="D204" s="11" t="s">
        <v>919</v>
      </c>
      <c r="E204" s="11">
        <v>1.062825679779053</v>
      </c>
      <c r="F204" s="11">
        <v>1.0435905456542971</v>
      </c>
      <c r="G204" s="11">
        <v>1.071815133094788</v>
      </c>
      <c r="H204" s="11">
        <v>1.1020973920822139</v>
      </c>
      <c r="I204" s="11">
        <v>1.043060302734375</v>
      </c>
      <c r="J204" s="11">
        <v>0.85050678253173828</v>
      </c>
      <c r="K204" s="11">
        <v>0.89496451616287231</v>
      </c>
      <c r="L204" s="11">
        <v>0.90951627492904663</v>
      </c>
      <c r="M204" s="11">
        <v>1.068501353263855</v>
      </c>
      <c r="N204" s="11">
        <v>0.95063680410385132</v>
      </c>
      <c r="O204" s="11">
        <v>0.71948760747909546</v>
      </c>
      <c r="P204" s="11">
        <v>1.1181778907775879</v>
      </c>
      <c r="Q204" s="11">
        <v>1.0111657381057739</v>
      </c>
      <c r="R204" s="11">
        <v>0.87429165840148926</v>
      </c>
      <c r="S204" s="11">
        <v>0.86469453573226929</v>
      </c>
      <c r="T204" s="11">
        <v>0.89900994300842285</v>
      </c>
      <c r="U204" s="11">
        <v>1.0261809825897219</v>
      </c>
      <c r="V204" s="11">
        <v>1.009627103805542</v>
      </c>
      <c r="W204" s="11">
        <v>1.026833653450012</v>
      </c>
      <c r="X204" s="11">
        <v>1.0700821876525879</v>
      </c>
      <c r="Y204" s="11">
        <v>0.94678354263305664</v>
      </c>
      <c r="Z204" s="11">
        <v>0.98537087440490723</v>
      </c>
      <c r="AA204" s="11">
        <v>0.94986701011657715</v>
      </c>
      <c r="AB204" s="11">
        <v>0.87807196378707886</v>
      </c>
      <c r="AC204" s="11">
        <v>1.0208805799484251</v>
      </c>
      <c r="AD204" s="11">
        <v>0.97517603635787964</v>
      </c>
      <c r="AE204" s="11">
        <v>1.0844854116439819</v>
      </c>
      <c r="AF204" s="11">
        <v>1.1128866672515869</v>
      </c>
      <c r="AG204" s="11">
        <v>0.97899317741394043</v>
      </c>
      <c r="AH204" s="11">
        <v>0.99360752105712891</v>
      </c>
      <c r="AI204" s="11">
        <v>1.0544730424880979</v>
      </c>
      <c r="AJ204" s="11">
        <v>0.79335057735443115</v>
      </c>
      <c r="AK204" s="11">
        <v>0.96409720182418823</v>
      </c>
      <c r="AL204" s="11">
        <v>0.94979017972946167</v>
      </c>
      <c r="AM204" s="11">
        <v>1.0710722208023069</v>
      </c>
      <c r="AN204" s="11">
        <v>0.93266922235488892</v>
      </c>
      <c r="AO204" s="11">
        <v>1.161139965057373</v>
      </c>
      <c r="AP204" s="11">
        <v>2.0227639675140381</v>
      </c>
      <c r="AQ204" s="11">
        <v>1.010048389434814</v>
      </c>
      <c r="AR204" s="11">
        <v>0.88982480764389038</v>
      </c>
      <c r="AS204" s="11">
        <v>0.87786930799484253</v>
      </c>
      <c r="AT204" s="11">
        <v>0.84932661056518555</v>
      </c>
      <c r="AU204" s="11">
        <v>1.021995067596436</v>
      </c>
      <c r="AV204" s="11">
        <v>1.059450149536133</v>
      </c>
      <c r="AW204" s="11">
        <v>1.014443635940552</v>
      </c>
      <c r="AX204" s="12">
        <v>1.0424931943416595</v>
      </c>
      <c r="AY204" s="11">
        <v>0.92391180992126465</v>
      </c>
      <c r="AZ204" s="11">
        <v>1.0140079259872441</v>
      </c>
      <c r="BA204" s="11">
        <v>1.2816553115844731</v>
      </c>
      <c r="BB204" s="11">
        <v>0.87671136856079102</v>
      </c>
      <c r="BC204" s="11">
        <v>1.031962990760803</v>
      </c>
      <c r="BD204" s="12">
        <v>1.0284571001927059</v>
      </c>
      <c r="BE204" s="11">
        <v>0.89498955011367798</v>
      </c>
      <c r="BF204" s="11">
        <v>0.86434531211853027</v>
      </c>
      <c r="BG204" s="11">
        <v>0.96896904706954956</v>
      </c>
      <c r="BH204" s="11">
        <v>0.92118537425994873</v>
      </c>
      <c r="BI204" s="11">
        <v>0.56571429967880249</v>
      </c>
      <c r="BJ204" s="11">
        <v>0.57669031620025635</v>
      </c>
      <c r="BK204" s="11">
        <v>0.67228955030441284</v>
      </c>
      <c r="BL204" s="11">
        <v>0.89407294988632202</v>
      </c>
      <c r="BM204" s="11">
        <v>0.94760656356811523</v>
      </c>
      <c r="BN204" s="11">
        <v>0.33602675795555109</v>
      </c>
      <c r="BO204" s="11">
        <v>0.36000001430511469</v>
      </c>
      <c r="BP204" s="11">
        <v>0.52083331346511841</v>
      </c>
      <c r="BQ204" s="11">
        <v>0.99818837642669678</v>
      </c>
      <c r="BR204" s="11">
        <v>0.95606601238250732</v>
      </c>
      <c r="BS204" s="11">
        <v>0.96815288066864014</v>
      </c>
      <c r="BT204" s="11">
        <v>0.76656150817871094</v>
      </c>
      <c r="BU204" s="11">
        <v>0.94913065433502197</v>
      </c>
      <c r="BV204" s="11">
        <v>0.96088969707489014</v>
      </c>
      <c r="BW204" s="11">
        <v>0.99080926179885864</v>
      </c>
      <c r="BX204" s="11">
        <v>0.91237229108810425</v>
      </c>
      <c r="BY204" s="11">
        <v>0.57120227813720703</v>
      </c>
      <c r="BZ204" s="11">
        <v>0.86539387702941895</v>
      </c>
      <c r="CA204" s="11">
        <v>0.55376213788986206</v>
      </c>
      <c r="CB204" s="11">
        <v>0.91171157360076904</v>
      </c>
      <c r="CC204" s="11">
        <v>0.96694320440292358</v>
      </c>
      <c r="CD204" s="11">
        <v>0.7968975305557251</v>
      </c>
      <c r="CE204">
        <v>9</v>
      </c>
      <c r="CF204">
        <v>4</v>
      </c>
      <c r="CG204">
        <v>5</v>
      </c>
      <c r="CH204">
        <v>4</v>
      </c>
      <c r="CI204">
        <v>3</v>
      </c>
      <c r="CJ204">
        <v>8</v>
      </c>
      <c r="CK204">
        <v>4</v>
      </c>
      <c r="CL204">
        <v>9</v>
      </c>
      <c r="CM204">
        <v>3</v>
      </c>
      <c r="CN204">
        <v>6</v>
      </c>
      <c r="CO204">
        <v>10</v>
      </c>
      <c r="CP204">
        <v>3</v>
      </c>
      <c r="CQ204">
        <v>9</v>
      </c>
      <c r="CR204" s="13">
        <v>7</v>
      </c>
      <c r="CS204">
        <v>7</v>
      </c>
      <c r="CT204">
        <v>5</v>
      </c>
      <c r="CU204">
        <v>3</v>
      </c>
      <c r="CV204">
        <v>2</v>
      </c>
      <c r="CW204">
        <v>5</v>
      </c>
      <c r="CX204">
        <v>5</v>
      </c>
      <c r="CY204">
        <v>3</v>
      </c>
      <c r="CZ204" t="s">
        <v>1089</v>
      </c>
    </row>
    <row r="205" spans="1:104" ht="15">
      <c r="A205" s="11" t="s">
        <v>429</v>
      </c>
      <c r="B205" s="11" t="s">
        <v>430</v>
      </c>
      <c r="C205" s="11" t="s">
        <v>914</v>
      </c>
      <c r="D205" s="11" t="s">
        <v>915</v>
      </c>
      <c r="E205" s="11">
        <v>1.0244777202606199</v>
      </c>
      <c r="F205" s="11">
        <v>1.440027594566345</v>
      </c>
      <c r="G205" s="11">
        <v>1.0426584482192991</v>
      </c>
      <c r="H205" s="11">
        <v>1.1214407682418821</v>
      </c>
      <c r="I205" s="11">
        <v>1.087762832641602</v>
      </c>
      <c r="J205" s="11">
        <v>0.93864375352859497</v>
      </c>
      <c r="K205" s="11">
        <v>1.0993120670318599</v>
      </c>
      <c r="L205" s="11">
        <v>0.99367934465408325</v>
      </c>
      <c r="M205" s="11">
        <v>1.2807649374008181</v>
      </c>
      <c r="N205" s="11">
        <v>1.0027250051498411</v>
      </c>
      <c r="O205" s="11">
        <v>0.90602147579193115</v>
      </c>
      <c r="P205" s="11">
        <v>0.84192216396331787</v>
      </c>
      <c r="Q205" s="11">
        <v>0.97746026515960693</v>
      </c>
      <c r="R205" s="11">
        <v>1.465137243270874</v>
      </c>
      <c r="S205" s="11">
        <v>1.0865569114685061</v>
      </c>
      <c r="T205" s="11">
        <v>1.0592435598373411</v>
      </c>
      <c r="U205" s="11">
        <v>1.0329321622848511</v>
      </c>
      <c r="V205" s="11">
        <v>1.0930700302124019</v>
      </c>
      <c r="W205" s="11">
        <v>1.094317674636841</v>
      </c>
      <c r="X205" s="11">
        <v>1.1571511030197139</v>
      </c>
      <c r="Y205" s="11">
        <v>1.0132032632827761</v>
      </c>
      <c r="Z205" s="11">
        <v>1.1636302471160891</v>
      </c>
      <c r="AA205" s="11">
        <v>0.93203222751617432</v>
      </c>
      <c r="AB205" s="11">
        <v>1.269018769264221</v>
      </c>
      <c r="AC205" s="11">
        <v>1.073439955711365</v>
      </c>
      <c r="AD205" s="11">
        <v>1.1014125347137449</v>
      </c>
      <c r="AE205" s="11">
        <v>1.06130063533783</v>
      </c>
      <c r="AF205" s="11">
        <v>1.597981214523315</v>
      </c>
      <c r="AG205" s="11">
        <v>1.1547771692276001</v>
      </c>
      <c r="AH205" s="11">
        <v>1.056096076965332</v>
      </c>
      <c r="AI205" s="11">
        <v>1.203590512275696</v>
      </c>
      <c r="AJ205" s="11">
        <v>1.0029207468032839</v>
      </c>
      <c r="AK205" s="11">
        <v>1.4673615694046021</v>
      </c>
      <c r="AL205" s="11">
        <v>1.05094838142395</v>
      </c>
      <c r="AM205" s="11">
        <v>1.2847399711608889</v>
      </c>
      <c r="AN205" s="11">
        <v>0.98975920677185059</v>
      </c>
      <c r="AO205" s="11">
        <v>1.0527669191360469</v>
      </c>
      <c r="AP205" s="11">
        <v>0.96322095394134521</v>
      </c>
      <c r="AQ205" s="11">
        <v>1.1353551149368291</v>
      </c>
      <c r="AR205" s="11">
        <v>1.6028792858123779</v>
      </c>
      <c r="AS205" s="11">
        <v>1.127624034881592</v>
      </c>
      <c r="AT205" s="11">
        <v>1.111464381217957</v>
      </c>
      <c r="AU205" s="11">
        <v>1.0395785570144651</v>
      </c>
      <c r="AV205" s="11">
        <v>1.071627736091614</v>
      </c>
      <c r="AW205" s="11">
        <v>1.0881282091140749</v>
      </c>
      <c r="AX205" s="12">
        <v>1.2175387740135193</v>
      </c>
      <c r="AY205" s="11">
        <v>1.10325562953949</v>
      </c>
      <c r="AZ205" s="11">
        <v>1.271947503089905</v>
      </c>
      <c r="BA205" s="11">
        <v>1.0352755784988401</v>
      </c>
      <c r="BB205" s="11">
        <v>1.361211776733398</v>
      </c>
      <c r="BC205" s="11">
        <v>1.066444873809814</v>
      </c>
      <c r="BD205" s="12">
        <v>1.1759456892808278</v>
      </c>
      <c r="BE205" s="11">
        <v>0.88154345750808716</v>
      </c>
      <c r="BF205" s="11">
        <v>0.83062916994094849</v>
      </c>
      <c r="BG205" s="11">
        <v>0.85112583637237549</v>
      </c>
      <c r="BH205" s="11">
        <v>0.96223080158233643</v>
      </c>
      <c r="BI205" s="11">
        <v>0.61917805671691895</v>
      </c>
      <c r="BJ205" s="11">
        <v>0.66057342290878296</v>
      </c>
      <c r="BK205" s="11">
        <v>0.54256927967071533</v>
      </c>
      <c r="BL205" s="11">
        <v>0.88278520107269287</v>
      </c>
      <c r="BM205" s="11">
        <v>0.94694769382476807</v>
      </c>
      <c r="BN205" s="11">
        <v>0.33399435877799988</v>
      </c>
      <c r="BO205" s="11">
        <v>0.5</v>
      </c>
      <c r="BP205" s="11">
        <v>0.82352942228317261</v>
      </c>
      <c r="BQ205" s="11">
        <v>0.86153846979141235</v>
      </c>
      <c r="BR205" s="11">
        <v>0.97305589914321899</v>
      </c>
      <c r="BS205" s="11">
        <v>0.94710743427276611</v>
      </c>
      <c r="BT205" s="11">
        <v>0.85140562057495117</v>
      </c>
      <c r="BU205" s="11">
        <v>0.95915031433105469</v>
      </c>
      <c r="BV205" s="11">
        <v>0.97230595350265503</v>
      </c>
      <c r="BW205" s="11">
        <v>0.98442178964614868</v>
      </c>
      <c r="BX205" s="11">
        <v>0.88138234615325928</v>
      </c>
      <c r="BY205" s="11">
        <v>0.63987576961517334</v>
      </c>
      <c r="BZ205" s="11">
        <v>0.82981246709823608</v>
      </c>
      <c r="CA205" s="11">
        <v>0.62976557016372681</v>
      </c>
      <c r="CB205" s="11">
        <v>0.93615621328353882</v>
      </c>
      <c r="CC205" s="11">
        <v>0.97195935249328613</v>
      </c>
      <c r="CD205" s="11">
        <v>0.81482529640197754</v>
      </c>
      <c r="CE205">
        <v>10</v>
      </c>
      <c r="CF205">
        <v>6</v>
      </c>
      <c r="CG205">
        <v>10</v>
      </c>
      <c r="CH205">
        <v>4</v>
      </c>
      <c r="CI205">
        <v>10</v>
      </c>
      <c r="CJ205">
        <v>10</v>
      </c>
      <c r="CK205">
        <v>10</v>
      </c>
      <c r="CL205">
        <v>10</v>
      </c>
      <c r="CM205">
        <v>8</v>
      </c>
      <c r="CN205">
        <v>10</v>
      </c>
      <c r="CO205">
        <v>7</v>
      </c>
      <c r="CP205">
        <v>10</v>
      </c>
      <c r="CQ205">
        <v>10</v>
      </c>
      <c r="CR205" s="13">
        <v>10</v>
      </c>
      <c r="CS205">
        <v>3</v>
      </c>
      <c r="CT205">
        <v>7</v>
      </c>
      <c r="CU205">
        <v>1</v>
      </c>
      <c r="CV205">
        <v>4</v>
      </c>
      <c r="CW205">
        <v>9</v>
      </c>
      <c r="CX205">
        <v>7</v>
      </c>
      <c r="CY205">
        <v>5</v>
      </c>
      <c r="CZ205" t="s">
        <v>1092</v>
      </c>
    </row>
    <row r="206" spans="1:104" ht="15">
      <c r="A206" s="11" t="s">
        <v>431</v>
      </c>
      <c r="B206" s="11" t="s">
        <v>432</v>
      </c>
      <c r="C206" s="11" t="s">
        <v>914</v>
      </c>
      <c r="D206" s="11" t="s">
        <v>915</v>
      </c>
      <c r="E206" s="11">
        <v>1.0537383556365969</v>
      </c>
      <c r="F206" s="11">
        <v>1.3084297180175779</v>
      </c>
      <c r="G206" s="11">
        <v>1.0426584482192991</v>
      </c>
      <c r="H206" s="11">
        <v>1.1214407682418821</v>
      </c>
      <c r="I206" s="11">
        <v>1.087762832641602</v>
      </c>
      <c r="J206" s="11">
        <v>1.039547204971313</v>
      </c>
      <c r="K206" s="11">
        <v>1.2926357984542849</v>
      </c>
      <c r="L206" s="11">
        <v>0.99367934465408325</v>
      </c>
      <c r="M206" s="11">
        <v>1.2905658483505249</v>
      </c>
      <c r="N206" s="11">
        <v>0.98619532585144043</v>
      </c>
      <c r="O206" s="11">
        <v>0.9319077730178833</v>
      </c>
      <c r="P206" s="11">
        <v>1.6698123216629031</v>
      </c>
      <c r="Q206" s="11">
        <v>1.1765725612640381</v>
      </c>
      <c r="R206" s="11">
        <v>1.2619191408157351</v>
      </c>
      <c r="S206" s="11">
        <v>1.0865569114685061</v>
      </c>
      <c r="T206" s="11">
        <v>1.0592435598373411</v>
      </c>
      <c r="U206" s="11">
        <v>1.029677152633667</v>
      </c>
      <c r="V206" s="11">
        <v>1.0930700302124019</v>
      </c>
      <c r="W206" s="11">
        <v>1.0709794759750371</v>
      </c>
      <c r="X206" s="11">
        <v>1.1315667629241939</v>
      </c>
      <c r="Y206" s="11">
        <v>1.063655018806458</v>
      </c>
      <c r="Z206" s="11">
        <v>1.2168617248535161</v>
      </c>
      <c r="AA206" s="11">
        <v>1.1911220550537109</v>
      </c>
      <c r="AB206" s="11">
        <v>1.1674096584320071</v>
      </c>
      <c r="AC206" s="11">
        <v>1.0645755529403691</v>
      </c>
      <c r="AD206" s="11">
        <v>1.139198422431946</v>
      </c>
      <c r="AE206" s="11">
        <v>1.0564239025115969</v>
      </c>
      <c r="AF206" s="11">
        <v>1.40591824054718</v>
      </c>
      <c r="AG206" s="11">
        <v>1.1547771692276001</v>
      </c>
      <c r="AH206" s="11">
        <v>1.056096076965332</v>
      </c>
      <c r="AI206" s="11">
        <v>1.203590512275696</v>
      </c>
      <c r="AJ206" s="11">
        <v>0.7703433632850647</v>
      </c>
      <c r="AK206" s="11">
        <v>1.1919263601303101</v>
      </c>
      <c r="AL206" s="11">
        <v>1.05094838142395</v>
      </c>
      <c r="AM206" s="11">
        <v>1.294899106025696</v>
      </c>
      <c r="AN206" s="11">
        <v>0.95800244808197021</v>
      </c>
      <c r="AO206" s="11">
        <v>1.037727355957031</v>
      </c>
      <c r="AP206" s="11">
        <v>1.2486197948455811</v>
      </c>
      <c r="AQ206" s="11">
        <v>0.9292445182800293</v>
      </c>
      <c r="AR206" s="11">
        <v>1.3457357883453369</v>
      </c>
      <c r="AS206" s="11">
        <v>1.127624034881592</v>
      </c>
      <c r="AT206" s="11">
        <v>1.111464381217957</v>
      </c>
      <c r="AU206" s="11">
        <v>1.024272084236145</v>
      </c>
      <c r="AV206" s="11">
        <v>1.071627736091614</v>
      </c>
      <c r="AW206" s="11">
        <v>1.0670380592346189</v>
      </c>
      <c r="AX206" s="12">
        <v>1.1683038473129272</v>
      </c>
      <c r="AY206" s="11">
        <v>0.98696696758270264</v>
      </c>
      <c r="AZ206" s="11">
        <v>1.2081682682037349</v>
      </c>
      <c r="BA206" s="11">
        <v>1.043398499488831</v>
      </c>
      <c r="BB206" s="11">
        <v>1.2326400279998779</v>
      </c>
      <c r="BC206" s="11">
        <v>1.054312586784363</v>
      </c>
      <c r="BD206" s="12">
        <v>1.1156316995620728</v>
      </c>
      <c r="BE206" s="11">
        <v>0.9109073281288147</v>
      </c>
      <c r="BF206" s="11">
        <v>0.85782432556152344</v>
      </c>
      <c r="BG206" s="11">
        <v>0.85112583637237549</v>
      </c>
      <c r="BH206" s="11">
        <v>0.96223080158233643</v>
      </c>
      <c r="BI206" s="11">
        <v>0.61917805671691895</v>
      </c>
      <c r="BJ206" s="11">
        <v>0.45813706517219538</v>
      </c>
      <c r="BK206" s="11">
        <v>0.78541302680969238</v>
      </c>
      <c r="BL206" s="11">
        <v>0.88278520107269287</v>
      </c>
      <c r="BM206" s="11">
        <v>0.94670784473419189</v>
      </c>
      <c r="BN206" s="11">
        <v>0.33937761187553411</v>
      </c>
      <c r="BO206" s="11">
        <v>0.52173912525177002</v>
      </c>
      <c r="BP206" s="11">
        <v>0.79365080595016479</v>
      </c>
      <c r="BQ206" s="11">
        <v>0.78923076391220093</v>
      </c>
      <c r="BR206" s="11">
        <v>0.99823319911956787</v>
      </c>
      <c r="BS206" s="11">
        <v>0.94710743427276611</v>
      </c>
      <c r="BT206" s="11">
        <v>0.85140562057495117</v>
      </c>
      <c r="BU206" s="11">
        <v>0.94801545143127441</v>
      </c>
      <c r="BV206" s="11">
        <v>0.97230595350265503</v>
      </c>
      <c r="BW206" s="11">
        <v>0.98246961832046509</v>
      </c>
      <c r="BX206" s="11">
        <v>0.89552205801010132</v>
      </c>
      <c r="BY206" s="11">
        <v>0.538657546043396</v>
      </c>
      <c r="BZ206" s="11">
        <v>0.89040350914001465</v>
      </c>
      <c r="CA206" s="11">
        <v>0.61099958419799805</v>
      </c>
      <c r="CB206" s="11">
        <v>0.94874489307403564</v>
      </c>
      <c r="CC206" s="11">
        <v>0.96759700775146484</v>
      </c>
      <c r="CD206" s="11">
        <v>0.8086540699005127</v>
      </c>
      <c r="CE206">
        <v>10</v>
      </c>
      <c r="CF206">
        <v>8</v>
      </c>
      <c r="CG206">
        <v>10</v>
      </c>
      <c r="CH206">
        <v>10</v>
      </c>
      <c r="CI206">
        <v>9</v>
      </c>
      <c r="CJ206">
        <v>10</v>
      </c>
      <c r="CK206">
        <v>10</v>
      </c>
      <c r="CL206">
        <v>10</v>
      </c>
      <c r="CM206">
        <v>5</v>
      </c>
      <c r="CN206">
        <v>10</v>
      </c>
      <c r="CO206">
        <v>7</v>
      </c>
      <c r="CP206">
        <v>9</v>
      </c>
      <c r="CQ206">
        <v>10</v>
      </c>
      <c r="CR206" s="13">
        <v>10</v>
      </c>
      <c r="CS206">
        <v>5</v>
      </c>
      <c r="CT206">
        <v>3</v>
      </c>
      <c r="CU206">
        <v>6</v>
      </c>
      <c r="CV206">
        <v>4</v>
      </c>
      <c r="CW206">
        <v>10</v>
      </c>
      <c r="CX206">
        <v>5</v>
      </c>
      <c r="CY206">
        <v>4</v>
      </c>
      <c r="CZ206" t="s">
        <v>1092</v>
      </c>
    </row>
    <row r="207" spans="1:104" ht="15">
      <c r="A207" s="11" t="s">
        <v>433</v>
      </c>
      <c r="B207" s="11" t="s">
        <v>434</v>
      </c>
      <c r="C207" s="11" t="s">
        <v>914</v>
      </c>
      <c r="D207" s="11" t="s">
        <v>915</v>
      </c>
      <c r="E207" s="11">
        <v>0.96379458904266357</v>
      </c>
      <c r="F207" s="11">
        <v>1.213421583175659</v>
      </c>
      <c r="G207" s="11">
        <v>1.0426584482192991</v>
      </c>
      <c r="H207" s="11">
        <v>1.1214407682418821</v>
      </c>
      <c r="I207" s="11">
        <v>1.087762832641602</v>
      </c>
      <c r="J207" s="11">
        <v>0.74061185121536255</v>
      </c>
      <c r="K207" s="11">
        <v>1.198729872703552</v>
      </c>
      <c r="L207" s="11">
        <v>0.99367934465408325</v>
      </c>
      <c r="M207" s="11">
        <v>1.049161553382874</v>
      </c>
      <c r="N207" s="11">
        <v>1.0078690052032471</v>
      </c>
      <c r="O207" s="11">
        <v>1.4156584739685061</v>
      </c>
      <c r="P207" s="11">
        <v>1.382474541664124</v>
      </c>
      <c r="Q207" s="11">
        <v>1.099642753601074</v>
      </c>
      <c r="R207" s="11">
        <v>1.2475183010101321</v>
      </c>
      <c r="S207" s="11">
        <v>1.0865569114685061</v>
      </c>
      <c r="T207" s="11">
        <v>1.0592435598373411</v>
      </c>
      <c r="U207" s="11">
        <v>1.023890376091003</v>
      </c>
      <c r="V207" s="11">
        <v>1.0930700302124019</v>
      </c>
      <c r="W207" s="11">
        <v>1.0283875465393071</v>
      </c>
      <c r="X207" s="11">
        <v>1.0853288173675539</v>
      </c>
      <c r="Y207" s="11">
        <v>0.91418731212615967</v>
      </c>
      <c r="Z207" s="11">
        <v>1.0726830959320071</v>
      </c>
      <c r="AA207" s="11">
        <v>1.226411104202271</v>
      </c>
      <c r="AB207" s="11">
        <v>1.1602092981338501</v>
      </c>
      <c r="AC207" s="11">
        <v>1.0484492778778081</v>
      </c>
      <c r="AD207" s="11">
        <v>1.084544777870178</v>
      </c>
      <c r="AE207" s="11">
        <v>0.9756624698638916</v>
      </c>
      <c r="AF207" s="11">
        <v>1.29743480682373</v>
      </c>
      <c r="AG207" s="11">
        <v>1.1547771692276001</v>
      </c>
      <c r="AH207" s="11">
        <v>1.056096076965332</v>
      </c>
      <c r="AI207" s="11">
        <v>1.203590512275696</v>
      </c>
      <c r="AJ207" s="11">
        <v>0.81104928255081177</v>
      </c>
      <c r="AK207" s="11">
        <v>1.090800404548645</v>
      </c>
      <c r="AL207" s="11">
        <v>1.05094838142395</v>
      </c>
      <c r="AM207" s="11">
        <v>1.0293087959289551</v>
      </c>
      <c r="AN207" s="11">
        <v>0.98414361476898193</v>
      </c>
      <c r="AO207" s="11">
        <v>0.75667619705200195</v>
      </c>
      <c r="AP207" s="11">
        <v>1.3791573047637939</v>
      </c>
      <c r="AQ207" s="11">
        <v>0.94321811199188232</v>
      </c>
      <c r="AR207" s="11">
        <v>1.3464590311050419</v>
      </c>
      <c r="AS207" s="11">
        <v>1.127624034881592</v>
      </c>
      <c r="AT207" s="11">
        <v>1.111464381217957</v>
      </c>
      <c r="AU207" s="11">
        <v>1.036669015884399</v>
      </c>
      <c r="AV207" s="11">
        <v>1.071627736091614</v>
      </c>
      <c r="AW207" s="11">
        <v>1.0107371807098391</v>
      </c>
      <c r="AX207" s="12">
        <v>1.1209926307201385</v>
      </c>
      <c r="AY207" s="11">
        <v>1.0073199272155759</v>
      </c>
      <c r="AZ207" s="11">
        <v>1.050091624259949</v>
      </c>
      <c r="BA207" s="11">
        <v>1.015798807144165</v>
      </c>
      <c r="BB207" s="11">
        <v>1.233001708984375</v>
      </c>
      <c r="BC207" s="11">
        <v>1.0396779775619509</v>
      </c>
      <c r="BD207" s="12">
        <v>1.077813779314359</v>
      </c>
      <c r="BE207" s="11">
        <v>0.90212047100067139</v>
      </c>
      <c r="BF207" s="11">
        <v>0.8620535135269165</v>
      </c>
      <c r="BG207" s="11">
        <v>0.85112583637237549</v>
      </c>
      <c r="BH207" s="11">
        <v>0.96223080158233643</v>
      </c>
      <c r="BI207" s="11">
        <v>0.61917805671691895</v>
      </c>
      <c r="BJ207" s="11">
        <v>0.67703622579574585</v>
      </c>
      <c r="BK207" s="11">
        <v>0.79587966203689575</v>
      </c>
      <c r="BL207" s="11">
        <v>0.88278520107269287</v>
      </c>
      <c r="BM207" s="11">
        <v>0.96820741891860962</v>
      </c>
      <c r="BN207" s="11">
        <v>0.33762332797050482</v>
      </c>
      <c r="BO207" s="11">
        <v>0.92000001668930054</v>
      </c>
      <c r="BP207" s="11">
        <v>0.94444441795349121</v>
      </c>
      <c r="BQ207" s="11">
        <v>0.8571428656578064</v>
      </c>
      <c r="BR207" s="11">
        <v>0.98631143569946289</v>
      </c>
      <c r="BS207" s="11">
        <v>0.94710743427276611</v>
      </c>
      <c r="BT207" s="11">
        <v>0.85140562057495117</v>
      </c>
      <c r="BU207" s="11">
        <v>0.9649122953414917</v>
      </c>
      <c r="BV207" s="11">
        <v>0.97230595350265503</v>
      </c>
      <c r="BW207" s="11">
        <v>0.99594759941101074</v>
      </c>
      <c r="BX207" s="11">
        <v>0.89438265562057495</v>
      </c>
      <c r="BY207" s="11">
        <v>0.64810717105865479</v>
      </c>
      <c r="BZ207" s="11">
        <v>0.90376996994018555</v>
      </c>
      <c r="CA207" s="11">
        <v>0.76480269432067871</v>
      </c>
      <c r="CB207" s="11">
        <v>0.94278395175933838</v>
      </c>
      <c r="CC207" s="11">
        <v>0.9777219295501709</v>
      </c>
      <c r="CD207" s="11">
        <v>0.85526138544082642</v>
      </c>
      <c r="CE207">
        <v>9</v>
      </c>
      <c r="CF207">
        <v>3</v>
      </c>
      <c r="CG207">
        <v>8</v>
      </c>
      <c r="CH207">
        <v>10</v>
      </c>
      <c r="CI207">
        <v>9</v>
      </c>
      <c r="CJ207">
        <v>10</v>
      </c>
      <c r="CK207">
        <v>10</v>
      </c>
      <c r="CL207">
        <v>9</v>
      </c>
      <c r="CM207">
        <v>6</v>
      </c>
      <c r="CN207">
        <v>7</v>
      </c>
      <c r="CO207">
        <v>6</v>
      </c>
      <c r="CP207">
        <v>9</v>
      </c>
      <c r="CQ207">
        <v>9</v>
      </c>
      <c r="CR207" s="13">
        <v>9</v>
      </c>
      <c r="CS207">
        <v>5</v>
      </c>
      <c r="CT207">
        <v>7</v>
      </c>
      <c r="CU207">
        <v>8</v>
      </c>
      <c r="CV207">
        <v>10</v>
      </c>
      <c r="CW207">
        <v>10</v>
      </c>
      <c r="CX207">
        <v>10</v>
      </c>
      <c r="CY207">
        <v>10</v>
      </c>
      <c r="CZ207" t="s">
        <v>1091</v>
      </c>
    </row>
    <row r="208" spans="1:104" ht="15">
      <c r="A208" s="11" t="s">
        <v>435</v>
      </c>
      <c r="B208" s="11" t="s">
        <v>436</v>
      </c>
      <c r="C208" s="11" t="s">
        <v>914</v>
      </c>
      <c r="D208" s="11" t="s">
        <v>915</v>
      </c>
      <c r="E208" s="11">
        <v>1.0574110746383669</v>
      </c>
      <c r="F208" s="11">
        <v>1.304428339004517</v>
      </c>
      <c r="G208" s="11">
        <v>1.0426584482192991</v>
      </c>
      <c r="H208" s="11">
        <v>1.1214407682418821</v>
      </c>
      <c r="I208" s="11">
        <v>1.087762832641602</v>
      </c>
      <c r="J208" s="11">
        <v>0.60512208938598633</v>
      </c>
      <c r="K208" s="11">
        <v>0.96192353963851929</v>
      </c>
      <c r="L208" s="11">
        <v>0.99367934465408325</v>
      </c>
      <c r="M208" s="11">
        <v>1.1620956659317021</v>
      </c>
      <c r="N208" s="11">
        <v>1.037991881370544</v>
      </c>
      <c r="O208" s="11">
        <v>1.324185252189636</v>
      </c>
      <c r="P208" s="11">
        <v>1.789084672927856</v>
      </c>
      <c r="Q208" s="11">
        <v>1.1200065612792971</v>
      </c>
      <c r="R208" s="11">
        <v>1.2135899066925051</v>
      </c>
      <c r="S208" s="11">
        <v>1.0865569114685061</v>
      </c>
      <c r="T208" s="11">
        <v>1.0592435598373411</v>
      </c>
      <c r="U208" s="11">
        <v>1.030279874801636</v>
      </c>
      <c r="V208" s="11">
        <v>1.0930700302124019</v>
      </c>
      <c r="W208" s="11">
        <v>1.058773398399353</v>
      </c>
      <c r="X208" s="11">
        <v>1.1314846277236941</v>
      </c>
      <c r="Y208" s="11">
        <v>0.84644246101379395</v>
      </c>
      <c r="Z208" s="11">
        <v>1.069948554039001</v>
      </c>
      <c r="AA208" s="11">
        <v>1.3178170919418331</v>
      </c>
      <c r="AB208" s="11">
        <v>1.1432451009750371</v>
      </c>
      <c r="AC208" s="11">
        <v>1.060707807540894</v>
      </c>
      <c r="AD208" s="11">
        <v>1.0949409008026121</v>
      </c>
      <c r="AE208" s="11">
        <v>1.0609215497970581</v>
      </c>
      <c r="AF208" s="11">
        <v>1.4309012889862061</v>
      </c>
      <c r="AG208" s="11">
        <v>1.1547771692276001</v>
      </c>
      <c r="AH208" s="11">
        <v>1.056096076965332</v>
      </c>
      <c r="AI208" s="11">
        <v>1.203590512275696</v>
      </c>
      <c r="AJ208" s="11">
        <v>0.88532328605651855</v>
      </c>
      <c r="AK208" s="11">
        <v>1.1679754257202151</v>
      </c>
      <c r="AL208" s="11">
        <v>1.05094838142395</v>
      </c>
      <c r="AM208" s="11">
        <v>1.1606496572494509</v>
      </c>
      <c r="AN208" s="11">
        <v>0.9294169545173645</v>
      </c>
      <c r="AO208" s="11">
        <v>0.80982071161270142</v>
      </c>
      <c r="AP208" s="11">
        <v>1.573260903358459</v>
      </c>
      <c r="AQ208" s="11">
        <v>0.94053083658218384</v>
      </c>
      <c r="AR208" s="11">
        <v>1.3265761137008669</v>
      </c>
      <c r="AS208" s="11">
        <v>1.127624034881592</v>
      </c>
      <c r="AT208" s="11">
        <v>1.111464381217957</v>
      </c>
      <c r="AU208" s="11">
        <v>1.0398315191268921</v>
      </c>
      <c r="AV208" s="11">
        <v>1.071627736091614</v>
      </c>
      <c r="AW208" s="11">
        <v>1.0484350919723511</v>
      </c>
      <c r="AX208" s="12">
        <v>1.1756740212440491</v>
      </c>
      <c r="AY208" s="11">
        <v>1.044456958770752</v>
      </c>
      <c r="AZ208" s="11">
        <v>1.135055780410767</v>
      </c>
      <c r="BA208" s="11">
        <v>1.0632573366165159</v>
      </c>
      <c r="BB208" s="11">
        <v>1.223060131072998</v>
      </c>
      <c r="BC208" s="11">
        <v>1.0532981157302861</v>
      </c>
      <c r="BD208" s="12">
        <v>1.1158003906408946</v>
      </c>
      <c r="BE208" s="11">
        <v>0.91020709276199341</v>
      </c>
      <c r="BF208" s="11">
        <v>0.84026950597763062</v>
      </c>
      <c r="BG208" s="11">
        <v>0.85112583637237549</v>
      </c>
      <c r="BH208" s="11">
        <v>0.96223080158233643</v>
      </c>
      <c r="BI208" s="11">
        <v>0.61917805671691895</v>
      </c>
      <c r="BJ208" s="11">
        <v>0.90451163053512573</v>
      </c>
      <c r="BK208" s="11">
        <v>0.59645569324493408</v>
      </c>
      <c r="BL208" s="11">
        <v>0.88278520107269287</v>
      </c>
      <c r="BM208" s="11">
        <v>0.95107007026672363</v>
      </c>
      <c r="BN208" s="11">
        <v>0.36818850040435791</v>
      </c>
      <c r="BO208" s="11">
        <v>0.94999998807907104</v>
      </c>
      <c r="BP208" s="11">
        <v>0.93333333730697632</v>
      </c>
      <c r="BQ208" s="11">
        <v>0.83916085958480835</v>
      </c>
      <c r="BR208" s="11">
        <v>0.97386795282363892</v>
      </c>
      <c r="BS208" s="11">
        <v>0.94710743427276611</v>
      </c>
      <c r="BT208" s="11">
        <v>0.85140562057495117</v>
      </c>
      <c r="BU208" s="11">
        <v>0.9618535041809082</v>
      </c>
      <c r="BV208" s="11">
        <v>0.97230595350265503</v>
      </c>
      <c r="BW208" s="11">
        <v>0.98850607872009277</v>
      </c>
      <c r="BX208" s="11">
        <v>0.89095830917358398</v>
      </c>
      <c r="BY208" s="11">
        <v>0.76184487342834473</v>
      </c>
      <c r="BZ208" s="11">
        <v>0.84534525871276855</v>
      </c>
      <c r="CA208" s="11">
        <v>0.77267062664031982</v>
      </c>
      <c r="CB208" s="11">
        <v>0.93656224012374878</v>
      </c>
      <c r="CC208" s="11">
        <v>0.97422182559967041</v>
      </c>
      <c r="CD208" s="11">
        <v>0.86360049247741699</v>
      </c>
      <c r="CE208">
        <v>10</v>
      </c>
      <c r="CF208">
        <v>2</v>
      </c>
      <c r="CG208">
        <v>8</v>
      </c>
      <c r="CH208">
        <v>10</v>
      </c>
      <c r="CI208">
        <v>8</v>
      </c>
      <c r="CJ208">
        <v>10</v>
      </c>
      <c r="CK208">
        <v>10</v>
      </c>
      <c r="CL208">
        <v>10</v>
      </c>
      <c r="CM208">
        <v>7</v>
      </c>
      <c r="CN208">
        <v>9</v>
      </c>
      <c r="CO208">
        <v>8</v>
      </c>
      <c r="CP208">
        <v>9</v>
      </c>
      <c r="CQ208">
        <v>10</v>
      </c>
      <c r="CR208" s="13">
        <v>10</v>
      </c>
      <c r="CS208">
        <v>4</v>
      </c>
      <c r="CT208">
        <v>10</v>
      </c>
      <c r="CU208">
        <v>1</v>
      </c>
      <c r="CV208">
        <v>10</v>
      </c>
      <c r="CW208">
        <v>9</v>
      </c>
      <c r="CX208">
        <v>8</v>
      </c>
      <c r="CY208">
        <v>10</v>
      </c>
      <c r="CZ208" t="s">
        <v>1092</v>
      </c>
    </row>
    <row r="209" spans="1:104" ht="15">
      <c r="A209" s="11" t="s">
        <v>437</v>
      </c>
      <c r="B209" s="11" t="s">
        <v>438</v>
      </c>
      <c r="C209" s="11" t="s">
        <v>914</v>
      </c>
      <c r="D209" s="11" t="s">
        <v>915</v>
      </c>
      <c r="E209" s="11">
        <v>1.0664017200469971</v>
      </c>
      <c r="F209" s="11">
        <v>1.2774274349212651</v>
      </c>
      <c r="G209" s="11">
        <v>1.0426584482192991</v>
      </c>
      <c r="H209" s="11">
        <v>1.1214407682418821</v>
      </c>
      <c r="I209" s="11">
        <v>1.087762832641602</v>
      </c>
      <c r="J209" s="11">
        <v>0.75673526525497437</v>
      </c>
      <c r="K209" s="11">
        <v>1.242008328437805</v>
      </c>
      <c r="L209" s="11">
        <v>0.99367934465408325</v>
      </c>
      <c r="M209" s="11">
        <v>1.2720267772674561</v>
      </c>
      <c r="N209" s="11">
        <v>1.01869261264801</v>
      </c>
      <c r="O209" s="11">
        <v>0.78521859645843506</v>
      </c>
      <c r="P209" s="11">
        <v>1.789084672927856</v>
      </c>
      <c r="Q209" s="11">
        <v>1.2218253612518311</v>
      </c>
      <c r="R209" s="11">
        <v>1.1563518047332759</v>
      </c>
      <c r="S209" s="11">
        <v>1.0865569114685061</v>
      </c>
      <c r="T209" s="11">
        <v>1.0592435598373411</v>
      </c>
      <c r="U209" s="11">
        <v>1.0197914838790889</v>
      </c>
      <c r="V209" s="11">
        <v>1.0930700302124019</v>
      </c>
      <c r="W209" s="11">
        <v>1.0628287792205811</v>
      </c>
      <c r="X209" s="11">
        <v>1.1269820928573611</v>
      </c>
      <c r="Y209" s="11">
        <v>0.92224907875061035</v>
      </c>
      <c r="Z209" s="11">
        <v>1.1949353218078611</v>
      </c>
      <c r="AA209" s="11">
        <v>1.203705310821533</v>
      </c>
      <c r="AB209" s="11">
        <v>1.1146260499954219</v>
      </c>
      <c r="AC209" s="11">
        <v>1.0585634708404541</v>
      </c>
      <c r="AD209" s="11">
        <v>1.10351026058197</v>
      </c>
      <c r="AE209" s="11">
        <v>1.0523098707199099</v>
      </c>
      <c r="AF209" s="11">
        <v>1.3512483835220339</v>
      </c>
      <c r="AG209" s="11">
        <v>1.1547771692276001</v>
      </c>
      <c r="AH209" s="11">
        <v>1.056096076965332</v>
      </c>
      <c r="AI209" s="11">
        <v>1.203590512275696</v>
      </c>
      <c r="AJ209" s="11">
        <v>0.87580496072769165</v>
      </c>
      <c r="AK209" s="11">
        <v>1.2005013227462771</v>
      </c>
      <c r="AL209" s="11">
        <v>1.05094838142395</v>
      </c>
      <c r="AM209" s="11">
        <v>1.260445237159729</v>
      </c>
      <c r="AN209" s="11">
        <v>0.96146893501281738</v>
      </c>
      <c r="AO209" s="11">
        <v>1.12295138835907</v>
      </c>
      <c r="AP209" s="11">
        <v>1.404697179794312</v>
      </c>
      <c r="AQ209" s="11">
        <v>1.222690105438232</v>
      </c>
      <c r="AR209" s="11">
        <v>1.208945512771606</v>
      </c>
      <c r="AS209" s="11">
        <v>1.127624034881592</v>
      </c>
      <c r="AT209" s="11">
        <v>1.111464381217957</v>
      </c>
      <c r="AU209" s="11">
        <v>1.027687549591064</v>
      </c>
      <c r="AV209" s="11">
        <v>1.071627736091614</v>
      </c>
      <c r="AW209" s="11">
        <v>1.048275232315063</v>
      </c>
      <c r="AX209" s="12">
        <v>1.1536078751087189</v>
      </c>
      <c r="AY209" s="11">
        <v>1.0396977663040159</v>
      </c>
      <c r="AZ209" s="11">
        <v>1.1930849552154541</v>
      </c>
      <c r="BA209" s="11">
        <v>1.1779518127441411</v>
      </c>
      <c r="BB209" s="11">
        <v>1.1642448902130129</v>
      </c>
      <c r="BC209" s="11">
        <v>1.049196839332581</v>
      </c>
      <c r="BD209" s="12">
        <v>1.1296306898196538</v>
      </c>
      <c r="BE209" s="11">
        <v>0.92545831203460693</v>
      </c>
      <c r="BF209" s="11">
        <v>0.87138301134109497</v>
      </c>
      <c r="BG209" s="11">
        <v>0.85112583637237549</v>
      </c>
      <c r="BH209" s="11">
        <v>0.96223080158233643</v>
      </c>
      <c r="BI209" s="11">
        <v>0.61917805671691895</v>
      </c>
      <c r="BJ209" s="11">
        <v>0.71551495790481567</v>
      </c>
      <c r="BK209" s="11">
        <v>0.74926108121871948</v>
      </c>
      <c r="BL209" s="11">
        <v>0.88278520107269287</v>
      </c>
      <c r="BM209" s="11">
        <v>0.9586145281791687</v>
      </c>
      <c r="BN209" s="11">
        <v>0.34929695725440979</v>
      </c>
      <c r="BO209" s="11">
        <v>0.40625</v>
      </c>
      <c r="BP209" s="11">
        <v>0.83333331346511841</v>
      </c>
      <c r="BQ209" s="11">
        <v>1</v>
      </c>
      <c r="BR209" s="11">
        <v>0.9821016788482666</v>
      </c>
      <c r="BS209" s="11">
        <v>0.94710743427276611</v>
      </c>
      <c r="BT209" s="11">
        <v>0.85140562057495117</v>
      </c>
      <c r="BU209" s="11">
        <v>0.96039718389511108</v>
      </c>
      <c r="BV209" s="11">
        <v>0.97230595350265503</v>
      </c>
      <c r="BW209" s="11">
        <v>0.9924437403678894</v>
      </c>
      <c r="BX209" s="11">
        <v>0.90254950523376465</v>
      </c>
      <c r="BY209" s="11">
        <v>0.66734647750854492</v>
      </c>
      <c r="BZ209" s="11">
        <v>0.88731884956359863</v>
      </c>
      <c r="CA209" s="11">
        <v>0.64722001552581787</v>
      </c>
      <c r="CB209" s="11">
        <v>0.94067907333374023</v>
      </c>
      <c r="CC209" s="11">
        <v>0.97504895925521851</v>
      </c>
      <c r="CD209" s="11">
        <v>0.83669382333755493</v>
      </c>
      <c r="CE209">
        <v>10</v>
      </c>
      <c r="CF209">
        <v>3</v>
      </c>
      <c r="CG209">
        <v>10</v>
      </c>
      <c r="CH209">
        <v>10</v>
      </c>
      <c r="CI209">
        <v>8</v>
      </c>
      <c r="CJ209">
        <v>10</v>
      </c>
      <c r="CK209">
        <v>10</v>
      </c>
      <c r="CL209">
        <v>10</v>
      </c>
      <c r="CM209">
        <v>6</v>
      </c>
      <c r="CN209">
        <v>10</v>
      </c>
      <c r="CO209">
        <v>10</v>
      </c>
      <c r="CP209">
        <v>8</v>
      </c>
      <c r="CQ209">
        <v>10</v>
      </c>
      <c r="CR209" s="13">
        <v>10</v>
      </c>
      <c r="CS209">
        <v>6</v>
      </c>
      <c r="CT209">
        <v>8</v>
      </c>
      <c r="CU209">
        <v>6</v>
      </c>
      <c r="CV209">
        <v>6</v>
      </c>
      <c r="CW209">
        <v>10</v>
      </c>
      <c r="CX209">
        <v>9</v>
      </c>
      <c r="CY209">
        <v>8</v>
      </c>
      <c r="CZ209" t="s">
        <v>1092</v>
      </c>
    </row>
    <row r="210" spans="1:104" ht="15">
      <c r="A210" s="11" t="s">
        <v>439</v>
      </c>
      <c r="B210" s="11" t="s">
        <v>440</v>
      </c>
      <c r="C210" s="11" t="s">
        <v>914</v>
      </c>
      <c r="D210" s="11" t="s">
        <v>915</v>
      </c>
      <c r="E210" s="11">
        <v>0.96709674596786499</v>
      </c>
      <c r="F210" s="11">
        <v>1.0956835746765139</v>
      </c>
      <c r="G210" s="11">
        <v>1.0426584482192991</v>
      </c>
      <c r="H210" s="11">
        <v>1.1214407682418821</v>
      </c>
      <c r="I210" s="11">
        <v>1.087762832641602</v>
      </c>
      <c r="J210" s="11">
        <v>0.84041595458984375</v>
      </c>
      <c r="K210" s="11">
        <v>1.117072582244873</v>
      </c>
      <c r="L210" s="11">
        <v>0.99367934465408325</v>
      </c>
      <c r="M210" s="11">
        <v>1.086572051048279</v>
      </c>
      <c r="N210" s="11">
        <v>0.91263836622238159</v>
      </c>
      <c r="O210" s="11">
        <v>0.92811954021453857</v>
      </c>
      <c r="P210" s="11">
        <v>1.789084672927856</v>
      </c>
      <c r="Q210" s="11">
        <v>1.2218253612518311</v>
      </c>
      <c r="R210" s="11">
        <v>1.008342862129211</v>
      </c>
      <c r="S210" s="11">
        <v>1.0865569114685061</v>
      </c>
      <c r="T210" s="11">
        <v>1.0592435598373411</v>
      </c>
      <c r="U210" s="11">
        <v>1.011111378669739</v>
      </c>
      <c r="V210" s="11">
        <v>1.0930700302124019</v>
      </c>
      <c r="W210" s="11">
        <v>1.018235325813293</v>
      </c>
      <c r="X210" s="11">
        <v>1.056719899177551</v>
      </c>
      <c r="Y210" s="11">
        <v>0.96408939361572266</v>
      </c>
      <c r="Z210" s="11">
        <v>1.0709739923477171</v>
      </c>
      <c r="AA210" s="11">
        <v>1.2129169702529909</v>
      </c>
      <c r="AB210" s="11">
        <v>1.0406215190887449</v>
      </c>
      <c r="AC210" s="11">
        <v>1.040805578231812</v>
      </c>
      <c r="AD210" s="11">
        <v>1.0643545389175419</v>
      </c>
      <c r="AE210" s="11">
        <v>0.97714364528656006</v>
      </c>
      <c r="AF210" s="11">
        <v>1.1528506278991699</v>
      </c>
      <c r="AG210" s="11">
        <v>1.1547771692276001</v>
      </c>
      <c r="AH210" s="11">
        <v>1.056096076965332</v>
      </c>
      <c r="AI210" s="11">
        <v>1.203590512275696</v>
      </c>
      <c r="AJ210" s="11">
        <v>0.95971459150314331</v>
      </c>
      <c r="AK210" s="11">
        <v>1.284772992134094</v>
      </c>
      <c r="AL210" s="11">
        <v>1.05094838142395</v>
      </c>
      <c r="AM210" s="11">
        <v>1.091817259788513</v>
      </c>
      <c r="AN210" s="11">
        <v>0.94839668273925781</v>
      </c>
      <c r="AO210" s="11">
        <v>1.0399283170700071</v>
      </c>
      <c r="AP210" s="11">
        <v>0.56187891960144043</v>
      </c>
      <c r="AQ210" s="11">
        <v>1.0189083814620969</v>
      </c>
      <c r="AR210" s="11">
        <v>1.065182209014893</v>
      </c>
      <c r="AS210" s="11">
        <v>1.127624034881592</v>
      </c>
      <c r="AT210" s="11">
        <v>1.111464381217957</v>
      </c>
      <c r="AU210" s="11">
        <v>1.0127605199813841</v>
      </c>
      <c r="AV210" s="11">
        <v>1.071627736091614</v>
      </c>
      <c r="AW210" s="11">
        <v>1.0215660333633421</v>
      </c>
      <c r="AX210" s="12">
        <v>1.0852168798446655</v>
      </c>
      <c r="AY210" s="11">
        <v>1.0816525220870969</v>
      </c>
      <c r="AZ210" s="11">
        <v>1.1298389434814451</v>
      </c>
      <c r="BA210" s="11">
        <v>0.89227807521820068</v>
      </c>
      <c r="BB210" s="11">
        <v>1.092363238334656</v>
      </c>
      <c r="BC210" s="11">
        <v>1.03531813621521</v>
      </c>
      <c r="BD210" s="12">
        <v>1.0527779658635457</v>
      </c>
      <c r="BE210" s="11">
        <v>0.90383923053741455</v>
      </c>
      <c r="BF210" s="11">
        <v>0.87603235244750977</v>
      </c>
      <c r="BG210" s="11">
        <v>0.85112583637237549</v>
      </c>
      <c r="BH210" s="11">
        <v>0.96223080158233643</v>
      </c>
      <c r="BI210" s="11">
        <v>0.61917805671691895</v>
      </c>
      <c r="BJ210" s="11">
        <v>0.70599734783172607</v>
      </c>
      <c r="BK210" s="11">
        <v>0.62968927621841431</v>
      </c>
      <c r="BL210" s="11">
        <v>0.88278520107269287</v>
      </c>
      <c r="BM210" s="11">
        <v>0.94532328844070435</v>
      </c>
      <c r="BN210" s="11">
        <v>0.31724554300308228</v>
      </c>
      <c r="BO210" s="11">
        <v>0.51851850748062134</v>
      </c>
      <c r="BP210" s="11">
        <v>0.3333333432674408</v>
      </c>
      <c r="BQ210" s="11">
        <v>0.83333331346511841</v>
      </c>
      <c r="BR210" s="11">
        <v>0.99232834577560425</v>
      </c>
      <c r="BS210" s="11">
        <v>0.94710743427276611</v>
      </c>
      <c r="BT210" s="11">
        <v>0.85140562057495117</v>
      </c>
      <c r="BU210" s="11">
        <v>0.95457255840301514</v>
      </c>
      <c r="BV210" s="11">
        <v>0.97230595350265503</v>
      </c>
      <c r="BW210" s="11">
        <v>0.97566252946853638</v>
      </c>
      <c r="BX210" s="11">
        <v>0.89830708503723145</v>
      </c>
      <c r="BY210" s="11">
        <v>0.66258770227432251</v>
      </c>
      <c r="BZ210" s="11">
        <v>0.85078024864196777</v>
      </c>
      <c r="CA210" s="11">
        <v>0.50060766935348511</v>
      </c>
      <c r="CB210" s="11">
        <v>0.94579243659973145</v>
      </c>
      <c r="CC210" s="11">
        <v>0.96751368045806885</v>
      </c>
      <c r="CD210" s="11">
        <v>0.80426478385925293</v>
      </c>
      <c r="CE210">
        <v>8</v>
      </c>
      <c r="CF210">
        <v>4</v>
      </c>
      <c r="CG210">
        <v>8</v>
      </c>
      <c r="CH210">
        <v>10</v>
      </c>
      <c r="CI210">
        <v>7</v>
      </c>
      <c r="CJ210">
        <v>10</v>
      </c>
      <c r="CK210">
        <v>9</v>
      </c>
      <c r="CL210">
        <v>8</v>
      </c>
      <c r="CM210">
        <v>7</v>
      </c>
      <c r="CN210">
        <v>9</v>
      </c>
      <c r="CO210">
        <v>2</v>
      </c>
      <c r="CP210">
        <v>7</v>
      </c>
      <c r="CQ210">
        <v>9</v>
      </c>
      <c r="CR210" s="13">
        <v>8</v>
      </c>
      <c r="CS210">
        <v>5</v>
      </c>
      <c r="CT210">
        <v>8</v>
      </c>
      <c r="CU210">
        <v>1</v>
      </c>
      <c r="CV210">
        <v>1</v>
      </c>
      <c r="CW210">
        <v>10</v>
      </c>
      <c r="CX210">
        <v>5</v>
      </c>
      <c r="CY210">
        <v>3</v>
      </c>
      <c r="CZ210" t="s">
        <v>1091</v>
      </c>
    </row>
    <row r="211" spans="1:104" ht="15">
      <c r="A211" s="11" t="s">
        <v>441</v>
      </c>
      <c r="B211" s="11" t="s">
        <v>442</v>
      </c>
      <c r="C211" s="11" t="s">
        <v>914</v>
      </c>
      <c r="D211" s="11" t="s">
        <v>915</v>
      </c>
      <c r="E211" s="11">
        <v>1.0496950149536131</v>
      </c>
      <c r="F211" s="11">
        <v>1.10390293598175</v>
      </c>
      <c r="G211" s="11">
        <v>1.0426584482192991</v>
      </c>
      <c r="H211" s="11">
        <v>1.1214407682418821</v>
      </c>
      <c r="I211" s="11">
        <v>1.087762832641602</v>
      </c>
      <c r="J211" s="11">
        <v>1.066564559936523</v>
      </c>
      <c r="K211" s="11">
        <v>1.1909724473953249</v>
      </c>
      <c r="L211" s="11">
        <v>0.99367934465408325</v>
      </c>
      <c r="M211" s="11">
        <v>1.1890077590942381</v>
      </c>
      <c r="N211" s="11">
        <v>0.92246931791305542</v>
      </c>
      <c r="O211" s="11">
        <v>1.1847972869873049</v>
      </c>
      <c r="P211" s="11">
        <v>1.1927230358123779</v>
      </c>
      <c r="Q211" s="11">
        <v>1.0780811309814451</v>
      </c>
      <c r="R211" s="11">
        <v>0.97285252809524536</v>
      </c>
      <c r="S211" s="11">
        <v>1.0865569114685061</v>
      </c>
      <c r="T211" s="11">
        <v>1.0592435598373411</v>
      </c>
      <c r="U211" s="11">
        <v>1.0231670141220091</v>
      </c>
      <c r="V211" s="11">
        <v>1.0930700302124019</v>
      </c>
      <c r="W211" s="11">
        <v>1.048544764518738</v>
      </c>
      <c r="X211" s="11">
        <v>1.079424262046814</v>
      </c>
      <c r="Y211" s="11">
        <v>1.0771636962890621</v>
      </c>
      <c r="Z211" s="11">
        <v>1.1406668424606321</v>
      </c>
      <c r="AA211" s="11">
        <v>1.094517707824707</v>
      </c>
      <c r="AB211" s="11">
        <v>1.022876381874084</v>
      </c>
      <c r="AC211" s="11">
        <v>1.0549272298812871</v>
      </c>
      <c r="AD211" s="11">
        <v>1.0782626867294309</v>
      </c>
      <c r="AE211" s="11">
        <v>1.0558958053588869</v>
      </c>
      <c r="AF211" s="11">
        <v>1.146300196647644</v>
      </c>
      <c r="AG211" s="11">
        <v>1.1547771692276001</v>
      </c>
      <c r="AH211" s="11">
        <v>1.056096076965332</v>
      </c>
      <c r="AI211" s="11">
        <v>1.203590512275696</v>
      </c>
      <c r="AJ211" s="11">
        <v>1.1465383768081669</v>
      </c>
      <c r="AK211" s="11">
        <v>1.2237130403518679</v>
      </c>
      <c r="AL211" s="11">
        <v>1.05094838142395</v>
      </c>
      <c r="AM211" s="11">
        <v>1.19212806224823</v>
      </c>
      <c r="AN211" s="11">
        <v>0.99226623773574829</v>
      </c>
      <c r="AO211" s="11">
        <v>0.89080274105072021</v>
      </c>
      <c r="AP211" s="11">
        <v>0.79324078559875488</v>
      </c>
      <c r="AQ211" s="11">
        <v>1.059664726257324</v>
      </c>
      <c r="AR211" s="11">
        <v>1.000466108322144</v>
      </c>
      <c r="AS211" s="11">
        <v>1.127624034881592</v>
      </c>
      <c r="AT211" s="11">
        <v>1.111464381217957</v>
      </c>
      <c r="AU211" s="11">
        <v>1.0185796022415159</v>
      </c>
      <c r="AV211" s="11">
        <v>1.071627736091614</v>
      </c>
      <c r="AW211" s="11">
        <v>1.0505468845367429</v>
      </c>
      <c r="AX211" s="12">
        <v>1.1032673120498657</v>
      </c>
      <c r="AY211" s="11">
        <v>1.1750644445419309</v>
      </c>
      <c r="AZ211" s="11">
        <v>1.1647293567657471</v>
      </c>
      <c r="BA211" s="11">
        <v>0.9339936375617981</v>
      </c>
      <c r="BB211" s="11">
        <v>1.060005187988281</v>
      </c>
      <c r="BC211" s="11">
        <v>1.0469180345535281</v>
      </c>
      <c r="BD211" s="12">
        <v>1.0806629955768585</v>
      </c>
      <c r="BE211" s="11">
        <v>0.90786594152450562</v>
      </c>
      <c r="BF211" s="11">
        <v>0.88764756917953491</v>
      </c>
      <c r="BG211" s="11">
        <v>0.85112583637237549</v>
      </c>
      <c r="BH211" s="11">
        <v>0.96223080158233643</v>
      </c>
      <c r="BI211" s="11">
        <v>0.61917805671691895</v>
      </c>
      <c r="BJ211" s="11">
        <v>0.66459447145462036</v>
      </c>
      <c r="BK211" s="11">
        <v>0.70484477281570435</v>
      </c>
      <c r="BL211" s="11">
        <v>0.88278520107269287</v>
      </c>
      <c r="BM211" s="11">
        <v>0.94740039110183716</v>
      </c>
      <c r="BN211" s="11">
        <v>0.30648595094680792</v>
      </c>
      <c r="BO211" s="11">
        <v>0.77272725105285645</v>
      </c>
      <c r="BP211" s="11">
        <v>0.70588237047195435</v>
      </c>
      <c r="BQ211" s="11">
        <v>0.98222219944000244</v>
      </c>
      <c r="BR211" s="11">
        <v>0.96603983640670776</v>
      </c>
      <c r="BS211" s="11">
        <v>0.94710743427276611</v>
      </c>
      <c r="BT211" s="11">
        <v>0.85140562057495117</v>
      </c>
      <c r="BU211" s="11">
        <v>0.94874513149261475</v>
      </c>
      <c r="BV211" s="11">
        <v>0.97230595350265503</v>
      </c>
      <c r="BW211" s="11">
        <v>0.97698849439620972</v>
      </c>
      <c r="BX211" s="11">
        <v>0.90221750736236572</v>
      </c>
      <c r="BY211" s="11">
        <v>0.64188623428344727</v>
      </c>
      <c r="BZ211" s="11">
        <v>0.87060773372650146</v>
      </c>
      <c r="CA211" s="11">
        <v>0.69182944297790527</v>
      </c>
      <c r="CB211" s="11">
        <v>0.9326481819152832</v>
      </c>
      <c r="CC211" s="11">
        <v>0.96601319313049316</v>
      </c>
      <c r="CD211" s="11">
        <v>0.83420038223266602</v>
      </c>
      <c r="CE211">
        <v>9</v>
      </c>
      <c r="CF211">
        <v>8</v>
      </c>
      <c r="CG211">
        <v>10</v>
      </c>
      <c r="CH211">
        <v>8</v>
      </c>
      <c r="CI211">
        <v>7</v>
      </c>
      <c r="CJ211">
        <v>10</v>
      </c>
      <c r="CK211">
        <v>10</v>
      </c>
      <c r="CL211">
        <v>9</v>
      </c>
      <c r="CM211">
        <v>9</v>
      </c>
      <c r="CN211">
        <v>10</v>
      </c>
      <c r="CO211">
        <v>3</v>
      </c>
      <c r="CP211">
        <v>7</v>
      </c>
      <c r="CQ211">
        <v>10</v>
      </c>
      <c r="CR211" s="13">
        <v>9</v>
      </c>
      <c r="CS211">
        <v>6</v>
      </c>
      <c r="CT211">
        <v>7</v>
      </c>
      <c r="CU211">
        <v>3</v>
      </c>
      <c r="CV211">
        <v>8</v>
      </c>
      <c r="CW211">
        <v>8</v>
      </c>
      <c r="CX211">
        <v>4</v>
      </c>
      <c r="CY211">
        <v>8</v>
      </c>
      <c r="CZ211" t="s">
        <v>1091</v>
      </c>
    </row>
    <row r="212" spans="1:104" ht="15">
      <c r="A212" s="11" t="s">
        <v>443</v>
      </c>
      <c r="B212" s="11" t="s">
        <v>444</v>
      </c>
      <c r="C212" s="11" t="s">
        <v>914</v>
      </c>
      <c r="D212" s="11" t="s">
        <v>915</v>
      </c>
      <c r="E212" s="11">
        <v>1.067137598991394</v>
      </c>
      <c r="F212" s="11">
        <v>1.2502942085266111</v>
      </c>
      <c r="G212" s="11">
        <v>1.0426584482192991</v>
      </c>
      <c r="H212" s="11">
        <v>1.1214407682418821</v>
      </c>
      <c r="I212" s="11">
        <v>1.087762832641602</v>
      </c>
      <c r="J212" s="11">
        <v>0.99914377927780151</v>
      </c>
      <c r="K212" s="11">
        <v>1.2209814786911011</v>
      </c>
      <c r="L212" s="11">
        <v>0.99367934465408325</v>
      </c>
      <c r="M212" s="11">
        <v>1.276516199111938</v>
      </c>
      <c r="N212" s="11">
        <v>0.99635273218154907</v>
      </c>
      <c r="O212" s="11">
        <v>1.164884686470032</v>
      </c>
      <c r="P212" s="11">
        <v>0.59636151790618896</v>
      </c>
      <c r="Q212" s="11">
        <v>0.91636896133422852</v>
      </c>
      <c r="R212" s="11">
        <v>1.094600558280945</v>
      </c>
      <c r="S212" s="11">
        <v>1.0865569114685061</v>
      </c>
      <c r="T212" s="11">
        <v>1.0592435598373411</v>
      </c>
      <c r="U212" s="11">
        <v>1.018224239349365</v>
      </c>
      <c r="V212" s="11">
        <v>1.0930700302124019</v>
      </c>
      <c r="W212" s="11">
        <v>1.068574905395508</v>
      </c>
      <c r="X212" s="11">
        <v>1.1203827857971189</v>
      </c>
      <c r="Y212" s="11">
        <v>1.0434533357620239</v>
      </c>
      <c r="Z212" s="11">
        <v>1.1919233798980711</v>
      </c>
      <c r="AA212" s="11">
        <v>0.91849195957183838</v>
      </c>
      <c r="AB212" s="11">
        <v>1.0837504863739009</v>
      </c>
      <c r="AC212" s="11">
        <v>1.059956431388855</v>
      </c>
      <c r="AD212" s="11">
        <v>1.0696597099304199</v>
      </c>
      <c r="AE212" s="11">
        <v>1.0637315511703489</v>
      </c>
      <c r="AF212" s="11">
        <v>1.4111505746841431</v>
      </c>
      <c r="AG212" s="11">
        <v>1.1547771692276001</v>
      </c>
      <c r="AH212" s="11">
        <v>1.056096076965332</v>
      </c>
      <c r="AI212" s="11">
        <v>1.203590512275696</v>
      </c>
      <c r="AJ212" s="11">
        <v>1.2390086650848391</v>
      </c>
      <c r="AK212" s="11">
        <v>1.170341014862061</v>
      </c>
      <c r="AL212" s="11">
        <v>1.05094838142395</v>
      </c>
      <c r="AM212" s="11">
        <v>1.2607187032699581</v>
      </c>
      <c r="AN212" s="11">
        <v>0.95969337224960327</v>
      </c>
      <c r="AO212" s="11">
        <v>0.90237164497375488</v>
      </c>
      <c r="AP212" s="11">
        <v>1.1237578392028811</v>
      </c>
      <c r="AQ212" s="11">
        <v>0.73361408710479736</v>
      </c>
      <c r="AR212" s="11">
        <v>1.214225649833679</v>
      </c>
      <c r="AS212" s="11">
        <v>1.127624034881592</v>
      </c>
      <c r="AT212" s="11">
        <v>1.111464381217957</v>
      </c>
      <c r="AU212" s="11">
        <v>1.041096568107605</v>
      </c>
      <c r="AV212" s="11">
        <v>1.071627736091614</v>
      </c>
      <c r="AW212" s="11">
        <v>1.059740424156189</v>
      </c>
      <c r="AX212" s="12">
        <v>1.1714388430118561</v>
      </c>
      <c r="AY212" s="11">
        <v>1.2212996482849121</v>
      </c>
      <c r="AZ212" s="11">
        <v>1.1856817007064819</v>
      </c>
      <c r="BA212" s="11">
        <v>0.92985928058624268</v>
      </c>
      <c r="BB212" s="11">
        <v>1.1668848991394041</v>
      </c>
      <c r="BC212" s="11">
        <v>1.0574882030487061</v>
      </c>
      <c r="BD212" s="12">
        <v>1.1221087624629338</v>
      </c>
      <c r="BE212" s="11">
        <v>0.91615301370620728</v>
      </c>
      <c r="BF212" s="11">
        <v>0.81667053699493408</v>
      </c>
      <c r="BG212" s="11">
        <v>0.85112583637237549</v>
      </c>
      <c r="BH212" s="11">
        <v>0.96223080158233643</v>
      </c>
      <c r="BI212" s="11">
        <v>0.61917805671691895</v>
      </c>
      <c r="BJ212" s="11">
        <v>0.76665794849395752</v>
      </c>
      <c r="BK212" s="11">
        <v>0.75555837154388428</v>
      </c>
      <c r="BL212" s="11">
        <v>0.88278520107269287</v>
      </c>
      <c r="BM212" s="11">
        <v>0.96178919076919556</v>
      </c>
      <c r="BN212" s="11">
        <v>0.34226891398429871</v>
      </c>
      <c r="BO212" s="11">
        <v>0.75</v>
      </c>
      <c r="BP212" s="11">
        <v>0.5</v>
      </c>
      <c r="BQ212" s="11">
        <v>0.80000001192092896</v>
      </c>
      <c r="BR212" s="11">
        <v>0.95965820550918579</v>
      </c>
      <c r="BS212" s="11">
        <v>0.94710743427276611</v>
      </c>
      <c r="BT212" s="11">
        <v>0.85140562057495117</v>
      </c>
      <c r="BU212" s="11">
        <v>0.9744257926940918</v>
      </c>
      <c r="BV212" s="11">
        <v>0.97230595350265503</v>
      </c>
      <c r="BW212" s="11">
        <v>0.98701417446136475</v>
      </c>
      <c r="BX212" s="11">
        <v>0.88654506206512451</v>
      </c>
      <c r="BY212" s="11">
        <v>0.69291800260543823</v>
      </c>
      <c r="BZ212" s="11">
        <v>0.89048051834106445</v>
      </c>
      <c r="CA212" s="11">
        <v>0.59806722402572632</v>
      </c>
      <c r="CB212" s="11">
        <v>0.92945736646652222</v>
      </c>
      <c r="CC212" s="11">
        <v>0.97791528701782227</v>
      </c>
      <c r="CD212" s="11">
        <v>0.82923054695129395</v>
      </c>
      <c r="CE212">
        <v>10</v>
      </c>
      <c r="CF212">
        <v>7</v>
      </c>
      <c r="CG212">
        <v>10</v>
      </c>
      <c r="CH212">
        <v>3</v>
      </c>
      <c r="CI212">
        <v>8</v>
      </c>
      <c r="CJ212">
        <v>10</v>
      </c>
      <c r="CK212">
        <v>9</v>
      </c>
      <c r="CL212">
        <v>10</v>
      </c>
      <c r="CM212">
        <v>10</v>
      </c>
      <c r="CN212">
        <v>10</v>
      </c>
      <c r="CO212">
        <v>3</v>
      </c>
      <c r="CP212">
        <v>8</v>
      </c>
      <c r="CQ212">
        <v>10</v>
      </c>
      <c r="CR212" s="13">
        <v>10</v>
      </c>
      <c r="CS212">
        <v>4</v>
      </c>
      <c r="CT212">
        <v>9</v>
      </c>
      <c r="CU212">
        <v>6</v>
      </c>
      <c r="CV212">
        <v>3</v>
      </c>
      <c r="CW212">
        <v>8</v>
      </c>
      <c r="CX212">
        <v>10</v>
      </c>
      <c r="CY212">
        <v>7</v>
      </c>
      <c r="CZ212" t="s">
        <v>1092</v>
      </c>
    </row>
    <row r="213" spans="1:104" ht="15">
      <c r="A213" s="11" t="s">
        <v>445</v>
      </c>
      <c r="B213" s="11" t="s">
        <v>446</v>
      </c>
      <c r="C213" s="11" t="s">
        <v>914</v>
      </c>
      <c r="D213" s="11" t="s">
        <v>915</v>
      </c>
      <c r="E213" s="11">
        <v>1.049671530723572</v>
      </c>
      <c r="F213" s="11">
        <v>1.2580864429473879</v>
      </c>
      <c r="G213" s="11">
        <v>1.0426584482192991</v>
      </c>
      <c r="H213" s="11">
        <v>1.1214407682418821</v>
      </c>
      <c r="I213" s="11">
        <v>1.087762832641602</v>
      </c>
      <c r="J213" s="11">
        <v>1.213428139686584</v>
      </c>
      <c r="K213" s="11">
        <v>0.99009537696838379</v>
      </c>
      <c r="L213" s="11">
        <v>0.99367934465408325</v>
      </c>
      <c r="M213" s="11">
        <v>1.2523235082626341</v>
      </c>
      <c r="N213" s="11">
        <v>1.0040913820266719</v>
      </c>
      <c r="O213" s="11">
        <v>1.164884686470032</v>
      </c>
      <c r="P213" s="11">
        <v>0.97586435079574585</v>
      </c>
      <c r="Q213" s="11">
        <v>1.1107503175735469</v>
      </c>
      <c r="R213" s="11">
        <v>1.06506359577179</v>
      </c>
      <c r="S213" s="11">
        <v>1.0865569114685061</v>
      </c>
      <c r="T213" s="11">
        <v>1.0592435598373411</v>
      </c>
      <c r="U213" s="11">
        <v>1.025457620620728</v>
      </c>
      <c r="V213" s="11">
        <v>1.0930700302124019</v>
      </c>
      <c r="W213" s="11">
        <v>1.039263844490051</v>
      </c>
      <c r="X213" s="11">
        <v>1.1179642677307129</v>
      </c>
      <c r="Y213" s="11">
        <v>1.150595426559448</v>
      </c>
      <c r="Z213" s="11">
        <v>1.1221053600311279</v>
      </c>
      <c r="AA213" s="11">
        <v>1.0638976097106929</v>
      </c>
      <c r="AB213" s="11">
        <v>1.068981885910034</v>
      </c>
      <c r="AC213" s="11">
        <v>1.0525971651077271</v>
      </c>
      <c r="AD213" s="11">
        <v>1.0960235595703121</v>
      </c>
      <c r="AE213" s="11">
        <v>1.058055520057678</v>
      </c>
      <c r="AF213" s="11">
        <v>1.3488273620605471</v>
      </c>
      <c r="AG213" s="11">
        <v>1.1547771692276001</v>
      </c>
      <c r="AH213" s="11">
        <v>1.056096076965332</v>
      </c>
      <c r="AI213" s="11">
        <v>1.203590512275696</v>
      </c>
      <c r="AJ213" s="11">
        <v>1.192199230194092</v>
      </c>
      <c r="AK213" s="11">
        <v>1.086660742759705</v>
      </c>
      <c r="AL213" s="11">
        <v>1.05094838142395</v>
      </c>
      <c r="AM213" s="11">
        <v>1.288733243942261</v>
      </c>
      <c r="AN213" s="11">
        <v>0.94380027055740356</v>
      </c>
      <c r="AO213" s="11">
        <v>0.90237164497375488</v>
      </c>
      <c r="AP213" s="11">
        <v>1.685636639595032</v>
      </c>
      <c r="AQ213" s="11">
        <v>1.222690105438232</v>
      </c>
      <c r="AR213" s="11">
        <v>1.137162446975708</v>
      </c>
      <c r="AS213" s="11">
        <v>1.127624034881592</v>
      </c>
      <c r="AT213" s="11">
        <v>1.111464381217957</v>
      </c>
      <c r="AU213" s="11">
        <v>1.0305970907211299</v>
      </c>
      <c r="AV213" s="11">
        <v>1.071627736091614</v>
      </c>
      <c r="AW213" s="11">
        <v>1.045865535736084</v>
      </c>
      <c r="AX213" s="12">
        <v>1.1544390320777893</v>
      </c>
      <c r="AY213" s="11">
        <v>1.197894811630249</v>
      </c>
      <c r="AZ213" s="11">
        <v>1.1787688732147219</v>
      </c>
      <c r="BA213" s="11">
        <v>1.1886246204376221</v>
      </c>
      <c r="BB213" s="11">
        <v>1.128353357315063</v>
      </c>
      <c r="BC213" s="11">
        <v>1.049363493919373</v>
      </c>
      <c r="BD213" s="12">
        <v>1.1495740314324696</v>
      </c>
      <c r="BE213" s="11">
        <v>0.90599250793457031</v>
      </c>
      <c r="BF213" s="11">
        <v>0.85973018407821655</v>
      </c>
      <c r="BG213" s="11">
        <v>0.85112583637237549</v>
      </c>
      <c r="BH213" s="11">
        <v>0.96223080158233643</v>
      </c>
      <c r="BI213" s="11">
        <v>0.61917805671691895</v>
      </c>
      <c r="BJ213" s="11">
        <v>0.60742133855819702</v>
      </c>
      <c r="BK213" s="11">
        <v>0.65986394882202148</v>
      </c>
      <c r="BL213" s="11">
        <v>0.88278520107269287</v>
      </c>
      <c r="BM213" s="11">
        <v>0.92305004596710205</v>
      </c>
      <c r="BN213" s="11">
        <v>0.35073572397232061</v>
      </c>
      <c r="BO213" s="11">
        <v>0.75</v>
      </c>
      <c r="BP213" s="11">
        <v>0.54545456171035767</v>
      </c>
      <c r="BQ213" s="11">
        <v>0.90909093618392944</v>
      </c>
      <c r="BR213" s="11">
        <v>0.99704170227050781</v>
      </c>
      <c r="BS213" s="11">
        <v>0.94710743427276611</v>
      </c>
      <c r="BT213" s="11">
        <v>0.85140562057495117</v>
      </c>
      <c r="BU213" s="11">
        <v>0.95779448747634888</v>
      </c>
      <c r="BV213" s="11">
        <v>0.97230595350265503</v>
      </c>
      <c r="BW213" s="11">
        <v>0.97267520427703857</v>
      </c>
      <c r="BX213" s="11">
        <v>0.89476984739303589</v>
      </c>
      <c r="BY213" s="11">
        <v>0.61329972743988037</v>
      </c>
      <c r="BZ213" s="11">
        <v>0.84718728065490723</v>
      </c>
      <c r="CA213" s="11">
        <v>0.63882029056549072</v>
      </c>
      <c r="CB213" s="11">
        <v>0.94814908504486084</v>
      </c>
      <c r="CC213" s="11">
        <v>0.96759188175201416</v>
      </c>
      <c r="CD213" s="11">
        <v>0.81830298900604248</v>
      </c>
      <c r="CE213">
        <v>10</v>
      </c>
      <c r="CF213">
        <v>9</v>
      </c>
      <c r="CG213">
        <v>9</v>
      </c>
      <c r="CH213">
        <v>8</v>
      </c>
      <c r="CI213">
        <v>7</v>
      </c>
      <c r="CJ213">
        <v>10</v>
      </c>
      <c r="CK213">
        <v>10</v>
      </c>
      <c r="CL213">
        <v>10</v>
      </c>
      <c r="CM213">
        <v>9</v>
      </c>
      <c r="CN213">
        <v>10</v>
      </c>
      <c r="CO213">
        <v>10</v>
      </c>
      <c r="CP213">
        <v>8</v>
      </c>
      <c r="CQ213">
        <v>10</v>
      </c>
      <c r="CR213" s="13">
        <v>10</v>
      </c>
      <c r="CS213">
        <v>5</v>
      </c>
      <c r="CT213">
        <v>6</v>
      </c>
      <c r="CU213">
        <v>1</v>
      </c>
      <c r="CV213">
        <v>5</v>
      </c>
      <c r="CW213">
        <v>10</v>
      </c>
      <c r="CX213">
        <v>5</v>
      </c>
      <c r="CY213">
        <v>6</v>
      </c>
      <c r="CZ213" t="s">
        <v>1092</v>
      </c>
    </row>
    <row r="214" spans="1:104" ht="15">
      <c r="A214" s="11" t="s">
        <v>447</v>
      </c>
      <c r="B214" s="11" t="s">
        <v>448</v>
      </c>
      <c r="C214" s="11" t="s">
        <v>914</v>
      </c>
      <c r="D214" s="11" t="s">
        <v>915</v>
      </c>
      <c r="E214" s="11">
        <v>1.023592948913574</v>
      </c>
      <c r="F214" s="11">
        <v>1.31683886051178</v>
      </c>
      <c r="G214" s="11">
        <v>1.0426584482192991</v>
      </c>
      <c r="H214" s="11">
        <v>1.1214407682418821</v>
      </c>
      <c r="I214" s="11">
        <v>1.087762832641602</v>
      </c>
      <c r="J214" s="11">
        <v>0.76239293813705444</v>
      </c>
      <c r="K214" s="11">
        <v>0.9153788685798645</v>
      </c>
      <c r="L214" s="11">
        <v>0.99367934465408325</v>
      </c>
      <c r="M214" s="11">
        <v>1.1764382123947139</v>
      </c>
      <c r="N214" s="11">
        <v>1.00644850730896</v>
      </c>
      <c r="O214" s="11">
        <v>0.86978060007095337</v>
      </c>
      <c r="P214" s="11">
        <v>1.3290343284606929</v>
      </c>
      <c r="Q214" s="11">
        <v>1.1429978609085081</v>
      </c>
      <c r="R214" s="11">
        <v>1.309595465660095</v>
      </c>
      <c r="S214" s="11">
        <v>1.0865569114685061</v>
      </c>
      <c r="T214" s="11">
        <v>1.0592435598373411</v>
      </c>
      <c r="U214" s="11">
        <v>1.029677152633667</v>
      </c>
      <c r="V214" s="11">
        <v>1.0930700302124019</v>
      </c>
      <c r="W214" s="11">
        <v>1.053125381469727</v>
      </c>
      <c r="X214" s="11">
        <v>1.126132726669312</v>
      </c>
      <c r="Y214" s="11">
        <v>0.92507791519165039</v>
      </c>
      <c r="Z214" s="11">
        <v>1.0654836893081669</v>
      </c>
      <c r="AA214" s="11">
        <v>1.0870652198791499</v>
      </c>
      <c r="AB214" s="11">
        <v>1.191247940063477</v>
      </c>
      <c r="AC214" s="11">
        <v>1.058624148368835</v>
      </c>
      <c r="AD214" s="11">
        <v>1.0756052732467649</v>
      </c>
      <c r="AE214" s="11">
        <v>1.0556125640869141</v>
      </c>
      <c r="AF214" s="11">
        <v>1.484378457069397</v>
      </c>
      <c r="AG214" s="11">
        <v>1.1547771692276001</v>
      </c>
      <c r="AH214" s="11">
        <v>1.056096076965332</v>
      </c>
      <c r="AI214" s="11">
        <v>1.203590512275696</v>
      </c>
      <c r="AJ214" s="11">
        <v>0.83549916744232178</v>
      </c>
      <c r="AK214" s="11">
        <v>1.298226952552795</v>
      </c>
      <c r="AL214" s="11">
        <v>1.05094838142395</v>
      </c>
      <c r="AM214" s="11">
        <v>1.177458524703979</v>
      </c>
      <c r="AN214" s="11">
        <v>0.93885231018066406</v>
      </c>
      <c r="AO214" s="11">
        <v>1.0738222599029541</v>
      </c>
      <c r="AP214" s="11">
        <v>1.8060393333435061</v>
      </c>
      <c r="AQ214" s="11">
        <v>1.048020124435425</v>
      </c>
      <c r="AR214" s="11">
        <v>1.4340653419494629</v>
      </c>
      <c r="AS214" s="11">
        <v>1.127624034881592</v>
      </c>
      <c r="AT214" s="11">
        <v>1.111464381217957</v>
      </c>
      <c r="AU214" s="11">
        <v>1.042108535766602</v>
      </c>
      <c r="AV214" s="11">
        <v>1.071627736091614</v>
      </c>
      <c r="AW214" s="11">
        <v>1.0448359251022341</v>
      </c>
      <c r="AX214" s="12">
        <v>1.1877160668373108</v>
      </c>
      <c r="AY214" s="11">
        <v>1.019544839859009</v>
      </c>
      <c r="AZ214" s="11">
        <v>1.176023125648499</v>
      </c>
      <c r="BA214" s="11">
        <v>1.216683506965637</v>
      </c>
      <c r="BB214" s="11">
        <v>1.2768048048019409</v>
      </c>
      <c r="BC214" s="11">
        <v>1.052857398986816</v>
      </c>
      <c r="BD214" s="12">
        <v>1.1549382905165355</v>
      </c>
      <c r="BE214" s="11">
        <v>0.88552820682525635</v>
      </c>
      <c r="BF214" s="11">
        <v>0.81770384311676025</v>
      </c>
      <c r="BG214" s="11">
        <v>0.85112583637237549</v>
      </c>
      <c r="BH214" s="11">
        <v>0.96223080158233643</v>
      </c>
      <c r="BI214" s="11">
        <v>0.61917805671691895</v>
      </c>
      <c r="BJ214" s="11">
        <v>0.6775205135345459</v>
      </c>
      <c r="BK214" s="11">
        <v>0.51064801216125488</v>
      </c>
      <c r="BL214" s="11">
        <v>0.88278520107269287</v>
      </c>
      <c r="BM214" s="11">
        <v>0.94906347990036011</v>
      </c>
      <c r="BN214" s="11">
        <v>0.35341191291809082</v>
      </c>
      <c r="BO214" s="11">
        <v>0.47058823704719538</v>
      </c>
      <c r="BP214" s="11">
        <v>0.69333332777023315</v>
      </c>
      <c r="BQ214" s="11">
        <v>0.9162561297416687</v>
      </c>
      <c r="BR214" s="11">
        <v>0.97213929891586304</v>
      </c>
      <c r="BS214" s="11">
        <v>0.94710743427276611</v>
      </c>
      <c r="BT214" s="11">
        <v>0.85140562057495117</v>
      </c>
      <c r="BU214" s="11">
        <v>0.9645240306854248</v>
      </c>
      <c r="BV214" s="11">
        <v>0.97230595350265503</v>
      </c>
      <c r="BW214" s="11">
        <v>0.98662000894546509</v>
      </c>
      <c r="BX214" s="11">
        <v>0.87914717197418213</v>
      </c>
      <c r="BY214" s="11">
        <v>0.64834928512573242</v>
      </c>
      <c r="BZ214" s="11">
        <v>0.82289004325866699</v>
      </c>
      <c r="CA214" s="11">
        <v>0.60839736461639404</v>
      </c>
      <c r="CB214" s="11">
        <v>0.93569791316986084</v>
      </c>
      <c r="CC214" s="11">
        <v>0.97448331117630005</v>
      </c>
      <c r="CD214" s="11">
        <v>0.81149417161941528</v>
      </c>
      <c r="CE214">
        <v>10</v>
      </c>
      <c r="CF214">
        <v>3</v>
      </c>
      <c r="CG214">
        <v>8</v>
      </c>
      <c r="CH214">
        <v>8</v>
      </c>
      <c r="CI214">
        <v>9</v>
      </c>
      <c r="CJ214">
        <v>10</v>
      </c>
      <c r="CK214">
        <v>9</v>
      </c>
      <c r="CL214">
        <v>10</v>
      </c>
      <c r="CM214">
        <v>6</v>
      </c>
      <c r="CN214">
        <v>10</v>
      </c>
      <c r="CO214">
        <v>10</v>
      </c>
      <c r="CP214">
        <v>10</v>
      </c>
      <c r="CQ214">
        <v>10</v>
      </c>
      <c r="CR214" s="13">
        <v>10</v>
      </c>
      <c r="CS214">
        <v>3</v>
      </c>
      <c r="CT214">
        <v>7</v>
      </c>
      <c r="CU214">
        <v>1</v>
      </c>
      <c r="CV214">
        <v>4</v>
      </c>
      <c r="CW214">
        <v>9</v>
      </c>
      <c r="CX214">
        <v>8</v>
      </c>
      <c r="CY214">
        <v>5</v>
      </c>
      <c r="CZ214" t="s">
        <v>1092</v>
      </c>
    </row>
    <row r="215" spans="1:104" ht="15">
      <c r="A215" s="11" t="s">
        <v>449</v>
      </c>
      <c r="B215" s="11" t="s">
        <v>450</v>
      </c>
      <c r="C215" s="11" t="s">
        <v>914</v>
      </c>
      <c r="D215" s="11" t="s">
        <v>915</v>
      </c>
      <c r="E215" s="11">
        <v>1.0461480617523189</v>
      </c>
      <c r="F215" s="11">
        <v>1.2677377462387081</v>
      </c>
      <c r="G215" s="11">
        <v>1.0426584482192991</v>
      </c>
      <c r="H215" s="11">
        <v>1.1214407682418821</v>
      </c>
      <c r="I215" s="11">
        <v>1.087762832641602</v>
      </c>
      <c r="J215" s="11">
        <v>1.187147736549377</v>
      </c>
      <c r="K215" s="11">
        <v>1.268138647079468</v>
      </c>
      <c r="L215" s="11">
        <v>0.99367934465408325</v>
      </c>
      <c r="M215" s="11">
        <v>1.1741510629653931</v>
      </c>
      <c r="N215" s="11">
        <v>0.95976513624191284</v>
      </c>
      <c r="O215" s="11">
        <v>0.63421499729156494</v>
      </c>
      <c r="P215" s="11">
        <v>1.3572366237640381</v>
      </c>
      <c r="Q215" s="11">
        <v>1.040814161300659</v>
      </c>
      <c r="R215" s="11">
        <v>1.258858323097229</v>
      </c>
      <c r="S215" s="11">
        <v>1.0865569114685061</v>
      </c>
      <c r="T215" s="11">
        <v>1.0592435598373411</v>
      </c>
      <c r="U215" s="11">
        <v>1.023649215698242</v>
      </c>
      <c r="V215" s="11">
        <v>1.0930700302124019</v>
      </c>
      <c r="W215" s="11">
        <v>1.0698403120040889</v>
      </c>
      <c r="X215" s="11">
        <v>1.11949622631073</v>
      </c>
      <c r="Y215" s="11">
        <v>1.1374552249908449</v>
      </c>
      <c r="Z215" s="11">
        <v>1.1525299549102781</v>
      </c>
      <c r="AA215" s="11">
        <v>0.99800771474838257</v>
      </c>
      <c r="AB215" s="11">
        <v>1.1658792495727539</v>
      </c>
      <c r="AC215" s="11">
        <v>1.062186479568481</v>
      </c>
      <c r="AD215" s="11">
        <v>1.1059257984161379</v>
      </c>
      <c r="AE215" s="11">
        <v>1.070923328399658</v>
      </c>
      <c r="AF215" s="11">
        <v>1.399199247360229</v>
      </c>
      <c r="AG215" s="11">
        <v>1.1547771692276001</v>
      </c>
      <c r="AH215" s="11">
        <v>1.056096076965332</v>
      </c>
      <c r="AI215" s="11">
        <v>1.203590512275696</v>
      </c>
      <c r="AJ215" s="11">
        <v>1.1142159700393679</v>
      </c>
      <c r="AK215" s="11">
        <v>1.1536345481872561</v>
      </c>
      <c r="AL215" s="11">
        <v>1.05094838142395</v>
      </c>
      <c r="AM215" s="11">
        <v>1.153253436088562</v>
      </c>
      <c r="AN215" s="11">
        <v>1.016351103782654</v>
      </c>
      <c r="AO215" s="11">
        <v>1.2106819152832029</v>
      </c>
      <c r="AP215" s="11">
        <v>1.3485093116760249</v>
      </c>
      <c r="AQ215" s="11">
        <v>1.0759673118591311</v>
      </c>
      <c r="AR215" s="11">
        <v>1.37303638458252</v>
      </c>
      <c r="AS215" s="11">
        <v>1.127624034881592</v>
      </c>
      <c r="AT215" s="11">
        <v>1.111464381217957</v>
      </c>
      <c r="AU215" s="11">
        <v>1.0225011110305791</v>
      </c>
      <c r="AV215" s="11">
        <v>1.071627736091614</v>
      </c>
      <c r="AW215" s="11">
        <v>1.0696767568588259</v>
      </c>
      <c r="AX215" s="12">
        <v>1.1702489554882047</v>
      </c>
      <c r="AY215" s="11">
        <v>1.158903241157532</v>
      </c>
      <c r="AZ215" s="11">
        <v>1.127772450447083</v>
      </c>
      <c r="BA215" s="11">
        <v>1.1628774404525759</v>
      </c>
      <c r="BB215" s="11">
        <v>1.246290326118469</v>
      </c>
      <c r="BC215" s="11">
        <v>1.054601907730103</v>
      </c>
      <c r="BD215" s="12">
        <v>1.1534490535656614</v>
      </c>
      <c r="BE215" s="11">
        <v>0.89210182428359985</v>
      </c>
      <c r="BF215" s="11">
        <v>0.83513736724853516</v>
      </c>
      <c r="BG215" s="11">
        <v>0.85112583637237549</v>
      </c>
      <c r="BH215" s="11">
        <v>0.96223080158233643</v>
      </c>
      <c r="BI215" s="11">
        <v>0.61917805671691895</v>
      </c>
      <c r="BJ215" s="11">
        <v>0.58025634288787842</v>
      </c>
      <c r="BK215" s="11">
        <v>0.7961040735244751</v>
      </c>
      <c r="BL215" s="11">
        <v>0.88278520107269287</v>
      </c>
      <c r="BM215" s="11">
        <v>0.96709913015365601</v>
      </c>
      <c r="BN215" s="11">
        <v>0.31132075190544128</v>
      </c>
      <c r="BO215" s="11">
        <v>0.30434781312942499</v>
      </c>
      <c r="BP215" s="11">
        <v>0.9482758641242981</v>
      </c>
      <c r="BQ215" s="11">
        <v>0.9680134654045105</v>
      </c>
      <c r="BR215" s="11">
        <v>0.97601187229156494</v>
      </c>
      <c r="BS215" s="11">
        <v>0.94710743427276611</v>
      </c>
      <c r="BT215" s="11">
        <v>0.85140562057495117</v>
      </c>
      <c r="BU215" s="11">
        <v>0.95194911956787109</v>
      </c>
      <c r="BV215" s="11">
        <v>0.97230595350265503</v>
      </c>
      <c r="BW215" s="11">
        <v>0.97900360822677612</v>
      </c>
      <c r="BX215" s="11">
        <v>0.88514894247055054</v>
      </c>
      <c r="BY215" s="11">
        <v>0.59971719980239868</v>
      </c>
      <c r="BZ215" s="11">
        <v>0.90327191352844238</v>
      </c>
      <c r="CA215" s="11">
        <v>0.63298946619033813</v>
      </c>
      <c r="CB215" s="11">
        <v>0.93763422966003418</v>
      </c>
      <c r="CC215" s="11">
        <v>0.96775287389755249</v>
      </c>
      <c r="CD215" s="11">
        <v>0.82108575105667114</v>
      </c>
      <c r="CE215">
        <v>10</v>
      </c>
      <c r="CF215">
        <v>9</v>
      </c>
      <c r="CG215">
        <v>10</v>
      </c>
      <c r="CH215">
        <v>6</v>
      </c>
      <c r="CI215">
        <v>9</v>
      </c>
      <c r="CJ215">
        <v>10</v>
      </c>
      <c r="CK215">
        <v>10</v>
      </c>
      <c r="CL215">
        <v>10</v>
      </c>
      <c r="CM215">
        <v>9</v>
      </c>
      <c r="CN215">
        <v>9</v>
      </c>
      <c r="CO215">
        <v>10</v>
      </c>
      <c r="CP215">
        <v>9</v>
      </c>
      <c r="CQ215">
        <v>10</v>
      </c>
      <c r="CR215" s="13">
        <v>10</v>
      </c>
      <c r="CS215">
        <v>4</v>
      </c>
      <c r="CT215">
        <v>6</v>
      </c>
      <c r="CU215">
        <v>8</v>
      </c>
      <c r="CV215">
        <v>5</v>
      </c>
      <c r="CW215">
        <v>9</v>
      </c>
      <c r="CX215">
        <v>5</v>
      </c>
      <c r="CY215">
        <v>6</v>
      </c>
      <c r="CZ215" t="s">
        <v>1092</v>
      </c>
    </row>
    <row r="216" spans="1:104" ht="15">
      <c r="A216" s="11" t="s">
        <v>451</v>
      </c>
      <c r="B216" s="11" t="s">
        <v>452</v>
      </c>
      <c r="C216" s="11" t="s">
        <v>958</v>
      </c>
      <c r="D216" s="11" t="s">
        <v>959</v>
      </c>
      <c r="E216" s="11">
        <v>1.0574719905853269</v>
      </c>
      <c r="F216" s="11">
        <v>0.92803955078125</v>
      </c>
      <c r="G216" s="11">
        <v>0.90984588861465454</v>
      </c>
      <c r="H216" s="11">
        <v>1.0757133960723879</v>
      </c>
      <c r="I216" s="11">
        <v>1.099683523178101</v>
      </c>
      <c r="J216" s="11">
        <v>0.51976555585861206</v>
      </c>
      <c r="K216" s="11">
        <v>1.03419029712677</v>
      </c>
      <c r="L216" s="11">
        <v>0.86027783155441284</v>
      </c>
      <c r="M216" s="11">
        <v>1.0969910621643071</v>
      </c>
      <c r="N216" s="11">
        <v>0.98381960391998291</v>
      </c>
      <c r="O216" s="11">
        <v>1.0095667839050291</v>
      </c>
      <c r="P216" s="11">
        <v>0</v>
      </c>
      <c r="Q216" s="11">
        <v>0.91636896133422852</v>
      </c>
      <c r="R216" s="11">
        <v>0.74785500764846802</v>
      </c>
      <c r="S216" s="11">
        <v>1.0201878547668459</v>
      </c>
      <c r="T216" s="11">
        <v>1.0053597688674929</v>
      </c>
      <c r="U216" s="11">
        <v>0.98941105604171753</v>
      </c>
      <c r="V216" s="11">
        <v>1.005235433578491</v>
      </c>
      <c r="W216" s="11">
        <v>0.99187570810317993</v>
      </c>
      <c r="X216" s="11">
        <v>0.99276769161224365</v>
      </c>
      <c r="Y216" s="11">
        <v>0.80972456932067871</v>
      </c>
      <c r="Z216" s="11">
        <v>1.0221126079559331</v>
      </c>
      <c r="AA216" s="11">
        <v>0.72743880748748779</v>
      </c>
      <c r="AB216" s="11">
        <v>0.88031435012817383</v>
      </c>
      <c r="AC216" s="11">
        <v>0.99550741910934448</v>
      </c>
      <c r="AD216" s="11">
        <v>0.90464425086975098</v>
      </c>
      <c r="AE216" s="11">
        <v>1.045645475387573</v>
      </c>
      <c r="AF216" s="11">
        <v>0.88061439990997314</v>
      </c>
      <c r="AG216" s="11">
        <v>1.013668298721313</v>
      </c>
      <c r="AH216" s="11">
        <v>1.2470772266387939</v>
      </c>
      <c r="AI216" s="11">
        <v>1.331405401229858</v>
      </c>
      <c r="AJ216" s="11">
        <v>1.2047157287597661</v>
      </c>
      <c r="AK216" s="11">
        <v>1.1187430620193479</v>
      </c>
      <c r="AL216" s="11">
        <v>0.94174861907958984</v>
      </c>
      <c r="AM216" s="11">
        <v>1.104626059532166</v>
      </c>
      <c r="AN216" s="11">
        <v>1.0563768148422239</v>
      </c>
      <c r="AO216" s="11">
        <v>0.99260878562927246</v>
      </c>
      <c r="AP216" s="11">
        <v>1.1237578392028811</v>
      </c>
      <c r="AQ216" s="11">
        <v>0.81512677669525146</v>
      </c>
      <c r="AR216" s="11">
        <v>0.7083284854888916</v>
      </c>
      <c r="AS216" s="11">
        <v>1.036295890808105</v>
      </c>
      <c r="AT216" s="11">
        <v>1.006609320640564</v>
      </c>
      <c r="AU216" s="11">
        <v>0.9891049861907959</v>
      </c>
      <c r="AV216" s="11">
        <v>0.98243081569671631</v>
      </c>
      <c r="AW216" s="11">
        <v>0.99271458387374878</v>
      </c>
      <c r="AX216" s="12">
        <v>1.0467513501644132</v>
      </c>
      <c r="AY216" s="11">
        <v>1.268060564994812</v>
      </c>
      <c r="AZ216" s="11">
        <v>1.0674359798431401</v>
      </c>
      <c r="BA216" s="11">
        <v>0.99696755409240723</v>
      </c>
      <c r="BB216" s="11">
        <v>0.86489057540893555</v>
      </c>
      <c r="BC216" s="11">
        <v>0.98808348178863525</v>
      </c>
      <c r="BD216" s="12">
        <v>1.0386982510487239</v>
      </c>
      <c r="BE216" s="11">
        <v>0.9235578179359436</v>
      </c>
      <c r="BF216" s="11">
        <v>0.97137910127639771</v>
      </c>
      <c r="BG216" s="11">
        <v>0.84610038995742798</v>
      </c>
      <c r="BH216" s="11">
        <v>0.84421122074127197</v>
      </c>
      <c r="BI216" s="11">
        <v>0.67750680446624756</v>
      </c>
      <c r="BJ216" s="11">
        <v>0.69785887002944946</v>
      </c>
      <c r="BK216" s="11">
        <v>0.66948592662811279</v>
      </c>
      <c r="BL216" s="11">
        <v>0.85289174318313599</v>
      </c>
      <c r="BM216" s="11">
        <v>0.9433211088180542</v>
      </c>
      <c r="BN216" s="11">
        <v>0.30703189969062811</v>
      </c>
      <c r="BO216" s="11">
        <v>0.59090906381607056</v>
      </c>
      <c r="BP216" s="11">
        <v>0</v>
      </c>
      <c r="BQ216" s="11">
        <v>0.8888888955116272</v>
      </c>
      <c r="BR216" s="11">
        <v>0.88972747325897217</v>
      </c>
      <c r="BS216" s="11">
        <v>0.96762591600418091</v>
      </c>
      <c r="BT216" s="11">
        <v>0.8124118447303772</v>
      </c>
      <c r="BU216" s="11">
        <v>0.95272326469421387</v>
      </c>
      <c r="BV216" s="11">
        <v>0.96926200389862061</v>
      </c>
      <c r="BW216" s="11">
        <v>0.97802680730819702</v>
      </c>
      <c r="BX216" s="11">
        <v>0.89631211757659912</v>
      </c>
      <c r="BY216" s="11">
        <v>0.6876828670501709</v>
      </c>
      <c r="BZ216" s="11">
        <v>0.85225498676300049</v>
      </c>
      <c r="CA216" s="11">
        <v>0.44670748710632319</v>
      </c>
      <c r="CB216" s="11">
        <v>0.88987314701080322</v>
      </c>
      <c r="CC216" s="11">
        <v>0.9666706919670105</v>
      </c>
      <c r="CD216" s="11">
        <v>0.78991687297821045</v>
      </c>
      <c r="CE216">
        <v>5</v>
      </c>
      <c r="CF216">
        <v>2</v>
      </c>
      <c r="CG216">
        <v>6</v>
      </c>
      <c r="CH216">
        <v>1</v>
      </c>
      <c r="CI216">
        <v>3</v>
      </c>
      <c r="CJ216">
        <v>5</v>
      </c>
      <c r="CK216">
        <v>1</v>
      </c>
      <c r="CL216">
        <v>5</v>
      </c>
      <c r="CM216">
        <v>10</v>
      </c>
      <c r="CN216">
        <v>8</v>
      </c>
      <c r="CO216">
        <v>5</v>
      </c>
      <c r="CP216">
        <v>3</v>
      </c>
      <c r="CQ216">
        <v>4</v>
      </c>
      <c r="CR216" s="13">
        <v>8</v>
      </c>
      <c r="CS216">
        <v>5</v>
      </c>
      <c r="CT216">
        <v>9</v>
      </c>
      <c r="CU216">
        <v>1</v>
      </c>
      <c r="CV216">
        <v>1</v>
      </c>
      <c r="CW216">
        <v>3</v>
      </c>
      <c r="CX216">
        <v>4</v>
      </c>
      <c r="CY216">
        <v>2</v>
      </c>
      <c r="CZ216" t="s">
        <v>1087</v>
      </c>
    </row>
    <row r="217" spans="1:104" ht="15">
      <c r="A217" s="11" t="s">
        <v>453</v>
      </c>
      <c r="B217" s="11" t="s">
        <v>454</v>
      </c>
      <c r="C217" s="11" t="s">
        <v>958</v>
      </c>
      <c r="D217" s="11" t="s">
        <v>959</v>
      </c>
      <c r="E217" s="11">
        <v>1.0150060653686519</v>
      </c>
      <c r="F217" s="11">
        <v>0.82742917537689209</v>
      </c>
      <c r="G217" s="11">
        <v>0.90984588861465454</v>
      </c>
      <c r="H217" s="11">
        <v>1.0757133960723879</v>
      </c>
      <c r="I217" s="11">
        <v>1.099683523178101</v>
      </c>
      <c r="J217" s="11">
        <v>0.93848502635955811</v>
      </c>
      <c r="K217" s="11">
        <v>0.93068963289260864</v>
      </c>
      <c r="L217" s="11">
        <v>0.86027783155441284</v>
      </c>
      <c r="M217" s="11">
        <v>1.1218094825744629</v>
      </c>
      <c r="N217" s="11">
        <v>0.95900839567184448</v>
      </c>
      <c r="O217" s="11">
        <v>0.63954454660415649</v>
      </c>
      <c r="P217" s="11">
        <v>0.93343544006347656</v>
      </c>
      <c r="Q217" s="11">
        <v>0.77752518653869629</v>
      </c>
      <c r="R217" s="11">
        <v>0.72418111562728882</v>
      </c>
      <c r="S217" s="11">
        <v>1.0201878547668459</v>
      </c>
      <c r="T217" s="11">
        <v>1.0053597688674929</v>
      </c>
      <c r="U217" s="11">
        <v>0.98808497190475464</v>
      </c>
      <c r="V217" s="11">
        <v>1.005235433578491</v>
      </c>
      <c r="W217" s="11">
        <v>0.9840272068977356</v>
      </c>
      <c r="X217" s="11">
        <v>0.95699858665466309</v>
      </c>
      <c r="Y217" s="11">
        <v>1.019084215164185</v>
      </c>
      <c r="Z217" s="11">
        <v>1.008646607398987</v>
      </c>
      <c r="AA217" s="11">
        <v>0.82737839221954346</v>
      </c>
      <c r="AB217" s="11">
        <v>0.868477463722229</v>
      </c>
      <c r="AC217" s="11">
        <v>0.99244922399520874</v>
      </c>
      <c r="AD217" s="11">
        <v>0.94550573825836182</v>
      </c>
      <c r="AE217" s="11">
        <v>1.012452960014343</v>
      </c>
      <c r="AF217" s="11">
        <v>0.8116573691368103</v>
      </c>
      <c r="AG217" s="11">
        <v>1.013668298721313</v>
      </c>
      <c r="AH217" s="11">
        <v>1.2470772266387939</v>
      </c>
      <c r="AI217" s="11">
        <v>1.331405401229858</v>
      </c>
      <c r="AJ217" s="11">
        <v>1.410143971443176</v>
      </c>
      <c r="AK217" s="11">
        <v>0.90555059909820557</v>
      </c>
      <c r="AL217" s="11">
        <v>0.94174861907958984</v>
      </c>
      <c r="AM217" s="11">
        <v>1.124681949615479</v>
      </c>
      <c r="AN217" s="11">
        <v>1.0930467844009399</v>
      </c>
      <c r="AO217" s="11">
        <v>1.2075855731964109</v>
      </c>
      <c r="AP217" s="11">
        <v>1.1898611783981321</v>
      </c>
      <c r="AQ217" s="11">
        <v>1.146271944046021</v>
      </c>
      <c r="AR217" s="11">
        <v>0.7120434045791626</v>
      </c>
      <c r="AS217" s="11">
        <v>1.036295890808105</v>
      </c>
      <c r="AT217" s="11">
        <v>1.006609320640564</v>
      </c>
      <c r="AU217" s="11">
        <v>0.98746049404144287</v>
      </c>
      <c r="AV217" s="11">
        <v>0.98243081569671631</v>
      </c>
      <c r="AW217" s="11">
        <v>0.99070978164672852</v>
      </c>
      <c r="AX217" s="12">
        <v>1.021213963627815</v>
      </c>
      <c r="AY217" s="11">
        <v>1.3707747459411621</v>
      </c>
      <c r="AZ217" s="11">
        <v>1.0241657495498659</v>
      </c>
      <c r="BA217" s="11">
        <v>1.159191370010376</v>
      </c>
      <c r="BB217" s="11">
        <v>0.86674803495407104</v>
      </c>
      <c r="BC217" s="11">
        <v>0.98686701059341431</v>
      </c>
      <c r="BD217" s="12">
        <v>1.0714934791127841</v>
      </c>
      <c r="BE217" s="11">
        <v>0.91553181409835815</v>
      </c>
      <c r="BF217" s="11">
        <v>0.93964999914169312</v>
      </c>
      <c r="BG217" s="11">
        <v>0.84610038995742798</v>
      </c>
      <c r="BH217" s="11">
        <v>0.84421122074127197</v>
      </c>
      <c r="BI217" s="11">
        <v>0.67750680446624756</v>
      </c>
      <c r="BJ217" s="11">
        <v>0.92894798517227173</v>
      </c>
      <c r="BK217" s="11">
        <v>0.74432653188705444</v>
      </c>
      <c r="BL217" s="11">
        <v>0.85289174318313599</v>
      </c>
      <c r="BM217" s="11">
        <v>0.94746053218841553</v>
      </c>
      <c r="BN217" s="11">
        <v>0.28924810886383062</v>
      </c>
      <c r="BO217" s="11">
        <v>0.30769231915473938</v>
      </c>
      <c r="BP217" s="11">
        <v>0.73913043737411499</v>
      </c>
      <c r="BQ217" s="11">
        <v>0.67878788709640503</v>
      </c>
      <c r="BR217" s="11">
        <v>0.92363202571868896</v>
      </c>
      <c r="BS217" s="11">
        <v>0.96762591600418091</v>
      </c>
      <c r="BT217" s="11">
        <v>0.8124118447303772</v>
      </c>
      <c r="BU217" s="11">
        <v>0.9524158239364624</v>
      </c>
      <c r="BV217" s="11">
        <v>0.96926200389862061</v>
      </c>
      <c r="BW217" s="11">
        <v>0.972251296043396</v>
      </c>
      <c r="BX217" s="11">
        <v>0.88637340068817139</v>
      </c>
      <c r="BY217" s="11">
        <v>0.80322742462158203</v>
      </c>
      <c r="BZ217" s="11">
        <v>0.87303483486175537</v>
      </c>
      <c r="CA217" s="11">
        <v>0.50371468067169189</v>
      </c>
      <c r="CB217" s="11">
        <v>0.90682542324066162</v>
      </c>
      <c r="CC217" s="11">
        <v>0.96464306116104126</v>
      </c>
      <c r="CD217" s="11">
        <v>0.82296979427337646</v>
      </c>
      <c r="CE217">
        <v>3</v>
      </c>
      <c r="CF217">
        <v>6</v>
      </c>
      <c r="CG217">
        <v>6</v>
      </c>
      <c r="CH217">
        <v>1</v>
      </c>
      <c r="CI217">
        <v>3</v>
      </c>
      <c r="CJ217">
        <v>5</v>
      </c>
      <c r="CK217">
        <v>2</v>
      </c>
      <c r="CL217">
        <v>3</v>
      </c>
      <c r="CM217">
        <v>10</v>
      </c>
      <c r="CN217">
        <v>7</v>
      </c>
      <c r="CO217">
        <v>10</v>
      </c>
      <c r="CP217">
        <v>3</v>
      </c>
      <c r="CQ217">
        <v>4</v>
      </c>
      <c r="CR217" s="13">
        <v>9</v>
      </c>
      <c r="CS217">
        <v>4</v>
      </c>
      <c r="CT217">
        <v>10</v>
      </c>
      <c r="CU217">
        <v>4</v>
      </c>
      <c r="CV217">
        <v>1</v>
      </c>
      <c r="CW217">
        <v>5</v>
      </c>
      <c r="CX217">
        <v>3</v>
      </c>
      <c r="CY217">
        <v>7</v>
      </c>
      <c r="CZ217" t="s">
        <v>1089</v>
      </c>
    </row>
    <row r="218" spans="1:104" ht="15">
      <c r="A218" s="11" t="s">
        <v>455</v>
      </c>
      <c r="B218" s="11" t="s">
        <v>456</v>
      </c>
      <c r="C218" s="11" t="s">
        <v>958</v>
      </c>
      <c r="D218" s="11" t="s">
        <v>959</v>
      </c>
      <c r="E218" s="11">
        <v>1.087832570075989</v>
      </c>
      <c r="F218" s="11">
        <v>1.0482902526855471</v>
      </c>
      <c r="G218" s="11">
        <v>0.90984588861465454</v>
      </c>
      <c r="H218" s="11">
        <v>1.0757133960723879</v>
      </c>
      <c r="I218" s="11">
        <v>1.099683523178101</v>
      </c>
      <c r="J218" s="11">
        <v>0.79527491331100464</v>
      </c>
      <c r="K218" s="11">
        <v>1.062157988548279</v>
      </c>
      <c r="L218" s="11">
        <v>0.86027783155441284</v>
      </c>
      <c r="M218" s="11">
        <v>1.165196299552917</v>
      </c>
      <c r="N218" s="11">
        <v>1.0066250562667849</v>
      </c>
      <c r="O218" s="11">
        <v>1.164884686470032</v>
      </c>
      <c r="P218" s="11">
        <v>0.71563386917114258</v>
      </c>
      <c r="Q218" s="11">
        <v>0.76364082098007202</v>
      </c>
      <c r="R218" s="11">
        <v>1.0090286731719971</v>
      </c>
      <c r="S218" s="11">
        <v>1.0201878547668459</v>
      </c>
      <c r="T218" s="11">
        <v>1.0053597688674929</v>
      </c>
      <c r="U218" s="11">
        <v>0.99965840578079224</v>
      </c>
      <c r="V218" s="11">
        <v>1.005235433578491</v>
      </c>
      <c r="W218" s="11">
        <v>1.025657653808594</v>
      </c>
      <c r="X218" s="11">
        <v>1.0304205417633061</v>
      </c>
      <c r="Y218" s="11">
        <v>0.947479248046875</v>
      </c>
      <c r="Z218" s="11">
        <v>1.063207149505615</v>
      </c>
      <c r="AA218" s="11">
        <v>0.91269612312316895</v>
      </c>
      <c r="AB218" s="11">
        <v>1.010901212692261</v>
      </c>
      <c r="AC218" s="11">
        <v>1.0101838111877439</v>
      </c>
      <c r="AD218" s="11">
        <v>0.99581468105316162</v>
      </c>
      <c r="AE218" s="11">
        <v>1.075594544410706</v>
      </c>
      <c r="AF218" s="11">
        <v>1.0981742143630979</v>
      </c>
      <c r="AG218" s="11">
        <v>1.013668298721313</v>
      </c>
      <c r="AH218" s="11">
        <v>1.2470772266387939</v>
      </c>
      <c r="AI218" s="11">
        <v>1.331405401229858</v>
      </c>
      <c r="AJ218" s="11">
        <v>0.78088325262069702</v>
      </c>
      <c r="AK218" s="11">
        <v>1.0213131904602051</v>
      </c>
      <c r="AL218" s="11">
        <v>0.94174861907958984</v>
      </c>
      <c r="AM218" s="11">
        <v>1.1393231153488159</v>
      </c>
      <c r="AN218" s="11">
        <v>1.0100710391998291</v>
      </c>
      <c r="AO218" s="11">
        <v>0.90237164497375488</v>
      </c>
      <c r="AP218" s="11">
        <v>0.84281831979751587</v>
      </c>
      <c r="AQ218" s="11">
        <v>0.91701757907867432</v>
      </c>
      <c r="AR218" s="11">
        <v>1.0424790382385249</v>
      </c>
      <c r="AS218" s="11">
        <v>1.036295890808105</v>
      </c>
      <c r="AT218" s="11">
        <v>1.006609320640564</v>
      </c>
      <c r="AU218" s="11">
        <v>1.0049175024032591</v>
      </c>
      <c r="AV218" s="11">
        <v>0.98243081569671631</v>
      </c>
      <c r="AW218" s="11">
        <v>1.027159690856934</v>
      </c>
      <c r="AX218" s="12">
        <v>1.1086285710334778</v>
      </c>
      <c r="AY218" s="11">
        <v>1.0561443567276001</v>
      </c>
      <c r="AZ218" s="11">
        <v>1.0604269504547119</v>
      </c>
      <c r="BA218" s="11">
        <v>0.91806966066360474</v>
      </c>
      <c r="BB218" s="11">
        <v>1.031965851783752</v>
      </c>
      <c r="BC218" s="11">
        <v>1.004835963249207</v>
      </c>
      <c r="BD218" s="12">
        <v>1.0300118923187256</v>
      </c>
      <c r="BE218" s="11">
        <v>0.92361950874328613</v>
      </c>
      <c r="BF218" s="11">
        <v>0.87986969947814941</v>
      </c>
      <c r="BG218" s="11">
        <v>0.84610038995742798</v>
      </c>
      <c r="BH218" s="11">
        <v>0.84421122074127197</v>
      </c>
      <c r="BI218" s="11">
        <v>0.67750680446624756</v>
      </c>
      <c r="BJ218" s="11">
        <v>0.60704952478408813</v>
      </c>
      <c r="BK218" s="11">
        <v>0.7531847357749939</v>
      </c>
      <c r="BL218" s="11">
        <v>0.85289174318313599</v>
      </c>
      <c r="BM218" s="11">
        <v>0.97145777940750122</v>
      </c>
      <c r="BN218" s="11">
        <v>0.32855093479156489</v>
      </c>
      <c r="BO218" s="11">
        <v>0.75</v>
      </c>
      <c r="BP218" s="11">
        <v>0.80000001192092896</v>
      </c>
      <c r="BQ218" s="11">
        <v>0.83333331346511841</v>
      </c>
      <c r="BR218" s="11">
        <v>0.97051793336868286</v>
      </c>
      <c r="BS218" s="11">
        <v>0.96762591600418091</v>
      </c>
      <c r="BT218" s="11">
        <v>0.8124118447303772</v>
      </c>
      <c r="BU218" s="11">
        <v>0.95803183317184448</v>
      </c>
      <c r="BV218" s="11">
        <v>0.96926200389862061</v>
      </c>
      <c r="BW218" s="11">
        <v>0.97742247581481934</v>
      </c>
      <c r="BX218" s="11">
        <v>0.87345021963119507</v>
      </c>
      <c r="BY218" s="11">
        <v>0.64227819442749023</v>
      </c>
      <c r="BZ218" s="11">
        <v>0.88724803924560547</v>
      </c>
      <c r="CA218" s="11">
        <v>0.67797106504440308</v>
      </c>
      <c r="CB218" s="11">
        <v>0.93026840686798096</v>
      </c>
      <c r="CC218" s="11">
        <v>0.96823877096176147</v>
      </c>
      <c r="CD218" s="11">
        <v>0.82990908622741699</v>
      </c>
      <c r="CE218">
        <v>7</v>
      </c>
      <c r="CF218">
        <v>4</v>
      </c>
      <c r="CG218">
        <v>8</v>
      </c>
      <c r="CH218">
        <v>3</v>
      </c>
      <c r="CI218">
        <v>7</v>
      </c>
      <c r="CJ218">
        <v>6</v>
      </c>
      <c r="CK218">
        <v>5</v>
      </c>
      <c r="CL218">
        <v>7</v>
      </c>
      <c r="CM218">
        <v>7</v>
      </c>
      <c r="CN218">
        <v>8</v>
      </c>
      <c r="CO218">
        <v>3</v>
      </c>
      <c r="CP218">
        <v>7</v>
      </c>
      <c r="CQ218">
        <v>6</v>
      </c>
      <c r="CR218" s="13">
        <v>7</v>
      </c>
      <c r="CS218">
        <v>2</v>
      </c>
      <c r="CT218">
        <v>7</v>
      </c>
      <c r="CU218">
        <v>6</v>
      </c>
      <c r="CV218">
        <v>7</v>
      </c>
      <c r="CW218">
        <v>8</v>
      </c>
      <c r="CX218">
        <v>5</v>
      </c>
      <c r="CY218">
        <v>8</v>
      </c>
      <c r="CZ218" t="s">
        <v>1089</v>
      </c>
    </row>
    <row r="219" spans="1:104" ht="15">
      <c r="A219" s="11" t="s">
        <v>457</v>
      </c>
      <c r="B219" s="11" t="s">
        <v>458</v>
      </c>
      <c r="C219" s="11" t="s">
        <v>958</v>
      </c>
      <c r="D219" s="11" t="s">
        <v>959</v>
      </c>
      <c r="E219" s="11">
        <v>1.076230525970459</v>
      </c>
      <c r="F219" s="11">
        <v>1.201626777648926</v>
      </c>
      <c r="G219" s="11">
        <v>0.90984588861465454</v>
      </c>
      <c r="H219" s="11">
        <v>1.0757133960723879</v>
      </c>
      <c r="I219" s="11">
        <v>1.099683523178101</v>
      </c>
      <c r="J219" s="11">
        <v>0.76165479421615601</v>
      </c>
      <c r="K219" s="11">
        <v>0.93252694606781006</v>
      </c>
      <c r="L219" s="11">
        <v>0.86027783155441284</v>
      </c>
      <c r="M219" s="11">
        <v>1.0843633413314819</v>
      </c>
      <c r="N219" s="11">
        <v>1.1819304227828979</v>
      </c>
      <c r="O219" s="11">
        <v>1.0607080459594731</v>
      </c>
      <c r="P219" s="11">
        <v>1.789084672927856</v>
      </c>
      <c r="Q219" s="11">
        <v>1.053297638893127</v>
      </c>
      <c r="R219" s="11">
        <v>1.115976929664612</v>
      </c>
      <c r="S219" s="11">
        <v>1.0201878547668459</v>
      </c>
      <c r="T219" s="11">
        <v>1.0053597688674929</v>
      </c>
      <c r="U219" s="11">
        <v>1.023649215698242</v>
      </c>
      <c r="V219" s="11">
        <v>1.005235433578491</v>
      </c>
      <c r="W219" s="11">
        <v>1.03865122795105</v>
      </c>
      <c r="X219" s="11">
        <v>1.065854072570801</v>
      </c>
      <c r="Y219" s="11">
        <v>0.93066918849945068</v>
      </c>
      <c r="Z219" s="11">
        <v>0.9903828501701355</v>
      </c>
      <c r="AA219" s="11">
        <v>1.271255254745483</v>
      </c>
      <c r="AB219" s="11">
        <v>1.0643754005432129</v>
      </c>
      <c r="AC219" s="11">
        <v>1.022511959075928</v>
      </c>
      <c r="AD219" s="11">
        <v>1.057508111000061</v>
      </c>
      <c r="AE219" s="11">
        <v>1.086015462875366</v>
      </c>
      <c r="AF219" s="11">
        <v>1.3041485548019409</v>
      </c>
      <c r="AG219" s="11">
        <v>1.013668298721313</v>
      </c>
      <c r="AH219" s="11">
        <v>1.2470772266387939</v>
      </c>
      <c r="AI219" s="11">
        <v>1.331405401229858</v>
      </c>
      <c r="AJ219" s="11">
        <v>0.6836932897567749</v>
      </c>
      <c r="AK219" s="11">
        <v>1.0897654294967649</v>
      </c>
      <c r="AL219" s="11">
        <v>0.94174861907958984</v>
      </c>
      <c r="AM219" s="11">
        <v>1.0901539325714109</v>
      </c>
      <c r="AN219" s="11">
        <v>0.88858771324157715</v>
      </c>
      <c r="AO219" s="11">
        <v>0.96289652585983276</v>
      </c>
      <c r="AP219" s="11">
        <v>1.373481750488281</v>
      </c>
      <c r="AQ219" s="11">
        <v>1.041550874710083</v>
      </c>
      <c r="AR219" s="11">
        <v>1.2065626382827761</v>
      </c>
      <c r="AS219" s="11">
        <v>1.036295890808105</v>
      </c>
      <c r="AT219" s="11">
        <v>1.006609320640564</v>
      </c>
      <c r="AU219" s="11">
        <v>1.027055025100708</v>
      </c>
      <c r="AV219" s="11">
        <v>0.98243081569671631</v>
      </c>
      <c r="AW219" s="11">
        <v>1.037874221801758</v>
      </c>
      <c r="AX219" s="12">
        <v>1.1627273857593536</v>
      </c>
      <c r="AY219" s="11">
        <v>1.0075492858886721</v>
      </c>
      <c r="AZ219" s="11">
        <v>1.0529555082321169</v>
      </c>
      <c r="BA219" s="11">
        <v>1.06662917137146</v>
      </c>
      <c r="BB219" s="11">
        <v>1.114007711410522</v>
      </c>
      <c r="BC219" s="11">
        <v>1.0157866477966311</v>
      </c>
      <c r="BD219" s="12">
        <v>1.0699426184097927</v>
      </c>
      <c r="BE219" s="11">
        <v>0.90500074625015259</v>
      </c>
      <c r="BF219" s="11">
        <v>0.84927940368652344</v>
      </c>
      <c r="BG219" s="11">
        <v>0.84610038995742798</v>
      </c>
      <c r="BH219" s="11">
        <v>0.84421122074127197</v>
      </c>
      <c r="BI219" s="11">
        <v>0.67750680446624756</v>
      </c>
      <c r="BJ219" s="11">
        <v>0.55495584011077881</v>
      </c>
      <c r="BK219" s="11">
        <v>0.61972594261169434</v>
      </c>
      <c r="BL219" s="11">
        <v>0.85289174318313599</v>
      </c>
      <c r="BM219" s="11">
        <v>0.94484102725982666</v>
      </c>
      <c r="BN219" s="11">
        <v>0.43850895762443542</v>
      </c>
      <c r="BO219" s="11">
        <v>0.63999998569488525</v>
      </c>
      <c r="BP219" s="11">
        <v>0.81481480598449707</v>
      </c>
      <c r="BQ219" s="11">
        <v>0.98814815282821655</v>
      </c>
      <c r="BR219" s="11">
        <v>0.98461318016052246</v>
      </c>
      <c r="BS219" s="11">
        <v>0.96762591600418091</v>
      </c>
      <c r="BT219" s="11">
        <v>0.8124118447303772</v>
      </c>
      <c r="BU219" s="11">
        <v>0.95618891716003418</v>
      </c>
      <c r="BV219" s="11">
        <v>0.96926200389862061</v>
      </c>
      <c r="BW219" s="11">
        <v>0.97958678007125854</v>
      </c>
      <c r="BX219" s="11">
        <v>0.86114794015884399</v>
      </c>
      <c r="BY219" s="11">
        <v>0.61623132228851318</v>
      </c>
      <c r="BZ219" s="11">
        <v>0.84057492017745972</v>
      </c>
      <c r="CA219" s="11">
        <v>0.72036802768707275</v>
      </c>
      <c r="CB219" s="11">
        <v>0.93731606006622314</v>
      </c>
      <c r="CC219" s="11">
        <v>0.96834588050842285</v>
      </c>
      <c r="CD219" s="11">
        <v>0.8239973783493042</v>
      </c>
      <c r="CE219">
        <v>9</v>
      </c>
      <c r="CF219">
        <v>4</v>
      </c>
      <c r="CG219">
        <v>5</v>
      </c>
      <c r="CH219">
        <v>10</v>
      </c>
      <c r="CI219">
        <v>7</v>
      </c>
      <c r="CJ219">
        <v>8</v>
      </c>
      <c r="CK219">
        <v>9</v>
      </c>
      <c r="CL219">
        <v>9</v>
      </c>
      <c r="CM219">
        <v>6</v>
      </c>
      <c r="CN219">
        <v>8</v>
      </c>
      <c r="CO219">
        <v>8</v>
      </c>
      <c r="CP219">
        <v>8</v>
      </c>
      <c r="CQ219">
        <v>7</v>
      </c>
      <c r="CR219" s="13">
        <v>9</v>
      </c>
      <c r="CS219">
        <v>2</v>
      </c>
      <c r="CT219">
        <v>6</v>
      </c>
      <c r="CU219">
        <v>1</v>
      </c>
      <c r="CV219">
        <v>9</v>
      </c>
      <c r="CW219">
        <v>9</v>
      </c>
      <c r="CX219">
        <v>5</v>
      </c>
      <c r="CY219">
        <v>7</v>
      </c>
      <c r="CZ219" t="s">
        <v>1091</v>
      </c>
    </row>
    <row r="220" spans="1:104" ht="15">
      <c r="A220" s="11" t="s">
        <v>459</v>
      </c>
      <c r="B220" s="11" t="s">
        <v>460</v>
      </c>
      <c r="C220" s="11" t="s">
        <v>958</v>
      </c>
      <c r="D220" s="11" t="s">
        <v>959</v>
      </c>
      <c r="E220" s="11">
        <v>1.0157701969146731</v>
      </c>
      <c r="F220" s="11">
        <v>1.2496558427810669</v>
      </c>
      <c r="G220" s="11">
        <v>0.90984588861465454</v>
      </c>
      <c r="H220" s="11">
        <v>1.0757133960723879</v>
      </c>
      <c r="I220" s="11">
        <v>1.099683523178101</v>
      </c>
      <c r="J220" s="11">
        <v>0.74444699287414551</v>
      </c>
      <c r="K220" s="11">
        <v>1.1587177515029909</v>
      </c>
      <c r="L220" s="11">
        <v>0.86027783155441284</v>
      </c>
      <c r="M220" s="11">
        <v>1.072637677192688</v>
      </c>
      <c r="N220" s="11">
        <v>0.94677072763442993</v>
      </c>
      <c r="O220" s="11">
        <v>0.74129027128219604</v>
      </c>
      <c r="P220" s="11">
        <v>1.277917623519897</v>
      </c>
      <c r="Q220" s="11">
        <v>1.1765725612640381</v>
      </c>
      <c r="R220" s="11">
        <v>1.2700544595718379</v>
      </c>
      <c r="S220" s="11">
        <v>1.0201878547668459</v>
      </c>
      <c r="T220" s="11">
        <v>1.0053597688674929</v>
      </c>
      <c r="U220" s="11">
        <v>1.009061813354492</v>
      </c>
      <c r="V220" s="11">
        <v>1.005235433578491</v>
      </c>
      <c r="W220" s="11">
        <v>1.0312333106994629</v>
      </c>
      <c r="X220" s="11">
        <v>1.0627462863922119</v>
      </c>
      <c r="Y220" s="11">
        <v>0.92206525802612305</v>
      </c>
      <c r="Z220" s="11">
        <v>1.0410677194595339</v>
      </c>
      <c r="AA220" s="11">
        <v>1.0356378555297849</v>
      </c>
      <c r="AB220" s="11">
        <v>1.1414141654968259</v>
      </c>
      <c r="AC220" s="11">
        <v>1.0151768922805791</v>
      </c>
      <c r="AD220" s="11">
        <v>1.036351323127747</v>
      </c>
      <c r="AE220" s="11">
        <v>0.99828118085861206</v>
      </c>
      <c r="AF220" s="11">
        <v>1.336317777633667</v>
      </c>
      <c r="AG220" s="11">
        <v>1.013668298721313</v>
      </c>
      <c r="AH220" s="11">
        <v>1.2470772266387939</v>
      </c>
      <c r="AI220" s="11">
        <v>1.331405401229858</v>
      </c>
      <c r="AJ220" s="11">
        <v>0.75333309173583984</v>
      </c>
      <c r="AK220" s="11">
        <v>1.1783245801925659</v>
      </c>
      <c r="AL220" s="11">
        <v>0.94174861907958984</v>
      </c>
      <c r="AM220" s="11">
        <v>1.0458594560623169</v>
      </c>
      <c r="AN220" s="11">
        <v>0.95967656373977661</v>
      </c>
      <c r="AO220" s="11">
        <v>1.1484730243682859</v>
      </c>
      <c r="AP220" s="11">
        <v>0.80910557508468628</v>
      </c>
      <c r="AQ220" s="11">
        <v>1.116369247436523</v>
      </c>
      <c r="AR220" s="11">
        <v>1.388752341270447</v>
      </c>
      <c r="AS220" s="11">
        <v>1.036295890808105</v>
      </c>
      <c r="AT220" s="11">
        <v>1.006609320640564</v>
      </c>
      <c r="AU220" s="11">
        <v>1.010863065719604</v>
      </c>
      <c r="AV220" s="11">
        <v>0.98243081569671631</v>
      </c>
      <c r="AW220" s="11">
        <v>1.035776019096375</v>
      </c>
      <c r="AX220" s="12">
        <v>1.1488361209630966</v>
      </c>
      <c r="AY220" s="11">
        <v>1.0423692464828489</v>
      </c>
      <c r="AZ220" s="11">
        <v>1.052947998046875</v>
      </c>
      <c r="BA220" s="11">
        <v>1.0084061622619629</v>
      </c>
      <c r="BB220" s="11">
        <v>1.2051024436950679</v>
      </c>
      <c r="BC220" s="11">
        <v>1.009689927101135</v>
      </c>
      <c r="BD220" s="12">
        <v>1.0778919830918312</v>
      </c>
      <c r="BE220" s="11">
        <v>0.92922782897949219</v>
      </c>
      <c r="BF220" s="11">
        <v>0.86196315288543701</v>
      </c>
      <c r="BG220" s="11">
        <v>0.84610038995742798</v>
      </c>
      <c r="BH220" s="11">
        <v>0.84421122074127197</v>
      </c>
      <c r="BI220" s="11">
        <v>0.67750680446624756</v>
      </c>
      <c r="BJ220" s="11">
        <v>0.62561696767807007</v>
      </c>
      <c r="BK220" s="11">
        <v>0.71217066049575806</v>
      </c>
      <c r="BL220" s="11">
        <v>0.85289174318313599</v>
      </c>
      <c r="BM220" s="11">
        <v>0.97420746088027954</v>
      </c>
      <c r="BN220" s="11">
        <v>0.32524213194847112</v>
      </c>
      <c r="BO220" s="11">
        <v>0.375</v>
      </c>
      <c r="BP220" s="11">
        <v>0.67199999094009399</v>
      </c>
      <c r="BQ220" s="11">
        <v>0.94816052913665771</v>
      </c>
      <c r="BR220" s="11">
        <v>0.97354912757873535</v>
      </c>
      <c r="BS220" s="11">
        <v>0.96762591600418091</v>
      </c>
      <c r="BT220" s="11">
        <v>0.8124118447303772</v>
      </c>
      <c r="BU220" s="11">
        <v>0.95471924543380737</v>
      </c>
      <c r="BV220" s="11">
        <v>0.96926200389862061</v>
      </c>
      <c r="BW220" s="11">
        <v>0.97456091642379761</v>
      </c>
      <c r="BX220" s="11">
        <v>0.87037563323974609</v>
      </c>
      <c r="BY220" s="11">
        <v>0.65156185626983643</v>
      </c>
      <c r="BZ220" s="11">
        <v>0.87836933135986328</v>
      </c>
      <c r="CA220" s="11">
        <v>0.5801006555557251</v>
      </c>
      <c r="CB220" s="11">
        <v>0.93178403377532959</v>
      </c>
      <c r="CC220" s="11">
        <v>0.96618074178695679</v>
      </c>
      <c r="CD220" s="11">
        <v>0.81306207180023193</v>
      </c>
      <c r="CE220">
        <v>9</v>
      </c>
      <c r="CF220">
        <v>3</v>
      </c>
      <c r="CG220">
        <v>7</v>
      </c>
      <c r="CH220">
        <v>7</v>
      </c>
      <c r="CI220">
        <v>8</v>
      </c>
      <c r="CJ220">
        <v>7</v>
      </c>
      <c r="CK220">
        <v>8</v>
      </c>
      <c r="CL220">
        <v>9</v>
      </c>
      <c r="CM220">
        <v>6</v>
      </c>
      <c r="CN220">
        <v>7</v>
      </c>
      <c r="CO220">
        <v>6</v>
      </c>
      <c r="CP220">
        <v>9</v>
      </c>
      <c r="CQ220">
        <v>7</v>
      </c>
      <c r="CR220" s="13">
        <v>9</v>
      </c>
      <c r="CS220">
        <v>2</v>
      </c>
      <c r="CT220">
        <v>7</v>
      </c>
      <c r="CU220">
        <v>4</v>
      </c>
      <c r="CV220">
        <v>2</v>
      </c>
      <c r="CW220">
        <v>8</v>
      </c>
      <c r="CX220">
        <v>4</v>
      </c>
      <c r="CY220">
        <v>5</v>
      </c>
      <c r="CZ220" t="s">
        <v>1091</v>
      </c>
    </row>
    <row r="221" spans="1:104" ht="15">
      <c r="A221" s="11" t="s">
        <v>461</v>
      </c>
      <c r="B221" s="11" t="s">
        <v>462</v>
      </c>
      <c r="C221" s="11" t="s">
        <v>914</v>
      </c>
      <c r="D221" s="11" t="s">
        <v>915</v>
      </c>
      <c r="E221" s="11">
        <v>1.0401202440261841</v>
      </c>
      <c r="F221" s="11">
        <v>1.004926800727844</v>
      </c>
      <c r="G221" s="11">
        <v>1.076080441474915</v>
      </c>
      <c r="H221" s="11">
        <v>1.078441858291626</v>
      </c>
      <c r="I221" s="11">
        <v>1.087762832641602</v>
      </c>
      <c r="J221" s="11">
        <v>0.76426559686660767</v>
      </c>
      <c r="K221" s="11">
        <v>0.99969011545181274</v>
      </c>
      <c r="L221" s="11">
        <v>1.0694329738616939</v>
      </c>
      <c r="M221" s="11">
        <v>1.095038175582886</v>
      </c>
      <c r="N221" s="11">
        <v>0.94865238666534424</v>
      </c>
      <c r="O221" s="11">
        <v>1.0309898853302</v>
      </c>
      <c r="P221" s="11">
        <v>0.35781693458557129</v>
      </c>
      <c r="Q221" s="11">
        <v>1.06909716129303</v>
      </c>
      <c r="R221" s="11">
        <v>0.83441919088363647</v>
      </c>
      <c r="S221" s="11">
        <v>0.96709251403808594</v>
      </c>
      <c r="T221" s="11">
        <v>0.95005786418914795</v>
      </c>
      <c r="U221" s="11">
        <v>1.012075781822205</v>
      </c>
      <c r="V221" s="11">
        <v>1.002882719039917</v>
      </c>
      <c r="W221" s="11">
        <v>0.9841572642326355</v>
      </c>
      <c r="X221" s="11">
        <v>1.0498924255371089</v>
      </c>
      <c r="Y221" s="11">
        <v>0.92601418495178223</v>
      </c>
      <c r="Z221" s="11">
        <v>1.0647997856140139</v>
      </c>
      <c r="AA221" s="11">
        <v>0.85163909196853638</v>
      </c>
      <c r="AB221" s="11">
        <v>0.89649718999862671</v>
      </c>
      <c r="AC221" s="11">
        <v>0.99970525503158569</v>
      </c>
      <c r="AD221" s="11">
        <v>0.96475797891616821</v>
      </c>
      <c r="AE221" s="11">
        <v>1.031602621078491</v>
      </c>
      <c r="AF221" s="11">
        <v>0.978981614112854</v>
      </c>
      <c r="AG221" s="11">
        <v>1.2192350625991819</v>
      </c>
      <c r="AH221" s="11">
        <v>1.0668849945068359</v>
      </c>
      <c r="AI221" s="11">
        <v>1.203590512275696</v>
      </c>
      <c r="AJ221" s="11">
        <v>1.1615473031997681</v>
      </c>
      <c r="AK221" s="11">
        <v>0.8056073784828186</v>
      </c>
      <c r="AL221" s="11">
        <v>1.0145590305328369</v>
      </c>
      <c r="AM221" s="11">
        <v>1.1209391355514531</v>
      </c>
      <c r="AN221" s="11">
        <v>1.001833558082581</v>
      </c>
      <c r="AO221" s="11">
        <v>0.98016226291656494</v>
      </c>
      <c r="AP221" s="11">
        <v>0.56187891960144043</v>
      </c>
      <c r="AQ221" s="11">
        <v>0.97815209627151489</v>
      </c>
      <c r="AR221" s="11">
        <v>0.80075883865356445</v>
      </c>
      <c r="AS221" s="11">
        <v>0.97851675748825073</v>
      </c>
      <c r="AT221" s="11">
        <v>0.95592927932739258</v>
      </c>
      <c r="AU221" s="11">
        <v>1.022627592086792</v>
      </c>
      <c r="AV221" s="11">
        <v>1.009474515914917</v>
      </c>
      <c r="AW221" s="11">
        <v>0.99497115612030029</v>
      </c>
      <c r="AX221" s="12">
        <v>1.0741760730743408</v>
      </c>
      <c r="AY221" s="11">
        <v>1.1825689077377319</v>
      </c>
      <c r="AZ221" s="11">
        <v>1.015511155128479</v>
      </c>
      <c r="BA221" s="11">
        <v>0.88050669431686401</v>
      </c>
      <c r="BB221" s="11">
        <v>0.88399094343185425</v>
      </c>
      <c r="BC221" s="11">
        <v>1.009024381637573</v>
      </c>
      <c r="BD221" s="12">
        <v>1.0076296925544739</v>
      </c>
      <c r="BE221" s="11">
        <v>0.9207690954208374</v>
      </c>
      <c r="BF221" s="11">
        <v>0.94616729021072388</v>
      </c>
      <c r="BG221" s="11">
        <v>0.83196908235549927</v>
      </c>
      <c r="BH221" s="11">
        <v>0.98929780721664429</v>
      </c>
      <c r="BI221" s="11">
        <v>0.61917805671691895</v>
      </c>
      <c r="BJ221" s="11">
        <v>0.93961054086685181</v>
      </c>
      <c r="BK221" s="11">
        <v>0.89869701862335205</v>
      </c>
      <c r="BL221" s="11">
        <v>0.98416155576705933</v>
      </c>
      <c r="BM221" s="11">
        <v>0.92793810367584229</v>
      </c>
      <c r="BN221" s="11">
        <v>0.3121752142906189</v>
      </c>
      <c r="BO221" s="11">
        <v>0.6111111044883728</v>
      </c>
      <c r="BP221" s="11">
        <v>0.60000002384185791</v>
      </c>
      <c r="BQ221" s="11">
        <v>0.91428571939468384</v>
      </c>
      <c r="BR221" s="11">
        <v>0.9014822244644165</v>
      </c>
      <c r="BS221" s="11">
        <v>0.97142857313156128</v>
      </c>
      <c r="BT221" s="11">
        <v>0.81641793251037598</v>
      </c>
      <c r="BU221" s="11">
        <v>0.96295416355133057</v>
      </c>
      <c r="BV221" s="11">
        <v>0.9982796311378479</v>
      </c>
      <c r="BW221" s="11">
        <v>0.96821516752243042</v>
      </c>
      <c r="BX221" s="11">
        <v>0.9220508337020874</v>
      </c>
      <c r="BY221" s="11">
        <v>0.77939426898956299</v>
      </c>
      <c r="BZ221" s="11">
        <v>0.93468368053436279</v>
      </c>
      <c r="CA221" s="11">
        <v>0.60939300060272217</v>
      </c>
      <c r="CB221" s="11">
        <v>0.89770275354385376</v>
      </c>
      <c r="CC221" s="11">
        <v>0.97648298740386963</v>
      </c>
      <c r="CD221" s="11">
        <v>0.85328459739685059</v>
      </c>
      <c r="CE221">
        <v>8</v>
      </c>
      <c r="CF221">
        <v>4</v>
      </c>
      <c r="CG221">
        <v>8</v>
      </c>
      <c r="CH221">
        <v>2</v>
      </c>
      <c r="CI221">
        <v>4</v>
      </c>
      <c r="CJ221">
        <v>5</v>
      </c>
      <c r="CK221">
        <v>3</v>
      </c>
      <c r="CL221">
        <v>8</v>
      </c>
      <c r="CM221">
        <v>9</v>
      </c>
      <c r="CN221">
        <v>6</v>
      </c>
      <c r="CO221">
        <v>2</v>
      </c>
      <c r="CP221">
        <v>4</v>
      </c>
      <c r="CQ221">
        <v>6</v>
      </c>
      <c r="CR221" s="13">
        <v>6</v>
      </c>
      <c r="CS221">
        <v>8</v>
      </c>
      <c r="CT221">
        <v>10</v>
      </c>
      <c r="CU221">
        <v>10</v>
      </c>
      <c r="CV221">
        <v>4</v>
      </c>
      <c r="CW221">
        <v>4</v>
      </c>
      <c r="CX221">
        <v>9</v>
      </c>
      <c r="CY221">
        <v>10</v>
      </c>
      <c r="CZ221" t="s">
        <v>1089</v>
      </c>
    </row>
    <row r="222" spans="1:104" ht="15">
      <c r="A222" s="11" t="s">
        <v>463</v>
      </c>
      <c r="B222" s="11" t="s">
        <v>464</v>
      </c>
      <c r="C222" s="11" t="s">
        <v>914</v>
      </c>
      <c r="D222" s="11" t="s">
        <v>915</v>
      </c>
      <c r="E222" s="11">
        <v>1.0294603109359739</v>
      </c>
      <c r="F222" s="11">
        <v>0.91544276475906372</v>
      </c>
      <c r="G222" s="11">
        <v>1.076080441474915</v>
      </c>
      <c r="H222" s="11">
        <v>1.078441858291626</v>
      </c>
      <c r="I222" s="11">
        <v>1.087762832641602</v>
      </c>
      <c r="J222" s="11">
        <v>0.96709108352661133</v>
      </c>
      <c r="K222" s="11">
        <v>0.8712838888168335</v>
      </c>
      <c r="L222" s="11">
        <v>1.0694329738616939</v>
      </c>
      <c r="M222" s="11">
        <v>0.94968158006668091</v>
      </c>
      <c r="N222" s="11">
        <v>0.94670432806015015</v>
      </c>
      <c r="O222" s="11">
        <v>0.9563559889793396</v>
      </c>
      <c r="P222" s="11">
        <v>1.1576429605484011</v>
      </c>
      <c r="Q222" s="11">
        <v>0.95455104112625122</v>
      </c>
      <c r="R222" s="11">
        <v>0.76324814558029175</v>
      </c>
      <c r="S222" s="11">
        <v>0.96709251403808594</v>
      </c>
      <c r="T222" s="11">
        <v>0.95005786418914795</v>
      </c>
      <c r="U222" s="11">
        <v>1.0114730596542361</v>
      </c>
      <c r="V222" s="11">
        <v>1.002882719039917</v>
      </c>
      <c r="W222" s="11">
        <v>0.9811670184135437</v>
      </c>
      <c r="X222" s="11">
        <v>1.024856328964233</v>
      </c>
      <c r="Y222" s="11">
        <v>1.027426958084106</v>
      </c>
      <c r="Z222" s="11">
        <v>0.96002000570297241</v>
      </c>
      <c r="AA222" s="11">
        <v>1.003813624382019</v>
      </c>
      <c r="AB222" s="11">
        <v>0.86091166734695435</v>
      </c>
      <c r="AC222" s="11">
        <v>0.99850761890411377</v>
      </c>
      <c r="AD222" s="11">
        <v>0.9792560338973999</v>
      </c>
      <c r="AE222" s="11">
        <v>1.0171329975128169</v>
      </c>
      <c r="AF222" s="11">
        <v>0.96441090106964111</v>
      </c>
      <c r="AG222" s="11">
        <v>1.2192350625991819</v>
      </c>
      <c r="AH222" s="11">
        <v>1.0668849945068359</v>
      </c>
      <c r="AI222" s="11">
        <v>1.203590512275696</v>
      </c>
      <c r="AJ222" s="11">
        <v>1.0196753740310669</v>
      </c>
      <c r="AK222" s="11">
        <v>0.81935697793960571</v>
      </c>
      <c r="AL222" s="11">
        <v>1.0145590305328369</v>
      </c>
      <c r="AM222" s="11">
        <v>0.96757048368453979</v>
      </c>
      <c r="AN222" s="11">
        <v>0.93946272134780884</v>
      </c>
      <c r="AO222" s="11">
        <v>1.023523330688477</v>
      </c>
      <c r="AP222" s="11">
        <v>1.166979193687439</v>
      </c>
      <c r="AQ222" s="11">
        <v>1.0189083814620969</v>
      </c>
      <c r="AR222" s="11">
        <v>0.78744113445281982</v>
      </c>
      <c r="AS222" s="11">
        <v>0.97851675748825073</v>
      </c>
      <c r="AT222" s="11">
        <v>0.95592927932739258</v>
      </c>
      <c r="AU222" s="11">
        <v>1.003525972366333</v>
      </c>
      <c r="AV222" s="11">
        <v>1.009474515914917</v>
      </c>
      <c r="AW222" s="11">
        <v>0.97176218032836914</v>
      </c>
      <c r="AX222" s="12">
        <v>1.0669159889221189</v>
      </c>
      <c r="AY222" s="11">
        <v>1.1116329431533809</v>
      </c>
      <c r="AZ222" s="11">
        <v>0.94226419925689697</v>
      </c>
      <c r="BA222" s="11">
        <v>1.037218332290649</v>
      </c>
      <c r="BB222" s="11">
        <v>0.87733209133148193</v>
      </c>
      <c r="BC222" s="11">
        <v>0.99492090940475464</v>
      </c>
      <c r="BD222" s="12">
        <v>1.005047410726547</v>
      </c>
      <c r="BE222" s="11">
        <v>0.92429697513580322</v>
      </c>
      <c r="BF222" s="11">
        <v>0.87493771314620972</v>
      </c>
      <c r="BG222" s="11">
        <v>0.83196908235549927</v>
      </c>
      <c r="BH222" s="11">
        <v>0.98929780721664429</v>
      </c>
      <c r="BI222" s="11">
        <v>0.61917805671691895</v>
      </c>
      <c r="BJ222" s="11">
        <v>0.65185326337814331</v>
      </c>
      <c r="BK222" s="11">
        <v>0.7701190710067749</v>
      </c>
      <c r="BL222" s="11">
        <v>0.98416155576705933</v>
      </c>
      <c r="BM222" s="11">
        <v>0.93232464790344238</v>
      </c>
      <c r="BN222" s="11">
        <v>0.33221685886383062</v>
      </c>
      <c r="BO222" s="11">
        <v>0.54285717010498047</v>
      </c>
      <c r="BP222" s="11">
        <v>0.93464052677154541</v>
      </c>
      <c r="BQ222" s="11">
        <v>0.9375</v>
      </c>
      <c r="BR222" s="11">
        <v>0.96915233135223389</v>
      </c>
      <c r="BS222" s="11">
        <v>0.97142857313156128</v>
      </c>
      <c r="BT222" s="11">
        <v>0.81641793251037598</v>
      </c>
      <c r="BU222" s="11">
        <v>0.94553041458129883</v>
      </c>
      <c r="BV222" s="11">
        <v>0.9982796311378479</v>
      </c>
      <c r="BW222" s="11">
        <v>0.98832738399505615</v>
      </c>
      <c r="BX222" s="11">
        <v>0.90512537956237793</v>
      </c>
      <c r="BY222" s="11">
        <v>0.63551568984985352</v>
      </c>
      <c r="BZ222" s="11">
        <v>0.90473246574401855</v>
      </c>
      <c r="CA222" s="11">
        <v>0.68680363893508911</v>
      </c>
      <c r="CB222" s="11">
        <v>0.93153780698776245</v>
      </c>
      <c r="CC222" s="11">
        <v>0.97737914323806763</v>
      </c>
      <c r="CD222" s="11">
        <v>0.84018236398696899</v>
      </c>
      <c r="CE222">
        <v>7</v>
      </c>
      <c r="CF222">
        <v>6</v>
      </c>
      <c r="CG222">
        <v>4</v>
      </c>
      <c r="CH222">
        <v>6</v>
      </c>
      <c r="CI222">
        <v>3</v>
      </c>
      <c r="CJ222">
        <v>5</v>
      </c>
      <c r="CK222">
        <v>4</v>
      </c>
      <c r="CL222">
        <v>7</v>
      </c>
      <c r="CM222">
        <v>8</v>
      </c>
      <c r="CN222">
        <v>4</v>
      </c>
      <c r="CO222">
        <v>7</v>
      </c>
      <c r="CP222">
        <v>3</v>
      </c>
      <c r="CQ222">
        <v>5</v>
      </c>
      <c r="CR222" s="13">
        <v>6</v>
      </c>
      <c r="CS222">
        <v>6</v>
      </c>
      <c r="CT222">
        <v>7</v>
      </c>
      <c r="CU222">
        <v>8</v>
      </c>
      <c r="CV222">
        <v>8</v>
      </c>
      <c r="CW222">
        <v>8</v>
      </c>
      <c r="CX222">
        <v>9</v>
      </c>
      <c r="CY222">
        <v>8</v>
      </c>
      <c r="CZ222" t="s">
        <v>1089</v>
      </c>
    </row>
    <row r="223" spans="1:104" ht="15">
      <c r="A223" s="11" t="s">
        <v>465</v>
      </c>
      <c r="B223" s="11" t="s">
        <v>466</v>
      </c>
      <c r="C223" s="11" t="s">
        <v>914</v>
      </c>
      <c r="D223" s="11" t="s">
        <v>915</v>
      </c>
      <c r="E223" s="11">
        <v>1.003108859062195</v>
      </c>
      <c r="F223" s="11">
        <v>1.1231111288070681</v>
      </c>
      <c r="G223" s="11">
        <v>1.076080441474915</v>
      </c>
      <c r="H223" s="11">
        <v>1.078441858291626</v>
      </c>
      <c r="I223" s="11">
        <v>1.087762832641602</v>
      </c>
      <c r="J223" s="11">
        <v>0.90318858623504639</v>
      </c>
      <c r="K223" s="11">
        <v>0.79023897647857666</v>
      </c>
      <c r="L223" s="11">
        <v>1.0694329738616939</v>
      </c>
      <c r="M223" s="11">
        <v>0.82807928323745728</v>
      </c>
      <c r="N223" s="11">
        <v>1.007505059242249</v>
      </c>
      <c r="O223" s="11">
        <v>0.98152327537536621</v>
      </c>
      <c r="P223" s="11">
        <v>1.789084672927856</v>
      </c>
      <c r="Q223" s="11">
        <v>1.090915441513062</v>
      </c>
      <c r="R223" s="11">
        <v>1.062843441963196</v>
      </c>
      <c r="S223" s="11">
        <v>0.96709251403808594</v>
      </c>
      <c r="T223" s="11">
        <v>0.95005786418914795</v>
      </c>
      <c r="U223" s="11">
        <v>1.0191886425018311</v>
      </c>
      <c r="V223" s="11">
        <v>1.002882719039917</v>
      </c>
      <c r="W223" s="11">
        <v>1.014015913009644</v>
      </c>
      <c r="X223" s="11">
        <v>1.070185661315918</v>
      </c>
      <c r="Y223" s="11">
        <v>0.99547570943832397</v>
      </c>
      <c r="Z223" s="11">
        <v>0.87895762920379639</v>
      </c>
      <c r="AA223" s="11">
        <v>1.217257142066956</v>
      </c>
      <c r="AB223" s="11">
        <v>1.010709285736084</v>
      </c>
      <c r="AC223" s="11">
        <v>1.0120290517807009</v>
      </c>
      <c r="AD223" s="11">
        <v>1.0307691097259519</v>
      </c>
      <c r="AE223" s="11">
        <v>1.0288118124008181</v>
      </c>
      <c r="AF223" s="11">
        <v>1.2129513025283809</v>
      </c>
      <c r="AG223" s="11">
        <v>1.2192350625991819</v>
      </c>
      <c r="AH223" s="11">
        <v>1.0668849945068359</v>
      </c>
      <c r="AI223" s="11">
        <v>1.203590512275696</v>
      </c>
      <c r="AJ223" s="11">
        <v>0.73528182506561279</v>
      </c>
      <c r="AK223" s="11">
        <v>0.92329198122024536</v>
      </c>
      <c r="AL223" s="11">
        <v>1.0145590305328369</v>
      </c>
      <c r="AM223" s="11">
        <v>0.84636604785919189</v>
      </c>
      <c r="AN223" s="11">
        <v>0.93964302539825439</v>
      </c>
      <c r="AO223" s="11">
        <v>1.0089015960693359</v>
      </c>
      <c r="AP223" s="11">
        <v>0.8794625997543335</v>
      </c>
      <c r="AQ223" s="11">
        <v>1.222690105438232</v>
      </c>
      <c r="AR223" s="11">
        <v>1.1269775629043579</v>
      </c>
      <c r="AS223" s="11">
        <v>0.97851675748825073</v>
      </c>
      <c r="AT223" s="11">
        <v>0.95592927932739258</v>
      </c>
      <c r="AU223" s="11">
        <v>1.012001514434814</v>
      </c>
      <c r="AV223" s="11">
        <v>1.009474515914917</v>
      </c>
      <c r="AW223" s="11">
        <v>0.99479341506958008</v>
      </c>
      <c r="AX223" s="12">
        <v>1.1319707930088043</v>
      </c>
      <c r="AY223" s="11">
        <v>0.9694361686706543</v>
      </c>
      <c r="AZ223" s="11">
        <v>0.90764576196670532</v>
      </c>
      <c r="BA223" s="11">
        <v>1.0126743316650391</v>
      </c>
      <c r="BB223" s="11">
        <v>1.047100305557251</v>
      </c>
      <c r="BC223" s="11">
        <v>1.0054231882095339</v>
      </c>
      <c r="BD223" s="12">
        <v>1.0123750915129979</v>
      </c>
      <c r="BE223" s="11">
        <v>0.89041352272033691</v>
      </c>
      <c r="BF223" s="11">
        <v>0.85346835851669312</v>
      </c>
      <c r="BG223" s="11">
        <v>0.83196908235549927</v>
      </c>
      <c r="BH223" s="11">
        <v>0.98929780721664429</v>
      </c>
      <c r="BI223" s="11">
        <v>0.61917805671691895</v>
      </c>
      <c r="BJ223" s="11">
        <v>0.50330436229705811</v>
      </c>
      <c r="BK223" s="11">
        <v>0.61985588073730469</v>
      </c>
      <c r="BL223" s="11">
        <v>0.98416155576705933</v>
      </c>
      <c r="BM223" s="11">
        <v>0.92936313152313232</v>
      </c>
      <c r="BN223" s="11">
        <v>0.35348519682884222</v>
      </c>
      <c r="BO223" s="11">
        <v>0.56521737575531006</v>
      </c>
      <c r="BP223" s="11">
        <v>0.52173912525177002</v>
      </c>
      <c r="BQ223" s="11">
        <v>0.8928571343421936</v>
      </c>
      <c r="BR223" s="11">
        <v>0.99606031179428101</v>
      </c>
      <c r="BS223" s="11">
        <v>0.97142857313156128</v>
      </c>
      <c r="BT223" s="11">
        <v>0.81641793251037598</v>
      </c>
      <c r="BU223" s="11">
        <v>0.94629758596420288</v>
      </c>
      <c r="BV223" s="11">
        <v>0.9982796311378479</v>
      </c>
      <c r="BW223" s="11">
        <v>0.99776840209960938</v>
      </c>
      <c r="BX223" s="11">
        <v>0.89128720760345459</v>
      </c>
      <c r="BY223" s="11">
        <v>0.56124120950698853</v>
      </c>
      <c r="BZ223" s="11">
        <v>0.86568593978881836</v>
      </c>
      <c r="CA223" s="11">
        <v>0.58332473039627075</v>
      </c>
      <c r="CB223" s="11">
        <v>0.9449918270111084</v>
      </c>
      <c r="CC223" s="11">
        <v>0.98078185319900513</v>
      </c>
      <c r="CD223" s="11">
        <v>0.80455213785171509</v>
      </c>
      <c r="CE223">
        <v>9</v>
      </c>
      <c r="CF223">
        <v>5</v>
      </c>
      <c r="CG223">
        <v>2</v>
      </c>
      <c r="CH223">
        <v>10</v>
      </c>
      <c r="CI223">
        <v>7</v>
      </c>
      <c r="CJ223">
        <v>7</v>
      </c>
      <c r="CK223">
        <v>7</v>
      </c>
      <c r="CL223">
        <v>9</v>
      </c>
      <c r="CM223">
        <v>4</v>
      </c>
      <c r="CN223">
        <v>2</v>
      </c>
      <c r="CO223">
        <v>6</v>
      </c>
      <c r="CP223">
        <v>7</v>
      </c>
      <c r="CQ223">
        <v>6</v>
      </c>
      <c r="CR223" s="13">
        <v>6</v>
      </c>
      <c r="CS223">
        <v>4</v>
      </c>
      <c r="CT223">
        <v>4</v>
      </c>
      <c r="CU223">
        <v>3</v>
      </c>
      <c r="CV223">
        <v>2</v>
      </c>
      <c r="CW223">
        <v>10</v>
      </c>
      <c r="CX223">
        <v>10</v>
      </c>
      <c r="CY223">
        <v>4</v>
      </c>
      <c r="CZ223" t="s">
        <v>1090</v>
      </c>
    </row>
    <row r="224" spans="1:104" ht="15">
      <c r="A224" s="11" t="s">
        <v>467</v>
      </c>
      <c r="B224" s="11" t="s">
        <v>468</v>
      </c>
      <c r="C224" s="11" t="s">
        <v>914</v>
      </c>
      <c r="D224" s="11" t="s">
        <v>915</v>
      </c>
      <c r="E224" s="11">
        <v>0.99414747953414917</v>
      </c>
      <c r="F224" s="11">
        <v>0.83164668083190918</v>
      </c>
      <c r="G224" s="11">
        <v>1.076080441474915</v>
      </c>
      <c r="H224" s="11">
        <v>1.078441858291626</v>
      </c>
      <c r="I224" s="11">
        <v>1.087762832641602</v>
      </c>
      <c r="J224" s="11">
        <v>1.248293399810791</v>
      </c>
      <c r="K224" s="11">
        <v>0.96886444091796875</v>
      </c>
      <c r="L224" s="11">
        <v>1.0694329738616939</v>
      </c>
      <c r="M224" s="11">
        <v>1.028474092483521</v>
      </c>
      <c r="N224" s="11">
        <v>0.94014447927474976</v>
      </c>
      <c r="O224" s="11">
        <v>1.2080285549163821</v>
      </c>
      <c r="P224" s="11">
        <v>0</v>
      </c>
      <c r="Q224" s="11">
        <v>0.84587907791137695</v>
      </c>
      <c r="R224" s="11">
        <v>0.77721744775772095</v>
      </c>
      <c r="S224" s="11">
        <v>0.96709251403808594</v>
      </c>
      <c r="T224" s="11">
        <v>0.95005786418914795</v>
      </c>
      <c r="U224" s="11">
        <v>1.008820772171021</v>
      </c>
      <c r="V224" s="11">
        <v>1.002882719039917</v>
      </c>
      <c r="W224" s="11">
        <v>1.032065153121948</v>
      </c>
      <c r="X224" s="11">
        <v>0.9950791597366333</v>
      </c>
      <c r="Y224" s="11">
        <v>1.1680281162261961</v>
      </c>
      <c r="Z224" s="11">
        <v>1.023811340332031</v>
      </c>
      <c r="AA224" s="11">
        <v>0.74851304292678833</v>
      </c>
      <c r="AB224" s="11">
        <v>0.86789631843566895</v>
      </c>
      <c r="AC224" s="11">
        <v>1.0145895481109619</v>
      </c>
      <c r="AD224" s="11">
        <v>0.96965289115905762</v>
      </c>
      <c r="AE224" s="11">
        <v>1.027411580085754</v>
      </c>
      <c r="AF224" s="11">
        <v>0.88912904262542725</v>
      </c>
      <c r="AG224" s="11">
        <v>1.2192350625991819</v>
      </c>
      <c r="AH224" s="11">
        <v>1.0668849945068359</v>
      </c>
      <c r="AI224" s="11">
        <v>1.203590512275696</v>
      </c>
      <c r="AJ224" s="11">
        <v>1.170546889305115</v>
      </c>
      <c r="AK224" s="11">
        <v>0.95374804735183716</v>
      </c>
      <c r="AL224" s="11">
        <v>1.0145590305328369</v>
      </c>
      <c r="AM224" s="11">
        <v>1.013913035392761</v>
      </c>
      <c r="AN224" s="11">
        <v>1.1145287752151489</v>
      </c>
      <c r="AO224" s="11">
        <v>0.87730574607849121</v>
      </c>
      <c r="AP224" s="11">
        <v>0.28093945980072021</v>
      </c>
      <c r="AQ224" s="11">
        <v>1.000382781028748</v>
      </c>
      <c r="AR224" s="11">
        <v>0.84350144863128662</v>
      </c>
      <c r="AS224" s="11">
        <v>0.97851675748825073</v>
      </c>
      <c r="AT224" s="11">
        <v>0.95592927932739258</v>
      </c>
      <c r="AU224" s="11">
        <v>1.008712530136108</v>
      </c>
      <c r="AV224" s="11">
        <v>1.009474515914917</v>
      </c>
      <c r="AW224" s="11">
        <v>1.0461462736129761</v>
      </c>
      <c r="AX224" s="12">
        <v>1.0506651699542997</v>
      </c>
      <c r="AY224" s="11">
        <v>1.1870687007904051</v>
      </c>
      <c r="AZ224" s="11">
        <v>0.99903327226638794</v>
      </c>
      <c r="BA224" s="11">
        <v>0.81828916072845459</v>
      </c>
      <c r="BB224" s="11">
        <v>0.90536224842071533</v>
      </c>
      <c r="BC224" s="11">
        <v>1.021444439888</v>
      </c>
      <c r="BD224" s="12">
        <v>0.99697716534137726</v>
      </c>
      <c r="BE224" s="11">
        <v>0.88366162776947021</v>
      </c>
      <c r="BF224" s="11">
        <v>0.86214858293533325</v>
      </c>
      <c r="BG224" s="11">
        <v>0.83196908235549927</v>
      </c>
      <c r="BH224" s="11">
        <v>0.98929780721664429</v>
      </c>
      <c r="BI224" s="11">
        <v>0.61917805671691895</v>
      </c>
      <c r="BJ224" s="11">
        <v>0.57973217964172363</v>
      </c>
      <c r="BK224" s="11">
        <v>0.73569989204406738</v>
      </c>
      <c r="BL224" s="11">
        <v>0.98416155576705933</v>
      </c>
      <c r="BM224" s="11">
        <v>0.96352827548980713</v>
      </c>
      <c r="BN224" s="11">
        <v>0.27809306979179382</v>
      </c>
      <c r="BO224" s="11">
        <v>0.80000001192092896</v>
      </c>
      <c r="BP224" s="11">
        <v>0</v>
      </c>
      <c r="BQ224" s="11">
        <v>0.8461538553237915</v>
      </c>
      <c r="BR224" s="11">
        <v>0.98088252544403076</v>
      </c>
      <c r="BS224" s="11">
        <v>0.97142857313156128</v>
      </c>
      <c r="BT224" s="11">
        <v>0.81641793251037598</v>
      </c>
      <c r="BU224" s="11">
        <v>0.95291584730148315</v>
      </c>
      <c r="BV224" s="11">
        <v>0.9982796311378479</v>
      </c>
      <c r="BW224" s="11">
        <v>0.96567857265472412</v>
      </c>
      <c r="BX224" s="11">
        <v>0.89176928997039795</v>
      </c>
      <c r="BY224" s="11">
        <v>0.59945511817932129</v>
      </c>
      <c r="BZ224" s="11">
        <v>0.91172951459884644</v>
      </c>
      <c r="CA224" s="11">
        <v>0.48106172680854797</v>
      </c>
      <c r="CB224" s="11">
        <v>0.93740290403366089</v>
      </c>
      <c r="CC224" s="11">
        <v>0.97229135036468506</v>
      </c>
      <c r="CD224" s="11">
        <v>0.79895162582397461</v>
      </c>
      <c r="CE224">
        <v>5</v>
      </c>
      <c r="CF224">
        <v>9</v>
      </c>
      <c r="CG224">
        <v>7</v>
      </c>
      <c r="CH224">
        <v>1</v>
      </c>
      <c r="CI224">
        <v>3</v>
      </c>
      <c r="CJ224">
        <v>7</v>
      </c>
      <c r="CK224">
        <v>4</v>
      </c>
      <c r="CL224">
        <v>5</v>
      </c>
      <c r="CM224">
        <v>9</v>
      </c>
      <c r="CN224">
        <v>6</v>
      </c>
      <c r="CO224">
        <v>1</v>
      </c>
      <c r="CP224">
        <v>4</v>
      </c>
      <c r="CQ224">
        <v>8</v>
      </c>
      <c r="CR224" s="13">
        <v>5</v>
      </c>
      <c r="CS224">
        <v>5</v>
      </c>
      <c r="CT224">
        <v>6</v>
      </c>
      <c r="CU224">
        <v>9</v>
      </c>
      <c r="CV224">
        <v>1</v>
      </c>
      <c r="CW224">
        <v>9</v>
      </c>
      <c r="CX224">
        <v>7</v>
      </c>
      <c r="CY224">
        <v>3</v>
      </c>
      <c r="CZ224" t="s">
        <v>1089</v>
      </c>
    </row>
    <row r="225" spans="1:104" ht="15">
      <c r="A225" s="11" t="s">
        <v>469</v>
      </c>
      <c r="B225" s="11" t="s">
        <v>470</v>
      </c>
      <c r="C225" s="11" t="s">
        <v>914</v>
      </c>
      <c r="D225" s="11" t="s">
        <v>915</v>
      </c>
      <c r="E225" s="11">
        <v>1.0698672533035281</v>
      </c>
      <c r="F225" s="11">
        <v>1.1951436996459961</v>
      </c>
      <c r="G225" s="11">
        <v>1.076080441474915</v>
      </c>
      <c r="H225" s="11">
        <v>1.078441858291626</v>
      </c>
      <c r="I225" s="11">
        <v>1.087762832641602</v>
      </c>
      <c r="J225" s="11">
        <v>1.129453063011169</v>
      </c>
      <c r="K225" s="11">
        <v>1.016021609306335</v>
      </c>
      <c r="L225" s="11">
        <v>1.0694329738616939</v>
      </c>
      <c r="M225" s="11">
        <v>1.1684074401855471</v>
      </c>
      <c r="N225" s="11">
        <v>1.014031767845154</v>
      </c>
      <c r="O225" s="11">
        <v>0.79276877641677856</v>
      </c>
      <c r="P225" s="11">
        <v>1.22411048412323</v>
      </c>
      <c r="Q225" s="11">
        <v>1.1520067453384399</v>
      </c>
      <c r="R225" s="11">
        <v>1.031011700630188</v>
      </c>
      <c r="S225" s="11">
        <v>0.96709251403808594</v>
      </c>
      <c r="T225" s="11">
        <v>0.95005786418914795</v>
      </c>
      <c r="U225" s="11">
        <v>1.0312443971633909</v>
      </c>
      <c r="V225" s="11">
        <v>1.002882719039917</v>
      </c>
      <c r="W225" s="11">
        <v>1.0481331348419189</v>
      </c>
      <c r="X225" s="11">
        <v>1.1048833131790159</v>
      </c>
      <c r="Y225" s="11">
        <v>1.1086080074310301</v>
      </c>
      <c r="Z225" s="11">
        <v>1.1055673360824581</v>
      </c>
      <c r="AA225" s="11">
        <v>1.045729398727417</v>
      </c>
      <c r="AB225" s="11">
        <v>0.99479341506958008</v>
      </c>
      <c r="AC225" s="11">
        <v>1.0274200439453121</v>
      </c>
      <c r="AD225" s="11">
        <v>1.064500212669373</v>
      </c>
      <c r="AE225" s="11">
        <v>1.0822920799255371</v>
      </c>
      <c r="AF225" s="11">
        <v>1.3898546695709231</v>
      </c>
      <c r="AG225" s="11">
        <v>1.2192350625991819</v>
      </c>
      <c r="AH225" s="11">
        <v>1.0668849945068359</v>
      </c>
      <c r="AI225" s="11">
        <v>1.203590512275696</v>
      </c>
      <c r="AJ225" s="11">
        <v>1.212260246276855</v>
      </c>
      <c r="AK225" s="11">
        <v>1.0396460294723511</v>
      </c>
      <c r="AL225" s="11">
        <v>1.0145590305328369</v>
      </c>
      <c r="AM225" s="11">
        <v>1.170133113861084</v>
      </c>
      <c r="AN225" s="11">
        <v>0.93722748756408691</v>
      </c>
      <c r="AO225" s="11">
        <v>1.1185648441314699</v>
      </c>
      <c r="AP225" s="11">
        <v>1.474932074546814</v>
      </c>
      <c r="AQ225" s="11">
        <v>1.143806934356689</v>
      </c>
      <c r="AR225" s="11">
        <v>1.1469202041625981</v>
      </c>
      <c r="AS225" s="11">
        <v>0.97851675748825073</v>
      </c>
      <c r="AT225" s="11">
        <v>0.95592927932739258</v>
      </c>
      <c r="AU225" s="11">
        <v>1.0369220972061159</v>
      </c>
      <c r="AV225" s="11">
        <v>1.009474515914917</v>
      </c>
      <c r="AW225" s="11">
        <v>1.044933676719666</v>
      </c>
      <c r="AX225" s="12">
        <v>1.1895667016506195</v>
      </c>
      <c r="AY225" s="11">
        <v>1.2079253196716311</v>
      </c>
      <c r="AZ225" s="11">
        <v>1.098617792129517</v>
      </c>
      <c r="BA225" s="11">
        <v>1.168632864952087</v>
      </c>
      <c r="BB225" s="11">
        <v>1.0570716857910161</v>
      </c>
      <c r="BC225" s="11">
        <v>1.030443429946899</v>
      </c>
      <c r="BD225" s="12">
        <v>1.1253762990236282</v>
      </c>
      <c r="BE225" s="11">
        <v>0.90274494886398315</v>
      </c>
      <c r="BF225" s="11">
        <v>0.79260861873626709</v>
      </c>
      <c r="BG225" s="11">
        <v>0.83196908235549927</v>
      </c>
      <c r="BH225" s="11">
        <v>0.98929780721664429</v>
      </c>
      <c r="BI225" s="11">
        <v>0.61917805671691895</v>
      </c>
      <c r="BJ225" s="11">
        <v>0.66356420516967773</v>
      </c>
      <c r="BK225" s="11">
        <v>0.70776450634002686</v>
      </c>
      <c r="BL225" s="11">
        <v>0.98416155576705933</v>
      </c>
      <c r="BM225" s="11">
        <v>0.94848567247390747</v>
      </c>
      <c r="BN225" s="11">
        <v>0.35669201612472529</v>
      </c>
      <c r="BO225" s="11">
        <v>0.4117647111415863</v>
      </c>
      <c r="BP225" s="11">
        <v>0.78195488452911377</v>
      </c>
      <c r="BQ225" s="11">
        <v>0.99217987060546875</v>
      </c>
      <c r="BR225" s="11">
        <v>0.95695310831069946</v>
      </c>
      <c r="BS225" s="11">
        <v>0.97142857313156128</v>
      </c>
      <c r="BT225" s="11">
        <v>0.81641793251037598</v>
      </c>
      <c r="BU225" s="11">
        <v>0.95826512575149536</v>
      </c>
      <c r="BV225" s="11">
        <v>0.9982796311378479</v>
      </c>
      <c r="BW225" s="11">
        <v>0.98185110092163086</v>
      </c>
      <c r="BX225" s="11">
        <v>0.87915509939193726</v>
      </c>
      <c r="BY225" s="11">
        <v>0.64137113094329834</v>
      </c>
      <c r="BZ225" s="11">
        <v>0.8972243070602417</v>
      </c>
      <c r="CA225" s="11">
        <v>0.63564789295196533</v>
      </c>
      <c r="CB225" s="11">
        <v>0.92543816566467285</v>
      </c>
      <c r="CC225" s="11">
        <v>0.9794653058052063</v>
      </c>
      <c r="CD225" s="11">
        <v>0.82638365030288696</v>
      </c>
      <c r="CE225">
        <v>10</v>
      </c>
      <c r="CF225">
        <v>8</v>
      </c>
      <c r="CG225">
        <v>9</v>
      </c>
      <c r="CH225">
        <v>7</v>
      </c>
      <c r="CI225">
        <v>7</v>
      </c>
      <c r="CJ225">
        <v>8</v>
      </c>
      <c r="CK225">
        <v>9</v>
      </c>
      <c r="CL225">
        <v>10</v>
      </c>
      <c r="CM225">
        <v>9</v>
      </c>
      <c r="CN225">
        <v>9</v>
      </c>
      <c r="CO225">
        <v>10</v>
      </c>
      <c r="CP225">
        <v>7</v>
      </c>
      <c r="CQ225">
        <v>9</v>
      </c>
      <c r="CR225" s="13">
        <v>10</v>
      </c>
      <c r="CS225">
        <v>3</v>
      </c>
      <c r="CT225">
        <v>7</v>
      </c>
      <c r="CU225">
        <v>7</v>
      </c>
      <c r="CV225">
        <v>5</v>
      </c>
      <c r="CW225">
        <v>7</v>
      </c>
      <c r="CX225">
        <v>10</v>
      </c>
      <c r="CY225">
        <v>7</v>
      </c>
      <c r="CZ225" t="s">
        <v>1092</v>
      </c>
    </row>
    <row r="226" spans="1:104" ht="15">
      <c r="A226" s="11" t="s">
        <v>471</v>
      </c>
      <c r="B226" s="11" t="s">
        <v>472</v>
      </c>
      <c r="C226" s="11" t="s">
        <v>914</v>
      </c>
      <c r="D226" s="11" t="s">
        <v>915</v>
      </c>
      <c r="E226" s="11">
        <v>1.090179324150085</v>
      </c>
      <c r="F226" s="11">
        <v>1.242551326751709</v>
      </c>
      <c r="G226" s="11">
        <v>1.076080441474915</v>
      </c>
      <c r="H226" s="11">
        <v>1.078441858291626</v>
      </c>
      <c r="I226" s="11">
        <v>1.087762832641602</v>
      </c>
      <c r="J226" s="11">
        <v>1.1900794506073</v>
      </c>
      <c r="K226" s="11">
        <v>1.217715263366699</v>
      </c>
      <c r="L226" s="11">
        <v>1.0694329738616939</v>
      </c>
      <c r="M226" s="11">
        <v>1.2471520900726321</v>
      </c>
      <c r="N226" s="11">
        <v>0.98109883069992065</v>
      </c>
      <c r="O226" s="11">
        <v>0.73614245653152466</v>
      </c>
      <c r="P226" s="11">
        <v>1.8432992696762081</v>
      </c>
      <c r="Q226" s="11">
        <v>1.0367002487182619</v>
      </c>
      <c r="R226" s="11">
        <v>1.0917012691497801</v>
      </c>
      <c r="S226" s="11">
        <v>0.96709251403808594</v>
      </c>
      <c r="T226" s="11">
        <v>0.95005786418914795</v>
      </c>
      <c r="U226" s="11">
        <v>1.0278687477111821</v>
      </c>
      <c r="V226" s="11">
        <v>1.002882719039917</v>
      </c>
      <c r="W226" s="11">
        <v>1.0596228837966919</v>
      </c>
      <c r="X226" s="11">
        <v>1.121813297271729</v>
      </c>
      <c r="Y226" s="11">
        <v>1.1389211416244509</v>
      </c>
      <c r="Z226" s="11">
        <v>1.19536304473877</v>
      </c>
      <c r="AA226" s="11">
        <v>1.149310231208801</v>
      </c>
      <c r="AB226" s="11">
        <v>1.025138258934021</v>
      </c>
      <c r="AC226" s="11">
        <v>1.03012478351593</v>
      </c>
      <c r="AD226" s="11">
        <v>1.1101118326187129</v>
      </c>
      <c r="AE226" s="11">
        <v>1.092882513999939</v>
      </c>
      <c r="AF226" s="11">
        <v>1.400622606277466</v>
      </c>
      <c r="AG226" s="11">
        <v>1.2192350625991819</v>
      </c>
      <c r="AH226" s="11">
        <v>1.0668849945068359</v>
      </c>
      <c r="AI226" s="11">
        <v>1.203590512275696</v>
      </c>
      <c r="AJ226" s="11">
        <v>0.8064008355140686</v>
      </c>
      <c r="AK226" s="11">
        <v>1.036836981773376</v>
      </c>
      <c r="AL226" s="11">
        <v>1.0145590305328369</v>
      </c>
      <c r="AM226" s="11">
        <v>1.2585737705230711</v>
      </c>
      <c r="AN226" s="11">
        <v>0.95066601037979126</v>
      </c>
      <c r="AO226" s="11">
        <v>1.1514637470245359</v>
      </c>
      <c r="AP226" s="11">
        <v>1.8542003631591799</v>
      </c>
      <c r="AQ226" s="11">
        <v>1.039286613464355</v>
      </c>
      <c r="AR226" s="11">
        <v>1.184390544891357</v>
      </c>
      <c r="AS226" s="11">
        <v>0.97851675748825073</v>
      </c>
      <c r="AT226" s="11">
        <v>0.95592927932739258</v>
      </c>
      <c r="AU226" s="11">
        <v>1.026296019554138</v>
      </c>
      <c r="AV226" s="11">
        <v>1.009474515914917</v>
      </c>
      <c r="AW226" s="11">
        <v>1.0579168796539311</v>
      </c>
      <c r="AX226" s="12">
        <v>1.1949062943458557</v>
      </c>
      <c r="AY226" s="11">
        <v>1.004995703697205</v>
      </c>
      <c r="AZ226" s="11">
        <v>1.142135858535767</v>
      </c>
      <c r="BA226" s="11">
        <v>1.248904228210449</v>
      </c>
      <c r="BB226" s="11">
        <v>1.075806856155396</v>
      </c>
      <c r="BC226" s="11">
        <v>1.0312291383743291</v>
      </c>
      <c r="BD226" s="12">
        <v>1.1163296798865003</v>
      </c>
      <c r="BE226" s="11">
        <v>0.91097009181976318</v>
      </c>
      <c r="BF226" s="11">
        <v>0.81771367788314819</v>
      </c>
      <c r="BG226" s="11">
        <v>0.83196908235549927</v>
      </c>
      <c r="BH226" s="11">
        <v>0.98929780721664429</v>
      </c>
      <c r="BI226" s="11">
        <v>0.61917805671691895</v>
      </c>
      <c r="BJ226" s="11">
        <v>0.41891926527023321</v>
      </c>
      <c r="BK226" s="11">
        <v>0.85056322813034058</v>
      </c>
      <c r="BL226" s="11">
        <v>0.98416155576705933</v>
      </c>
      <c r="BM226" s="11">
        <v>0.94126623868942261</v>
      </c>
      <c r="BN226" s="11">
        <v>0.34022924304008478</v>
      </c>
      <c r="BO226" s="11">
        <v>0.37142857909202581</v>
      </c>
      <c r="BP226" s="11">
        <v>0.93663913011550903</v>
      </c>
      <c r="BQ226" s="11">
        <v>0.99821746349334717</v>
      </c>
      <c r="BR226" s="11">
        <v>0.98122626543045044</v>
      </c>
      <c r="BS226" s="11">
        <v>0.97142857313156128</v>
      </c>
      <c r="BT226" s="11">
        <v>0.81641793251037598</v>
      </c>
      <c r="BU226" s="11">
        <v>0.95155996084213257</v>
      </c>
      <c r="BV226" s="11">
        <v>0.9982796311378479</v>
      </c>
      <c r="BW226" s="11">
        <v>0.98043251037597656</v>
      </c>
      <c r="BX226" s="11">
        <v>0.88748764991760254</v>
      </c>
      <c r="BY226" s="11">
        <v>0.51904869079589844</v>
      </c>
      <c r="BZ226" s="11">
        <v>0.92931431531906128</v>
      </c>
      <c r="CA226" s="11">
        <v>0.6616286039352417</v>
      </c>
      <c r="CB226" s="11">
        <v>0.93757474422454834</v>
      </c>
      <c r="CC226" s="11">
        <v>0.97675734758377075</v>
      </c>
      <c r="CD226" s="11">
        <v>0.81863522529602051</v>
      </c>
      <c r="CE226">
        <v>10</v>
      </c>
      <c r="CF226">
        <v>9</v>
      </c>
      <c r="CG226">
        <v>10</v>
      </c>
      <c r="CH226">
        <v>9</v>
      </c>
      <c r="CI226">
        <v>7</v>
      </c>
      <c r="CJ226">
        <v>9</v>
      </c>
      <c r="CK226">
        <v>10</v>
      </c>
      <c r="CL226">
        <v>10</v>
      </c>
      <c r="CM226">
        <v>5</v>
      </c>
      <c r="CN226">
        <v>10</v>
      </c>
      <c r="CO226">
        <v>10</v>
      </c>
      <c r="CP226">
        <v>7</v>
      </c>
      <c r="CQ226">
        <v>9</v>
      </c>
      <c r="CR226" s="13">
        <v>10</v>
      </c>
      <c r="CS226">
        <v>4</v>
      </c>
      <c r="CT226">
        <v>3</v>
      </c>
      <c r="CU226">
        <v>10</v>
      </c>
      <c r="CV226">
        <v>6</v>
      </c>
      <c r="CW226">
        <v>9</v>
      </c>
      <c r="CX226">
        <v>9</v>
      </c>
      <c r="CY226">
        <v>6</v>
      </c>
      <c r="CZ226" t="s">
        <v>1092</v>
      </c>
    </row>
    <row r="227" spans="1:104" ht="15">
      <c r="A227" s="11" t="s">
        <v>473</v>
      </c>
      <c r="B227" s="11" t="s">
        <v>474</v>
      </c>
      <c r="C227" s="11" t="s">
        <v>914</v>
      </c>
      <c r="D227" s="11" t="s">
        <v>915</v>
      </c>
      <c r="E227" s="11">
        <v>1.0663187503814699</v>
      </c>
      <c r="F227" s="11">
        <v>1.0608130693435669</v>
      </c>
      <c r="G227" s="11">
        <v>1.076080441474915</v>
      </c>
      <c r="H227" s="11">
        <v>1.078441858291626</v>
      </c>
      <c r="I227" s="11">
        <v>1.087762832641602</v>
      </c>
      <c r="J227" s="11">
        <v>0.56103581190109253</v>
      </c>
      <c r="K227" s="11">
        <v>1.01438844203949</v>
      </c>
      <c r="L227" s="11">
        <v>1.0694329738616939</v>
      </c>
      <c r="M227" s="11">
        <v>1.080080628395081</v>
      </c>
      <c r="N227" s="11">
        <v>1.004051089286804</v>
      </c>
      <c r="O227" s="11">
        <v>1.3957628011703489</v>
      </c>
      <c r="P227" s="11">
        <v>1.789084672927856</v>
      </c>
      <c r="Q227" s="11">
        <v>1.0181877613067629</v>
      </c>
      <c r="R227" s="11">
        <v>0.93581539392471313</v>
      </c>
      <c r="S227" s="11">
        <v>0.96709251403808594</v>
      </c>
      <c r="T227" s="11">
        <v>0.95005786418914795</v>
      </c>
      <c r="U227" s="11">
        <v>1.002190113067627</v>
      </c>
      <c r="V227" s="11">
        <v>1.002882719039917</v>
      </c>
      <c r="W227" s="11">
        <v>0.99544090032577515</v>
      </c>
      <c r="X227" s="11">
        <v>1.0704135894775391</v>
      </c>
      <c r="Y227" s="11">
        <v>0.82439935207366943</v>
      </c>
      <c r="Z227" s="11">
        <v>1.0609955787658689</v>
      </c>
      <c r="AA227" s="11">
        <v>1.3017716407775879</v>
      </c>
      <c r="AB227" s="11">
        <v>0.94719529151916504</v>
      </c>
      <c r="AC227" s="11">
        <v>1.0001711845397949</v>
      </c>
      <c r="AD227" s="11">
        <v>1.0341577529907231</v>
      </c>
      <c r="AE227" s="11">
        <v>1.0291751623153691</v>
      </c>
      <c r="AF227" s="11">
        <v>1.07872474193573</v>
      </c>
      <c r="AG227" s="11">
        <v>1.2192350625991819</v>
      </c>
      <c r="AH227" s="11">
        <v>1.0668849945068359</v>
      </c>
      <c r="AI227" s="11">
        <v>1.203590512275696</v>
      </c>
      <c r="AJ227" s="11">
        <v>0.86728614568710327</v>
      </c>
      <c r="AK227" s="11">
        <v>0.94280755519866943</v>
      </c>
      <c r="AL227" s="11">
        <v>1.0145590305328369</v>
      </c>
      <c r="AM227" s="11">
        <v>1.092839121818542</v>
      </c>
      <c r="AN227" s="11">
        <v>0.97315764427185059</v>
      </c>
      <c r="AO227" s="11">
        <v>0.76823532581329346</v>
      </c>
      <c r="AP227" s="11">
        <v>1.011381983757019</v>
      </c>
      <c r="AQ227" s="11">
        <v>0.97815209627151489</v>
      </c>
      <c r="AR227" s="11">
        <v>0.92608934640884399</v>
      </c>
      <c r="AS227" s="11">
        <v>0.97851675748825073</v>
      </c>
      <c r="AT227" s="11">
        <v>0.95592927932739258</v>
      </c>
      <c r="AU227" s="11">
        <v>1.0033994913101201</v>
      </c>
      <c r="AV227" s="11">
        <v>1.009474515914917</v>
      </c>
      <c r="AW227" s="11">
        <v>1.0027420520782471</v>
      </c>
      <c r="AX227" s="12">
        <v>1.0985049903392792</v>
      </c>
      <c r="AY227" s="11">
        <v>1.0354382991790769</v>
      </c>
      <c r="AZ227" s="11">
        <v>1.03576123714447</v>
      </c>
      <c r="BA227" s="11">
        <v>0.9327317476272583</v>
      </c>
      <c r="BB227" s="11">
        <v>0.94665622711181641</v>
      </c>
      <c r="BC227" s="11">
        <v>1.005205392837524</v>
      </c>
      <c r="BD227" s="12">
        <v>1.0090496490399044</v>
      </c>
      <c r="BE227" s="11">
        <v>0.94618791341781616</v>
      </c>
      <c r="BF227" s="11">
        <v>0.90643411874771118</v>
      </c>
      <c r="BG227" s="11">
        <v>0.83196908235549927</v>
      </c>
      <c r="BH227" s="11">
        <v>0.98929780721664429</v>
      </c>
      <c r="BI227" s="11">
        <v>0.61917805671691895</v>
      </c>
      <c r="BJ227" s="11">
        <v>0.95571219921112061</v>
      </c>
      <c r="BK227" s="11">
        <v>0.77920651435852051</v>
      </c>
      <c r="BL227" s="11">
        <v>0.98416155576705933</v>
      </c>
      <c r="BM227" s="11">
        <v>0.9387969970703125</v>
      </c>
      <c r="BN227" s="11">
        <v>0.34014138579368591</v>
      </c>
      <c r="BO227" s="11">
        <v>0.94736844301223755</v>
      </c>
      <c r="BP227" s="11">
        <v>0.60000002384185791</v>
      </c>
      <c r="BQ227" s="11">
        <v>0.95999997854232788</v>
      </c>
      <c r="BR227" s="11">
        <v>0.92961347103118896</v>
      </c>
      <c r="BS227" s="11">
        <v>0.97142857313156128</v>
      </c>
      <c r="BT227" s="11">
        <v>0.81641793251037598</v>
      </c>
      <c r="BU227" s="11">
        <v>0.95416814088821411</v>
      </c>
      <c r="BV227" s="11">
        <v>0.9982796311378479</v>
      </c>
      <c r="BW227" s="11">
        <v>0.97172665596008301</v>
      </c>
      <c r="BX227" s="11">
        <v>0.91847223043441772</v>
      </c>
      <c r="BY227" s="11">
        <v>0.78744512796401978</v>
      </c>
      <c r="BZ227" s="11">
        <v>0.9102405309677124</v>
      </c>
      <c r="CA227" s="11">
        <v>0.71187746524810791</v>
      </c>
      <c r="CB227" s="11">
        <v>0.91176837682723999</v>
      </c>
      <c r="CC227" s="11">
        <v>0.97472482919692993</v>
      </c>
      <c r="CD227" s="11">
        <v>0.86908811330795288</v>
      </c>
      <c r="CE227">
        <v>9</v>
      </c>
      <c r="CF227">
        <v>2</v>
      </c>
      <c r="CG227">
        <v>8</v>
      </c>
      <c r="CH227">
        <v>10</v>
      </c>
      <c r="CI227">
        <v>5</v>
      </c>
      <c r="CJ227">
        <v>5</v>
      </c>
      <c r="CK227">
        <v>8</v>
      </c>
      <c r="CL227">
        <v>9</v>
      </c>
      <c r="CM227">
        <v>6</v>
      </c>
      <c r="CN227">
        <v>7</v>
      </c>
      <c r="CO227">
        <v>3</v>
      </c>
      <c r="CP227">
        <v>5</v>
      </c>
      <c r="CQ227">
        <v>6</v>
      </c>
      <c r="CR227" s="13">
        <v>6</v>
      </c>
      <c r="CS227">
        <v>7</v>
      </c>
      <c r="CT227">
        <v>10</v>
      </c>
      <c r="CU227">
        <v>9</v>
      </c>
      <c r="CV227">
        <v>9</v>
      </c>
      <c r="CW227">
        <v>5</v>
      </c>
      <c r="CX227">
        <v>8</v>
      </c>
      <c r="CY227">
        <v>10</v>
      </c>
      <c r="CZ227" t="s">
        <v>1090</v>
      </c>
    </row>
    <row r="228" spans="1:104" ht="15">
      <c r="A228" s="11" t="s">
        <v>475</v>
      </c>
      <c r="B228" s="11" t="s">
        <v>476</v>
      </c>
      <c r="C228" s="11" t="s">
        <v>958</v>
      </c>
      <c r="D228" s="11" t="s">
        <v>959</v>
      </c>
      <c r="E228" s="11">
        <v>1.078012108802795</v>
      </c>
      <c r="F228" s="11">
        <v>1.2336792945861821</v>
      </c>
      <c r="G228" s="11">
        <v>0.95819979906082153</v>
      </c>
      <c r="H228" s="11">
        <v>0.99843096733093262</v>
      </c>
      <c r="I228" s="11">
        <v>1.099683523178101</v>
      </c>
      <c r="J228" s="11">
        <v>0.92692583799362183</v>
      </c>
      <c r="K228" s="11">
        <v>1.137078523635864</v>
      </c>
      <c r="L228" s="11">
        <v>0.91915029287338257</v>
      </c>
      <c r="M228" s="11">
        <v>1.2420942783355711</v>
      </c>
      <c r="N228" s="11">
        <v>1.214189291000366</v>
      </c>
      <c r="O228" s="11">
        <v>0.96447443962097168</v>
      </c>
      <c r="P228" s="11">
        <v>0.69254887104034424</v>
      </c>
      <c r="Q228" s="11">
        <v>0.96903389692306519</v>
      </c>
      <c r="R228" s="11">
        <v>1.06702196598053</v>
      </c>
      <c r="S228" s="11">
        <v>0.93106359243392944</v>
      </c>
      <c r="T228" s="11">
        <v>0.93729591369628906</v>
      </c>
      <c r="U228" s="11">
        <v>1.0085796117782591</v>
      </c>
      <c r="V228" s="11">
        <v>1.038800716400146</v>
      </c>
      <c r="W228" s="11">
        <v>1.0335236787796021</v>
      </c>
      <c r="X228" s="11">
        <v>1.067080497741699</v>
      </c>
      <c r="Y228" s="11">
        <v>1.013304710388184</v>
      </c>
      <c r="Z228" s="11">
        <v>1.1351044178009031</v>
      </c>
      <c r="AA228" s="11">
        <v>0.96006160974502563</v>
      </c>
      <c r="AB228" s="11">
        <v>1.0006008148193359</v>
      </c>
      <c r="AC228" s="11">
        <v>1.0269680023193359</v>
      </c>
      <c r="AD228" s="11">
        <v>1.03385329246521</v>
      </c>
      <c r="AE228" s="11">
        <v>1.0372123718261721</v>
      </c>
      <c r="AF228" s="11">
        <v>1.252228975296021</v>
      </c>
      <c r="AG228" s="11">
        <v>0.96105498075485229</v>
      </c>
      <c r="AH228" s="11">
        <v>1.0196577310562129</v>
      </c>
      <c r="AI228" s="11">
        <v>1.331405401229858</v>
      </c>
      <c r="AJ228" s="11">
        <v>1.148886442184448</v>
      </c>
      <c r="AK228" s="11">
        <v>1.107359051704407</v>
      </c>
      <c r="AL228" s="11">
        <v>0.91890823841094971</v>
      </c>
      <c r="AM228" s="11">
        <v>1.243405938148499</v>
      </c>
      <c r="AN228" s="11">
        <v>0.97427934408187866</v>
      </c>
      <c r="AO228" s="11">
        <v>1.0188066959381099</v>
      </c>
      <c r="AP228" s="11">
        <v>1.419483542442322</v>
      </c>
      <c r="AQ228" s="11">
        <v>1.158338069915771</v>
      </c>
      <c r="AR228" s="11">
        <v>1.0833899974823</v>
      </c>
      <c r="AS228" s="11">
        <v>0.94123989343643188</v>
      </c>
      <c r="AT228" s="11">
        <v>0.88427829742431641</v>
      </c>
      <c r="AU228" s="11">
        <v>1.015290498733521</v>
      </c>
      <c r="AV228" s="11">
        <v>1.0333553552627559</v>
      </c>
      <c r="AW228" s="11">
        <v>1.022483110427856</v>
      </c>
      <c r="AX228" s="12">
        <v>1.0675385147333145</v>
      </c>
      <c r="AY228" s="11">
        <v>1.2401459217071531</v>
      </c>
      <c r="AZ228" s="11">
        <v>1.1282697916030879</v>
      </c>
      <c r="BA228" s="11">
        <v>1.1427268981933589</v>
      </c>
      <c r="BB228" s="11">
        <v>0.99807453155517578</v>
      </c>
      <c r="BC228" s="11">
        <v>1.023709654808044</v>
      </c>
      <c r="BD228" s="12">
        <v>1.1000775521000223</v>
      </c>
      <c r="BE228" s="11">
        <v>0.94915169477462769</v>
      </c>
      <c r="BF228" s="11">
        <v>0.9080851674079895</v>
      </c>
      <c r="BG228" s="11">
        <v>0.93984824419021606</v>
      </c>
      <c r="BH228" s="11">
        <v>0.95832198858261108</v>
      </c>
      <c r="BI228" s="11">
        <v>0.67750680446624756</v>
      </c>
      <c r="BJ228" s="11">
        <v>0.76627981662750244</v>
      </c>
      <c r="BK228" s="11">
        <v>0.74365818500518799</v>
      </c>
      <c r="BL228" s="11">
        <v>0.93390899896621704</v>
      </c>
      <c r="BM228" s="11">
        <v>0.94888454675674438</v>
      </c>
      <c r="BN228" s="11">
        <v>0.41085612773895258</v>
      </c>
      <c r="BO228" s="11">
        <v>0.55000001192092896</v>
      </c>
      <c r="BP228" s="11">
        <v>0.45967742800712591</v>
      </c>
      <c r="BQ228" s="11">
        <v>0.83716475963592529</v>
      </c>
      <c r="BR228" s="11">
        <v>0.95378649234771729</v>
      </c>
      <c r="BS228" s="11">
        <v>0.97227722406387329</v>
      </c>
      <c r="BT228" s="11">
        <v>0.7655068039894104</v>
      </c>
      <c r="BU228" s="11">
        <v>0.95935928821563721</v>
      </c>
      <c r="BV228" s="11">
        <v>0.98656195402145386</v>
      </c>
      <c r="BW228" s="11">
        <v>0.98942345380783081</v>
      </c>
      <c r="BX228" s="11">
        <v>0.93885177373886108</v>
      </c>
      <c r="BY228" s="11">
        <v>0.721893310546875</v>
      </c>
      <c r="BZ228" s="11">
        <v>0.89383411407470703</v>
      </c>
      <c r="CA228" s="11">
        <v>0.56442457437515259</v>
      </c>
      <c r="CB228" s="11">
        <v>0.91133928298950195</v>
      </c>
      <c r="CC228" s="11">
        <v>0.97844821214675903</v>
      </c>
      <c r="CD228" s="11">
        <v>0.83479857444763184</v>
      </c>
      <c r="CE228">
        <v>9</v>
      </c>
      <c r="CF228">
        <v>6</v>
      </c>
      <c r="CG228">
        <v>10</v>
      </c>
      <c r="CH228">
        <v>4</v>
      </c>
      <c r="CI228">
        <v>7</v>
      </c>
      <c r="CJ228">
        <v>8</v>
      </c>
      <c r="CK228">
        <v>8</v>
      </c>
      <c r="CL228">
        <v>9</v>
      </c>
      <c r="CM228">
        <v>10</v>
      </c>
      <c r="CN228">
        <v>9</v>
      </c>
      <c r="CO228">
        <v>10</v>
      </c>
      <c r="CP228">
        <v>6</v>
      </c>
      <c r="CQ228">
        <v>8</v>
      </c>
      <c r="CR228" s="13">
        <v>10</v>
      </c>
      <c r="CS228">
        <v>10</v>
      </c>
      <c r="CT228">
        <v>9</v>
      </c>
      <c r="CU228">
        <v>7</v>
      </c>
      <c r="CV228">
        <v>2</v>
      </c>
      <c r="CW228">
        <v>5</v>
      </c>
      <c r="CX228">
        <v>10</v>
      </c>
      <c r="CY228">
        <v>8</v>
      </c>
      <c r="CZ228" t="s">
        <v>1091</v>
      </c>
    </row>
    <row r="229" spans="1:104" ht="15">
      <c r="A229" s="11" t="s">
        <v>477</v>
      </c>
      <c r="B229" s="11" t="s">
        <v>478</v>
      </c>
      <c r="C229" s="11" t="s">
        <v>958</v>
      </c>
      <c r="D229" s="11" t="s">
        <v>959</v>
      </c>
      <c r="E229" s="11">
        <v>1.0174212455749509</v>
      </c>
      <c r="F229" s="11">
        <v>1.136066317558289</v>
      </c>
      <c r="G229" s="11">
        <v>0.95819979906082153</v>
      </c>
      <c r="H229" s="11">
        <v>0.99843096733093262</v>
      </c>
      <c r="I229" s="11">
        <v>1.099683523178101</v>
      </c>
      <c r="J229" s="11">
        <v>1.262272834777832</v>
      </c>
      <c r="K229" s="11">
        <v>0.92354458570480347</v>
      </c>
      <c r="L229" s="11">
        <v>0.91915029287338257</v>
      </c>
      <c r="M229" s="11">
        <v>0.91978520154953003</v>
      </c>
      <c r="N229" s="11">
        <v>1.1099284887313841</v>
      </c>
      <c r="O229" s="11">
        <v>1.052153944969177</v>
      </c>
      <c r="P229" s="11">
        <v>1.1927230358123779</v>
      </c>
      <c r="Q229" s="11">
        <v>0.98685890436172485</v>
      </c>
      <c r="R229" s="11">
        <v>1.1036689281463621</v>
      </c>
      <c r="S229" s="11">
        <v>0.93106359243392944</v>
      </c>
      <c r="T229" s="11">
        <v>0.93729591369628906</v>
      </c>
      <c r="U229" s="11">
        <v>1.010870218276978</v>
      </c>
      <c r="V229" s="11">
        <v>1.038800716400146</v>
      </c>
      <c r="W229" s="11">
        <v>0.99352842569351196</v>
      </c>
      <c r="X229" s="11">
        <v>1.0275295972824099</v>
      </c>
      <c r="Y229" s="11">
        <v>1.1809781789779661</v>
      </c>
      <c r="Z229" s="11">
        <v>0.92056632041931152</v>
      </c>
      <c r="AA229" s="11">
        <v>1.0854160785675051</v>
      </c>
      <c r="AB229" s="11">
        <v>1.018924355506897</v>
      </c>
      <c r="AC229" s="11">
        <v>1.0143997669219971</v>
      </c>
      <c r="AD229" s="11">
        <v>1.041302442550659</v>
      </c>
      <c r="AE229" s="11">
        <v>1.0167839527130129</v>
      </c>
      <c r="AF229" s="11">
        <v>1.215322732925415</v>
      </c>
      <c r="AG229" s="11">
        <v>0.96105498075485229</v>
      </c>
      <c r="AH229" s="11">
        <v>1.0196577310562129</v>
      </c>
      <c r="AI229" s="11">
        <v>1.331405401229858</v>
      </c>
      <c r="AJ229" s="11">
        <v>0.83547282218933105</v>
      </c>
      <c r="AK229" s="11">
        <v>1.000171422958374</v>
      </c>
      <c r="AL229" s="11">
        <v>0.91890823841094971</v>
      </c>
      <c r="AM229" s="11">
        <v>0.93156838417053223</v>
      </c>
      <c r="AN229" s="11">
        <v>0.86720955371856689</v>
      </c>
      <c r="AO229" s="11">
        <v>0.96786636114120483</v>
      </c>
      <c r="AP229" s="11">
        <v>1.444831490516663</v>
      </c>
      <c r="AQ229" s="11">
        <v>0.95098119974136353</v>
      </c>
      <c r="AR229" s="11">
        <v>1.1766196489334111</v>
      </c>
      <c r="AS229" s="11">
        <v>0.94123989343643188</v>
      </c>
      <c r="AT229" s="11">
        <v>0.88427829742431641</v>
      </c>
      <c r="AU229" s="11">
        <v>1.015796542167664</v>
      </c>
      <c r="AV229" s="11">
        <v>1.0333553552627559</v>
      </c>
      <c r="AW229" s="11">
        <v>0.99382716417312622</v>
      </c>
      <c r="AX229" s="12">
        <v>1.0532048493623734</v>
      </c>
      <c r="AY229" s="11">
        <v>1.0834391117095949</v>
      </c>
      <c r="AZ229" s="11">
        <v>0.94555413722991943</v>
      </c>
      <c r="BA229" s="11">
        <v>1.0577220916748049</v>
      </c>
      <c r="BB229" s="11">
        <v>1.044689416885376</v>
      </c>
      <c r="BC229" s="11">
        <v>1.014326333999634</v>
      </c>
      <c r="BD229" s="12">
        <v>1.0331559901436169</v>
      </c>
      <c r="BE229" s="11">
        <v>0.91380137205123901</v>
      </c>
      <c r="BF229" s="11">
        <v>0.86162853240966797</v>
      </c>
      <c r="BG229" s="11">
        <v>0.93984824419021606</v>
      </c>
      <c r="BH229" s="11">
        <v>0.95832198858261108</v>
      </c>
      <c r="BI229" s="11">
        <v>0.67750680446624756</v>
      </c>
      <c r="BJ229" s="11">
        <v>0.4091988205909729</v>
      </c>
      <c r="BK229" s="11">
        <v>0.66873615980148315</v>
      </c>
      <c r="BL229" s="11">
        <v>0.93390899896621704</v>
      </c>
      <c r="BM229" s="11">
        <v>0.93787169456481934</v>
      </c>
      <c r="BN229" s="11">
        <v>0.42194691300392151</v>
      </c>
      <c r="BO229" s="11">
        <v>0.63157892227172852</v>
      </c>
      <c r="BP229" s="11">
        <v>0.77777779102325439</v>
      </c>
      <c r="BQ229" s="11">
        <v>0.96296298503875732</v>
      </c>
      <c r="BR229" s="11">
        <v>0.99853426218032837</v>
      </c>
      <c r="BS229" s="11">
        <v>0.97227722406387329</v>
      </c>
      <c r="BT229" s="11">
        <v>0.7655068039894104</v>
      </c>
      <c r="BU229" s="11">
        <v>0.95766246318817139</v>
      </c>
      <c r="BV229" s="11">
        <v>0.98656195402145386</v>
      </c>
      <c r="BW229" s="11">
        <v>0.97855973243713379</v>
      </c>
      <c r="BX229" s="11">
        <v>0.91840004920959473</v>
      </c>
      <c r="BY229" s="11">
        <v>0.54335284233093262</v>
      </c>
      <c r="BZ229" s="11">
        <v>0.86959713697433472</v>
      </c>
      <c r="CA229" s="11">
        <v>0.69856667518615723</v>
      </c>
      <c r="CB229" s="11">
        <v>0.93371313810348511</v>
      </c>
      <c r="CC229" s="11">
        <v>0.97426140308380127</v>
      </c>
      <c r="CD229" s="11">
        <v>0.82298189401626587</v>
      </c>
      <c r="CE229">
        <v>7</v>
      </c>
      <c r="CF229">
        <v>9</v>
      </c>
      <c r="CG229">
        <v>3</v>
      </c>
      <c r="CH229">
        <v>8</v>
      </c>
      <c r="CI229">
        <v>7</v>
      </c>
      <c r="CJ229">
        <v>7</v>
      </c>
      <c r="CK229">
        <v>8</v>
      </c>
      <c r="CL229">
        <v>7</v>
      </c>
      <c r="CM229">
        <v>7</v>
      </c>
      <c r="CN229">
        <v>4</v>
      </c>
      <c r="CO229">
        <v>8</v>
      </c>
      <c r="CP229">
        <v>7</v>
      </c>
      <c r="CQ229">
        <v>7</v>
      </c>
      <c r="CR229" s="13">
        <v>7</v>
      </c>
      <c r="CS229">
        <v>7</v>
      </c>
      <c r="CT229">
        <v>4</v>
      </c>
      <c r="CU229">
        <v>3</v>
      </c>
      <c r="CV229">
        <v>8</v>
      </c>
      <c r="CW229">
        <v>9</v>
      </c>
      <c r="CX229">
        <v>8</v>
      </c>
      <c r="CY229">
        <v>7</v>
      </c>
      <c r="CZ229" t="s">
        <v>1090</v>
      </c>
    </row>
    <row r="230" spans="1:104" ht="15">
      <c r="A230" s="11" t="s">
        <v>479</v>
      </c>
      <c r="B230" s="11" t="s">
        <v>480</v>
      </c>
      <c r="C230" s="11" t="s">
        <v>958</v>
      </c>
      <c r="D230" s="11" t="s">
        <v>959</v>
      </c>
      <c r="E230" s="11">
        <v>1.043968558311462</v>
      </c>
      <c r="F230" s="11">
        <v>0.88315743207931519</v>
      </c>
      <c r="G230" s="11">
        <v>0.95819979906082153</v>
      </c>
      <c r="H230" s="11">
        <v>0.99843096733093262</v>
      </c>
      <c r="I230" s="11">
        <v>1.099683523178101</v>
      </c>
      <c r="J230" s="11">
        <v>0.99358975887298584</v>
      </c>
      <c r="K230" s="11">
        <v>1.002344012260437</v>
      </c>
      <c r="L230" s="11">
        <v>0.91915029287338257</v>
      </c>
      <c r="M230" s="11">
        <v>1.139620304107666</v>
      </c>
      <c r="N230" s="11">
        <v>1.043559670448303</v>
      </c>
      <c r="O230" s="11">
        <v>1.0309898853302</v>
      </c>
      <c r="P230" s="11">
        <v>0.66262394189834595</v>
      </c>
      <c r="Q230" s="11">
        <v>0.8654596209526062</v>
      </c>
      <c r="R230" s="11">
        <v>0.77104920148849487</v>
      </c>
      <c r="S230" s="11">
        <v>0.93106359243392944</v>
      </c>
      <c r="T230" s="11">
        <v>0.93729591369628906</v>
      </c>
      <c r="U230" s="11">
        <v>0.99543893337249756</v>
      </c>
      <c r="V230" s="11">
        <v>1.038800716400146</v>
      </c>
      <c r="W230" s="11">
        <v>1.00813901424408</v>
      </c>
      <c r="X230" s="11">
        <v>0.97093915939331055</v>
      </c>
      <c r="Y230" s="11">
        <v>1.046636581420898</v>
      </c>
      <c r="Z230" s="11">
        <v>1.050183773040771</v>
      </c>
      <c r="AA230" s="11">
        <v>0.90065830945968628</v>
      </c>
      <c r="AB230" s="11">
        <v>0.85261452198028564</v>
      </c>
      <c r="AC230" s="11">
        <v>1.014126181602478</v>
      </c>
      <c r="AD230" s="11">
        <v>0.9725264310836792</v>
      </c>
      <c r="AE230" s="11">
        <v>1.0411491394042971</v>
      </c>
      <c r="AF230" s="11">
        <v>0.90270799398422241</v>
      </c>
      <c r="AG230" s="11">
        <v>0.96105498075485229</v>
      </c>
      <c r="AH230" s="11">
        <v>1.0196577310562129</v>
      </c>
      <c r="AI230" s="11">
        <v>1.331405401229858</v>
      </c>
      <c r="AJ230" s="11">
        <v>0.88567018508911133</v>
      </c>
      <c r="AK230" s="11">
        <v>0.87627726793289185</v>
      </c>
      <c r="AL230" s="11">
        <v>0.91890823841094971</v>
      </c>
      <c r="AM230" s="11">
        <v>1.126656651496887</v>
      </c>
      <c r="AN230" s="11">
        <v>1.0209717750549321</v>
      </c>
      <c r="AO230" s="11">
        <v>0.98016226291656494</v>
      </c>
      <c r="AP230" s="11">
        <v>0.2408052384853363</v>
      </c>
      <c r="AQ230" s="11">
        <v>0.84647780656814575</v>
      </c>
      <c r="AR230" s="11">
        <v>0.74556857347488403</v>
      </c>
      <c r="AS230" s="11">
        <v>0.94123989343643188</v>
      </c>
      <c r="AT230" s="11">
        <v>0.88427829742431641</v>
      </c>
      <c r="AU230" s="11">
        <v>1.0003634691238401</v>
      </c>
      <c r="AV230" s="11">
        <v>1.0333553552627559</v>
      </c>
      <c r="AW230" s="11">
        <v>1.014912009239197</v>
      </c>
      <c r="AX230" s="12">
        <v>0.98114246129989613</v>
      </c>
      <c r="AY230" s="11">
        <v>1.1085377931594851</v>
      </c>
      <c r="AZ230" s="11">
        <v>1.01212477684021</v>
      </c>
      <c r="BA230" s="11">
        <v>0.77210426330566406</v>
      </c>
      <c r="BB230" s="11">
        <v>0.82916378974914551</v>
      </c>
      <c r="BC230" s="11">
        <v>1.0162103176116939</v>
      </c>
      <c r="BD230" s="12">
        <v>0.9532139003276825</v>
      </c>
      <c r="BE230" s="11">
        <v>0.91570186614990234</v>
      </c>
      <c r="BF230" s="11">
        <v>0.90177637338638306</v>
      </c>
      <c r="BG230" s="11">
        <v>0.93984824419021606</v>
      </c>
      <c r="BH230" s="11">
        <v>0.95832198858261108</v>
      </c>
      <c r="BI230" s="11">
        <v>0.67750680446624756</v>
      </c>
      <c r="BJ230" s="11">
        <v>0.55108708143234253</v>
      </c>
      <c r="BK230" s="11">
        <v>0.82841235399246216</v>
      </c>
      <c r="BL230" s="11">
        <v>0.93390899896621704</v>
      </c>
      <c r="BM230" s="11">
        <v>0.96081626415252686</v>
      </c>
      <c r="BN230" s="11">
        <v>0.33696934580802917</v>
      </c>
      <c r="BO230" s="11">
        <v>0.6111111044883728</v>
      </c>
      <c r="BP230" s="11">
        <v>0.38571429252624512</v>
      </c>
      <c r="BQ230" s="11">
        <v>0.9773755669593811</v>
      </c>
      <c r="BR230" s="11">
        <v>0.90833324193954468</v>
      </c>
      <c r="BS230" s="11">
        <v>0.97227722406387329</v>
      </c>
      <c r="BT230" s="11">
        <v>0.7655068039894104</v>
      </c>
      <c r="BU230" s="11">
        <v>0.95773285627365112</v>
      </c>
      <c r="BV230" s="11">
        <v>0.98656195402145386</v>
      </c>
      <c r="BW230" s="11">
        <v>0.97232162952423096</v>
      </c>
      <c r="BX230" s="11">
        <v>0.92891210317611694</v>
      </c>
      <c r="BY230" s="11">
        <v>0.61429691314697266</v>
      </c>
      <c r="BZ230" s="11">
        <v>0.92098844051361084</v>
      </c>
      <c r="CA230" s="11">
        <v>0.57779252529144287</v>
      </c>
      <c r="CB230" s="11">
        <v>0.88861262798309326</v>
      </c>
      <c r="CC230" s="11">
        <v>0.97220546007156372</v>
      </c>
      <c r="CD230" s="11">
        <v>0.81713467836380005</v>
      </c>
      <c r="CE230">
        <v>4</v>
      </c>
      <c r="CF230">
        <v>7</v>
      </c>
      <c r="CG230">
        <v>7</v>
      </c>
      <c r="CH230">
        <v>3</v>
      </c>
      <c r="CI230">
        <v>2</v>
      </c>
      <c r="CJ230">
        <v>7</v>
      </c>
      <c r="CK230">
        <v>4</v>
      </c>
      <c r="CL230">
        <v>4</v>
      </c>
      <c r="CM230">
        <v>8</v>
      </c>
      <c r="CN230">
        <v>6</v>
      </c>
      <c r="CO230">
        <v>1</v>
      </c>
      <c r="CP230">
        <v>2</v>
      </c>
      <c r="CQ230">
        <v>7</v>
      </c>
      <c r="CR230" s="13">
        <v>3</v>
      </c>
      <c r="CS230">
        <v>9</v>
      </c>
      <c r="CT230">
        <v>6</v>
      </c>
      <c r="CU230">
        <v>10</v>
      </c>
      <c r="CV230">
        <v>2</v>
      </c>
      <c r="CW230">
        <v>3</v>
      </c>
      <c r="CX230">
        <v>7</v>
      </c>
      <c r="CY230">
        <v>6</v>
      </c>
      <c r="CZ230" t="s">
        <v>1087</v>
      </c>
    </row>
    <row r="231" spans="1:104" ht="15">
      <c r="A231" s="11" t="s">
        <v>481</v>
      </c>
      <c r="B231" s="11" t="s">
        <v>482</v>
      </c>
      <c r="C231" s="11" t="s">
        <v>958</v>
      </c>
      <c r="D231" s="11" t="s">
        <v>959</v>
      </c>
      <c r="E231" s="11">
        <v>1.026336789131165</v>
      </c>
      <c r="F231" s="11">
        <v>0.97195494174957275</v>
      </c>
      <c r="G231" s="11">
        <v>0.95819979906082153</v>
      </c>
      <c r="H231" s="11">
        <v>0.99843096733093262</v>
      </c>
      <c r="I231" s="11">
        <v>1.099683523178101</v>
      </c>
      <c r="J231" s="11">
        <v>0.93991988897323608</v>
      </c>
      <c r="K231" s="11">
        <v>1.0098972320556641</v>
      </c>
      <c r="L231" s="11">
        <v>0.91915029287338257</v>
      </c>
      <c r="M231" s="11">
        <v>0.99148249626159668</v>
      </c>
      <c r="N231" s="11">
        <v>1.169405460357666</v>
      </c>
      <c r="O231" s="11">
        <v>1.0095667839050291</v>
      </c>
      <c r="P231" s="11">
        <v>0.95417845249176025</v>
      </c>
      <c r="Q231" s="11">
        <v>0.96903389692306519</v>
      </c>
      <c r="R231" s="11">
        <v>0.99876910448074341</v>
      </c>
      <c r="S231" s="11">
        <v>0.93106359243392944</v>
      </c>
      <c r="T231" s="11">
        <v>0.93729591369628906</v>
      </c>
      <c r="U231" s="11">
        <v>1.0009845495223999</v>
      </c>
      <c r="V231" s="11">
        <v>1.038800716400146</v>
      </c>
      <c r="W231" s="11">
        <v>1.0051504373550419</v>
      </c>
      <c r="X231" s="11">
        <v>0.98873060941696167</v>
      </c>
      <c r="Y231" s="11">
        <v>1.0198017358779909</v>
      </c>
      <c r="Z231" s="11">
        <v>0.97800314426422119</v>
      </c>
      <c r="AA231" s="11">
        <v>1.025546073913574</v>
      </c>
      <c r="AB231" s="11">
        <v>0.96647441387176514</v>
      </c>
      <c r="AC231" s="11">
        <v>1.0149785280227659</v>
      </c>
      <c r="AD231" s="11">
        <v>0.99892240762710571</v>
      </c>
      <c r="AE231" s="11">
        <v>1.015125036239624</v>
      </c>
      <c r="AF231" s="11">
        <v>0.99238759279251099</v>
      </c>
      <c r="AG231" s="11">
        <v>0.96105498075485229</v>
      </c>
      <c r="AH231" s="11">
        <v>1.0196577310562129</v>
      </c>
      <c r="AI231" s="11">
        <v>1.331405401229858</v>
      </c>
      <c r="AJ231" s="11">
        <v>0.57230186462402344</v>
      </c>
      <c r="AK231" s="11">
        <v>1.0390546321868901</v>
      </c>
      <c r="AL231" s="11">
        <v>0.91890823841094971</v>
      </c>
      <c r="AM231" s="11">
        <v>0.99948227405548096</v>
      </c>
      <c r="AN231" s="11">
        <v>1.0394067764282231</v>
      </c>
      <c r="AO231" s="11">
        <v>0.99260878562927246</v>
      </c>
      <c r="AP231" s="11">
        <v>0.6742546558380127</v>
      </c>
      <c r="AQ231" s="11">
        <v>0.96796303987503052</v>
      </c>
      <c r="AR231" s="11">
        <v>0.97998678684234619</v>
      </c>
      <c r="AS231" s="11">
        <v>0.94123989343643188</v>
      </c>
      <c r="AT231" s="11">
        <v>0.88427829742431641</v>
      </c>
      <c r="AU231" s="11">
        <v>0.99125552177429199</v>
      </c>
      <c r="AV231" s="11">
        <v>1.0333553552627559</v>
      </c>
      <c r="AW231" s="11">
        <v>1.0107308626174929</v>
      </c>
      <c r="AX231" s="12">
        <v>0.99705633521080006</v>
      </c>
      <c r="AY231" s="11">
        <v>0.95185363292694092</v>
      </c>
      <c r="AZ231" s="11">
        <v>0.98923182487487793</v>
      </c>
      <c r="BA231" s="11">
        <v>0.91855829954147339</v>
      </c>
      <c r="BB231" s="11">
        <v>0.94637292623519897</v>
      </c>
      <c r="BC231" s="11">
        <v>1.0117806196212771</v>
      </c>
      <c r="BD231" s="12">
        <v>0.96914227306842804</v>
      </c>
      <c r="BE231" s="11">
        <v>0.92331522703170776</v>
      </c>
      <c r="BF231" s="11">
        <v>0.90276110172271729</v>
      </c>
      <c r="BG231" s="11">
        <v>0.93984824419021606</v>
      </c>
      <c r="BH231" s="11">
        <v>0.95832198858261108</v>
      </c>
      <c r="BI231" s="11">
        <v>0.67750680446624756</v>
      </c>
      <c r="BJ231" s="11">
        <v>0.37643468379974371</v>
      </c>
      <c r="BK231" s="11">
        <v>0.70389866828918457</v>
      </c>
      <c r="BL231" s="11">
        <v>0.93390899896621704</v>
      </c>
      <c r="BM231" s="11">
        <v>0.9422837495803833</v>
      </c>
      <c r="BN231" s="11">
        <v>0.37090820074081421</v>
      </c>
      <c r="BO231" s="11">
        <v>0.59090906381607056</v>
      </c>
      <c r="BP231" s="11">
        <v>0.75</v>
      </c>
      <c r="BQ231" s="11">
        <v>0.99818837642669678</v>
      </c>
      <c r="BR231" s="11">
        <v>0.92171108722686768</v>
      </c>
      <c r="BS231" s="11">
        <v>0.97227722406387329</v>
      </c>
      <c r="BT231" s="11">
        <v>0.7655068039894104</v>
      </c>
      <c r="BU231" s="11">
        <v>0.94375526905059814</v>
      </c>
      <c r="BV231" s="11">
        <v>0.98656195402145386</v>
      </c>
      <c r="BW231" s="11">
        <v>0.9734494686126709</v>
      </c>
      <c r="BX231" s="11">
        <v>0.93106162548065186</v>
      </c>
      <c r="BY231" s="11">
        <v>0.52697074413299561</v>
      </c>
      <c r="BZ231" s="11">
        <v>0.88059377670288086</v>
      </c>
      <c r="CA231" s="11">
        <v>0.67750144004821777</v>
      </c>
      <c r="CB231" s="11">
        <v>0.89530158042907715</v>
      </c>
      <c r="CC231" s="11">
        <v>0.96792221069335938</v>
      </c>
      <c r="CD231" s="11">
        <v>0.81322520971298218</v>
      </c>
      <c r="CE231">
        <v>5</v>
      </c>
      <c r="CF231">
        <v>6</v>
      </c>
      <c r="CG231">
        <v>5</v>
      </c>
      <c r="CH231">
        <v>7</v>
      </c>
      <c r="CI231">
        <v>6</v>
      </c>
      <c r="CJ231">
        <v>7</v>
      </c>
      <c r="CK231">
        <v>5</v>
      </c>
      <c r="CL231">
        <v>5</v>
      </c>
      <c r="CM231">
        <v>4</v>
      </c>
      <c r="CN231">
        <v>5</v>
      </c>
      <c r="CO231">
        <v>3</v>
      </c>
      <c r="CP231">
        <v>5</v>
      </c>
      <c r="CQ231">
        <v>7</v>
      </c>
      <c r="CR231" s="13">
        <v>4</v>
      </c>
      <c r="CS231">
        <v>9</v>
      </c>
      <c r="CT231">
        <v>3</v>
      </c>
      <c r="CU231">
        <v>5</v>
      </c>
      <c r="CV231">
        <v>7</v>
      </c>
      <c r="CW231">
        <v>4</v>
      </c>
      <c r="CX231">
        <v>5</v>
      </c>
      <c r="CY231">
        <v>5</v>
      </c>
      <c r="CZ231" t="s">
        <v>1088</v>
      </c>
    </row>
    <row r="232" spans="1:104" ht="15">
      <c r="A232" s="11" t="s">
        <v>483</v>
      </c>
      <c r="B232" s="11" t="s">
        <v>484</v>
      </c>
      <c r="C232" s="11" t="s">
        <v>958</v>
      </c>
      <c r="D232" s="11" t="s">
        <v>959</v>
      </c>
      <c r="E232" s="11">
        <v>1.0623099803924561</v>
      </c>
      <c r="F232" s="11">
        <v>1.0556420087814331</v>
      </c>
      <c r="G232" s="11">
        <v>0.95819979906082153</v>
      </c>
      <c r="H232" s="11">
        <v>0.99843096733093262</v>
      </c>
      <c r="I232" s="11">
        <v>1.099683523178101</v>
      </c>
      <c r="J232" s="11">
        <v>1.176693439483643</v>
      </c>
      <c r="K232" s="11">
        <v>0.91292917728424072</v>
      </c>
      <c r="L232" s="11">
        <v>0.91915029287338257</v>
      </c>
      <c r="M232" s="11">
        <v>1.0428397655487061</v>
      </c>
      <c r="N232" s="11">
        <v>1.47574770450592</v>
      </c>
      <c r="O232" s="11">
        <v>1.0745836496353149</v>
      </c>
      <c r="P232" s="11">
        <v>1.022334098815918</v>
      </c>
      <c r="Q232" s="11">
        <v>1.0860669612884519</v>
      </c>
      <c r="R232" s="11">
        <v>0.95398187637329102</v>
      </c>
      <c r="S232" s="11">
        <v>0.93106359243392944</v>
      </c>
      <c r="T232" s="11">
        <v>0.93729591369628906</v>
      </c>
      <c r="U232" s="11">
        <v>1.0181035995483401</v>
      </c>
      <c r="V232" s="11">
        <v>1.038800716400146</v>
      </c>
      <c r="W232" s="11">
        <v>1.0221413373947139</v>
      </c>
      <c r="X232" s="11">
        <v>1.018645644187927</v>
      </c>
      <c r="Y232" s="11">
        <v>1.138188481330872</v>
      </c>
      <c r="Z232" s="11">
        <v>0.97943973541259766</v>
      </c>
      <c r="AA232" s="11">
        <v>1.1646831035614009</v>
      </c>
      <c r="AB232" s="11">
        <v>0.94408082962036133</v>
      </c>
      <c r="AC232" s="11">
        <v>1.0263485908508301</v>
      </c>
      <c r="AD232" s="11">
        <v>1.0452311038970949</v>
      </c>
      <c r="AE232" s="11">
        <v>1.053146123886108</v>
      </c>
      <c r="AF232" s="11">
        <v>1.1309196949005129</v>
      </c>
      <c r="AG232" s="11">
        <v>0.96105498075485229</v>
      </c>
      <c r="AH232" s="11">
        <v>1.0196577310562129</v>
      </c>
      <c r="AI232" s="11">
        <v>1.331405401229858</v>
      </c>
      <c r="AJ232" s="11">
        <v>0.99036359786987305</v>
      </c>
      <c r="AK232" s="11">
        <v>0.91752606630325317</v>
      </c>
      <c r="AL232" s="11">
        <v>0.91890823841094971</v>
      </c>
      <c r="AM232" s="11">
        <v>1.045915007591248</v>
      </c>
      <c r="AN232" s="11">
        <v>0.85385054349899292</v>
      </c>
      <c r="AO232" s="11">
        <v>0.95483511686325073</v>
      </c>
      <c r="AP232" s="11">
        <v>1.685636639595032</v>
      </c>
      <c r="AQ232" s="11">
        <v>0.90092957019805908</v>
      </c>
      <c r="AR232" s="11">
        <v>0.98827552795410156</v>
      </c>
      <c r="AS232" s="11">
        <v>0.94123989343643188</v>
      </c>
      <c r="AT232" s="11">
        <v>0.88427829742431641</v>
      </c>
      <c r="AU232" s="11">
        <v>1.0112425088882451</v>
      </c>
      <c r="AV232" s="11">
        <v>1.0333553552627559</v>
      </c>
      <c r="AW232" s="11">
        <v>1.0107989311218259</v>
      </c>
      <c r="AX232" s="12">
        <v>1.0411946326494217</v>
      </c>
      <c r="AY232" s="11">
        <v>1.1608844995498659</v>
      </c>
      <c r="AZ232" s="11">
        <v>0.98206609487533569</v>
      </c>
      <c r="BA232" s="11">
        <v>1.098812937736511</v>
      </c>
      <c r="BB232" s="11">
        <v>0.95051729679107666</v>
      </c>
      <c r="BC232" s="11">
        <v>1.018465638160706</v>
      </c>
      <c r="BD232" s="12">
        <v>1.0419901832938194</v>
      </c>
      <c r="BE232" s="11">
        <v>0.92117536067962646</v>
      </c>
      <c r="BF232" s="11">
        <v>0.8603852391242981</v>
      </c>
      <c r="BG232" s="11">
        <v>0.93984824419021606</v>
      </c>
      <c r="BH232" s="11">
        <v>0.95832198858261108</v>
      </c>
      <c r="BI232" s="11">
        <v>0.67750680446624756</v>
      </c>
      <c r="BJ232" s="11">
        <v>0.52033931016921997</v>
      </c>
      <c r="BK232" s="11">
        <v>0.72059297561645508</v>
      </c>
      <c r="BL232" s="11">
        <v>0.93390899896621704</v>
      </c>
      <c r="BM232" s="11">
        <v>0.94709372520446777</v>
      </c>
      <c r="BN232" s="11">
        <v>0.56979304552078247</v>
      </c>
      <c r="BO232" s="11">
        <v>0.6538461446762085</v>
      </c>
      <c r="BP232" s="11">
        <v>0.57142859697341919</v>
      </c>
      <c r="BQ232" s="11">
        <v>0.82894736528396606</v>
      </c>
      <c r="BR232" s="11">
        <v>0.97314512729644775</v>
      </c>
      <c r="BS232" s="11">
        <v>0.97227722406387329</v>
      </c>
      <c r="BT232" s="11">
        <v>0.7655068039894104</v>
      </c>
      <c r="BU232" s="11">
        <v>0.94659560918807983</v>
      </c>
      <c r="BV232" s="11">
        <v>0.98656195402145386</v>
      </c>
      <c r="BW232" s="11">
        <v>0.9898378849029541</v>
      </c>
      <c r="BX232" s="11">
        <v>0.91993272304534912</v>
      </c>
      <c r="BY232" s="11">
        <v>0.59892308712005615</v>
      </c>
      <c r="BZ232" s="11">
        <v>0.88717234134674072</v>
      </c>
      <c r="CA232" s="11">
        <v>0.65600383281707764</v>
      </c>
      <c r="CB232" s="11">
        <v>0.92101860046386719</v>
      </c>
      <c r="CC232" s="11">
        <v>0.97433179616928101</v>
      </c>
      <c r="CD232" s="11">
        <v>0.82623040676116943</v>
      </c>
      <c r="CE232">
        <v>6</v>
      </c>
      <c r="CF232">
        <v>9</v>
      </c>
      <c r="CG232">
        <v>5</v>
      </c>
      <c r="CH232">
        <v>9</v>
      </c>
      <c r="CI232">
        <v>5</v>
      </c>
      <c r="CJ232">
        <v>8</v>
      </c>
      <c r="CK232">
        <v>8</v>
      </c>
      <c r="CL232">
        <v>6</v>
      </c>
      <c r="CM232">
        <v>9</v>
      </c>
      <c r="CN232">
        <v>5</v>
      </c>
      <c r="CO232">
        <v>9</v>
      </c>
      <c r="CP232">
        <v>5</v>
      </c>
      <c r="CQ232">
        <v>8</v>
      </c>
      <c r="CR232" s="13">
        <v>8</v>
      </c>
      <c r="CS232">
        <v>8</v>
      </c>
      <c r="CT232">
        <v>6</v>
      </c>
      <c r="CU232">
        <v>6</v>
      </c>
      <c r="CV232">
        <v>6</v>
      </c>
      <c r="CW232">
        <v>7</v>
      </c>
      <c r="CX232">
        <v>8</v>
      </c>
      <c r="CY232">
        <v>7</v>
      </c>
      <c r="CZ232" t="s">
        <v>1090</v>
      </c>
    </row>
    <row r="233" spans="1:104" ht="15">
      <c r="A233" s="11" t="s">
        <v>485</v>
      </c>
      <c r="B233" s="11" t="s">
        <v>486</v>
      </c>
      <c r="C233" s="11" t="s">
        <v>958</v>
      </c>
      <c r="D233" s="11" t="s">
        <v>959</v>
      </c>
      <c r="E233" s="11">
        <v>1.014285683631897</v>
      </c>
      <c r="F233" s="11">
        <v>0.88725721836090088</v>
      </c>
      <c r="G233" s="11">
        <v>0.95819979906082153</v>
      </c>
      <c r="H233" s="11">
        <v>0.99843096733093262</v>
      </c>
      <c r="I233" s="11">
        <v>1.099683523178101</v>
      </c>
      <c r="J233" s="11">
        <v>0.77449387311935425</v>
      </c>
      <c r="K233" s="11">
        <v>0.93558907508850098</v>
      </c>
      <c r="L233" s="11">
        <v>0.91915029287338257</v>
      </c>
      <c r="M233" s="11">
        <v>0.98633074760437012</v>
      </c>
      <c r="N233" s="11">
        <v>1.8128106594085689</v>
      </c>
      <c r="O233" s="11">
        <v>0.65892469882965088</v>
      </c>
      <c r="P233" s="11">
        <v>1.233851432800293</v>
      </c>
      <c r="Q233" s="11">
        <v>0.84587907791137695</v>
      </c>
      <c r="R233" s="11">
        <v>0.78056734800338745</v>
      </c>
      <c r="S233" s="11">
        <v>0.93106359243392944</v>
      </c>
      <c r="T233" s="11">
        <v>0.93729591369628906</v>
      </c>
      <c r="U233" s="11">
        <v>0.99664449691772461</v>
      </c>
      <c r="V233" s="11">
        <v>1.038800716400146</v>
      </c>
      <c r="W233" s="11">
        <v>0.97783440351486206</v>
      </c>
      <c r="X233" s="11">
        <v>0.96454340219497681</v>
      </c>
      <c r="Y233" s="11">
        <v>0.9370887279510498</v>
      </c>
      <c r="Z233" s="11">
        <v>0.95685023069381714</v>
      </c>
      <c r="AA233" s="11">
        <v>1.1378664970397949</v>
      </c>
      <c r="AB233" s="11">
        <v>0.85737359523773193</v>
      </c>
      <c r="AC233" s="11">
        <v>1.0044264793396001</v>
      </c>
      <c r="AD233" s="11">
        <v>0.97635817527770996</v>
      </c>
      <c r="AE233" s="11">
        <v>1.0124636888504031</v>
      </c>
      <c r="AF233" s="11">
        <v>0.90308612585067749</v>
      </c>
      <c r="AG233" s="11">
        <v>0.96105498075485229</v>
      </c>
      <c r="AH233" s="11">
        <v>1.0196577310562129</v>
      </c>
      <c r="AI233" s="11">
        <v>1.331405401229858</v>
      </c>
      <c r="AJ233" s="11">
        <v>0.84720629453659058</v>
      </c>
      <c r="AK233" s="11">
        <v>0.85454410314559937</v>
      </c>
      <c r="AL233" s="11">
        <v>0.91890823841094971</v>
      </c>
      <c r="AM233" s="11">
        <v>0.99287480115890503</v>
      </c>
      <c r="AN233" s="11">
        <v>0.8412330150604248</v>
      </c>
      <c r="AO233" s="11">
        <v>1.196326017379761</v>
      </c>
      <c r="AP233" s="11">
        <v>0.50569099187850952</v>
      </c>
      <c r="AQ233" s="11">
        <v>0.97815209627151489</v>
      </c>
      <c r="AR233" s="11">
        <v>0.74859815835952759</v>
      </c>
      <c r="AS233" s="11">
        <v>0.94123989343643188</v>
      </c>
      <c r="AT233" s="11">
        <v>0.88427829742431641</v>
      </c>
      <c r="AU233" s="11">
        <v>0.99264699220657349</v>
      </c>
      <c r="AV233" s="11">
        <v>1.0333553552627559</v>
      </c>
      <c r="AW233" s="11">
        <v>0.97556734085083008</v>
      </c>
      <c r="AX233" s="12">
        <v>0.97406563162803639</v>
      </c>
      <c r="AY233" s="11">
        <v>1.0893058776855471</v>
      </c>
      <c r="AZ233" s="11">
        <v>0.93980050086975098</v>
      </c>
      <c r="BA233" s="11">
        <v>0.88035053014755249</v>
      </c>
      <c r="BB233" s="11">
        <v>0.83067858219146729</v>
      </c>
      <c r="BC233" s="11">
        <v>1.0005232095718379</v>
      </c>
      <c r="BD233" s="12">
        <v>0.95245405534903205</v>
      </c>
      <c r="BE233" s="11">
        <v>0.91487234830856323</v>
      </c>
      <c r="BF233" s="11">
        <v>0.90558332204818726</v>
      </c>
      <c r="BG233" s="11">
        <v>0.93984824419021606</v>
      </c>
      <c r="BH233" s="11">
        <v>0.95832198858261108</v>
      </c>
      <c r="BI233" s="11">
        <v>0.67750680446624756</v>
      </c>
      <c r="BJ233" s="11">
        <v>0.67627996206283569</v>
      </c>
      <c r="BK233" s="11">
        <v>0.79290658235549927</v>
      </c>
      <c r="BL233" s="11">
        <v>0.93390899896621704</v>
      </c>
      <c r="BM233" s="11">
        <v>0.94362586736679077</v>
      </c>
      <c r="BN233" s="11">
        <v>0.71043276786804199</v>
      </c>
      <c r="BO233" s="11">
        <v>0.31999999284744263</v>
      </c>
      <c r="BP233" s="11">
        <v>0.43500000238418579</v>
      </c>
      <c r="BQ233" s="11">
        <v>0.86538463830947876</v>
      </c>
      <c r="BR233" s="11">
        <v>0.90090304613113403</v>
      </c>
      <c r="BS233" s="11">
        <v>0.97227722406387329</v>
      </c>
      <c r="BT233" s="11">
        <v>0.7655068039894104</v>
      </c>
      <c r="BU233" s="11">
        <v>0.94919562339782715</v>
      </c>
      <c r="BV233" s="11">
        <v>0.98656195402145386</v>
      </c>
      <c r="BW233" s="11">
        <v>0.98112863302230835</v>
      </c>
      <c r="BX233" s="11">
        <v>0.9296565055847168</v>
      </c>
      <c r="BY233" s="11">
        <v>0.67689335346221924</v>
      </c>
      <c r="BZ233" s="11">
        <v>0.90351682901382446</v>
      </c>
      <c r="CA233" s="11">
        <v>0.58270430564880371</v>
      </c>
      <c r="CB233" s="11">
        <v>0.88489753007888794</v>
      </c>
      <c r="CC233" s="11">
        <v>0.97229540348052979</v>
      </c>
      <c r="CD233" s="11">
        <v>0.82499396800994873</v>
      </c>
      <c r="CE233">
        <v>4</v>
      </c>
      <c r="CF233">
        <v>4</v>
      </c>
      <c r="CG233">
        <v>4</v>
      </c>
      <c r="CH233">
        <v>9</v>
      </c>
      <c r="CI233">
        <v>3</v>
      </c>
      <c r="CJ233">
        <v>6</v>
      </c>
      <c r="CK233">
        <v>4</v>
      </c>
      <c r="CL233">
        <v>4</v>
      </c>
      <c r="CM233">
        <v>8</v>
      </c>
      <c r="CN233">
        <v>4</v>
      </c>
      <c r="CO233">
        <v>2</v>
      </c>
      <c r="CP233">
        <v>2</v>
      </c>
      <c r="CQ233">
        <v>5</v>
      </c>
      <c r="CR233" s="13">
        <v>3</v>
      </c>
      <c r="CS233">
        <v>9</v>
      </c>
      <c r="CT233">
        <v>8</v>
      </c>
      <c r="CU233">
        <v>8</v>
      </c>
      <c r="CV233">
        <v>2</v>
      </c>
      <c r="CW233">
        <v>2</v>
      </c>
      <c r="CX233">
        <v>7</v>
      </c>
      <c r="CY233">
        <v>7</v>
      </c>
      <c r="CZ233" t="s">
        <v>1087</v>
      </c>
    </row>
    <row r="234" spans="1:104" ht="15">
      <c r="A234" s="11" t="s">
        <v>487</v>
      </c>
      <c r="B234" s="11" t="s">
        <v>488</v>
      </c>
      <c r="C234" s="11" t="s">
        <v>918</v>
      </c>
      <c r="D234" s="11" t="s">
        <v>919</v>
      </c>
      <c r="E234" s="11">
        <v>1.0528436899185181</v>
      </c>
      <c r="F234" s="11">
        <v>1.4876527786254881</v>
      </c>
      <c r="G234" s="11">
        <v>1.07651698589325</v>
      </c>
      <c r="H234" s="11">
        <v>1.1366845369338989</v>
      </c>
      <c r="I234" s="11">
        <v>1.043060302734375</v>
      </c>
      <c r="J234" s="11">
        <v>0.73791927099227905</v>
      </c>
      <c r="K234" s="11">
        <v>1.299984931945801</v>
      </c>
      <c r="L234" s="11">
        <v>1.101248979568481</v>
      </c>
      <c r="M234" s="11">
        <v>1.24711537361145</v>
      </c>
      <c r="N234" s="11">
        <v>1.05346155166626</v>
      </c>
      <c r="O234" s="11">
        <v>1.067811012268066</v>
      </c>
      <c r="P234" s="11">
        <v>1.635734558105469</v>
      </c>
      <c r="Q234" s="11">
        <v>1.1170973777771001</v>
      </c>
      <c r="R234" s="11">
        <v>1.497857332229614</v>
      </c>
      <c r="S234" s="11">
        <v>1.12827467918396</v>
      </c>
      <c r="T234" s="11">
        <v>1.0776776075363159</v>
      </c>
      <c r="U234" s="11">
        <v>1.0282304286956789</v>
      </c>
      <c r="V234" s="11">
        <v>1.039428114891052</v>
      </c>
      <c r="W234" s="11">
        <v>1.0857304334640501</v>
      </c>
      <c r="X234" s="11">
        <v>1.1884244680404661</v>
      </c>
      <c r="Y234" s="11">
        <v>0.89048981666564941</v>
      </c>
      <c r="Z234" s="11">
        <v>1.22386622428894</v>
      </c>
      <c r="AA234" s="11">
        <v>1.2185261249542241</v>
      </c>
      <c r="AB234" s="11">
        <v>1.3004167079925539</v>
      </c>
      <c r="AC234" s="11">
        <v>1.0511296987533569</v>
      </c>
      <c r="AD234" s="11">
        <v>1.145475506782532</v>
      </c>
      <c r="AE234" s="11">
        <v>1.069460391998291</v>
      </c>
      <c r="AF234" s="11">
        <v>1.6075335741043091</v>
      </c>
      <c r="AG234" s="11">
        <v>0.98731261491775513</v>
      </c>
      <c r="AH234" s="11">
        <v>0.97820347547531128</v>
      </c>
      <c r="AI234" s="11">
        <v>1.0544730424880979</v>
      </c>
      <c r="AJ234" s="11">
        <v>1.5053368806838989</v>
      </c>
      <c r="AK234" s="11">
        <v>1.306506276130676</v>
      </c>
      <c r="AL234" s="11">
        <v>1.091620087623596</v>
      </c>
      <c r="AM234" s="11">
        <v>1.2382104396820071</v>
      </c>
      <c r="AN234" s="11">
        <v>1.0293805599212651</v>
      </c>
      <c r="AO234" s="11">
        <v>0.95876985788345337</v>
      </c>
      <c r="AP234" s="11">
        <v>1.2966436147689819</v>
      </c>
      <c r="AQ234" s="11">
        <v>1.0189083814620969</v>
      </c>
      <c r="AR234" s="11">
        <v>1.6215765476226811</v>
      </c>
      <c r="AS234" s="11">
        <v>1.1071218252182009</v>
      </c>
      <c r="AT234" s="11">
        <v>1.09748375415802</v>
      </c>
      <c r="AU234" s="11">
        <v>1.037428021430969</v>
      </c>
      <c r="AV234" s="11">
        <v>1.048063278198242</v>
      </c>
      <c r="AW234" s="11">
        <v>1.0838683843612671</v>
      </c>
      <c r="AX234" s="12">
        <v>1.1606275141239166</v>
      </c>
      <c r="AY234" s="11">
        <v>1.279904961585999</v>
      </c>
      <c r="AZ234" s="11">
        <v>1.218636751174927</v>
      </c>
      <c r="BA234" s="11">
        <v>1.0759255886077881</v>
      </c>
      <c r="BB234" s="11">
        <v>1.361939668655396</v>
      </c>
      <c r="BC234" s="11">
        <v>1.0564532279968259</v>
      </c>
      <c r="BD234" s="12">
        <v>1.1922479520241422</v>
      </c>
      <c r="BE234" s="11">
        <v>0.89903968572616577</v>
      </c>
      <c r="BF234" s="11">
        <v>0.85300105810165405</v>
      </c>
      <c r="BG234" s="11">
        <v>0.97293508052825928</v>
      </c>
      <c r="BH234" s="11">
        <v>0.87930876016616821</v>
      </c>
      <c r="BI234" s="11">
        <v>0.56571429967880249</v>
      </c>
      <c r="BJ234" s="11">
        <v>0.79290258884429932</v>
      </c>
      <c r="BK234" s="11">
        <v>0.72060656547546387</v>
      </c>
      <c r="BL234" s="11">
        <v>0.9418986439704895</v>
      </c>
      <c r="BM234" s="11">
        <v>0.95671790838241577</v>
      </c>
      <c r="BN234" s="11">
        <v>0.33738794922828669</v>
      </c>
      <c r="BO234" s="11">
        <v>0.64705884456634521</v>
      </c>
      <c r="BP234" s="11">
        <v>0.8413461446762085</v>
      </c>
      <c r="BQ234" s="11">
        <v>0.91145831346511841</v>
      </c>
      <c r="BR234" s="11">
        <v>0.98331642150878906</v>
      </c>
      <c r="BS234" s="11">
        <v>0.99831932783126831</v>
      </c>
      <c r="BT234" s="11">
        <v>0.82631576061248779</v>
      </c>
      <c r="BU234" s="11">
        <v>0.96154296398162842</v>
      </c>
      <c r="BV234" s="11">
        <v>1</v>
      </c>
      <c r="BW234" s="11">
        <v>0.98053550720214844</v>
      </c>
      <c r="BX234" s="11">
        <v>0.90107119083404541</v>
      </c>
      <c r="BY234" s="11">
        <v>0.67930841445922852</v>
      </c>
      <c r="BZ234" s="11">
        <v>0.89398527145385742</v>
      </c>
      <c r="CA234" s="11">
        <v>0.68431282043457031</v>
      </c>
      <c r="CB234" s="11">
        <v>0.94781696796417236</v>
      </c>
      <c r="CC234" s="11">
        <v>0.98069280385971069</v>
      </c>
      <c r="CD234" s="11">
        <v>0.84786456823348999</v>
      </c>
      <c r="CE234">
        <v>10</v>
      </c>
      <c r="CF234">
        <v>3</v>
      </c>
      <c r="CG234">
        <v>10</v>
      </c>
      <c r="CH234">
        <v>10</v>
      </c>
      <c r="CI234">
        <v>10</v>
      </c>
      <c r="CJ234">
        <v>10</v>
      </c>
      <c r="CK234">
        <v>10</v>
      </c>
      <c r="CL234">
        <v>10</v>
      </c>
      <c r="CM234">
        <v>10</v>
      </c>
      <c r="CN234">
        <v>10</v>
      </c>
      <c r="CO234">
        <v>8</v>
      </c>
      <c r="CP234">
        <v>10</v>
      </c>
      <c r="CQ234">
        <v>10</v>
      </c>
      <c r="CR234" s="13">
        <v>10</v>
      </c>
      <c r="CS234">
        <v>6</v>
      </c>
      <c r="CT234">
        <v>8</v>
      </c>
      <c r="CU234">
        <v>7</v>
      </c>
      <c r="CV234">
        <v>8</v>
      </c>
      <c r="CW234">
        <v>10</v>
      </c>
      <c r="CX234">
        <v>10</v>
      </c>
      <c r="CY234">
        <v>9</v>
      </c>
      <c r="CZ234" t="s">
        <v>1092</v>
      </c>
    </row>
    <row r="235" spans="1:104" ht="15">
      <c r="A235" s="11" t="s">
        <v>489</v>
      </c>
      <c r="B235" s="11" t="s">
        <v>490</v>
      </c>
      <c r="C235" s="11" t="s">
        <v>918</v>
      </c>
      <c r="D235" s="11" t="s">
        <v>919</v>
      </c>
      <c r="E235" s="11">
        <v>0.97044134140014648</v>
      </c>
      <c r="F235" s="11">
        <v>1.024303197860718</v>
      </c>
      <c r="G235" s="11">
        <v>1.07651698589325</v>
      </c>
      <c r="H235" s="11">
        <v>1.1366845369338989</v>
      </c>
      <c r="I235" s="11">
        <v>1.043060302734375</v>
      </c>
      <c r="J235" s="11">
        <v>1.2291510105133061</v>
      </c>
      <c r="K235" s="11">
        <v>1.1744368076324461</v>
      </c>
      <c r="L235" s="11">
        <v>1.101248979568481</v>
      </c>
      <c r="M235" s="11">
        <v>0.96394306421279907</v>
      </c>
      <c r="N235" s="11">
        <v>0.96311002969741821</v>
      </c>
      <c r="O235" s="11">
        <v>0.96264779567718506</v>
      </c>
      <c r="P235" s="11">
        <v>1.0734508037567141</v>
      </c>
      <c r="Q235" s="11">
        <v>1.028905510902405</v>
      </c>
      <c r="R235" s="11">
        <v>1.0574077367782591</v>
      </c>
      <c r="S235" s="11">
        <v>1.12827467918396</v>
      </c>
      <c r="T235" s="11">
        <v>1.0776776075363159</v>
      </c>
      <c r="U235" s="11">
        <v>1.0155719518661499</v>
      </c>
      <c r="V235" s="11">
        <v>1.039428114891052</v>
      </c>
      <c r="W235" s="11">
        <v>1.0057699680328369</v>
      </c>
      <c r="X235" s="11">
        <v>1.051986455917358</v>
      </c>
      <c r="Y235" s="11">
        <v>1.1361056566238401</v>
      </c>
      <c r="Z235" s="11">
        <v>1.0508929491043091</v>
      </c>
      <c r="AA235" s="11">
        <v>1.0070285797119141</v>
      </c>
      <c r="AB235" s="11">
        <v>1.080191850662231</v>
      </c>
      <c r="AC235" s="11">
        <v>1.0202566385269169</v>
      </c>
      <c r="AD235" s="11">
        <v>1.0577436685562129</v>
      </c>
      <c r="AE235" s="11">
        <v>0.98524379730224609</v>
      </c>
      <c r="AF235" s="11">
        <v>1.0822039842605591</v>
      </c>
      <c r="AG235" s="11">
        <v>0.98731261491775513</v>
      </c>
      <c r="AH235" s="11">
        <v>0.97820347547531128</v>
      </c>
      <c r="AI235" s="11">
        <v>1.0544730424880979</v>
      </c>
      <c r="AJ235" s="11">
        <v>0.87104284763336182</v>
      </c>
      <c r="AK235" s="11">
        <v>0.99159640073776245</v>
      </c>
      <c r="AL235" s="11">
        <v>1.091620087623596</v>
      </c>
      <c r="AM235" s="11">
        <v>0.95381516218185425</v>
      </c>
      <c r="AN235" s="11">
        <v>1.005049586296082</v>
      </c>
      <c r="AO235" s="11">
        <v>1.019867897033691</v>
      </c>
      <c r="AP235" s="11">
        <v>0.88717716932296753</v>
      </c>
      <c r="AQ235" s="11">
        <v>1.0189083814620969</v>
      </c>
      <c r="AR235" s="11">
        <v>1.1380734443664551</v>
      </c>
      <c r="AS235" s="11">
        <v>1.1071218252182009</v>
      </c>
      <c r="AT235" s="11">
        <v>1.09748375415802</v>
      </c>
      <c r="AU235" s="11">
        <v>1.020097494125366</v>
      </c>
      <c r="AV235" s="11">
        <v>1.048063278198242</v>
      </c>
      <c r="AW235" s="11">
        <v>1.0200579166412349</v>
      </c>
      <c r="AX235" s="12">
        <v>1.0082409679889679</v>
      </c>
      <c r="AY235" s="11">
        <v>0.96275794506072998</v>
      </c>
      <c r="AZ235" s="11">
        <v>0.9977116584777832</v>
      </c>
      <c r="BA235" s="11">
        <v>0.98275077342987061</v>
      </c>
      <c r="BB235" s="11">
        <v>1.1201881170272829</v>
      </c>
      <c r="BC235" s="11">
        <v>1.0294061899185181</v>
      </c>
      <c r="BD235" s="12">
        <v>1.0168426086505253</v>
      </c>
      <c r="BE235" s="11">
        <v>0.89950841665267944</v>
      </c>
      <c r="BF235" s="11">
        <v>0.87242358922958374</v>
      </c>
      <c r="BG235" s="11">
        <v>0.97293508052825928</v>
      </c>
      <c r="BH235" s="11">
        <v>0.87930876016616821</v>
      </c>
      <c r="BI235" s="11">
        <v>0.56571429967880249</v>
      </c>
      <c r="BJ235" s="11">
        <v>0.43811646103858948</v>
      </c>
      <c r="BK235" s="11">
        <v>0.85776054859161377</v>
      </c>
      <c r="BL235" s="11">
        <v>0.9418986439704895</v>
      </c>
      <c r="BM235" s="11">
        <v>0.9599727988243103</v>
      </c>
      <c r="BN235" s="11">
        <v>0.31591865420341492</v>
      </c>
      <c r="BO235" s="11">
        <v>0.54838711023330688</v>
      </c>
      <c r="BP235" s="11">
        <v>0.87719297409057617</v>
      </c>
      <c r="BQ235" s="11">
        <v>0.98958331346511841</v>
      </c>
      <c r="BR235" s="11">
        <v>0.9890824556350708</v>
      </c>
      <c r="BS235" s="11">
        <v>0.99831932783126831</v>
      </c>
      <c r="BT235" s="11">
        <v>0.82631576061248779</v>
      </c>
      <c r="BU235" s="11">
        <v>0.95726495981216431</v>
      </c>
      <c r="BV235" s="11">
        <v>1</v>
      </c>
      <c r="BW235" s="11">
        <v>0.96514314413070679</v>
      </c>
      <c r="BX235" s="11">
        <v>0.90604400634765625</v>
      </c>
      <c r="BY235" s="11">
        <v>0.50191539525985718</v>
      </c>
      <c r="BZ235" s="11">
        <v>0.92990124225616455</v>
      </c>
      <c r="CA235" s="11">
        <v>0.6827704906463623</v>
      </c>
      <c r="CB235" s="11">
        <v>0.95069998502731323</v>
      </c>
      <c r="CC235" s="11">
        <v>0.97413605451583862</v>
      </c>
      <c r="CD235" s="11">
        <v>0.82424449920654297</v>
      </c>
      <c r="CE235">
        <v>8</v>
      </c>
      <c r="CF235">
        <v>9</v>
      </c>
      <c r="CG235">
        <v>7</v>
      </c>
      <c r="CH235">
        <v>6</v>
      </c>
      <c r="CI235">
        <v>8</v>
      </c>
      <c r="CJ235">
        <v>8</v>
      </c>
      <c r="CK235">
        <v>9</v>
      </c>
      <c r="CL235">
        <v>8</v>
      </c>
      <c r="CM235">
        <v>4</v>
      </c>
      <c r="CN235">
        <v>5</v>
      </c>
      <c r="CO235">
        <v>5</v>
      </c>
      <c r="CP235">
        <v>8</v>
      </c>
      <c r="CQ235">
        <v>8</v>
      </c>
      <c r="CR235" s="13">
        <v>7</v>
      </c>
      <c r="CS235">
        <v>6</v>
      </c>
      <c r="CT235">
        <v>2</v>
      </c>
      <c r="CU235">
        <v>10</v>
      </c>
      <c r="CV235">
        <v>7</v>
      </c>
      <c r="CW235">
        <v>10</v>
      </c>
      <c r="CX235">
        <v>8</v>
      </c>
      <c r="CY235">
        <v>7</v>
      </c>
      <c r="CZ235" t="s">
        <v>1090</v>
      </c>
    </row>
    <row r="236" spans="1:104" ht="15">
      <c r="A236" s="11" t="s">
        <v>491</v>
      </c>
      <c r="B236" s="11" t="s">
        <v>492</v>
      </c>
      <c r="C236" s="11" t="s">
        <v>918</v>
      </c>
      <c r="D236" s="11" t="s">
        <v>919</v>
      </c>
      <c r="E236" s="11">
        <v>1.071452260017395</v>
      </c>
      <c r="F236" s="11">
        <v>1.2582026720046999</v>
      </c>
      <c r="G236" s="11">
        <v>1.07651698589325</v>
      </c>
      <c r="H236" s="11">
        <v>1.1366845369338989</v>
      </c>
      <c r="I236" s="11">
        <v>1.043060302734375</v>
      </c>
      <c r="J236" s="11">
        <v>0.77857106924057007</v>
      </c>
      <c r="K236" s="11">
        <v>1.133404016494751</v>
      </c>
      <c r="L236" s="11">
        <v>1.101248979568481</v>
      </c>
      <c r="M236" s="11">
        <v>1.231467723846436</v>
      </c>
      <c r="N236" s="11">
        <v>1.0006986856460569</v>
      </c>
      <c r="O236" s="11">
        <v>0.76105803251266479</v>
      </c>
      <c r="P236" s="11">
        <v>1.262883305549622</v>
      </c>
      <c r="Q236" s="11">
        <v>0.94592928886413574</v>
      </c>
      <c r="R236" s="11">
        <v>1.1118617057800291</v>
      </c>
      <c r="S236" s="11">
        <v>1.12827467918396</v>
      </c>
      <c r="T236" s="11">
        <v>1.0776776075363159</v>
      </c>
      <c r="U236" s="11">
        <v>1.026542663574219</v>
      </c>
      <c r="V236" s="11">
        <v>1.039428114891052</v>
      </c>
      <c r="W236" s="11">
        <v>1.067176461219788</v>
      </c>
      <c r="X236" s="11">
        <v>1.135714054107666</v>
      </c>
      <c r="Y236" s="11">
        <v>0.91081571578979492</v>
      </c>
      <c r="Z236" s="11">
        <v>1.1743971109390261</v>
      </c>
      <c r="AA236" s="11">
        <v>0.99264234304428101</v>
      </c>
      <c r="AB236" s="11">
        <v>1.107418894767761</v>
      </c>
      <c r="AC236" s="11">
        <v>1.0443824529647829</v>
      </c>
      <c r="AD236" s="11">
        <v>1.0608950853347781</v>
      </c>
      <c r="AE236" s="11">
        <v>1.0780103206634519</v>
      </c>
      <c r="AF236" s="11">
        <v>1.347913265228271</v>
      </c>
      <c r="AG236" s="11">
        <v>0.98731261491775513</v>
      </c>
      <c r="AH236" s="11">
        <v>0.97820347547531128</v>
      </c>
      <c r="AI236" s="11">
        <v>1.0544730424880979</v>
      </c>
      <c r="AJ236" s="11">
        <v>1.0939497947692871</v>
      </c>
      <c r="AK236" s="11">
        <v>1.332231283187866</v>
      </c>
      <c r="AL236" s="11">
        <v>1.091620087623596</v>
      </c>
      <c r="AM236" s="11">
        <v>1.222745418548584</v>
      </c>
      <c r="AN236" s="11">
        <v>0.9802817702293396</v>
      </c>
      <c r="AO236" s="11">
        <v>1.1369882822036741</v>
      </c>
      <c r="AP236" s="11">
        <v>1.166979193687439</v>
      </c>
      <c r="AQ236" s="11">
        <v>1.0698539018630979</v>
      </c>
      <c r="AR236" s="11">
        <v>1.1547303199768071</v>
      </c>
      <c r="AS236" s="11">
        <v>1.1071218252182009</v>
      </c>
      <c r="AT236" s="11">
        <v>1.09748375415802</v>
      </c>
      <c r="AU236" s="11">
        <v>1.0299645662307739</v>
      </c>
      <c r="AV236" s="11">
        <v>1.048063278198242</v>
      </c>
      <c r="AW236" s="11">
        <v>1.0597919225692749</v>
      </c>
      <c r="AX236" s="12">
        <v>1.0978599190711973</v>
      </c>
      <c r="AY236" s="11">
        <v>1.0742113590240481</v>
      </c>
      <c r="AZ236" s="11">
        <v>1.21733558177948</v>
      </c>
      <c r="BA236" s="11">
        <v>1.088525772094727</v>
      </c>
      <c r="BB236" s="11">
        <v>1.1285165548324581</v>
      </c>
      <c r="BC236" s="11">
        <v>1.0459399223327639</v>
      </c>
      <c r="BD236" s="12">
        <v>1.1087315181891124</v>
      </c>
      <c r="BE236" s="11">
        <v>0.90767329931259155</v>
      </c>
      <c r="BF236" s="11">
        <v>0.86039263010025024</v>
      </c>
      <c r="BG236" s="11">
        <v>0.97293508052825928</v>
      </c>
      <c r="BH236" s="11">
        <v>0.87930876016616821</v>
      </c>
      <c r="BI236" s="11">
        <v>0.56571429967880249</v>
      </c>
      <c r="BJ236" s="11">
        <v>0.86866921186447144</v>
      </c>
      <c r="BK236" s="11">
        <v>0.61613583564758301</v>
      </c>
      <c r="BL236" s="11">
        <v>0.9418986439704895</v>
      </c>
      <c r="BM236" s="11">
        <v>0.95666247606277466</v>
      </c>
      <c r="BN236" s="11">
        <v>0.33654201030731201</v>
      </c>
      <c r="BO236" s="11">
        <v>0.3888888955116272</v>
      </c>
      <c r="BP236" s="11">
        <v>0.98076921701431274</v>
      </c>
      <c r="BQ236" s="11">
        <v>0.88479262590408325</v>
      </c>
      <c r="BR236" s="11">
        <v>0.97559487819671631</v>
      </c>
      <c r="BS236" s="11">
        <v>0.99831932783126831</v>
      </c>
      <c r="BT236" s="11">
        <v>0.82631576061248779</v>
      </c>
      <c r="BU236" s="11">
        <v>0.95619493722915649</v>
      </c>
      <c r="BV236" s="11">
        <v>1</v>
      </c>
      <c r="BW236" s="11">
        <v>0.98567444086074829</v>
      </c>
      <c r="BX236" s="11">
        <v>0.90507745742797852</v>
      </c>
      <c r="BY236" s="11">
        <v>0.71719175577163696</v>
      </c>
      <c r="BZ236" s="11">
        <v>0.86783981323242188</v>
      </c>
      <c r="CA236" s="11">
        <v>0.64774817228317261</v>
      </c>
      <c r="CB236" s="11">
        <v>0.94395619630813599</v>
      </c>
      <c r="CC236" s="11">
        <v>0.98062312602996826</v>
      </c>
      <c r="CD236" s="11">
        <v>0.84373939037322998</v>
      </c>
      <c r="CE236">
        <v>10</v>
      </c>
      <c r="CF236">
        <v>3</v>
      </c>
      <c r="CG236">
        <v>10</v>
      </c>
      <c r="CH236">
        <v>5</v>
      </c>
      <c r="CI236">
        <v>8</v>
      </c>
      <c r="CJ236">
        <v>10</v>
      </c>
      <c r="CK236">
        <v>9</v>
      </c>
      <c r="CL236">
        <v>10</v>
      </c>
      <c r="CM236">
        <v>7</v>
      </c>
      <c r="CN236">
        <v>10</v>
      </c>
      <c r="CO236">
        <v>9</v>
      </c>
      <c r="CP236">
        <v>8</v>
      </c>
      <c r="CQ236">
        <v>10</v>
      </c>
      <c r="CR236" s="13">
        <v>10</v>
      </c>
      <c r="CS236">
        <v>6</v>
      </c>
      <c r="CT236">
        <v>9</v>
      </c>
      <c r="CU236">
        <v>3</v>
      </c>
      <c r="CV236">
        <v>6</v>
      </c>
      <c r="CW236">
        <v>10</v>
      </c>
      <c r="CX236">
        <v>10</v>
      </c>
      <c r="CY236">
        <v>9</v>
      </c>
      <c r="CZ236" t="s">
        <v>1091</v>
      </c>
    </row>
    <row r="237" spans="1:104" ht="15">
      <c r="A237" s="11" t="s">
        <v>493</v>
      </c>
      <c r="B237" s="11" t="s">
        <v>494</v>
      </c>
      <c r="C237" s="11" t="s">
        <v>918</v>
      </c>
      <c r="D237" s="11" t="s">
        <v>919</v>
      </c>
      <c r="E237" s="11">
        <v>1.055999875068665</v>
      </c>
      <c r="F237" s="11">
        <v>0.99851268529891968</v>
      </c>
      <c r="G237" s="11">
        <v>1.07651698589325</v>
      </c>
      <c r="H237" s="11">
        <v>1.1366845369338989</v>
      </c>
      <c r="I237" s="11">
        <v>1.043060302734375</v>
      </c>
      <c r="J237" s="11">
        <v>0.83627551794052124</v>
      </c>
      <c r="K237" s="11">
        <v>1.050317645072937</v>
      </c>
      <c r="L237" s="11">
        <v>1.101248979568481</v>
      </c>
      <c r="M237" s="11">
        <v>1.043171167373657</v>
      </c>
      <c r="N237" s="11">
        <v>0.89808833599090576</v>
      </c>
      <c r="O237" s="11">
        <v>1.2544912099838259</v>
      </c>
      <c r="P237" s="11">
        <v>1.022334098815918</v>
      </c>
      <c r="Q237" s="11">
        <v>1.105461001396179</v>
      </c>
      <c r="R237" s="11">
        <v>0.86643952131271362</v>
      </c>
      <c r="S237" s="11">
        <v>1.12827467918396</v>
      </c>
      <c r="T237" s="11">
        <v>1.0776776075363159</v>
      </c>
      <c r="U237" s="11">
        <v>0.98965221643447876</v>
      </c>
      <c r="V237" s="11">
        <v>1.039428114891052</v>
      </c>
      <c r="W237" s="11">
        <v>1.020704865455627</v>
      </c>
      <c r="X237" s="11">
        <v>1.066928505897522</v>
      </c>
      <c r="Y237" s="11">
        <v>0.93966794013977051</v>
      </c>
      <c r="Z237" s="11">
        <v>1.0594772100448611</v>
      </c>
      <c r="AA237" s="11">
        <v>1.070093631744385</v>
      </c>
      <c r="AB237" s="11">
        <v>0.98470783233642578</v>
      </c>
      <c r="AC237" s="11">
        <v>1.016595125198364</v>
      </c>
      <c r="AD237" s="11">
        <v>1.0229116678237919</v>
      </c>
      <c r="AE237" s="11">
        <v>1.04901123046875</v>
      </c>
      <c r="AF237" s="11">
        <v>0.97646486759185791</v>
      </c>
      <c r="AG237" s="11">
        <v>0.98731261491775513</v>
      </c>
      <c r="AH237" s="11">
        <v>0.97820347547531128</v>
      </c>
      <c r="AI237" s="11">
        <v>1.0544730424880979</v>
      </c>
      <c r="AJ237" s="11">
        <v>0.92501658201217651</v>
      </c>
      <c r="AK237" s="11">
        <v>0.95596575736999512</v>
      </c>
      <c r="AL237" s="11">
        <v>1.091620087623596</v>
      </c>
      <c r="AM237" s="11">
        <v>1.0509881973266599</v>
      </c>
      <c r="AN237" s="11">
        <v>1.003745555877686</v>
      </c>
      <c r="AO237" s="11">
        <v>0.85031169652938843</v>
      </c>
      <c r="AP237" s="11">
        <v>1.2966436147689819</v>
      </c>
      <c r="AQ237" s="11">
        <v>1.1286370754241939</v>
      </c>
      <c r="AR237" s="11">
        <v>0.87261193990707397</v>
      </c>
      <c r="AS237" s="11">
        <v>1.1071218252182009</v>
      </c>
      <c r="AT237" s="11">
        <v>1.09748375415802</v>
      </c>
      <c r="AU237" s="11">
        <v>1.0068150758743291</v>
      </c>
      <c r="AV237" s="11">
        <v>1.048063278198242</v>
      </c>
      <c r="AW237" s="11">
        <v>1.02549135684967</v>
      </c>
      <c r="AX237" s="12">
        <v>0.99774804711341858</v>
      </c>
      <c r="AY237" s="11">
        <v>0.98974478244781494</v>
      </c>
      <c r="AZ237" s="11">
        <v>1.0373905897140501</v>
      </c>
      <c r="BA237" s="11">
        <v>1.0698344707489009</v>
      </c>
      <c r="BB237" s="11">
        <v>0.98745739459991455</v>
      </c>
      <c r="BC237" s="11">
        <v>1.0267899036407471</v>
      </c>
      <c r="BD237" s="12">
        <v>1.0181608647108078</v>
      </c>
      <c r="BE237" s="11">
        <v>0.91931289434432983</v>
      </c>
      <c r="BF237" s="11">
        <v>0.94255131483078003</v>
      </c>
      <c r="BG237" s="11">
        <v>0.97293508052825928</v>
      </c>
      <c r="BH237" s="11">
        <v>0.87930876016616821</v>
      </c>
      <c r="BI237" s="11">
        <v>0.56571429967880249</v>
      </c>
      <c r="BJ237" s="11">
        <v>0.68384140729904175</v>
      </c>
      <c r="BK237" s="11">
        <v>0.79570060968399048</v>
      </c>
      <c r="BL237" s="11">
        <v>0.9418986439704895</v>
      </c>
      <c r="BM237" s="11">
        <v>0.9428214430809021</v>
      </c>
      <c r="BN237" s="11">
        <v>0.2949729859828949</v>
      </c>
      <c r="BO237" s="11">
        <v>0.8571428656578064</v>
      </c>
      <c r="BP237" s="11">
        <v>0.74285715818405151</v>
      </c>
      <c r="BQ237" s="11">
        <v>0.98015874624252319</v>
      </c>
      <c r="BR237" s="11">
        <v>0.94606858491897583</v>
      </c>
      <c r="BS237" s="11">
        <v>0.99831932783126831</v>
      </c>
      <c r="BT237" s="11">
        <v>0.82631576061248779</v>
      </c>
      <c r="BU237" s="11">
        <v>0.96954560279846191</v>
      </c>
      <c r="BV237" s="11">
        <v>1</v>
      </c>
      <c r="BW237" s="11">
        <v>0.97428512573242188</v>
      </c>
      <c r="BX237" s="11">
        <v>0.92852699756622314</v>
      </c>
      <c r="BY237" s="11">
        <v>0.62477785348892212</v>
      </c>
      <c r="BZ237" s="11">
        <v>0.90581053495407104</v>
      </c>
      <c r="CA237" s="11">
        <v>0.71878290176391602</v>
      </c>
      <c r="CB237" s="11">
        <v>0.92919301986694336</v>
      </c>
      <c r="CC237" s="11">
        <v>0.98127692937850952</v>
      </c>
      <c r="CD237" s="11">
        <v>0.84806138277053833</v>
      </c>
      <c r="CE237">
        <v>9</v>
      </c>
      <c r="CF237">
        <v>4</v>
      </c>
      <c r="CG237">
        <v>8</v>
      </c>
      <c r="CH237">
        <v>8</v>
      </c>
      <c r="CI237">
        <v>6</v>
      </c>
      <c r="CJ237">
        <v>7</v>
      </c>
      <c r="CK237">
        <v>7</v>
      </c>
      <c r="CL237">
        <v>9</v>
      </c>
      <c r="CM237">
        <v>5</v>
      </c>
      <c r="CN237">
        <v>7</v>
      </c>
      <c r="CO237">
        <v>8</v>
      </c>
      <c r="CP237">
        <v>6</v>
      </c>
      <c r="CQ237">
        <v>8</v>
      </c>
      <c r="CR237" s="13">
        <v>7</v>
      </c>
      <c r="CS237">
        <v>9</v>
      </c>
      <c r="CT237">
        <v>7</v>
      </c>
      <c r="CU237">
        <v>8</v>
      </c>
      <c r="CV237">
        <v>9</v>
      </c>
      <c r="CW237">
        <v>8</v>
      </c>
      <c r="CX237">
        <v>10</v>
      </c>
      <c r="CY237">
        <v>9</v>
      </c>
      <c r="CZ237" t="s">
        <v>1090</v>
      </c>
    </row>
    <row r="238" spans="1:104" ht="15">
      <c r="A238" s="11" t="s">
        <v>495</v>
      </c>
      <c r="B238" s="11" t="s">
        <v>496</v>
      </c>
      <c r="C238" s="11" t="s">
        <v>918</v>
      </c>
      <c r="D238" s="11" t="s">
        <v>919</v>
      </c>
      <c r="E238" s="11">
        <v>0.98750221729278564</v>
      </c>
      <c r="F238" s="11">
        <v>0.90317189693450928</v>
      </c>
      <c r="G238" s="11">
        <v>1.071815133094788</v>
      </c>
      <c r="H238" s="11">
        <v>1.1020973920822139</v>
      </c>
      <c r="I238" s="11">
        <v>1.043060302734375</v>
      </c>
      <c r="J238" s="11">
        <v>1.221254229545593</v>
      </c>
      <c r="K238" s="11">
        <v>0.85862702131271362</v>
      </c>
      <c r="L238" s="11">
        <v>0.90951627492904663</v>
      </c>
      <c r="M238" s="11">
        <v>0.86984866857528687</v>
      </c>
      <c r="N238" s="11">
        <v>0.96603566408157349</v>
      </c>
      <c r="O238" s="11">
        <v>0.98838704824447632</v>
      </c>
      <c r="P238" s="11">
        <v>0.46169924736022949</v>
      </c>
      <c r="Q238" s="11">
        <v>0.84906506538391113</v>
      </c>
      <c r="R238" s="11">
        <v>0.78939610719680786</v>
      </c>
      <c r="S238" s="11">
        <v>0.86469453573226929</v>
      </c>
      <c r="T238" s="11">
        <v>0.89900994300842285</v>
      </c>
      <c r="U238" s="11">
        <v>1.008459091186523</v>
      </c>
      <c r="V238" s="11">
        <v>1.009627103805542</v>
      </c>
      <c r="W238" s="11">
        <v>0.97856998443603516</v>
      </c>
      <c r="X238" s="11">
        <v>1.016146659851074</v>
      </c>
      <c r="Y238" s="11">
        <v>1.1321573257446289</v>
      </c>
      <c r="Z238" s="11">
        <v>0.8769601583480835</v>
      </c>
      <c r="AA238" s="11">
        <v>0.81629675626754761</v>
      </c>
      <c r="AB238" s="11">
        <v>0.83562421798706055</v>
      </c>
      <c r="AC238" s="11">
        <v>0.9988853931427002</v>
      </c>
      <c r="AD238" s="11">
        <v>0.94601178169250488</v>
      </c>
      <c r="AE238" s="11">
        <v>1.0018564462661741</v>
      </c>
      <c r="AF238" s="11">
        <v>0.98592633008956909</v>
      </c>
      <c r="AG238" s="11">
        <v>0.97899317741394043</v>
      </c>
      <c r="AH238" s="11">
        <v>0.99360752105712891</v>
      </c>
      <c r="AI238" s="11">
        <v>1.0544730424880979</v>
      </c>
      <c r="AJ238" s="11">
        <v>0.96860218048095703</v>
      </c>
      <c r="AK238" s="11">
        <v>0.97193300724029541</v>
      </c>
      <c r="AL238" s="11">
        <v>0.94979017972946167</v>
      </c>
      <c r="AM238" s="11">
        <v>0.87955367565155029</v>
      </c>
      <c r="AN238" s="11">
        <v>0.94570362567901611</v>
      </c>
      <c r="AO238" s="11">
        <v>1.004913806915283</v>
      </c>
      <c r="AP238" s="11">
        <v>0.94395655393600464</v>
      </c>
      <c r="AQ238" s="11">
        <v>0.94249027967453003</v>
      </c>
      <c r="AR238" s="11">
        <v>0.83080703020095825</v>
      </c>
      <c r="AS238" s="11">
        <v>0.87786930799484253</v>
      </c>
      <c r="AT238" s="11">
        <v>0.84932661056518555</v>
      </c>
      <c r="AU238" s="11">
        <v>1.016555547714233</v>
      </c>
      <c r="AV238" s="11">
        <v>1.059450149536133</v>
      </c>
      <c r="AW238" s="11">
        <v>0.97223252058029175</v>
      </c>
      <c r="AX238" s="12">
        <v>0.99009586870670319</v>
      </c>
      <c r="AY238" s="11">
        <v>1.011537551879883</v>
      </c>
      <c r="AZ238" s="11">
        <v>0.92020761966705322</v>
      </c>
      <c r="BA238" s="11">
        <v>0.9592660665512085</v>
      </c>
      <c r="BB238" s="11">
        <v>0.84720253944396973</v>
      </c>
      <c r="BC238" s="11">
        <v>1.016079425811768</v>
      </c>
      <c r="BD238" s="12">
        <v>0.95739817867676413</v>
      </c>
      <c r="BE238" s="11">
        <v>0.90014445781707764</v>
      </c>
      <c r="BF238" s="11">
        <v>0.84437233209609985</v>
      </c>
      <c r="BG238" s="11">
        <v>0.96896904706954956</v>
      </c>
      <c r="BH238" s="11">
        <v>0.92118537425994873</v>
      </c>
      <c r="BI238" s="11">
        <v>0.56571429967880249</v>
      </c>
      <c r="BJ238" s="11">
        <v>0.49033698439598078</v>
      </c>
      <c r="BK238" s="11">
        <v>0.63979309797286987</v>
      </c>
      <c r="BL238" s="11">
        <v>0.89407294988632202</v>
      </c>
      <c r="BM238" s="11">
        <v>0.93940556049346924</v>
      </c>
      <c r="BN238" s="11">
        <v>0.33676347136497498</v>
      </c>
      <c r="BO238" s="11">
        <v>0.57142859697341919</v>
      </c>
      <c r="BP238" s="11">
        <v>0.46082949638366699</v>
      </c>
      <c r="BQ238" s="11">
        <v>0.90151166915893555</v>
      </c>
      <c r="BR238" s="11">
        <v>0.98865526914596558</v>
      </c>
      <c r="BS238" s="11">
        <v>0.96815288066864014</v>
      </c>
      <c r="BT238" s="11">
        <v>0.76656150817871094</v>
      </c>
      <c r="BU238" s="11">
        <v>0.96066945791244507</v>
      </c>
      <c r="BV238" s="11">
        <v>0.96088969707489014</v>
      </c>
      <c r="BW238" s="11">
        <v>0.98523461818695068</v>
      </c>
      <c r="BX238" s="11">
        <v>0.90866780281066895</v>
      </c>
      <c r="BY238" s="11">
        <v>0.52802562713623047</v>
      </c>
      <c r="BZ238" s="11">
        <v>0.85316932201385498</v>
      </c>
      <c r="CA238" s="11">
        <v>0.56763327121734619</v>
      </c>
      <c r="CB238" s="11">
        <v>0.92800623178482056</v>
      </c>
      <c r="CC238" s="11">
        <v>0.96893125772476196</v>
      </c>
      <c r="CD238" s="11">
        <v>0.79240560531616211</v>
      </c>
      <c r="CE238">
        <v>6</v>
      </c>
      <c r="CF238">
        <v>9</v>
      </c>
      <c r="CG238">
        <v>2</v>
      </c>
      <c r="CH238">
        <v>1</v>
      </c>
      <c r="CI238">
        <v>2</v>
      </c>
      <c r="CJ238">
        <v>5</v>
      </c>
      <c r="CK238">
        <v>2</v>
      </c>
      <c r="CL238">
        <v>6</v>
      </c>
      <c r="CM238">
        <v>6</v>
      </c>
      <c r="CN238">
        <v>3</v>
      </c>
      <c r="CO238">
        <v>4</v>
      </c>
      <c r="CP238">
        <v>3</v>
      </c>
      <c r="CQ238">
        <v>7</v>
      </c>
      <c r="CR238" s="13">
        <v>3</v>
      </c>
      <c r="CS238">
        <v>6</v>
      </c>
      <c r="CT238">
        <v>3</v>
      </c>
      <c r="CU238">
        <v>2</v>
      </c>
      <c r="CV238">
        <v>2</v>
      </c>
      <c r="CW238">
        <v>8</v>
      </c>
      <c r="CX238">
        <v>6</v>
      </c>
      <c r="CY238">
        <v>2</v>
      </c>
      <c r="CZ238" t="s">
        <v>1087</v>
      </c>
    </row>
    <row r="239" spans="1:104" ht="15">
      <c r="A239" s="11" t="s">
        <v>497</v>
      </c>
      <c r="B239" s="11" t="s">
        <v>498</v>
      </c>
      <c r="C239" s="11" t="s">
        <v>918</v>
      </c>
      <c r="D239" s="11" t="s">
        <v>919</v>
      </c>
      <c r="E239" s="11">
        <v>1.0581774711608889</v>
      </c>
      <c r="F239" s="11">
        <v>0.97578632831573486</v>
      </c>
      <c r="G239" s="11">
        <v>1.071815133094788</v>
      </c>
      <c r="H239" s="11">
        <v>1.1020973920822139</v>
      </c>
      <c r="I239" s="11">
        <v>1.043060302734375</v>
      </c>
      <c r="J239" s="11">
        <v>0.82967805862426758</v>
      </c>
      <c r="K239" s="11">
        <v>0.96110701560974121</v>
      </c>
      <c r="L239" s="11">
        <v>0.90951627492904663</v>
      </c>
      <c r="M239" s="11">
        <v>0.94171833992004395</v>
      </c>
      <c r="N239" s="11">
        <v>1.0442521572113039</v>
      </c>
      <c r="O239" s="11">
        <v>1.14668345451355</v>
      </c>
      <c r="P239" s="11">
        <v>0.89454233646392822</v>
      </c>
      <c r="Q239" s="11">
        <v>0.91636896133422852</v>
      </c>
      <c r="R239" s="11">
        <v>0.85303658246994019</v>
      </c>
      <c r="S239" s="11">
        <v>0.86469453573226929</v>
      </c>
      <c r="T239" s="11">
        <v>0.89900994300842285</v>
      </c>
      <c r="U239" s="11">
        <v>1.016295313835144</v>
      </c>
      <c r="V239" s="11">
        <v>1.009627103805542</v>
      </c>
      <c r="W239" s="11">
        <v>1.0247360467910771</v>
      </c>
      <c r="X239" s="11">
        <v>1.051969051361084</v>
      </c>
      <c r="Y239" s="11">
        <v>0.93636918067932129</v>
      </c>
      <c r="Z239" s="11">
        <v>0.93851500749588013</v>
      </c>
      <c r="AA239" s="11">
        <v>1.00046169757843</v>
      </c>
      <c r="AB239" s="11">
        <v>0.86744439601898193</v>
      </c>
      <c r="AC239" s="11">
        <v>1.0168861150741579</v>
      </c>
      <c r="AD239" s="11">
        <v>0.96860754489898682</v>
      </c>
      <c r="AE239" s="11">
        <v>1.064340233802795</v>
      </c>
      <c r="AF239" s="11">
        <v>0.99777668714523315</v>
      </c>
      <c r="AG239" s="11">
        <v>0.97899317741394043</v>
      </c>
      <c r="AH239" s="11">
        <v>0.99360752105712891</v>
      </c>
      <c r="AI239" s="11">
        <v>1.0544730424880979</v>
      </c>
      <c r="AJ239" s="11">
        <v>1.157076835632324</v>
      </c>
      <c r="AK239" s="11">
        <v>0.96587133407592773</v>
      </c>
      <c r="AL239" s="11">
        <v>0.94979017972946167</v>
      </c>
      <c r="AM239" s="11">
        <v>0.90115076303482056</v>
      </c>
      <c r="AN239" s="11">
        <v>0.99059110879898071</v>
      </c>
      <c r="AO239" s="11">
        <v>0.91294628381729126</v>
      </c>
      <c r="AP239" s="11">
        <v>1.172616839408875</v>
      </c>
      <c r="AQ239" s="11">
        <v>0.90372747182846069</v>
      </c>
      <c r="AR239" s="11">
        <v>0.82093650102615356</v>
      </c>
      <c r="AS239" s="11">
        <v>0.87786930799484253</v>
      </c>
      <c r="AT239" s="11">
        <v>0.84932661056518555</v>
      </c>
      <c r="AU239" s="11">
        <v>1.0222480297088621</v>
      </c>
      <c r="AV239" s="11">
        <v>1.059450149536133</v>
      </c>
      <c r="AW239" s="11">
        <v>0.99641764163970947</v>
      </c>
      <c r="AX239" s="12">
        <v>1.0086794048547745</v>
      </c>
      <c r="AY239" s="11">
        <v>1.105774879455566</v>
      </c>
      <c r="AZ239" s="11">
        <v>0.92949080467224121</v>
      </c>
      <c r="BA239" s="11">
        <v>0.99497044086456299</v>
      </c>
      <c r="BB239" s="11">
        <v>0.84226727485656738</v>
      </c>
      <c r="BC239" s="11">
        <v>1.026038646697998</v>
      </c>
      <c r="BD239" s="12">
        <v>0.98453690856695175</v>
      </c>
      <c r="BE239" s="11">
        <v>0.90794110298156738</v>
      </c>
      <c r="BF239" s="11">
        <v>0.90142464637756348</v>
      </c>
      <c r="BG239" s="11">
        <v>0.96896904706954956</v>
      </c>
      <c r="BH239" s="11">
        <v>0.92118537425994873</v>
      </c>
      <c r="BI239" s="11">
        <v>0.56571429967880249</v>
      </c>
      <c r="BJ239" s="11">
        <v>0.86219972372055054</v>
      </c>
      <c r="BK239" s="11">
        <v>0.72064900398254395</v>
      </c>
      <c r="BL239" s="11">
        <v>0.89407294988632202</v>
      </c>
      <c r="BM239" s="11">
        <v>0.99264812469482422</v>
      </c>
      <c r="BN239" s="11">
        <v>0.3475344181060791</v>
      </c>
      <c r="BO239" s="11">
        <v>0.72972971200942993</v>
      </c>
      <c r="BP239" s="11">
        <v>0.71875</v>
      </c>
      <c r="BQ239" s="11">
        <v>0.98550724983215332</v>
      </c>
      <c r="BR239" s="11">
        <v>0.90402746200561523</v>
      </c>
      <c r="BS239" s="11">
        <v>0.96815288066864014</v>
      </c>
      <c r="BT239" s="11">
        <v>0.76656150817871094</v>
      </c>
      <c r="BU239" s="11">
        <v>0.95860022306442261</v>
      </c>
      <c r="BV239" s="11">
        <v>0.96088969707489014</v>
      </c>
      <c r="BW239" s="11">
        <v>0.99337106943130493</v>
      </c>
      <c r="BX239" s="11">
        <v>0.92488002777099609</v>
      </c>
      <c r="BY239" s="11">
        <v>0.71395701169967651</v>
      </c>
      <c r="BZ239" s="11">
        <v>0.90000456571578979</v>
      </c>
      <c r="CA239" s="11">
        <v>0.69538033008575439</v>
      </c>
      <c r="CB239" s="11">
        <v>0.88569235801696777</v>
      </c>
      <c r="CC239" s="11">
        <v>0.97095364332199097</v>
      </c>
      <c r="CD239" s="11">
        <v>0.84847795963287354</v>
      </c>
      <c r="CE239">
        <v>8</v>
      </c>
      <c r="CF239">
        <v>4</v>
      </c>
      <c r="CG239">
        <v>3</v>
      </c>
      <c r="CH239">
        <v>6</v>
      </c>
      <c r="CI239">
        <v>3</v>
      </c>
      <c r="CJ239">
        <v>7</v>
      </c>
      <c r="CK239">
        <v>4</v>
      </c>
      <c r="CL239">
        <v>8</v>
      </c>
      <c r="CM239">
        <v>8</v>
      </c>
      <c r="CN239">
        <v>3</v>
      </c>
      <c r="CO239">
        <v>5</v>
      </c>
      <c r="CP239">
        <v>3</v>
      </c>
      <c r="CQ239">
        <v>8</v>
      </c>
      <c r="CR239" s="13">
        <v>5</v>
      </c>
      <c r="CS239">
        <v>8</v>
      </c>
      <c r="CT239">
        <v>9</v>
      </c>
      <c r="CU239">
        <v>8</v>
      </c>
      <c r="CV239">
        <v>8</v>
      </c>
      <c r="CW239">
        <v>2</v>
      </c>
      <c r="CX239">
        <v>7</v>
      </c>
      <c r="CY239">
        <v>9</v>
      </c>
      <c r="CZ239" t="s">
        <v>1087</v>
      </c>
    </row>
    <row r="240" spans="1:104" ht="15">
      <c r="A240" s="11" t="s">
        <v>499</v>
      </c>
      <c r="B240" s="11" t="s">
        <v>500</v>
      </c>
      <c r="C240" s="11" t="s">
        <v>928</v>
      </c>
      <c r="D240" s="11" t="s">
        <v>929</v>
      </c>
      <c r="E240" s="11">
        <v>1.05483090877533</v>
      </c>
      <c r="F240" s="11">
        <v>1.008991003036499</v>
      </c>
      <c r="G240" s="11">
        <v>0.96590530872344971</v>
      </c>
      <c r="H240" s="11">
        <v>1.0124871730804439</v>
      </c>
      <c r="I240" s="11">
        <v>1.454324007034302</v>
      </c>
      <c r="J240" s="11">
        <v>1.0318630933761599</v>
      </c>
      <c r="K240" s="11">
        <v>0.89373970031738281</v>
      </c>
      <c r="L240" s="11">
        <v>0.96333479881286621</v>
      </c>
      <c r="M240" s="11">
        <v>0.90930634737014771</v>
      </c>
      <c r="N240" s="11">
        <v>0.94349068403244019</v>
      </c>
      <c r="O240" s="11">
        <v>0.86483865976333618</v>
      </c>
      <c r="P240" s="11">
        <v>1.1629049777984619</v>
      </c>
      <c r="Q240" s="11">
        <v>1.0385515689849849</v>
      </c>
      <c r="R240" s="11">
        <v>0.94966781139373779</v>
      </c>
      <c r="S240" s="11">
        <v>0.85331696271896362</v>
      </c>
      <c r="T240" s="11">
        <v>0.85647004842758179</v>
      </c>
      <c r="U240" s="11">
        <v>1.0112318992614751</v>
      </c>
      <c r="V240" s="11">
        <v>1.030174136161804</v>
      </c>
      <c r="W240" s="11">
        <v>0.99214828014373779</v>
      </c>
      <c r="X240" s="11">
        <v>1.0105535984039311</v>
      </c>
      <c r="Y240" s="11">
        <v>1.2430934906005859</v>
      </c>
      <c r="Z240" s="11">
        <v>0.9189218282699585</v>
      </c>
      <c r="AA240" s="11">
        <v>1.0024464130401609</v>
      </c>
      <c r="AB240" s="11">
        <v>0.90228068828582764</v>
      </c>
      <c r="AC240" s="11">
        <v>1.0111848115921021</v>
      </c>
      <c r="AD240" s="11">
        <v>1.014746785163879</v>
      </c>
      <c r="AE240" s="11">
        <v>1.0359537601470949</v>
      </c>
      <c r="AF240" s="11">
        <v>1.0280324220657351</v>
      </c>
      <c r="AG240" s="11">
        <v>1.06703794002533</v>
      </c>
      <c r="AH240" s="11">
        <v>1.0299113988876341</v>
      </c>
      <c r="AI240" s="11">
        <v>1.33673107624054</v>
      </c>
      <c r="AJ240" s="11">
        <v>1.043392658233643</v>
      </c>
      <c r="AK240" s="11">
        <v>0.94798213243484497</v>
      </c>
      <c r="AL240" s="11">
        <v>0.85649627447128296</v>
      </c>
      <c r="AM240" s="11">
        <v>0.90755933523178101</v>
      </c>
      <c r="AN240" s="11">
        <v>0.93680298328399658</v>
      </c>
      <c r="AO240" s="11">
        <v>1.0766934156417849</v>
      </c>
      <c r="AP240" s="11">
        <v>0.79845947027206421</v>
      </c>
      <c r="AQ240" s="11">
        <v>0.99745774269104004</v>
      </c>
      <c r="AR240" s="11">
        <v>0.95632946491241455</v>
      </c>
      <c r="AS240" s="11">
        <v>0.88346081972122192</v>
      </c>
      <c r="AT240" s="11">
        <v>0.82660800218582153</v>
      </c>
      <c r="AU240" s="11">
        <v>1.0123810768127439</v>
      </c>
      <c r="AV240" s="11">
        <v>1.0148516893386841</v>
      </c>
      <c r="AW240" s="11">
        <v>0.9850006103515625</v>
      </c>
      <c r="AX240" s="12">
        <v>1.0402338802814486</v>
      </c>
      <c r="AY240" s="11">
        <v>1.1900618076324461</v>
      </c>
      <c r="AZ240" s="11">
        <v>0.9048992395401001</v>
      </c>
      <c r="BA240" s="11">
        <v>0.95235341787338257</v>
      </c>
      <c r="BB240" s="11">
        <v>0.90568196773529053</v>
      </c>
      <c r="BC240" s="11">
        <v>1.004077792167664</v>
      </c>
      <c r="BD240" s="12">
        <v>0.99955135087172187</v>
      </c>
      <c r="BE240" s="11">
        <v>0.92986971139907837</v>
      </c>
      <c r="BF240" s="11">
        <v>0.9046664834022522</v>
      </c>
      <c r="BG240" s="11">
        <v>0.85330557823181152</v>
      </c>
      <c r="BH240" s="11">
        <v>0.96213835477828979</v>
      </c>
      <c r="BI240" s="11">
        <v>0.51434427499771118</v>
      </c>
      <c r="BJ240" s="11">
        <v>0.6251453161239624</v>
      </c>
      <c r="BK240" s="11">
        <v>0.68278229236602783</v>
      </c>
      <c r="BL240" s="11">
        <v>0.95226550102233887</v>
      </c>
      <c r="BM240" s="11">
        <v>0.95171511173248291</v>
      </c>
      <c r="BN240" s="11">
        <v>0.33202916383743292</v>
      </c>
      <c r="BO240" s="11">
        <v>0.46666666865348821</v>
      </c>
      <c r="BP240" s="11">
        <v>0.72874492406845093</v>
      </c>
      <c r="BQ240" s="11">
        <v>0.95975232124328613</v>
      </c>
      <c r="BR240" s="11">
        <v>0.94596600532531738</v>
      </c>
      <c r="BS240" s="11">
        <v>0.94936710596084595</v>
      </c>
      <c r="BT240" s="11">
        <v>0.78311258554458618</v>
      </c>
      <c r="BU240" s="11">
        <v>0.9541010856628418</v>
      </c>
      <c r="BV240" s="11">
        <v>0.97700977325439453</v>
      </c>
      <c r="BW240" s="11">
        <v>0.98595696687698364</v>
      </c>
      <c r="BX240" s="11">
        <v>0.91249501705169678</v>
      </c>
      <c r="BY240" s="11">
        <v>0.56974482536315918</v>
      </c>
      <c r="BZ240" s="11">
        <v>0.88461947441101074</v>
      </c>
      <c r="CA240" s="11">
        <v>0.62179827690124512</v>
      </c>
      <c r="CB240" s="11">
        <v>0.90610289573669434</v>
      </c>
      <c r="CC240" s="11">
        <v>0.97235596179962158</v>
      </c>
      <c r="CD240" s="11">
        <v>0.81118607521057129</v>
      </c>
      <c r="CE240">
        <v>6</v>
      </c>
      <c r="CF240">
        <v>10</v>
      </c>
      <c r="CG240">
        <v>3</v>
      </c>
      <c r="CH240">
        <v>6</v>
      </c>
      <c r="CI240">
        <v>4</v>
      </c>
      <c r="CJ240">
        <v>6</v>
      </c>
      <c r="CK240">
        <v>6</v>
      </c>
      <c r="CL240">
        <v>6</v>
      </c>
      <c r="CM240">
        <v>9</v>
      </c>
      <c r="CN240">
        <v>2</v>
      </c>
      <c r="CO240">
        <v>4</v>
      </c>
      <c r="CP240">
        <v>4</v>
      </c>
      <c r="CQ240">
        <v>6</v>
      </c>
      <c r="CR240" s="13">
        <v>6</v>
      </c>
      <c r="CS240">
        <v>7</v>
      </c>
      <c r="CT240">
        <v>5</v>
      </c>
      <c r="CU240">
        <v>5</v>
      </c>
      <c r="CV240">
        <v>4</v>
      </c>
      <c r="CW240">
        <v>5</v>
      </c>
      <c r="CX240">
        <v>7</v>
      </c>
      <c r="CY240">
        <v>5</v>
      </c>
      <c r="CZ240" t="s">
        <v>1089</v>
      </c>
    </row>
    <row r="241" spans="1:104" ht="15">
      <c r="A241" s="11" t="s">
        <v>501</v>
      </c>
      <c r="B241" s="11" t="s">
        <v>502</v>
      </c>
      <c r="C241" s="11" t="s">
        <v>932</v>
      </c>
      <c r="D241" s="11" t="s">
        <v>933</v>
      </c>
      <c r="E241" s="11">
        <v>0.89677345752716064</v>
      </c>
      <c r="F241" s="11">
        <v>0.81398028135299683</v>
      </c>
      <c r="G241" s="11">
        <v>1.1509605646133421</v>
      </c>
      <c r="H241" s="11">
        <v>1.053924441337585</v>
      </c>
      <c r="I241" s="11">
        <v>0.68245941400527954</v>
      </c>
      <c r="J241" s="11">
        <v>0.92991310358047485</v>
      </c>
      <c r="K241" s="11">
        <v>0.97764259576797485</v>
      </c>
      <c r="L241" s="11">
        <v>0.88462740182876587</v>
      </c>
      <c r="M241" s="11">
        <v>0.96215230226516724</v>
      </c>
      <c r="N241" s="11">
        <v>1.038972139358521</v>
      </c>
      <c r="O241" s="11">
        <v>0.90602147579193115</v>
      </c>
      <c r="P241" s="11">
        <v>0.51116704940795898</v>
      </c>
      <c r="Q241" s="11">
        <v>0.81850433349609375</v>
      </c>
      <c r="R241" s="11">
        <v>0.80177342891693115</v>
      </c>
      <c r="S241" s="11">
        <v>0.89693093299865723</v>
      </c>
      <c r="T241" s="11">
        <v>0.9245339035987854</v>
      </c>
      <c r="U241" s="11">
        <v>0.98048985004425049</v>
      </c>
      <c r="V241" s="11">
        <v>0.97857135534286499</v>
      </c>
      <c r="W241" s="11">
        <v>0.99559807777404785</v>
      </c>
      <c r="X241" s="11">
        <v>0.97890967130661011</v>
      </c>
      <c r="Y241" s="11">
        <v>0.8061862587928772</v>
      </c>
      <c r="Z241" s="11">
        <v>0.9466436505317688</v>
      </c>
      <c r="AA241" s="11">
        <v>0.81866621971130371</v>
      </c>
      <c r="AB241" s="11">
        <v>0.85625290870666504</v>
      </c>
      <c r="AC241" s="11">
        <v>0.98488640785217285</v>
      </c>
      <c r="AD241" s="11">
        <v>0.89859086275100708</v>
      </c>
      <c r="AE241" s="11">
        <v>0.94217371940612793</v>
      </c>
      <c r="AF241" s="11">
        <v>0.79265409708023071</v>
      </c>
      <c r="AG241" s="11">
        <v>0.92461377382278442</v>
      </c>
      <c r="AH241" s="11">
        <v>0.80989837646484375</v>
      </c>
      <c r="AI241" s="11">
        <v>0.94263505935668945</v>
      </c>
      <c r="AJ241" s="11">
        <v>0.63077157735824585</v>
      </c>
      <c r="AK241" s="11">
        <v>0.88189542293548584</v>
      </c>
      <c r="AL241" s="11">
        <v>0.90042173862457275</v>
      </c>
      <c r="AM241" s="11">
        <v>0.94785100221633911</v>
      </c>
      <c r="AN241" s="11">
        <v>1.1165369749069209</v>
      </c>
      <c r="AO241" s="11">
        <v>1.0527669191360469</v>
      </c>
      <c r="AP241" s="11">
        <v>0.61295878887176514</v>
      </c>
      <c r="AQ241" s="11">
        <v>0.84382838010787964</v>
      </c>
      <c r="AR241" s="11">
        <v>0.80810743570327759</v>
      </c>
      <c r="AS241" s="11">
        <v>0.92073768377304077</v>
      </c>
      <c r="AT241" s="11">
        <v>0.9402010440826416</v>
      </c>
      <c r="AU241" s="11">
        <v>0.97063595056533813</v>
      </c>
      <c r="AV241" s="11">
        <v>0.95301485061645508</v>
      </c>
      <c r="AW241" s="11">
        <v>0.99931007623672485</v>
      </c>
      <c r="AX241" s="12">
        <v>0.8673349916934967</v>
      </c>
      <c r="AY241" s="11">
        <v>0.78670334815979004</v>
      </c>
      <c r="AZ241" s="11">
        <v>0.91950476169586182</v>
      </c>
      <c r="BA241" s="11">
        <v>0.90652275085449219</v>
      </c>
      <c r="BB241" s="11">
        <v>0.86928844451904297</v>
      </c>
      <c r="BC241" s="11">
        <v>0.97432029247283936</v>
      </c>
      <c r="BD241" s="12">
        <v>0.88727909823258722</v>
      </c>
      <c r="BE241" s="11">
        <v>0.86922341585159302</v>
      </c>
      <c r="BF241" s="11">
        <v>0.94653838872909546</v>
      </c>
      <c r="BG241" s="11">
        <v>0.85221666097640991</v>
      </c>
      <c r="BH241" s="11">
        <v>0.78518718481063843</v>
      </c>
      <c r="BI241" s="11">
        <v>0.7729257345199585</v>
      </c>
      <c r="BJ241" s="11">
        <v>0.41935810446739202</v>
      </c>
      <c r="BK241" s="11">
        <v>0.80284994840621948</v>
      </c>
      <c r="BL241" s="11">
        <v>0.91728562116622925</v>
      </c>
      <c r="BM241" s="11">
        <v>0.9642186164855957</v>
      </c>
      <c r="BN241" s="11">
        <v>0.30677336454391479</v>
      </c>
      <c r="BO241" s="11">
        <v>0.5</v>
      </c>
      <c r="BP241" s="11">
        <v>0.78571426868438721</v>
      </c>
      <c r="BQ241" s="11">
        <v>0.97067564725875854</v>
      </c>
      <c r="BR241" s="11">
        <v>0.94679760932922363</v>
      </c>
      <c r="BS241" s="11">
        <v>0.95748990774154663</v>
      </c>
      <c r="BT241" s="11">
        <v>0.82515335083007813</v>
      </c>
      <c r="BU241" s="11">
        <v>0.94344031810760498</v>
      </c>
      <c r="BV241" s="11">
        <v>0.96585988998413086</v>
      </c>
      <c r="BW241" s="11">
        <v>0.97521799802780151</v>
      </c>
      <c r="BX241" s="11">
        <v>0.86329138278961182</v>
      </c>
      <c r="BY241" s="11">
        <v>0.59614193439483643</v>
      </c>
      <c r="BZ241" s="11">
        <v>0.91214323043823242</v>
      </c>
      <c r="CA241" s="11">
        <v>0.64079082012176514</v>
      </c>
      <c r="CB241" s="11">
        <v>0.9190596342086792</v>
      </c>
      <c r="CC241" s="11">
        <v>0.96150606870651245</v>
      </c>
      <c r="CD241" s="11">
        <v>0.81548881530761719</v>
      </c>
      <c r="CE241">
        <v>4</v>
      </c>
      <c r="CF241">
        <v>2</v>
      </c>
      <c r="CG241">
        <v>4</v>
      </c>
      <c r="CH241">
        <v>1</v>
      </c>
      <c r="CI241">
        <v>3</v>
      </c>
      <c r="CJ241">
        <v>4</v>
      </c>
      <c r="CK241">
        <v>1</v>
      </c>
      <c r="CL241">
        <v>4</v>
      </c>
      <c r="CM241">
        <v>2</v>
      </c>
      <c r="CN241">
        <v>3</v>
      </c>
      <c r="CO241">
        <v>2</v>
      </c>
      <c r="CP241">
        <v>3</v>
      </c>
      <c r="CQ241">
        <v>3</v>
      </c>
      <c r="CR241" s="13">
        <v>1</v>
      </c>
      <c r="CS241">
        <v>2</v>
      </c>
      <c r="CT241">
        <v>6</v>
      </c>
      <c r="CU241">
        <v>9</v>
      </c>
      <c r="CV241">
        <v>5</v>
      </c>
      <c r="CW241">
        <v>7</v>
      </c>
      <c r="CX241">
        <v>2</v>
      </c>
      <c r="CY241">
        <v>5</v>
      </c>
      <c r="CZ241" t="s">
        <v>1086</v>
      </c>
    </row>
    <row r="242" spans="1:104" ht="15">
      <c r="A242" s="11" t="s">
        <v>503</v>
      </c>
      <c r="B242" s="11" t="s">
        <v>504</v>
      </c>
      <c r="C242" s="11" t="s">
        <v>932</v>
      </c>
      <c r="D242" s="11" t="s">
        <v>933</v>
      </c>
      <c r="E242" s="11">
        <v>0.98681896924972534</v>
      </c>
      <c r="F242" s="11">
        <v>1.0162589550018311</v>
      </c>
      <c r="G242" s="11">
        <v>1.082772493362427</v>
      </c>
      <c r="H242" s="11">
        <v>1.087566614151001</v>
      </c>
      <c r="I242" s="11">
        <v>0.68245941400527954</v>
      </c>
      <c r="J242" s="11">
        <v>0.890461266040802</v>
      </c>
      <c r="K242" s="11">
        <v>1.055625319480896</v>
      </c>
      <c r="L242" s="11">
        <v>0.9579041600227356</v>
      </c>
      <c r="M242" s="11">
        <v>1.1191103458404541</v>
      </c>
      <c r="N242" s="11">
        <v>1.3333725929260249</v>
      </c>
      <c r="O242" s="11">
        <v>1.1192029714584351</v>
      </c>
      <c r="P242" s="11">
        <v>1.0862299203872681</v>
      </c>
      <c r="Q242" s="11">
        <v>1.1313197612762449</v>
      </c>
      <c r="R242" s="11">
        <v>0.96020781993865967</v>
      </c>
      <c r="S242" s="11">
        <v>0.83245807886123657</v>
      </c>
      <c r="T242" s="11">
        <v>0.93020588159561157</v>
      </c>
      <c r="U242" s="11">
        <v>0.98000764846801758</v>
      </c>
      <c r="V242" s="11">
        <v>0.97621864080429077</v>
      </c>
      <c r="W242" s="11">
        <v>1.0031740665435791</v>
      </c>
      <c r="X242" s="11">
        <v>1.043354272842407</v>
      </c>
      <c r="Y242" s="11">
        <v>0.78646034002304077</v>
      </c>
      <c r="Z242" s="11">
        <v>1.0629374980926509</v>
      </c>
      <c r="AA242" s="11">
        <v>1.167531371116638</v>
      </c>
      <c r="AB242" s="11">
        <v>0.92076992988586426</v>
      </c>
      <c r="AC242" s="11">
        <v>0.98646676540374756</v>
      </c>
      <c r="AD242" s="11">
        <v>0.99458670616149902</v>
      </c>
      <c r="AE242" s="11">
        <v>0.97747200727462769</v>
      </c>
      <c r="AF242" s="11">
        <v>0.98574656248092651</v>
      </c>
      <c r="AG242" s="11">
        <v>1.034264445304871</v>
      </c>
      <c r="AH242" s="11">
        <v>0.91824406385421753</v>
      </c>
      <c r="AI242" s="11">
        <v>0.94263505935668945</v>
      </c>
      <c r="AJ242" s="11">
        <v>0.79421705007553101</v>
      </c>
      <c r="AK242" s="11">
        <v>0.86637169122695923</v>
      </c>
      <c r="AL242" s="11">
        <v>0.90342104434967041</v>
      </c>
      <c r="AM242" s="11">
        <v>1.1160415410995479</v>
      </c>
      <c r="AN242" s="11">
        <v>1.113581776618958</v>
      </c>
      <c r="AO242" s="11">
        <v>0.92891198396682739</v>
      </c>
      <c r="AP242" s="11">
        <v>1.1237578392028811</v>
      </c>
      <c r="AQ242" s="11">
        <v>1.158338069915771</v>
      </c>
      <c r="AR242" s="11">
        <v>0.93465393781661987</v>
      </c>
      <c r="AS242" s="11">
        <v>0.89650774002075195</v>
      </c>
      <c r="AT242" s="11">
        <v>0.92796790599822998</v>
      </c>
      <c r="AU242" s="11">
        <v>0.97974395751953125</v>
      </c>
      <c r="AV242" s="11">
        <v>1.0026741027832029</v>
      </c>
      <c r="AW242" s="11">
        <v>1.0029886960983281</v>
      </c>
      <c r="AX242" s="12">
        <v>0.97893176972866069</v>
      </c>
      <c r="AY242" s="11">
        <v>0.86842608451843262</v>
      </c>
      <c r="AZ242" s="11">
        <v>1.000468969345093</v>
      </c>
      <c r="BA242" s="11">
        <v>1.081147432327271</v>
      </c>
      <c r="BB242" s="11">
        <v>0.92344588041305542</v>
      </c>
      <c r="BC242" s="11">
        <v>0.9951356053352356</v>
      </c>
      <c r="BD242" s="12">
        <v>0.97459262361129129</v>
      </c>
      <c r="BE242" s="11">
        <v>0.92196154594421387</v>
      </c>
      <c r="BF242" s="11">
        <v>0.95027035474777222</v>
      </c>
      <c r="BG242" s="11">
        <v>0.98685991764068604</v>
      </c>
      <c r="BH242" s="11">
        <v>0.8626893162727356</v>
      </c>
      <c r="BI242" s="11">
        <v>0.7729257345199585</v>
      </c>
      <c r="BJ242" s="11">
        <v>0.55141609907150269</v>
      </c>
      <c r="BK242" s="11">
        <v>0.88242322206497192</v>
      </c>
      <c r="BL242" s="11">
        <v>0.98997002840042114</v>
      </c>
      <c r="BM242" s="11">
        <v>0.95249855518341064</v>
      </c>
      <c r="BN242" s="11">
        <v>0.39474466443061829</v>
      </c>
      <c r="BO242" s="11">
        <v>0.69999998807907104</v>
      </c>
      <c r="BP242" s="11">
        <v>0.91071426868438721</v>
      </c>
      <c r="BQ242" s="11">
        <v>0.97736626863479614</v>
      </c>
      <c r="BR242" s="11">
        <v>0.91437703371047974</v>
      </c>
      <c r="BS242" s="11">
        <v>0.9126819372177124</v>
      </c>
      <c r="BT242" s="11">
        <v>0.80945122241973877</v>
      </c>
      <c r="BU242" s="11">
        <v>0.95276170969009399</v>
      </c>
      <c r="BV242" s="11">
        <v>0.98170346021652222</v>
      </c>
      <c r="BW242" s="11">
        <v>0.97903484106063843</v>
      </c>
      <c r="BX242" s="11">
        <v>0.93044531345367432</v>
      </c>
      <c r="BY242" s="11">
        <v>0.6621708869934082</v>
      </c>
      <c r="BZ242" s="11">
        <v>0.94434762001037598</v>
      </c>
      <c r="CA242" s="11">
        <v>0.74570631980895996</v>
      </c>
      <c r="CB242" s="11">
        <v>0.88772177696228027</v>
      </c>
      <c r="CC242" s="11">
        <v>0.97116667032241821</v>
      </c>
      <c r="CD242" s="11">
        <v>0.85692644119262695</v>
      </c>
      <c r="CE242">
        <v>8</v>
      </c>
      <c r="CF242">
        <v>1</v>
      </c>
      <c r="CG242">
        <v>8</v>
      </c>
      <c r="CH242">
        <v>9</v>
      </c>
      <c r="CI242">
        <v>4</v>
      </c>
      <c r="CJ242">
        <v>4</v>
      </c>
      <c r="CK242">
        <v>5</v>
      </c>
      <c r="CL242">
        <v>8</v>
      </c>
      <c r="CM242">
        <v>3</v>
      </c>
      <c r="CN242">
        <v>6</v>
      </c>
      <c r="CO242">
        <v>8</v>
      </c>
      <c r="CP242">
        <v>4</v>
      </c>
      <c r="CQ242">
        <v>5</v>
      </c>
      <c r="CR242" s="13">
        <v>4</v>
      </c>
      <c r="CS242">
        <v>9</v>
      </c>
      <c r="CT242">
        <v>8</v>
      </c>
      <c r="CU242">
        <v>10</v>
      </c>
      <c r="CV242">
        <v>10</v>
      </c>
      <c r="CW242">
        <v>3</v>
      </c>
      <c r="CX242">
        <v>7</v>
      </c>
      <c r="CY242">
        <v>10</v>
      </c>
      <c r="CZ242" t="s">
        <v>1089</v>
      </c>
    </row>
    <row r="243" spans="1:104" ht="15">
      <c r="A243" s="11" t="s">
        <v>505</v>
      </c>
      <c r="B243" s="11" t="s">
        <v>506</v>
      </c>
      <c r="C243" s="11" t="s">
        <v>932</v>
      </c>
      <c r="D243" s="11" t="s">
        <v>933</v>
      </c>
      <c r="E243" s="11">
        <v>0.80316662788391113</v>
      </c>
      <c r="F243" s="11">
        <v>0.81347399950027466</v>
      </c>
      <c r="G243" s="11">
        <v>0.98544633388519287</v>
      </c>
      <c r="H243" s="11">
        <v>0.93367266654968262</v>
      </c>
      <c r="I243" s="11">
        <v>0.68245941400527954</v>
      </c>
      <c r="J243" s="11">
        <v>1.1053392887115481</v>
      </c>
      <c r="K243" s="11">
        <v>0.97805088758468628</v>
      </c>
      <c r="L243" s="11">
        <v>1.09834885597229</v>
      </c>
      <c r="M243" s="11">
        <v>0.65669268369674683</v>
      </c>
      <c r="N243" s="11">
        <v>0.97121179103851318</v>
      </c>
      <c r="O243" s="11">
        <v>1.359032154083252</v>
      </c>
      <c r="P243" s="11">
        <v>0.8301352858543396</v>
      </c>
      <c r="Q243" s="11">
        <v>0.99344676733016968</v>
      </c>
      <c r="R243" s="11">
        <v>1.084469199180603</v>
      </c>
      <c r="S243" s="11">
        <v>0.86469453573226929</v>
      </c>
      <c r="T243" s="11">
        <v>0.9245339035987854</v>
      </c>
      <c r="U243" s="11">
        <v>0.96011573076248169</v>
      </c>
      <c r="V243" s="11">
        <v>0.93637937307357788</v>
      </c>
      <c r="W243" s="11">
        <v>0.97566747665405273</v>
      </c>
      <c r="X243" s="11">
        <v>0.88393986225128174</v>
      </c>
      <c r="Y243" s="11">
        <v>0.89389932155609131</v>
      </c>
      <c r="Z243" s="11">
        <v>0.84744632244110107</v>
      </c>
      <c r="AA243" s="11">
        <v>1.0384565591812129</v>
      </c>
      <c r="AB243" s="11">
        <v>0.98954170942306519</v>
      </c>
      <c r="AC243" s="11">
        <v>0.95738750696182251</v>
      </c>
      <c r="AD243" s="11">
        <v>0.9351118803024292</v>
      </c>
      <c r="AE243" s="11">
        <v>0.83311057090759277</v>
      </c>
      <c r="AF243" s="11">
        <v>0.7942192554473877</v>
      </c>
      <c r="AG243" s="11">
        <v>0.90383470058441162</v>
      </c>
      <c r="AH243" s="11">
        <v>1.012223958969116</v>
      </c>
      <c r="AI243" s="11">
        <v>0.94263505935668945</v>
      </c>
      <c r="AJ243" s="11">
        <v>1.229384303092957</v>
      </c>
      <c r="AK243" s="11">
        <v>0.92033511400222778</v>
      </c>
      <c r="AL243" s="11">
        <v>1.0815590620040889</v>
      </c>
      <c r="AM243" s="11">
        <v>0.64291548728942871</v>
      </c>
      <c r="AN243" s="11">
        <v>1.186625123023987</v>
      </c>
      <c r="AO243" s="11">
        <v>0.78957515954971313</v>
      </c>
      <c r="AP243" s="11">
        <v>0.76619851589202881</v>
      </c>
      <c r="AQ243" s="11">
        <v>0.92485535144805908</v>
      </c>
      <c r="AR243" s="11">
        <v>1.127067446708679</v>
      </c>
      <c r="AS243" s="11">
        <v>0.8741416335105896</v>
      </c>
      <c r="AT243" s="11">
        <v>0.90350174903869629</v>
      </c>
      <c r="AU243" s="11">
        <v>0.95178747177124023</v>
      </c>
      <c r="AV243" s="11">
        <v>0.9685136079788208</v>
      </c>
      <c r="AW243" s="11">
        <v>0.98322731256484985</v>
      </c>
      <c r="AX243" s="12">
        <v>0.88584712147712708</v>
      </c>
      <c r="AY243" s="11">
        <v>1.086009740829468</v>
      </c>
      <c r="AZ243" s="11">
        <v>0.82193130254745483</v>
      </c>
      <c r="BA243" s="11">
        <v>0.91681355237960815</v>
      </c>
      <c r="BB243" s="11">
        <v>1.007944583892822</v>
      </c>
      <c r="BC243" s="11">
        <v>0.96784281730651855</v>
      </c>
      <c r="BD243" s="12">
        <v>0.94773151973883307</v>
      </c>
      <c r="BE243" s="11">
        <v>0.88040530681610107</v>
      </c>
      <c r="BF243" s="11">
        <v>0.94408541917800903</v>
      </c>
      <c r="BG243" s="11">
        <v>0.97298496961593628</v>
      </c>
      <c r="BH243" s="11">
        <v>0.90274667739868164</v>
      </c>
      <c r="BI243" s="11">
        <v>0.7729257345199585</v>
      </c>
      <c r="BJ243" s="11">
        <v>0.6876181960105896</v>
      </c>
      <c r="BK243" s="11">
        <v>0.7696385383605957</v>
      </c>
      <c r="BL243" s="11">
        <v>0.94815695285797119</v>
      </c>
      <c r="BM243" s="11">
        <v>0.9702419638633728</v>
      </c>
      <c r="BN243" s="11">
        <v>0.26982814073562622</v>
      </c>
      <c r="BO243" s="11">
        <v>1</v>
      </c>
      <c r="BP243" s="11">
        <v>0.97962385416030884</v>
      </c>
      <c r="BQ243" s="11">
        <v>0.93029767274856567</v>
      </c>
      <c r="BR243" s="11">
        <v>0.97627550363540649</v>
      </c>
      <c r="BS243" s="11">
        <v>0.97228145599365234</v>
      </c>
      <c r="BT243" s="11">
        <v>0.79294478893280029</v>
      </c>
      <c r="BU243" s="11">
        <v>0.94475138187408447</v>
      </c>
      <c r="BV243" s="11">
        <v>0.9748530387878418</v>
      </c>
      <c r="BW243" s="11">
        <v>0.97132766246795654</v>
      </c>
      <c r="BX243" s="11">
        <v>0.92505562305450439</v>
      </c>
      <c r="BY243" s="11">
        <v>0.73027193546295166</v>
      </c>
      <c r="BZ243" s="11">
        <v>0.91456985473632813</v>
      </c>
      <c r="CA243" s="11">
        <v>0.7949373722076416</v>
      </c>
      <c r="CB243" s="11">
        <v>0.92944431304931641</v>
      </c>
      <c r="CC243" s="11">
        <v>0.96364402770996094</v>
      </c>
      <c r="CD243" s="11">
        <v>0.87632054090499878</v>
      </c>
      <c r="CE243">
        <v>1</v>
      </c>
      <c r="CF243">
        <v>3</v>
      </c>
      <c r="CG243">
        <v>1</v>
      </c>
      <c r="CH243">
        <v>7</v>
      </c>
      <c r="CI243">
        <v>6</v>
      </c>
      <c r="CJ243">
        <v>2</v>
      </c>
      <c r="CK243">
        <v>2</v>
      </c>
      <c r="CL243">
        <v>1</v>
      </c>
      <c r="CM243">
        <v>8</v>
      </c>
      <c r="CN243">
        <v>1</v>
      </c>
      <c r="CO243">
        <v>3</v>
      </c>
      <c r="CP243">
        <v>7</v>
      </c>
      <c r="CQ243">
        <v>2</v>
      </c>
      <c r="CR243" s="13">
        <v>3</v>
      </c>
      <c r="CS243">
        <v>8</v>
      </c>
      <c r="CT243">
        <v>9</v>
      </c>
      <c r="CU243">
        <v>9</v>
      </c>
      <c r="CV243">
        <v>10</v>
      </c>
      <c r="CW243">
        <v>8</v>
      </c>
      <c r="CX243">
        <v>3</v>
      </c>
      <c r="CY243">
        <v>10</v>
      </c>
      <c r="CZ243" t="s">
        <v>1087</v>
      </c>
    </row>
    <row r="244" spans="1:104" ht="15">
      <c r="A244" s="11" t="s">
        <v>507</v>
      </c>
      <c r="B244" s="11" t="s">
        <v>508</v>
      </c>
      <c r="C244" s="11" t="s">
        <v>932</v>
      </c>
      <c r="D244" s="11" t="s">
        <v>933</v>
      </c>
      <c r="E244" s="11">
        <v>0.85016840696334839</v>
      </c>
      <c r="F244" s="11">
        <v>0.74914628267288208</v>
      </c>
      <c r="G244" s="11">
        <v>0.96184355020523071</v>
      </c>
      <c r="H244" s="11">
        <v>0.95161271095275879</v>
      </c>
      <c r="I244" s="11">
        <v>0.68245941400527954</v>
      </c>
      <c r="J244" s="11">
        <v>0.83271229267120361</v>
      </c>
      <c r="K244" s="11">
        <v>0.93701809644699097</v>
      </c>
      <c r="L244" s="11">
        <v>1.1998472213745119</v>
      </c>
      <c r="M244" s="11">
        <v>0.96213263273239136</v>
      </c>
      <c r="N244" s="11">
        <v>1.0343959331512449</v>
      </c>
      <c r="O244" s="11">
        <v>0.95132255554199219</v>
      </c>
      <c r="P244" s="11">
        <v>0.56925421953201294</v>
      </c>
      <c r="Q244" s="11">
        <v>0.87720793485641479</v>
      </c>
      <c r="R244" s="11">
        <v>0.72743892669677734</v>
      </c>
      <c r="S244" s="11">
        <v>0.81918424367904663</v>
      </c>
      <c r="T244" s="11">
        <v>0.90042799711227417</v>
      </c>
      <c r="U244" s="11">
        <v>0.97048366069793701</v>
      </c>
      <c r="V244" s="11">
        <v>0.91253858804702759</v>
      </c>
      <c r="W244" s="11">
        <v>0.98553818464279175</v>
      </c>
      <c r="X244" s="11">
        <v>0.8781927227973938</v>
      </c>
      <c r="Y244" s="11">
        <v>0.75758588314056396</v>
      </c>
      <c r="Z244" s="11">
        <v>1.0152826309204099</v>
      </c>
      <c r="AA244" s="11">
        <v>0.85804516077041626</v>
      </c>
      <c r="AB244" s="11">
        <v>0.79362249374389648</v>
      </c>
      <c r="AC244" s="11">
        <v>0.95618683099746704</v>
      </c>
      <c r="AD244" s="11">
        <v>0.87648594379425049</v>
      </c>
      <c r="AE244" s="11">
        <v>0.91138541698455811</v>
      </c>
      <c r="AF244" s="11">
        <v>0.70587480068206787</v>
      </c>
      <c r="AG244" s="11">
        <v>0.97049778699874878</v>
      </c>
      <c r="AH244" s="11">
        <v>0.83735090494155884</v>
      </c>
      <c r="AI244" s="11">
        <v>0.94263505935668945</v>
      </c>
      <c r="AJ244" s="11">
        <v>0.92799574136734009</v>
      </c>
      <c r="AK244" s="11">
        <v>0.81063413619995117</v>
      </c>
      <c r="AL244" s="11">
        <v>0.96730256080627441</v>
      </c>
      <c r="AM244" s="11">
        <v>0.96646738052368164</v>
      </c>
      <c r="AN244" s="11">
        <v>1.099924564361572</v>
      </c>
      <c r="AO244" s="11">
        <v>1.0264477729797361</v>
      </c>
      <c r="AP244" s="11">
        <v>0.35487088561058039</v>
      </c>
      <c r="AQ244" s="11">
        <v>1.000382781028748</v>
      </c>
      <c r="AR244" s="11">
        <v>0.71616679430007935</v>
      </c>
      <c r="AS244" s="11">
        <v>0.81077104806900024</v>
      </c>
      <c r="AT244" s="11">
        <v>0.82311278581619263</v>
      </c>
      <c r="AU244" s="11">
        <v>0.96924448013305664</v>
      </c>
      <c r="AV244" s="11">
        <v>0.89560621976852417</v>
      </c>
      <c r="AW244" s="11">
        <v>0.99037384986877441</v>
      </c>
      <c r="AX244" s="12">
        <v>0.8562772274017334</v>
      </c>
      <c r="AY244" s="11">
        <v>0.93531537055969238</v>
      </c>
      <c r="AZ244" s="11">
        <v>0.92771786451339722</v>
      </c>
      <c r="BA244" s="11">
        <v>0.87040650844573975</v>
      </c>
      <c r="BB244" s="11">
        <v>0.76655435562133789</v>
      </c>
      <c r="BC244" s="11">
        <v>0.95174151659011841</v>
      </c>
      <c r="BD244" s="12">
        <v>0.8846688071886698</v>
      </c>
      <c r="BE244" s="11">
        <v>0.85188806056976318</v>
      </c>
      <c r="BF244" s="11">
        <v>0.97824358940124512</v>
      </c>
      <c r="BG244" s="11">
        <v>0.934242844581604</v>
      </c>
      <c r="BH244" s="11">
        <v>0.8990822434425354</v>
      </c>
      <c r="BI244" s="11">
        <v>0.7729257345199585</v>
      </c>
      <c r="BJ244" s="11">
        <v>0.68897950649261475</v>
      </c>
      <c r="BK244" s="11">
        <v>0.83713293075561523</v>
      </c>
      <c r="BL244" s="11">
        <v>0.86346793174743652</v>
      </c>
      <c r="BM244" s="11">
        <v>0.94562613964080811</v>
      </c>
      <c r="BN244" s="11">
        <v>0.31003504991531372</v>
      </c>
      <c r="BO244" s="11">
        <v>0.53846156597137451</v>
      </c>
      <c r="BP244" s="11">
        <v>0.66165411472320557</v>
      </c>
      <c r="BQ244" s="11">
        <v>0.87749290466308594</v>
      </c>
      <c r="BR244" s="11">
        <v>0.92482030391693115</v>
      </c>
      <c r="BS244" s="11">
        <v>0.99310344457626343</v>
      </c>
      <c r="BT244" s="11">
        <v>0.74173229932785034</v>
      </c>
      <c r="BU244" s="11">
        <v>0.95180124044418335</v>
      </c>
      <c r="BV244" s="11">
        <v>0.97335857152938843</v>
      </c>
      <c r="BW244" s="11">
        <v>0.97407454252243042</v>
      </c>
      <c r="BX244" s="11">
        <v>0.91586422920227051</v>
      </c>
      <c r="BY244" s="11">
        <v>0.73095262050628662</v>
      </c>
      <c r="BZ244" s="11">
        <v>0.89796328544616699</v>
      </c>
      <c r="CA244" s="11">
        <v>0.59691089391708374</v>
      </c>
      <c r="CB244" s="11">
        <v>0.89611911773681641</v>
      </c>
      <c r="CC244" s="11">
        <v>0.96641147136688232</v>
      </c>
      <c r="CD244" s="11">
        <v>0.83403694629669189</v>
      </c>
      <c r="CE244">
        <v>1</v>
      </c>
      <c r="CF244">
        <v>1</v>
      </c>
      <c r="CG244">
        <v>6</v>
      </c>
      <c r="CH244">
        <v>2</v>
      </c>
      <c r="CI244">
        <v>1</v>
      </c>
      <c r="CJ244">
        <v>2</v>
      </c>
      <c r="CK244">
        <v>1</v>
      </c>
      <c r="CL244">
        <v>1</v>
      </c>
      <c r="CM244">
        <v>4</v>
      </c>
      <c r="CN244">
        <v>3</v>
      </c>
      <c r="CO244">
        <v>2</v>
      </c>
      <c r="CP244">
        <v>1</v>
      </c>
      <c r="CQ244">
        <v>1</v>
      </c>
      <c r="CR244" s="13">
        <v>1</v>
      </c>
      <c r="CS244">
        <v>7</v>
      </c>
      <c r="CT244">
        <v>9</v>
      </c>
      <c r="CU244">
        <v>7</v>
      </c>
      <c r="CV244">
        <v>3</v>
      </c>
      <c r="CW244">
        <v>4</v>
      </c>
      <c r="CX244">
        <v>4</v>
      </c>
      <c r="CY244">
        <v>8</v>
      </c>
      <c r="CZ244" t="s">
        <v>1086</v>
      </c>
    </row>
    <row r="245" spans="1:104" ht="15">
      <c r="A245" s="11" t="s">
        <v>509</v>
      </c>
      <c r="B245" s="11" t="s">
        <v>510</v>
      </c>
      <c r="C245" s="11" t="s">
        <v>932</v>
      </c>
      <c r="D245" s="11" t="s">
        <v>933</v>
      </c>
      <c r="E245" s="11">
        <v>0.89222747087478638</v>
      </c>
      <c r="F245" s="11">
        <v>0.79482805728912354</v>
      </c>
      <c r="G245" s="11">
        <v>0.87795174121856689</v>
      </c>
      <c r="H245" s="11">
        <v>0.89274924993515015</v>
      </c>
      <c r="I245" s="11">
        <v>0.68245941400527954</v>
      </c>
      <c r="J245" s="11">
        <v>0.92639029026031494</v>
      </c>
      <c r="K245" s="11">
        <v>0.95722824335098267</v>
      </c>
      <c r="L245" s="11">
        <v>0.89591991901397705</v>
      </c>
      <c r="M245" s="11">
        <v>1.013837337493896</v>
      </c>
      <c r="N245" s="11">
        <v>0.95932120084762573</v>
      </c>
      <c r="O245" s="11">
        <v>1.0872257947921751</v>
      </c>
      <c r="P245" s="11">
        <v>0.78069150447845459</v>
      </c>
      <c r="Q245" s="11">
        <v>0.87602567672729492</v>
      </c>
      <c r="R245" s="11">
        <v>0.79331737756729126</v>
      </c>
      <c r="S245" s="11">
        <v>0.76608902215957642</v>
      </c>
      <c r="T245" s="11">
        <v>0.79407823085784912</v>
      </c>
      <c r="U245" s="11">
        <v>0.97530591487884521</v>
      </c>
      <c r="V245" s="11">
        <v>0.91802823543548584</v>
      </c>
      <c r="W245" s="11">
        <v>0.98856079578399658</v>
      </c>
      <c r="X245" s="11">
        <v>0.86443912982940674</v>
      </c>
      <c r="Y245" s="11">
        <v>0.80442488193511963</v>
      </c>
      <c r="Z245" s="11">
        <v>0.97020572423934937</v>
      </c>
      <c r="AA245" s="11">
        <v>0.92581605911254883</v>
      </c>
      <c r="AB245" s="11">
        <v>0.78670048713684082</v>
      </c>
      <c r="AC245" s="11">
        <v>0.96063166856765747</v>
      </c>
      <c r="AD245" s="11">
        <v>0.88536965847015381</v>
      </c>
      <c r="AE245" s="11">
        <v>0.92904198169708252</v>
      </c>
      <c r="AF245" s="11">
        <v>0.75325405597686768</v>
      </c>
      <c r="AG245" s="11">
        <v>1.060807466506958</v>
      </c>
      <c r="AH245" s="11">
        <v>0.94478607177734375</v>
      </c>
      <c r="AI245" s="11">
        <v>0.94263505935668945</v>
      </c>
      <c r="AJ245" s="11">
        <v>1.32802426815033</v>
      </c>
      <c r="AK245" s="11">
        <v>0.95507866144180298</v>
      </c>
      <c r="AL245" s="11">
        <v>0.89996898174285889</v>
      </c>
      <c r="AM245" s="11">
        <v>1.009003162384033</v>
      </c>
      <c r="AN245" s="11">
        <v>1.0744074583053591</v>
      </c>
      <c r="AO245" s="11">
        <v>0.94749021530151367</v>
      </c>
      <c r="AP245" s="11">
        <v>1.078807473182678</v>
      </c>
      <c r="AQ245" s="11">
        <v>0.95688790082931519</v>
      </c>
      <c r="AR245" s="11">
        <v>0.75558221340179443</v>
      </c>
      <c r="AS245" s="11">
        <v>0.81636255979537964</v>
      </c>
      <c r="AT245" s="11">
        <v>0.75670456886291504</v>
      </c>
      <c r="AU245" s="11">
        <v>0.96797949075698853</v>
      </c>
      <c r="AV245" s="11">
        <v>0.90699303150177002</v>
      </c>
      <c r="AW245" s="11">
        <v>0.98525750637054443</v>
      </c>
      <c r="AX245" s="12">
        <v>0.92197239398956299</v>
      </c>
      <c r="AY245" s="11">
        <v>1.1353297233581541</v>
      </c>
      <c r="AZ245" s="11">
        <v>0.96826350688934326</v>
      </c>
      <c r="BA245" s="11">
        <v>1.014398336410522</v>
      </c>
      <c r="BB245" s="11">
        <v>0.77105790376663208</v>
      </c>
      <c r="BC245" s="11">
        <v>0.95341002941131592</v>
      </c>
      <c r="BD245" s="12">
        <v>0.96073864897092187</v>
      </c>
      <c r="BE245" s="11">
        <v>0.87704098224639893</v>
      </c>
      <c r="BF245" s="11">
        <v>0.97261226177215576</v>
      </c>
      <c r="BG245" s="11">
        <v>0.78016054630279541</v>
      </c>
      <c r="BH245" s="11">
        <v>0.92479157447814941</v>
      </c>
      <c r="BI245" s="11">
        <v>0.7729257345199585</v>
      </c>
      <c r="BJ245" s="11">
        <v>0.88627254962921143</v>
      </c>
      <c r="BK245" s="11">
        <v>0.72585141658782959</v>
      </c>
      <c r="BL245" s="11">
        <v>0.92946237325668335</v>
      </c>
      <c r="BM245" s="11">
        <v>0.95443755388259888</v>
      </c>
      <c r="BN245" s="11">
        <v>0.29436209797859192</v>
      </c>
      <c r="BO245" s="11">
        <v>0.66666668653488159</v>
      </c>
      <c r="BP245" s="11">
        <v>0.68181818723678589</v>
      </c>
      <c r="BQ245" s="11">
        <v>0.91614258289337158</v>
      </c>
      <c r="BR245" s="11">
        <v>0.89469391107559204</v>
      </c>
      <c r="BS245" s="11">
        <v>0.922374427318573</v>
      </c>
      <c r="BT245" s="11">
        <v>0.77321428060531616</v>
      </c>
      <c r="BU245" s="11">
        <v>0.94585907459259033</v>
      </c>
      <c r="BV245" s="11">
        <v>0.97983938455581665</v>
      </c>
      <c r="BW245" s="11">
        <v>0.98213577270507813</v>
      </c>
      <c r="BX245" s="11">
        <v>0.88865137100219727</v>
      </c>
      <c r="BY245" s="11">
        <v>0.82959914207458496</v>
      </c>
      <c r="BZ245" s="11">
        <v>0.89104723930358887</v>
      </c>
      <c r="CA245" s="11">
        <v>0.63974738121032715</v>
      </c>
      <c r="CB245" s="11">
        <v>0.87124413251876831</v>
      </c>
      <c r="CC245" s="11">
        <v>0.96927809715270996</v>
      </c>
      <c r="CD245" s="11">
        <v>0.84826123714447021</v>
      </c>
      <c r="CE245">
        <v>1</v>
      </c>
      <c r="CF245">
        <v>2</v>
      </c>
      <c r="CG245">
        <v>5</v>
      </c>
      <c r="CH245">
        <v>3</v>
      </c>
      <c r="CI245">
        <v>1</v>
      </c>
      <c r="CJ245">
        <v>2</v>
      </c>
      <c r="CK245">
        <v>1</v>
      </c>
      <c r="CL245">
        <v>1</v>
      </c>
      <c r="CM245">
        <v>9</v>
      </c>
      <c r="CN245">
        <v>4</v>
      </c>
      <c r="CO245">
        <v>6</v>
      </c>
      <c r="CP245">
        <v>1</v>
      </c>
      <c r="CQ245">
        <v>1</v>
      </c>
      <c r="CR245" s="13">
        <v>3</v>
      </c>
      <c r="CS245">
        <v>4</v>
      </c>
      <c r="CT245">
        <v>10</v>
      </c>
      <c r="CU245">
        <v>6</v>
      </c>
      <c r="CV245">
        <v>5</v>
      </c>
      <c r="CW245">
        <v>2</v>
      </c>
      <c r="CX245">
        <v>6</v>
      </c>
      <c r="CY245">
        <v>9</v>
      </c>
      <c r="CZ245" t="s">
        <v>1087</v>
      </c>
    </row>
    <row r="246" spans="1:104" ht="15">
      <c r="A246" s="11" t="s">
        <v>511</v>
      </c>
      <c r="B246" s="11" t="s">
        <v>512</v>
      </c>
      <c r="C246" s="11" t="s">
        <v>932</v>
      </c>
      <c r="D246" s="11" t="s">
        <v>933</v>
      </c>
      <c r="E246" s="11">
        <v>0.96454185247421265</v>
      </c>
      <c r="F246" s="11">
        <v>0.92840558290481567</v>
      </c>
      <c r="G246" s="11">
        <v>0.99717247486114502</v>
      </c>
      <c r="H246" s="11">
        <v>0.88398647308349609</v>
      </c>
      <c r="I246" s="11">
        <v>0.68245941400527954</v>
      </c>
      <c r="J246" s="11">
        <v>1.0806454420089719</v>
      </c>
      <c r="K246" s="11">
        <v>0.96457743644714355</v>
      </c>
      <c r="L246" s="11">
        <v>1.05382239818573</v>
      </c>
      <c r="M246" s="11">
        <v>0.83578729629516602</v>
      </c>
      <c r="N246" s="11">
        <v>0.98912173509597778</v>
      </c>
      <c r="O246" s="11">
        <v>1.041924715042114</v>
      </c>
      <c r="P246" s="11">
        <v>1.022334098815918</v>
      </c>
      <c r="Q246" s="11">
        <v>1.105461001396179</v>
      </c>
      <c r="R246" s="11">
        <v>0.97714859247207642</v>
      </c>
      <c r="S246" s="11">
        <v>0.78505158424377441</v>
      </c>
      <c r="T246" s="11">
        <v>0.81534814834594727</v>
      </c>
      <c r="U246" s="11">
        <v>0.97470313310623169</v>
      </c>
      <c r="V246" s="11">
        <v>0.90046131610870361</v>
      </c>
      <c r="W246" s="11">
        <v>0.99853789806365967</v>
      </c>
      <c r="X246" s="11">
        <v>0.94352662563323975</v>
      </c>
      <c r="Y246" s="11">
        <v>0.88155245780944824</v>
      </c>
      <c r="Z246" s="11">
        <v>0.922493577003479</v>
      </c>
      <c r="AA246" s="11">
        <v>1.0397104024887081</v>
      </c>
      <c r="AB246" s="11">
        <v>0.88867425918579102</v>
      </c>
      <c r="AC246" s="11">
        <v>0.9579007625579834</v>
      </c>
      <c r="AD246" s="11">
        <v>0.93897634744644165</v>
      </c>
      <c r="AE246" s="11">
        <v>0.92933756113052368</v>
      </c>
      <c r="AF246" s="11">
        <v>0.90021288394927979</v>
      </c>
      <c r="AG246" s="11">
        <v>1.011580348014832</v>
      </c>
      <c r="AH246" s="11">
        <v>1.1259211301803591</v>
      </c>
      <c r="AI246" s="11">
        <v>0.94263505935668945</v>
      </c>
      <c r="AJ246" s="11">
        <v>0.99409496784210205</v>
      </c>
      <c r="AK246" s="11">
        <v>0.8926880955696106</v>
      </c>
      <c r="AL246" s="11">
        <v>1.0886979103088379</v>
      </c>
      <c r="AM246" s="11">
        <v>0.81825196743011475</v>
      </c>
      <c r="AN246" s="11">
        <v>1.1164218187332151</v>
      </c>
      <c r="AO246" s="11">
        <v>0.97380936145782471</v>
      </c>
      <c r="AP246" s="11">
        <v>1.373481750488281</v>
      </c>
      <c r="AQ246" s="11">
        <v>0.9292445182800293</v>
      </c>
      <c r="AR246" s="11">
        <v>0.99186992645263672</v>
      </c>
      <c r="AS246" s="11">
        <v>0.78654110431671143</v>
      </c>
      <c r="AT246" s="11">
        <v>0.78641349077224731</v>
      </c>
      <c r="AU246" s="11">
        <v>0.96456396579742432</v>
      </c>
      <c r="AV246" s="11">
        <v>0.92755264043807983</v>
      </c>
      <c r="AW246" s="11">
        <v>0.99133628606796265</v>
      </c>
      <c r="AX246" s="12">
        <v>0.9917629808187487</v>
      </c>
      <c r="AY246" s="11">
        <v>0.96836501359939575</v>
      </c>
      <c r="AZ246" s="11">
        <v>0.9044724702835083</v>
      </c>
      <c r="BA246" s="11">
        <v>1.098239421844482</v>
      </c>
      <c r="BB246" s="11">
        <v>0.88917362689971924</v>
      </c>
      <c r="BC246" s="11">
        <v>0.96115094423294067</v>
      </c>
      <c r="BD246" s="12">
        <v>0.96886074294646585</v>
      </c>
      <c r="BE246" s="11">
        <v>0.94782298803329468</v>
      </c>
      <c r="BF246" s="11">
        <v>0.95060604810714722</v>
      </c>
      <c r="BG246" s="11">
        <v>0.92922276258468628</v>
      </c>
      <c r="BH246" s="11">
        <v>0.76839679479598999</v>
      </c>
      <c r="BI246" s="11">
        <v>0.7729257345199585</v>
      </c>
      <c r="BJ246" s="11">
        <v>0.56872189044952393</v>
      </c>
      <c r="BK246" s="11">
        <v>0.78254389762878418</v>
      </c>
      <c r="BL246" s="11">
        <v>0.90375393629074097</v>
      </c>
      <c r="BM246" s="11">
        <v>0.97024291753768921</v>
      </c>
      <c r="BN246" s="11">
        <v>0.29208436608314509</v>
      </c>
      <c r="BO246" s="11">
        <v>0.62162160873413086</v>
      </c>
      <c r="BP246" s="11">
        <v>0.70129871368408203</v>
      </c>
      <c r="BQ246" s="11">
        <v>0.8399999737739563</v>
      </c>
      <c r="BR246" s="11">
        <v>0.9535287618637085</v>
      </c>
      <c r="BS246" s="11">
        <v>0.98104268312454224</v>
      </c>
      <c r="BT246" s="11">
        <v>0.78260868787765503</v>
      </c>
      <c r="BU246" s="11">
        <v>0.94310450553894043</v>
      </c>
      <c r="BV246" s="11">
        <v>0.97885763645172119</v>
      </c>
      <c r="BW246" s="11">
        <v>0.98596489429473877</v>
      </c>
      <c r="BX246" s="11">
        <v>0.89901214838027954</v>
      </c>
      <c r="BY246" s="11">
        <v>0.67082381248474121</v>
      </c>
      <c r="BZ246" s="11">
        <v>0.90669596195220947</v>
      </c>
      <c r="CA246" s="11">
        <v>0.61375117301940918</v>
      </c>
      <c r="CB246" s="11">
        <v>0.91767722368240356</v>
      </c>
      <c r="CC246" s="11">
        <v>0.96930903196334839</v>
      </c>
      <c r="CD246" s="11">
        <v>0.82954490184783936</v>
      </c>
      <c r="CE246">
        <v>3</v>
      </c>
      <c r="CF246">
        <v>3</v>
      </c>
      <c r="CG246">
        <v>3</v>
      </c>
      <c r="CH246">
        <v>7</v>
      </c>
      <c r="CI246">
        <v>3</v>
      </c>
      <c r="CJ246">
        <v>2</v>
      </c>
      <c r="CK246">
        <v>2</v>
      </c>
      <c r="CL246">
        <v>3</v>
      </c>
      <c r="CM246">
        <v>4</v>
      </c>
      <c r="CN246">
        <v>2</v>
      </c>
      <c r="CO246">
        <v>9</v>
      </c>
      <c r="CP246">
        <v>4</v>
      </c>
      <c r="CQ246">
        <v>2</v>
      </c>
      <c r="CR246" s="13">
        <v>4</v>
      </c>
      <c r="CS246">
        <v>6</v>
      </c>
      <c r="CT246">
        <v>8</v>
      </c>
      <c r="CU246">
        <v>9</v>
      </c>
      <c r="CV246">
        <v>4</v>
      </c>
      <c r="CW246">
        <v>6</v>
      </c>
      <c r="CX246">
        <v>6</v>
      </c>
      <c r="CY246">
        <v>7</v>
      </c>
      <c r="CZ246" t="s">
        <v>1087</v>
      </c>
    </row>
    <row r="247" spans="1:104" ht="15">
      <c r="A247" s="11" t="s">
        <v>513</v>
      </c>
      <c r="B247" s="11" t="s">
        <v>514</v>
      </c>
      <c r="C247" s="11" t="s">
        <v>932</v>
      </c>
      <c r="D247" s="11" t="s">
        <v>933</v>
      </c>
      <c r="E247" s="11">
        <v>1.042985677719116</v>
      </c>
      <c r="F247" s="11">
        <v>1.1654760837554929</v>
      </c>
      <c r="G247" s="11">
        <v>0.85553795099258423</v>
      </c>
      <c r="H247" s="11">
        <v>0.89953279495239258</v>
      </c>
      <c r="I247" s="11">
        <v>0.68245941400527954</v>
      </c>
      <c r="J247" s="11">
        <v>1.1174358129501341</v>
      </c>
      <c r="K247" s="11">
        <v>1.009080648422241</v>
      </c>
      <c r="L247" s="11">
        <v>1.020738482475281</v>
      </c>
      <c r="M247" s="11">
        <v>1.2134286165237429</v>
      </c>
      <c r="N247" s="11">
        <v>0.9971272349357605</v>
      </c>
      <c r="O247" s="11">
        <v>1.2080285549163821</v>
      </c>
      <c r="P247" s="11">
        <v>0.84192216396331787</v>
      </c>
      <c r="Q247" s="11">
        <v>1.06909716129303</v>
      </c>
      <c r="R247" s="11">
        <v>1.091668367385864</v>
      </c>
      <c r="S247" s="11">
        <v>0.99743270874023438</v>
      </c>
      <c r="T247" s="11">
        <v>0.95856583118438721</v>
      </c>
      <c r="U247" s="11">
        <v>1.0059274435043331</v>
      </c>
      <c r="V247" s="11">
        <v>0.97496384382247925</v>
      </c>
      <c r="W247" s="11">
        <v>1.0139679908752439</v>
      </c>
      <c r="X247" s="11">
        <v>0.99088311195373535</v>
      </c>
      <c r="Y247" s="11">
        <v>0.8999476432800293</v>
      </c>
      <c r="Z247" s="11">
        <v>1.114169120788574</v>
      </c>
      <c r="AA247" s="11">
        <v>1.0290437936782839</v>
      </c>
      <c r="AB247" s="11">
        <v>1.0348337888717649</v>
      </c>
      <c r="AC247" s="11">
        <v>0.99828642606735229</v>
      </c>
      <c r="AD247" s="11">
        <v>1.011193990707397</v>
      </c>
      <c r="AE247" s="11">
        <v>1.018328189849854</v>
      </c>
      <c r="AF247" s="11">
        <v>1.17802882194519</v>
      </c>
      <c r="AG247" s="11">
        <v>1.0299326181411741</v>
      </c>
      <c r="AH247" s="11">
        <v>1.038009881973267</v>
      </c>
      <c r="AI247" s="11">
        <v>0.94263505935668945</v>
      </c>
      <c r="AJ247" s="11">
        <v>1.13800585269928</v>
      </c>
      <c r="AK247" s="11">
        <v>1.049847364425659</v>
      </c>
      <c r="AL247" s="11">
        <v>1.0450989007949829</v>
      </c>
      <c r="AM247" s="11">
        <v>1.215859532356262</v>
      </c>
      <c r="AN247" s="11">
        <v>0.99401563405990601</v>
      </c>
      <c r="AO247" s="11">
        <v>0.87730574607849121</v>
      </c>
      <c r="AP247" s="11">
        <v>1.3485093116760249</v>
      </c>
      <c r="AQ247" s="11">
        <v>1.109478116035461</v>
      </c>
      <c r="AR247" s="11">
        <v>1.1141513586044309</v>
      </c>
      <c r="AS247" s="11">
        <v>1.00274670124054</v>
      </c>
      <c r="AT247" s="11">
        <v>0.9681624174118042</v>
      </c>
      <c r="AU247" s="11">
        <v>1.0028935670852659</v>
      </c>
      <c r="AV247" s="11">
        <v>1.029717803001404</v>
      </c>
      <c r="AW247" s="11">
        <v>1.0178706645965581</v>
      </c>
      <c r="AX247" s="12">
        <v>1.0660748779773712</v>
      </c>
      <c r="AY247" s="11">
        <v>1.0403203964233401</v>
      </c>
      <c r="AZ247" s="11">
        <v>1.131666421890259</v>
      </c>
      <c r="BA247" s="11">
        <v>1.082327127456665</v>
      </c>
      <c r="BB247" s="11">
        <v>1.0498030185699461</v>
      </c>
      <c r="BC247" s="11">
        <v>1.016827344894409</v>
      </c>
      <c r="BD247" s="12">
        <v>1.064503197868665</v>
      </c>
      <c r="BE247" s="11">
        <v>0.935341477394104</v>
      </c>
      <c r="BF247" s="11">
        <v>0.91191726922988892</v>
      </c>
      <c r="BG247" s="11">
        <v>0.78303360939025879</v>
      </c>
      <c r="BH247" s="11">
        <v>0.84813189506530762</v>
      </c>
      <c r="BI247" s="11">
        <v>0.7729257345199585</v>
      </c>
      <c r="BJ247" s="11">
        <v>0.62961804866790771</v>
      </c>
      <c r="BK247" s="11">
        <v>0.69609916210174561</v>
      </c>
      <c r="BL247" s="11">
        <v>0.9119001030921936</v>
      </c>
      <c r="BM247" s="11">
        <v>0.94798743724822998</v>
      </c>
      <c r="BN247" s="11">
        <v>0.33070763945579529</v>
      </c>
      <c r="BO247" s="11">
        <v>0.80000001192092896</v>
      </c>
      <c r="BP247" s="11">
        <v>0.58823531866073608</v>
      </c>
      <c r="BQ247" s="11">
        <v>0.96428573131561279</v>
      </c>
      <c r="BR247" s="11">
        <v>0.95872306823730469</v>
      </c>
      <c r="BS247" s="11">
        <v>0.97769516706466675</v>
      </c>
      <c r="BT247" s="11">
        <v>0.81952661275863647</v>
      </c>
      <c r="BU247" s="11">
        <v>0.95014381408691406</v>
      </c>
      <c r="BV247" s="11">
        <v>0.95469206571578979</v>
      </c>
      <c r="BW247" s="11">
        <v>0.97510087490081787</v>
      </c>
      <c r="BX247" s="11">
        <v>0.86960607767105103</v>
      </c>
      <c r="BY247" s="11">
        <v>0.70127189159393311</v>
      </c>
      <c r="BZ247" s="11">
        <v>0.87599354982376099</v>
      </c>
      <c r="CA247" s="11">
        <v>0.6708071231842041</v>
      </c>
      <c r="CB247" s="11">
        <v>0.92866694927215576</v>
      </c>
      <c r="CC247" s="11">
        <v>0.95997893810272217</v>
      </c>
      <c r="CD247" s="11">
        <v>0.83438742160797119</v>
      </c>
      <c r="CE247">
        <v>5</v>
      </c>
      <c r="CF247">
        <v>3</v>
      </c>
      <c r="CG247">
        <v>9</v>
      </c>
      <c r="CH247">
        <v>7</v>
      </c>
      <c r="CI247">
        <v>7</v>
      </c>
      <c r="CJ247">
        <v>5</v>
      </c>
      <c r="CK247">
        <v>6</v>
      </c>
      <c r="CL247">
        <v>5</v>
      </c>
      <c r="CM247">
        <v>6</v>
      </c>
      <c r="CN247">
        <v>9</v>
      </c>
      <c r="CO247">
        <v>8</v>
      </c>
      <c r="CP247">
        <v>7</v>
      </c>
      <c r="CQ247">
        <v>7</v>
      </c>
      <c r="CR247" s="13">
        <v>9</v>
      </c>
      <c r="CS247">
        <v>2</v>
      </c>
      <c r="CT247">
        <v>9</v>
      </c>
      <c r="CU247">
        <v>4</v>
      </c>
      <c r="CV247">
        <v>7</v>
      </c>
      <c r="CW247">
        <v>8</v>
      </c>
      <c r="CX247">
        <v>2</v>
      </c>
      <c r="CY247">
        <v>8</v>
      </c>
      <c r="CZ247" t="s">
        <v>1091</v>
      </c>
    </row>
    <row r="248" spans="1:104" ht="15">
      <c r="A248" s="11" t="s">
        <v>515</v>
      </c>
      <c r="B248" s="11" t="s">
        <v>516</v>
      </c>
      <c r="C248" s="11" t="s">
        <v>932</v>
      </c>
      <c r="D248" s="11" t="s">
        <v>933</v>
      </c>
      <c r="E248" s="11">
        <v>0.97274583578109741</v>
      </c>
      <c r="F248" s="11">
        <v>0.82755708694458008</v>
      </c>
      <c r="G248" s="11">
        <v>1.033082246780396</v>
      </c>
      <c r="H248" s="11">
        <v>1.1572363376617429</v>
      </c>
      <c r="I248" s="11">
        <v>0.68245941400527954</v>
      </c>
      <c r="J248" s="11">
        <v>0.84799271821975708</v>
      </c>
      <c r="K248" s="11">
        <v>0.88679879903793335</v>
      </c>
      <c r="L248" s="11">
        <v>1.083998322486877</v>
      </c>
      <c r="M248" s="11">
        <v>1.027214050292969</v>
      </c>
      <c r="N248" s="11">
        <v>0.98311424255371094</v>
      </c>
      <c r="O248" s="11">
        <v>1.04907751083374</v>
      </c>
      <c r="P248" s="11">
        <v>0.89454233646392822</v>
      </c>
      <c r="Q248" s="11">
        <v>0.90505576133728027</v>
      </c>
      <c r="R248" s="11">
        <v>0.73628121614456177</v>
      </c>
      <c r="S248" s="11">
        <v>0.90641224384307861</v>
      </c>
      <c r="T248" s="11">
        <v>0.92878788709640503</v>
      </c>
      <c r="U248" s="11">
        <v>0.97108644247055054</v>
      </c>
      <c r="V248" s="11">
        <v>0.91222488880157471</v>
      </c>
      <c r="W248" s="11">
        <v>0.97370409965515137</v>
      </c>
      <c r="X248" s="11">
        <v>0.99765539169311523</v>
      </c>
      <c r="Y248" s="11">
        <v>0.76522606611251831</v>
      </c>
      <c r="Z248" s="11">
        <v>1.0063062906265261</v>
      </c>
      <c r="AA248" s="11">
        <v>0.9579474925994873</v>
      </c>
      <c r="AB248" s="11">
        <v>0.82694065570831299</v>
      </c>
      <c r="AC248" s="11">
        <v>0.95233845710754395</v>
      </c>
      <c r="AD248" s="11">
        <v>0.91773569583892822</v>
      </c>
      <c r="AE248" s="11">
        <v>0.97871458530426025</v>
      </c>
      <c r="AF248" s="11">
        <v>0.77703392505645752</v>
      </c>
      <c r="AG248" s="11">
        <v>0.95853543281555176</v>
      </c>
      <c r="AH248" s="11">
        <v>0.95537501573562622</v>
      </c>
      <c r="AI248" s="11">
        <v>0.94263505935668945</v>
      </c>
      <c r="AJ248" s="11">
        <v>1.2524803876876831</v>
      </c>
      <c r="AK248" s="11">
        <v>0.9206308126449585</v>
      </c>
      <c r="AL248" s="11">
        <v>1.157967090606689</v>
      </c>
      <c r="AM248" s="11">
        <v>1.024999737739563</v>
      </c>
      <c r="AN248" s="11">
        <v>1.046078205108643</v>
      </c>
      <c r="AO248" s="11">
        <v>0.96965372562408447</v>
      </c>
      <c r="AP248" s="11">
        <v>1.011381983757019</v>
      </c>
      <c r="AQ248" s="11">
        <v>1.086835622787476</v>
      </c>
      <c r="AR248" s="11">
        <v>0.69473916292190552</v>
      </c>
      <c r="AS248" s="11">
        <v>0.85363936424255371</v>
      </c>
      <c r="AT248" s="11">
        <v>0.8056369423866272</v>
      </c>
      <c r="AU248" s="11">
        <v>0.96759998798370361</v>
      </c>
      <c r="AV248" s="11">
        <v>0.97483962774276733</v>
      </c>
      <c r="AW248" s="11">
        <v>0.98246967792510986</v>
      </c>
      <c r="AX248" s="12">
        <v>0.91741473972797394</v>
      </c>
      <c r="AY248" s="11">
        <v>1.0975577831268311</v>
      </c>
      <c r="AZ248" s="11">
        <v>1.0321493148803711</v>
      </c>
      <c r="BA248" s="11">
        <v>1.0284873247146611</v>
      </c>
      <c r="BB248" s="11">
        <v>0.76218867301940918</v>
      </c>
      <c r="BC248" s="11">
        <v>0.97496974468231201</v>
      </c>
      <c r="BD248" s="12">
        <v>0.96879459669192636</v>
      </c>
      <c r="BE248" s="11">
        <v>0.90765947103500366</v>
      </c>
      <c r="BF248" s="11">
        <v>0.98167109489440918</v>
      </c>
      <c r="BG248" s="11">
        <v>0.98429065942764282</v>
      </c>
      <c r="BH248" s="11">
        <v>0.84353667497634888</v>
      </c>
      <c r="BI248" s="11">
        <v>0.7729257345199585</v>
      </c>
      <c r="BJ248" s="11">
        <v>0.91313320398330688</v>
      </c>
      <c r="BK248" s="11">
        <v>0.69760721921920776</v>
      </c>
      <c r="BL248" s="11">
        <v>0.87402230501174927</v>
      </c>
      <c r="BM248" s="11">
        <v>0.9519386887550354</v>
      </c>
      <c r="BN248" s="11">
        <v>0.30983230471611017</v>
      </c>
      <c r="BO248" s="11">
        <v>0.62857145071029663</v>
      </c>
      <c r="BP248" s="11">
        <v>0.83333331346511841</v>
      </c>
      <c r="BQ248" s="11">
        <v>0.83333331346511841</v>
      </c>
      <c r="BR248" s="11">
        <v>0.8863755464553833</v>
      </c>
      <c r="BS248" s="11">
        <v>0.95815896987915039</v>
      </c>
      <c r="BT248" s="11">
        <v>0.70381677150726318</v>
      </c>
      <c r="BU248" s="11">
        <v>0.94959652423858643</v>
      </c>
      <c r="BV248" s="11">
        <v>0.94354313611984253</v>
      </c>
      <c r="BW248" s="11">
        <v>0.97012060880661011</v>
      </c>
      <c r="BX248" s="11">
        <v>0.92928946018218994</v>
      </c>
      <c r="BY248" s="11">
        <v>0.84302949905395508</v>
      </c>
      <c r="BZ248" s="11">
        <v>0.86887669563293457</v>
      </c>
      <c r="CA248" s="11">
        <v>0.65126758813858032</v>
      </c>
      <c r="CB248" s="11">
        <v>0.85868167877197266</v>
      </c>
      <c r="CC248" s="11">
        <v>0.95442008972167969</v>
      </c>
      <c r="CD248" s="11">
        <v>0.85092747211456299</v>
      </c>
      <c r="CE248">
        <v>6</v>
      </c>
      <c r="CF248">
        <v>1</v>
      </c>
      <c r="CG248">
        <v>6</v>
      </c>
      <c r="CH248">
        <v>4</v>
      </c>
      <c r="CI248">
        <v>2</v>
      </c>
      <c r="CJ248">
        <v>1</v>
      </c>
      <c r="CK248">
        <v>1</v>
      </c>
      <c r="CL248">
        <v>6</v>
      </c>
      <c r="CM248">
        <v>8</v>
      </c>
      <c r="CN248">
        <v>7</v>
      </c>
      <c r="CO248">
        <v>6</v>
      </c>
      <c r="CP248">
        <v>1</v>
      </c>
      <c r="CQ248">
        <v>3</v>
      </c>
      <c r="CR248" s="13">
        <v>4</v>
      </c>
      <c r="CS248">
        <v>9</v>
      </c>
      <c r="CT248">
        <v>10</v>
      </c>
      <c r="CU248">
        <v>3</v>
      </c>
      <c r="CV248">
        <v>6</v>
      </c>
      <c r="CW248">
        <v>1</v>
      </c>
      <c r="CX248">
        <v>1</v>
      </c>
      <c r="CY248">
        <v>9</v>
      </c>
      <c r="CZ248" t="s">
        <v>1087</v>
      </c>
    </row>
    <row r="249" spans="1:104" ht="15">
      <c r="A249" s="11" t="s">
        <v>517</v>
      </c>
      <c r="B249" s="11" t="s">
        <v>518</v>
      </c>
      <c r="C249" s="11" t="s">
        <v>932</v>
      </c>
      <c r="D249" s="11" t="s">
        <v>933</v>
      </c>
      <c r="E249" s="11">
        <v>1.029959082603455</v>
      </c>
      <c r="F249" s="11">
        <v>1.2455070018768311</v>
      </c>
      <c r="G249" s="11">
        <v>0.83635878562927246</v>
      </c>
      <c r="H249" s="11">
        <v>0.88772088289260864</v>
      </c>
      <c r="I249" s="11">
        <v>0.68245941400527954</v>
      </c>
      <c r="J249" s="11">
        <v>1.2337403297424321</v>
      </c>
      <c r="K249" s="11">
        <v>1.047867894172668</v>
      </c>
      <c r="L249" s="11">
        <v>1.167750239372253</v>
      </c>
      <c r="M249" s="11">
        <v>1.214077830314636</v>
      </c>
      <c r="N249" s="11">
        <v>1.0221666097640989</v>
      </c>
      <c r="O249" s="11">
        <v>1.2080285549163821</v>
      </c>
      <c r="P249" s="11">
        <v>1.216577529907227</v>
      </c>
      <c r="Q249" s="11">
        <v>1.0752062797546389</v>
      </c>
      <c r="R249" s="11">
        <v>1.230329751968384</v>
      </c>
      <c r="S249" s="11">
        <v>1.276182889938354</v>
      </c>
      <c r="T249" s="11">
        <v>1.1343973875045781</v>
      </c>
      <c r="U249" s="11">
        <v>1.007133007049561</v>
      </c>
      <c r="V249" s="11">
        <v>1.049309611320496</v>
      </c>
      <c r="W249" s="11">
        <v>1.040253281593323</v>
      </c>
      <c r="X249" s="11">
        <v>0.99988639354705811</v>
      </c>
      <c r="Y249" s="11">
        <v>0.9580998420715332</v>
      </c>
      <c r="Z249" s="11">
        <v>1.1609435081481929</v>
      </c>
      <c r="AA249" s="11">
        <v>1.1304947137832639</v>
      </c>
      <c r="AB249" s="11">
        <v>1.217809915542603</v>
      </c>
      <c r="AC249" s="11">
        <v>1.03223192691803</v>
      </c>
      <c r="AD249" s="11">
        <v>1.083244323730469</v>
      </c>
      <c r="AE249" s="11">
        <v>1.0169422626495359</v>
      </c>
      <c r="AF249" s="11">
        <v>1.2865753173828121</v>
      </c>
      <c r="AG249" s="11">
        <v>0.99998664855957031</v>
      </c>
      <c r="AH249" s="11">
        <v>0.98497956991195679</v>
      </c>
      <c r="AI249" s="11">
        <v>0.94263505935668945</v>
      </c>
      <c r="AJ249" s="11">
        <v>0.65833854675292969</v>
      </c>
      <c r="AK249" s="11">
        <v>1.076607227325439</v>
      </c>
      <c r="AL249" s="11">
        <v>1.048917412757874</v>
      </c>
      <c r="AM249" s="11">
        <v>1.2083718776702881</v>
      </c>
      <c r="AN249" s="11">
        <v>1.0438657999038701</v>
      </c>
      <c r="AO249" s="11">
        <v>0.87730574607849121</v>
      </c>
      <c r="AP249" s="11">
        <v>1.5489634275436399</v>
      </c>
      <c r="AQ249" s="11">
        <v>0.99137037992477417</v>
      </c>
      <c r="AR249" s="11">
        <v>1.2951034307479861</v>
      </c>
      <c r="AS249" s="11">
        <v>1.2897782325744629</v>
      </c>
      <c r="AT249" s="11">
        <v>1.237290620803833</v>
      </c>
      <c r="AU249" s="11">
        <v>1.004158496856689</v>
      </c>
      <c r="AV249" s="11">
        <v>1.0491703748703001</v>
      </c>
      <c r="AW249" s="11">
        <v>1.0428521633148189</v>
      </c>
      <c r="AX249" s="12">
        <v>1.0721209496259687</v>
      </c>
      <c r="AY249" s="11">
        <v>0.80048680305480957</v>
      </c>
      <c r="AZ249" s="11">
        <v>1.1355670690536499</v>
      </c>
      <c r="BA249" s="11">
        <v>1.115376353263855</v>
      </c>
      <c r="BB249" s="11">
        <v>1.2793189287185669</v>
      </c>
      <c r="BC249" s="11">
        <v>1.032060384750366</v>
      </c>
      <c r="BD249" s="12">
        <v>1.0724884147445362</v>
      </c>
      <c r="BE249" s="11">
        <v>0.92491811513900757</v>
      </c>
      <c r="BF249" s="11">
        <v>0.89231669902801514</v>
      </c>
      <c r="BG249" s="11">
        <v>0.78840309381484985</v>
      </c>
      <c r="BH249" s="11">
        <v>0.88205784559249878</v>
      </c>
      <c r="BI249" s="11">
        <v>0.7729257345199585</v>
      </c>
      <c r="BJ249" s="11">
        <v>0.32989886403083801</v>
      </c>
      <c r="BK249" s="11">
        <v>0.70488876104354858</v>
      </c>
      <c r="BL249" s="11">
        <v>0.96205776929855347</v>
      </c>
      <c r="BM249" s="11">
        <v>0.95437198877334595</v>
      </c>
      <c r="BN249" s="11">
        <v>0.32282254099845892</v>
      </c>
      <c r="BO249" s="11">
        <v>0.80000001192092896</v>
      </c>
      <c r="BP249" s="11">
        <v>0.74000000953674316</v>
      </c>
      <c r="BQ249" s="11">
        <v>0.92137593030929565</v>
      </c>
      <c r="BR249" s="11">
        <v>0.98883223533630371</v>
      </c>
      <c r="BS249" s="11">
        <v>0.97254335880279541</v>
      </c>
      <c r="BT249" s="11">
        <v>0.88499999046325684</v>
      </c>
      <c r="BU249" s="11">
        <v>0.95020347833633423</v>
      </c>
      <c r="BV249" s="11">
        <v>0.99162930250167847</v>
      </c>
      <c r="BW249" s="11">
        <v>0.97641456127166748</v>
      </c>
      <c r="BX249" s="11">
        <v>0.87192392349243164</v>
      </c>
      <c r="BY249" s="11">
        <v>0.55141228437423706</v>
      </c>
      <c r="BZ249" s="11">
        <v>0.89392262697219849</v>
      </c>
      <c r="CA249" s="11">
        <v>0.69604963064193726</v>
      </c>
      <c r="CB249" s="11">
        <v>0.9588019847869873</v>
      </c>
      <c r="CC249" s="11">
        <v>0.97274911403656006</v>
      </c>
      <c r="CD249" s="11">
        <v>0.82414329051971436</v>
      </c>
      <c r="CE249">
        <v>6</v>
      </c>
      <c r="CF249">
        <v>4</v>
      </c>
      <c r="CG249">
        <v>10</v>
      </c>
      <c r="CH249">
        <v>9</v>
      </c>
      <c r="CI249">
        <v>9</v>
      </c>
      <c r="CJ249">
        <v>9</v>
      </c>
      <c r="CK249">
        <v>10</v>
      </c>
      <c r="CL249">
        <v>6</v>
      </c>
      <c r="CM249">
        <v>2</v>
      </c>
      <c r="CN249">
        <v>9</v>
      </c>
      <c r="CO249">
        <v>9</v>
      </c>
      <c r="CP249">
        <v>10</v>
      </c>
      <c r="CQ249">
        <v>9</v>
      </c>
      <c r="CR249" s="13">
        <v>9</v>
      </c>
      <c r="CS249">
        <v>2</v>
      </c>
      <c r="CT249">
        <v>4</v>
      </c>
      <c r="CU249">
        <v>7</v>
      </c>
      <c r="CV249">
        <v>8</v>
      </c>
      <c r="CW249">
        <v>10</v>
      </c>
      <c r="CX249">
        <v>8</v>
      </c>
      <c r="CY249">
        <v>7</v>
      </c>
      <c r="CZ249" t="s">
        <v>1091</v>
      </c>
    </row>
    <row r="250" spans="1:104" ht="15">
      <c r="A250" s="11" t="s">
        <v>519</v>
      </c>
      <c r="B250" s="11" t="s">
        <v>520</v>
      </c>
      <c r="C250" s="11" t="s">
        <v>932</v>
      </c>
      <c r="D250" s="11" t="s">
        <v>933</v>
      </c>
      <c r="E250" s="11">
        <v>1.018784165382385</v>
      </c>
      <c r="F250" s="11">
        <v>0.87672406435012817</v>
      </c>
      <c r="G250" s="11">
        <v>1.106359124183655</v>
      </c>
      <c r="H250" s="11">
        <v>1.0932682752609251</v>
      </c>
      <c r="I250" s="11">
        <v>0.68245941400527954</v>
      </c>
      <c r="J250" s="11">
        <v>0.87228983640670776</v>
      </c>
      <c r="K250" s="11">
        <v>0.96049457788467407</v>
      </c>
      <c r="L250" s="11">
        <v>0.80210930109024048</v>
      </c>
      <c r="M250" s="11">
        <v>1.094083428382874</v>
      </c>
      <c r="N250" s="11">
        <v>1.0242553949356079</v>
      </c>
      <c r="O250" s="11">
        <v>1.1959483623504641</v>
      </c>
      <c r="P250" s="11">
        <v>1.1629049777984619</v>
      </c>
      <c r="Q250" s="11">
        <v>1.061058878898621</v>
      </c>
      <c r="R250" s="11">
        <v>0.7828449010848999</v>
      </c>
      <c r="S250" s="11">
        <v>0.8381468653678894</v>
      </c>
      <c r="T250" s="11">
        <v>0.89050197601318359</v>
      </c>
      <c r="U250" s="11">
        <v>0.97566759586334229</v>
      </c>
      <c r="V250" s="11">
        <v>0.96272975206375122</v>
      </c>
      <c r="W250" s="11">
        <v>0.98713558912277222</v>
      </c>
      <c r="X250" s="11">
        <v>1.023783922195435</v>
      </c>
      <c r="Y250" s="11">
        <v>0.77737462520599365</v>
      </c>
      <c r="Z250" s="11">
        <v>0.98769271373748779</v>
      </c>
      <c r="AA250" s="11">
        <v>1.111041903495789</v>
      </c>
      <c r="AB250" s="11">
        <v>0.82358467578887939</v>
      </c>
      <c r="AC250" s="11">
        <v>0.97517764568328857</v>
      </c>
      <c r="AD250" s="11">
        <v>0.94977593421936035</v>
      </c>
      <c r="AE250" s="11">
        <v>0.99464589357376099</v>
      </c>
      <c r="AF250" s="11">
        <v>0.80760461091995239</v>
      </c>
      <c r="AG250" s="11">
        <v>0.94625067710876465</v>
      </c>
      <c r="AH250" s="11">
        <v>0.8584943413734436</v>
      </c>
      <c r="AI250" s="11">
        <v>0.94263505935668945</v>
      </c>
      <c r="AJ250" s="11">
        <v>1.0624561309814451</v>
      </c>
      <c r="AK250" s="11">
        <v>0.91944801807403564</v>
      </c>
      <c r="AL250" s="11">
        <v>0.87307858467102051</v>
      </c>
      <c r="AM250" s="11">
        <v>1.0826984643936159</v>
      </c>
      <c r="AN250" s="11">
        <v>1.038255929946899</v>
      </c>
      <c r="AO250" s="11">
        <v>0.88432419300079346</v>
      </c>
      <c r="AP250" s="11">
        <v>1.3950096368789671</v>
      </c>
      <c r="AQ250" s="11">
        <v>1.054043173789978</v>
      </c>
      <c r="AR250" s="11">
        <v>0.73030310869216919</v>
      </c>
      <c r="AS250" s="11">
        <v>0.86295861005783081</v>
      </c>
      <c r="AT250" s="11">
        <v>0.88253068923950195</v>
      </c>
      <c r="AU250" s="11">
        <v>0.9773404598236084</v>
      </c>
      <c r="AV250" s="11">
        <v>0.93561828136444092</v>
      </c>
      <c r="AW250" s="11">
        <v>0.98380732536315918</v>
      </c>
      <c r="AX250" s="12">
        <v>0.90174888074398041</v>
      </c>
      <c r="AY250" s="11">
        <v>1.0025455951690669</v>
      </c>
      <c r="AZ250" s="11">
        <v>0.98948085308074951</v>
      </c>
      <c r="BA250" s="11">
        <v>1.0929082632064819</v>
      </c>
      <c r="BB250" s="11">
        <v>0.80152392387390137</v>
      </c>
      <c r="BC250" s="11">
        <v>0.96558868885040283</v>
      </c>
      <c r="BD250" s="12">
        <v>0.9589660341540972</v>
      </c>
      <c r="BE250" s="11">
        <v>0.93539136648178101</v>
      </c>
      <c r="BF250" s="11">
        <v>0.99937343597412109</v>
      </c>
      <c r="BG250" s="11">
        <v>0.90731936693191528</v>
      </c>
      <c r="BH250" s="11">
        <v>0.80234813690185547</v>
      </c>
      <c r="BI250" s="11">
        <v>0.7729257345199585</v>
      </c>
      <c r="BJ250" s="11">
        <v>0.75301826000213623</v>
      </c>
      <c r="BK250" s="11">
        <v>0.75655251741409302</v>
      </c>
      <c r="BL250" s="11">
        <v>0.85776907205581665</v>
      </c>
      <c r="BM250" s="11">
        <v>0.95987504720687866</v>
      </c>
      <c r="BN250" s="11">
        <v>0.32523009181022638</v>
      </c>
      <c r="BO250" s="11">
        <v>0.78571426868438721</v>
      </c>
      <c r="BP250" s="11">
        <v>0.78541666269302368</v>
      </c>
      <c r="BQ250" s="11">
        <v>0.99268549680709839</v>
      </c>
      <c r="BR250" s="11">
        <v>0.87632888555526733</v>
      </c>
      <c r="BS250" s="11">
        <v>0.9546436071395874</v>
      </c>
      <c r="BT250" s="11">
        <v>0.80414015054702759</v>
      </c>
      <c r="BU250" s="11">
        <v>0.95465219020843506</v>
      </c>
      <c r="BV250" s="11">
        <v>0.96383184194564819</v>
      </c>
      <c r="BW250" s="11">
        <v>0.98216545581817627</v>
      </c>
      <c r="BX250" s="11">
        <v>0.91110807657241821</v>
      </c>
      <c r="BY250" s="11">
        <v>0.76297199726104736</v>
      </c>
      <c r="BZ250" s="11">
        <v>0.88351792097091675</v>
      </c>
      <c r="CA250" s="11">
        <v>0.72226166725158691</v>
      </c>
      <c r="CB250" s="11">
        <v>0.877860426902771</v>
      </c>
      <c r="CC250" s="11">
        <v>0.96688318252563477</v>
      </c>
      <c r="CD250" s="11">
        <v>0.85410052537918091</v>
      </c>
      <c r="CE250">
        <v>7</v>
      </c>
      <c r="CF250">
        <v>1</v>
      </c>
      <c r="CG250">
        <v>5</v>
      </c>
      <c r="CH250">
        <v>9</v>
      </c>
      <c r="CI250">
        <v>2</v>
      </c>
      <c r="CJ250">
        <v>3</v>
      </c>
      <c r="CK250">
        <v>3</v>
      </c>
      <c r="CL250">
        <v>7</v>
      </c>
      <c r="CM250">
        <v>5</v>
      </c>
      <c r="CN250">
        <v>5</v>
      </c>
      <c r="CO250">
        <v>9</v>
      </c>
      <c r="CP250">
        <v>2</v>
      </c>
      <c r="CQ250">
        <v>2</v>
      </c>
      <c r="CR250" s="13">
        <v>3</v>
      </c>
      <c r="CS250">
        <v>7</v>
      </c>
      <c r="CT250">
        <v>10</v>
      </c>
      <c r="CU250">
        <v>5</v>
      </c>
      <c r="CV250">
        <v>9</v>
      </c>
      <c r="CW250">
        <v>2</v>
      </c>
      <c r="CX250">
        <v>5</v>
      </c>
      <c r="CY250">
        <v>10</v>
      </c>
      <c r="CZ250" t="s">
        <v>1087</v>
      </c>
    </row>
    <row r="251" spans="1:104" ht="15">
      <c r="A251" s="11" t="s">
        <v>521</v>
      </c>
      <c r="B251" s="11" t="s">
        <v>522</v>
      </c>
      <c r="C251" s="11" t="s">
        <v>932</v>
      </c>
      <c r="D251" s="11" t="s">
        <v>933</v>
      </c>
      <c r="E251" s="11">
        <v>0.95395767688751221</v>
      </c>
      <c r="F251" s="11">
        <v>0.77288097143173218</v>
      </c>
      <c r="G251" s="11">
        <v>1.163205146789551</v>
      </c>
      <c r="H251" s="11">
        <v>1.009676337242126</v>
      </c>
      <c r="I251" s="11">
        <v>0.68245941400527954</v>
      </c>
      <c r="J251" s="11">
        <v>0.96328926086425781</v>
      </c>
      <c r="K251" s="11">
        <v>1.0348027944564819</v>
      </c>
      <c r="L251" s="11">
        <v>1.139270067214966</v>
      </c>
      <c r="M251" s="11">
        <v>1.0289227962493901</v>
      </c>
      <c r="N251" s="11">
        <v>0.86330717802047729</v>
      </c>
      <c r="O251" s="11">
        <v>0.9664229154586792</v>
      </c>
      <c r="P251" s="11">
        <v>0.64223551750183105</v>
      </c>
      <c r="Q251" s="11">
        <v>1.0860669612884519</v>
      </c>
      <c r="R251" s="11">
        <v>0.7230718731880188</v>
      </c>
      <c r="S251" s="11">
        <v>0.47406497597694403</v>
      </c>
      <c r="T251" s="11">
        <v>0.6409345269203186</v>
      </c>
      <c r="U251" s="11">
        <v>0.95842796564102173</v>
      </c>
      <c r="V251" s="11">
        <v>0.94108480215072632</v>
      </c>
      <c r="W251" s="11">
        <v>0.95438611507415771</v>
      </c>
      <c r="X251" s="11">
        <v>0.9749300479888916</v>
      </c>
      <c r="Y251" s="11">
        <v>0.82287430763244629</v>
      </c>
      <c r="Z251" s="11">
        <v>1.0579795837402339</v>
      </c>
      <c r="AA251" s="11">
        <v>0.88950812816619873</v>
      </c>
      <c r="AB251" s="11">
        <v>0.64028584957122803</v>
      </c>
      <c r="AC251" s="11">
        <v>0.95129960775375366</v>
      </c>
      <c r="AD251" s="11">
        <v>0.88947957754135132</v>
      </c>
      <c r="AE251" s="11">
        <v>0.9326404333114624</v>
      </c>
      <c r="AF251" s="11">
        <v>0.6617661714553833</v>
      </c>
      <c r="AG251" s="11">
        <v>0.75909864902496338</v>
      </c>
      <c r="AH251" s="11">
        <v>0.72226560115814209</v>
      </c>
      <c r="AI251" s="11">
        <v>0.94263505935668945</v>
      </c>
      <c r="AJ251" s="11">
        <v>1.0162408351898189</v>
      </c>
      <c r="AK251" s="11">
        <v>0.98760455846786499</v>
      </c>
      <c r="AL251" s="11">
        <v>1.0841455459594731</v>
      </c>
      <c r="AM251" s="11">
        <v>1.0592279434204099</v>
      </c>
      <c r="AN251" s="11">
        <v>1.145531177520752</v>
      </c>
      <c r="AO251" s="11">
        <v>1.0176746845245359</v>
      </c>
      <c r="AP251" s="11">
        <v>0.91115498542785645</v>
      </c>
      <c r="AQ251" s="11">
        <v>0.97095978260040283</v>
      </c>
      <c r="AR251" s="11">
        <v>0.66720432043075562</v>
      </c>
      <c r="AS251" s="11">
        <v>0.44918578863143921</v>
      </c>
      <c r="AT251" s="11">
        <v>0.54699426889419556</v>
      </c>
      <c r="AU251" s="11">
        <v>0.96557599306106567</v>
      </c>
      <c r="AV251" s="11">
        <v>0.92865967750549316</v>
      </c>
      <c r="AW251" s="11">
        <v>0.96596461534500122</v>
      </c>
      <c r="AX251" s="12">
        <v>0.76894271373748779</v>
      </c>
      <c r="AY251" s="11">
        <v>0.97943794727325439</v>
      </c>
      <c r="AZ251" s="11">
        <v>1.0475515127182009</v>
      </c>
      <c r="BA251" s="11">
        <v>1.011330127716064</v>
      </c>
      <c r="BB251" s="11">
        <v>0.58264720439910889</v>
      </c>
      <c r="BC251" s="11">
        <v>0.95340007543563843</v>
      </c>
      <c r="BD251" s="12">
        <v>0.89055159687995911</v>
      </c>
      <c r="BE251" s="11">
        <v>0.93410247564315796</v>
      </c>
      <c r="BF251" s="11">
        <v>0.92893195152282715</v>
      </c>
      <c r="BG251" s="11">
        <v>0.69229626655578613</v>
      </c>
      <c r="BH251" s="11">
        <v>0.73091500997543335</v>
      </c>
      <c r="BI251" s="11">
        <v>0.7729257345199585</v>
      </c>
      <c r="BJ251" s="11">
        <v>0.6522216796875</v>
      </c>
      <c r="BK251" s="11">
        <v>0.75883233547210693</v>
      </c>
      <c r="BL251" s="11">
        <v>0.98113614320755005</v>
      </c>
      <c r="BM251" s="11">
        <v>0.92270982265472412</v>
      </c>
      <c r="BN251" s="11">
        <v>0.2484536021947861</v>
      </c>
      <c r="BO251" s="11">
        <v>0.5517241358757019</v>
      </c>
      <c r="BP251" s="11">
        <v>0.66410255432128906</v>
      </c>
      <c r="BQ251" s="11">
        <v>0.89338237047195435</v>
      </c>
      <c r="BR251" s="11">
        <v>0.86679643392562866</v>
      </c>
      <c r="BS251" s="11">
        <v>0.96399998664855957</v>
      </c>
      <c r="BT251" s="11">
        <v>0.69247788190841675</v>
      </c>
      <c r="BU251" s="11">
        <v>0.96012580394744873</v>
      </c>
      <c r="BV251" s="11">
        <v>0.97866666316986084</v>
      </c>
      <c r="BW251" s="11">
        <v>0.96712100505828857</v>
      </c>
      <c r="BX251" s="11">
        <v>0.82156145572662354</v>
      </c>
      <c r="BY251" s="11">
        <v>0.71257370710372925</v>
      </c>
      <c r="BZ251" s="11">
        <v>0.8963470458984375</v>
      </c>
      <c r="CA251" s="11">
        <v>0.58941566944122314</v>
      </c>
      <c r="CB251" s="11">
        <v>0.84751772880554199</v>
      </c>
      <c r="CC251" s="11">
        <v>0.96863782405853271</v>
      </c>
      <c r="CD251" s="11">
        <v>0.80600893497467041</v>
      </c>
      <c r="CE251">
        <v>4</v>
      </c>
      <c r="CF251">
        <v>2</v>
      </c>
      <c r="CG251">
        <v>8</v>
      </c>
      <c r="CH251">
        <v>2</v>
      </c>
      <c r="CI251">
        <v>1</v>
      </c>
      <c r="CJ251">
        <v>1</v>
      </c>
      <c r="CK251">
        <v>1</v>
      </c>
      <c r="CL251">
        <v>4</v>
      </c>
      <c r="CM251">
        <v>5</v>
      </c>
      <c r="CN251">
        <v>7</v>
      </c>
      <c r="CO251">
        <v>6</v>
      </c>
      <c r="CP251">
        <v>1</v>
      </c>
      <c r="CQ251">
        <v>1</v>
      </c>
      <c r="CR251" s="13">
        <v>1</v>
      </c>
      <c r="CS251">
        <v>1</v>
      </c>
      <c r="CT251">
        <v>9</v>
      </c>
      <c r="CU251">
        <v>7</v>
      </c>
      <c r="CV251">
        <v>3</v>
      </c>
      <c r="CW251">
        <v>1</v>
      </c>
      <c r="CX251">
        <v>6</v>
      </c>
      <c r="CY251">
        <v>4</v>
      </c>
      <c r="CZ251" t="s">
        <v>1086</v>
      </c>
    </row>
    <row r="252" spans="1:104" ht="15">
      <c r="A252" s="11" t="s">
        <v>523</v>
      </c>
      <c r="B252" s="11" t="s">
        <v>524</v>
      </c>
      <c r="C252" s="11" t="s">
        <v>932</v>
      </c>
      <c r="D252" s="11" t="s">
        <v>933</v>
      </c>
      <c r="E252" s="11">
        <v>0.85273551940917969</v>
      </c>
      <c r="F252" s="11">
        <v>0.79635071754455566</v>
      </c>
      <c r="G252" s="11">
        <v>0.9794960618019104</v>
      </c>
      <c r="H252" s="11">
        <v>0.95227938890457153</v>
      </c>
      <c r="I252" s="11">
        <v>0.68245941400527954</v>
      </c>
      <c r="J252" s="11">
        <v>1.096855998039246</v>
      </c>
      <c r="K252" s="11">
        <v>0.96621060371398926</v>
      </c>
      <c r="L252" s="11">
        <v>0.88444101810455322</v>
      </c>
      <c r="M252" s="11">
        <v>0.75178015232086182</v>
      </c>
      <c r="N252" s="11">
        <v>0.97824501991271973</v>
      </c>
      <c r="O252" s="11">
        <v>1.279089093208313</v>
      </c>
      <c r="P252" s="11">
        <v>0.82121920585632324</v>
      </c>
      <c r="Q252" s="11">
        <v>1.1329653263092041</v>
      </c>
      <c r="R252" s="11">
        <v>0.9106748104095459</v>
      </c>
      <c r="S252" s="11">
        <v>0.80022168159484863</v>
      </c>
      <c r="T252" s="11">
        <v>0.83803611993789673</v>
      </c>
      <c r="U252" s="11">
        <v>0.96071851253509521</v>
      </c>
      <c r="V252" s="11">
        <v>0.90767627954483032</v>
      </c>
      <c r="W252" s="11">
        <v>0.92848736047744751</v>
      </c>
      <c r="X252" s="11">
        <v>0.89521539211273193</v>
      </c>
      <c r="Y252" s="11">
        <v>0.88965773582458496</v>
      </c>
      <c r="Z252" s="11">
        <v>0.83855295181274414</v>
      </c>
      <c r="AA252" s="11">
        <v>1.052879691123962</v>
      </c>
      <c r="AB252" s="11">
        <v>0.8649018406867981</v>
      </c>
      <c r="AC252" s="11">
        <v>0.93229407072067261</v>
      </c>
      <c r="AD252" s="11">
        <v>0.91225028038024902</v>
      </c>
      <c r="AE252" s="11">
        <v>0.81437337398529053</v>
      </c>
      <c r="AF252" s="11">
        <v>0.71075814962387085</v>
      </c>
      <c r="AG252" s="11">
        <v>0.95167714357376099</v>
      </c>
      <c r="AH252" s="11">
        <v>0.99075448513031006</v>
      </c>
      <c r="AI252" s="11">
        <v>0.94263505935668945</v>
      </c>
      <c r="AJ252" s="11">
        <v>1.036543726921082</v>
      </c>
      <c r="AK252" s="11">
        <v>0.93319761753082275</v>
      </c>
      <c r="AL252" s="11">
        <v>0.84898453950881958</v>
      </c>
      <c r="AM252" s="11">
        <v>0.74149060249328613</v>
      </c>
      <c r="AN252" s="11">
        <v>1.129827499389648</v>
      </c>
      <c r="AO252" s="11">
        <v>0.83602076768875122</v>
      </c>
      <c r="AP252" s="11">
        <v>0.82408905029296875</v>
      </c>
      <c r="AQ252" s="11">
        <v>1.008719325065613</v>
      </c>
      <c r="AR252" s="11">
        <v>0.89630275964736938</v>
      </c>
      <c r="AS252" s="11">
        <v>0.75299191474914551</v>
      </c>
      <c r="AT252" s="11">
        <v>0.78466594219207764</v>
      </c>
      <c r="AU252" s="11">
        <v>0.95963042974472046</v>
      </c>
      <c r="AV252" s="11">
        <v>0.92264997959136963</v>
      </c>
      <c r="AW252" s="11">
        <v>0.93061399459838867</v>
      </c>
      <c r="AX252" s="12">
        <v>0.86689078807830811</v>
      </c>
      <c r="AY252" s="11">
        <v>0.9895893931388855</v>
      </c>
      <c r="AZ252" s="11">
        <v>0.81629085540771484</v>
      </c>
      <c r="BA252" s="11">
        <v>0.94966411590576172</v>
      </c>
      <c r="BB252" s="11">
        <v>0.83256584405899048</v>
      </c>
      <c r="BC252" s="11">
        <v>0.93763148784637451</v>
      </c>
      <c r="BD252" s="12">
        <v>0.89877208073933923</v>
      </c>
      <c r="BE252" s="11">
        <v>0.95624774694442749</v>
      </c>
      <c r="BF252" s="11">
        <v>0.96829891204833984</v>
      </c>
      <c r="BG252" s="11">
        <v>0.97020381689071655</v>
      </c>
      <c r="BH252" s="11">
        <v>0.94068926572799683</v>
      </c>
      <c r="BI252" s="11">
        <v>0.7729257345199585</v>
      </c>
      <c r="BJ252" s="11">
        <v>0.58424270153045654</v>
      </c>
      <c r="BK252" s="11">
        <v>0.74984157085418701</v>
      </c>
      <c r="BL252" s="11">
        <v>0.97265595197677612</v>
      </c>
      <c r="BM252" s="11">
        <v>0.96306800842285156</v>
      </c>
      <c r="BN252" s="11">
        <v>0.28544497489929199</v>
      </c>
      <c r="BO252" s="11">
        <v>0.8888888955116272</v>
      </c>
      <c r="BP252" s="11">
        <v>0.93889719247817993</v>
      </c>
      <c r="BQ252" s="11">
        <v>0.88970589637756348</v>
      </c>
      <c r="BR252" s="11">
        <v>0.92455148696899414</v>
      </c>
      <c r="BS252" s="11">
        <v>0.95734596252441406</v>
      </c>
      <c r="BT252" s="11">
        <v>0.75972926616668701</v>
      </c>
      <c r="BU252" s="11">
        <v>0.95193874835968018</v>
      </c>
      <c r="BV252" s="11">
        <v>0.99194377660751343</v>
      </c>
      <c r="BW252" s="11">
        <v>0.97661709785461426</v>
      </c>
      <c r="BX252" s="11">
        <v>0.95885992050170898</v>
      </c>
      <c r="BY252" s="11">
        <v>0.67858421802520752</v>
      </c>
      <c r="BZ252" s="11">
        <v>0.91215837001800537</v>
      </c>
      <c r="CA252" s="11">
        <v>0.75073421001434326</v>
      </c>
      <c r="CB252" s="11">
        <v>0.89154458045959473</v>
      </c>
      <c r="CC252" s="11">
        <v>0.97349989414215088</v>
      </c>
      <c r="CD252" s="11">
        <v>0.86089688539505005</v>
      </c>
      <c r="CE252">
        <v>1</v>
      </c>
      <c r="CF252">
        <v>3</v>
      </c>
      <c r="CG252">
        <v>1</v>
      </c>
      <c r="CH252">
        <v>7</v>
      </c>
      <c r="CI252">
        <v>3</v>
      </c>
      <c r="CJ252">
        <v>1</v>
      </c>
      <c r="CK252">
        <v>1</v>
      </c>
      <c r="CL252">
        <v>1</v>
      </c>
      <c r="CM252">
        <v>5</v>
      </c>
      <c r="CN252">
        <v>1</v>
      </c>
      <c r="CO252">
        <v>4</v>
      </c>
      <c r="CP252">
        <v>2</v>
      </c>
      <c r="CQ252">
        <v>1</v>
      </c>
      <c r="CR252" s="13">
        <v>1</v>
      </c>
      <c r="CS252">
        <v>10</v>
      </c>
      <c r="CT252">
        <v>8</v>
      </c>
      <c r="CU252">
        <v>9</v>
      </c>
      <c r="CV252">
        <v>10</v>
      </c>
      <c r="CW252">
        <v>3</v>
      </c>
      <c r="CX252">
        <v>8</v>
      </c>
      <c r="CY252">
        <v>10</v>
      </c>
      <c r="CZ252" t="s">
        <v>1086</v>
      </c>
    </row>
    <row r="253" spans="1:104" ht="15">
      <c r="A253" s="11" t="s">
        <v>525</v>
      </c>
      <c r="B253" s="11" t="s">
        <v>526</v>
      </c>
      <c r="C253" s="11" t="s">
        <v>932</v>
      </c>
      <c r="D253" s="11" t="s">
        <v>933</v>
      </c>
      <c r="E253" s="11">
        <v>0.98390769958496094</v>
      </c>
      <c r="F253" s="11">
        <v>0.8876836895942688</v>
      </c>
      <c r="G253" s="11">
        <v>0.89267593622207642</v>
      </c>
      <c r="H253" s="11">
        <v>0.95092940330505371</v>
      </c>
      <c r="I253" s="11">
        <v>0.68245941400527954</v>
      </c>
      <c r="J253" s="11">
        <v>0.90792864561080933</v>
      </c>
      <c r="K253" s="11">
        <v>0.87822479009628296</v>
      </c>
      <c r="L253" s="11">
        <v>1.1756411790847781</v>
      </c>
      <c r="M253" s="11">
        <v>1.0176600217819209</v>
      </c>
      <c r="N253" s="11">
        <v>0.91496729850769043</v>
      </c>
      <c r="O253" s="11">
        <v>1.1325268745422361</v>
      </c>
      <c r="P253" s="11">
        <v>0.76131260395050049</v>
      </c>
      <c r="Q253" s="11">
        <v>0.81455022096633911</v>
      </c>
      <c r="R253" s="11">
        <v>0.81870192289352417</v>
      </c>
      <c r="S253" s="11">
        <v>0.82487303018569946</v>
      </c>
      <c r="T253" s="11">
        <v>0.84796208143234253</v>
      </c>
      <c r="U253" s="11">
        <v>0.97048366069793701</v>
      </c>
      <c r="V253" s="11">
        <v>0.97072899341583252</v>
      </c>
      <c r="W253" s="11">
        <v>0.96523135900497437</v>
      </c>
      <c r="X253" s="11">
        <v>0.92879915237426758</v>
      </c>
      <c r="Y253" s="11">
        <v>0.79519402980804443</v>
      </c>
      <c r="Z253" s="11">
        <v>1.0222964286804199</v>
      </c>
      <c r="AA253" s="11">
        <v>0.90583926439285278</v>
      </c>
      <c r="AB253" s="11">
        <v>0.8275597095489502</v>
      </c>
      <c r="AC253" s="11">
        <v>0.9688146710395813</v>
      </c>
      <c r="AD253" s="11">
        <v>0.90808385610580444</v>
      </c>
      <c r="AE253" s="11">
        <v>0.9652588963508606</v>
      </c>
      <c r="AF253" s="11">
        <v>0.81087428331375122</v>
      </c>
      <c r="AG253" s="11">
        <v>0.7845388650894165</v>
      </c>
      <c r="AH253" s="11">
        <v>0.97956925630569458</v>
      </c>
      <c r="AI253" s="11">
        <v>0.94263505935668945</v>
      </c>
      <c r="AJ253" s="11">
        <v>1.1760401725769041</v>
      </c>
      <c r="AK253" s="11">
        <v>0.99351835250854492</v>
      </c>
      <c r="AL253" s="11">
        <v>1.1138738393783569</v>
      </c>
      <c r="AM253" s="11">
        <v>1.0195164680480959</v>
      </c>
      <c r="AN253" s="11">
        <v>1.078366160392761</v>
      </c>
      <c r="AO253" s="11">
        <v>0.92117100954055786</v>
      </c>
      <c r="AP253" s="11">
        <v>0.7056153416633606</v>
      </c>
      <c r="AQ253" s="11">
        <v>1.043759822845459</v>
      </c>
      <c r="AR253" s="11">
        <v>0.77337628602981567</v>
      </c>
      <c r="AS253" s="11">
        <v>0.80517947673797607</v>
      </c>
      <c r="AT253" s="11">
        <v>0.80738455057144165</v>
      </c>
      <c r="AU253" s="11">
        <v>0.97088897228240967</v>
      </c>
      <c r="AV253" s="11">
        <v>0.93814867734909058</v>
      </c>
      <c r="AW253" s="11">
        <v>0.96335762739181519</v>
      </c>
      <c r="AX253" s="12">
        <v>0.88506032526493073</v>
      </c>
      <c r="AY253" s="11">
        <v>1.0593376159667971</v>
      </c>
      <c r="AZ253" s="11">
        <v>1.0366063117980959</v>
      </c>
      <c r="BA253" s="11">
        <v>0.93722808361053467</v>
      </c>
      <c r="BB253" s="11">
        <v>0.78982913494110107</v>
      </c>
      <c r="BC253" s="11">
        <v>0.95746511220932007</v>
      </c>
      <c r="BD253" s="12">
        <v>0.94425443063179648</v>
      </c>
      <c r="BE253" s="11">
        <v>0.93087244033813477</v>
      </c>
      <c r="BF253" s="11">
        <v>0.9910309910774231</v>
      </c>
      <c r="BG253" s="11">
        <v>0.93233233690261841</v>
      </c>
      <c r="BH253" s="11">
        <v>0.95008182525634766</v>
      </c>
      <c r="BI253" s="11">
        <v>0.7729257345199585</v>
      </c>
      <c r="BJ253" s="11">
        <v>0.80080306529998779</v>
      </c>
      <c r="BK253" s="11">
        <v>0.64017856121063232</v>
      </c>
      <c r="BL253" s="11">
        <v>0.98543721437454224</v>
      </c>
      <c r="BM253" s="11">
        <v>0.94815707206726074</v>
      </c>
      <c r="BN253" s="11">
        <v>0.2797217071056366</v>
      </c>
      <c r="BO253" s="11">
        <v>0.71428573131561279</v>
      </c>
      <c r="BP253" s="11">
        <v>0.98372095823287964</v>
      </c>
      <c r="BQ253" s="11">
        <v>0.78095239400863647</v>
      </c>
      <c r="BR253" s="11">
        <v>0.88737004995346069</v>
      </c>
      <c r="BS253" s="11">
        <v>0.99310344457626343</v>
      </c>
      <c r="BT253" s="11">
        <v>0.7725752592086792</v>
      </c>
      <c r="BU253" s="11">
        <v>0.95341616868972778</v>
      </c>
      <c r="BV253" s="11">
        <v>0.95847469568252563</v>
      </c>
      <c r="BW253" s="11">
        <v>0.98075783252716064</v>
      </c>
      <c r="BX253" s="11">
        <v>0.95107936859130859</v>
      </c>
      <c r="BY253" s="11">
        <v>0.78686439990997314</v>
      </c>
      <c r="BZ253" s="11">
        <v>0.88048249483108521</v>
      </c>
      <c r="CA253" s="11">
        <v>0.68967020511627197</v>
      </c>
      <c r="CB253" s="11">
        <v>0.88510465621948242</v>
      </c>
      <c r="CC253" s="11">
        <v>0.96421623229980469</v>
      </c>
      <c r="CD253" s="11">
        <v>0.85956954956054688</v>
      </c>
      <c r="CE253">
        <v>2</v>
      </c>
      <c r="CF253">
        <v>1</v>
      </c>
      <c r="CG253">
        <v>7</v>
      </c>
      <c r="CH253">
        <v>3</v>
      </c>
      <c r="CI253">
        <v>2</v>
      </c>
      <c r="CJ253">
        <v>2</v>
      </c>
      <c r="CK253">
        <v>1</v>
      </c>
      <c r="CL253">
        <v>2</v>
      </c>
      <c r="CM253">
        <v>7</v>
      </c>
      <c r="CN253">
        <v>7</v>
      </c>
      <c r="CO253">
        <v>4</v>
      </c>
      <c r="CP253">
        <v>1</v>
      </c>
      <c r="CQ253">
        <v>1</v>
      </c>
      <c r="CR253" s="13">
        <v>3</v>
      </c>
      <c r="CS253">
        <v>10</v>
      </c>
      <c r="CT253">
        <v>10</v>
      </c>
      <c r="CU253">
        <v>5</v>
      </c>
      <c r="CV253">
        <v>8</v>
      </c>
      <c r="CW253">
        <v>2</v>
      </c>
      <c r="CX253">
        <v>3</v>
      </c>
      <c r="CY253">
        <v>10</v>
      </c>
      <c r="CZ253" t="s">
        <v>1087</v>
      </c>
    </row>
    <row r="254" spans="1:104" ht="15">
      <c r="A254" s="11" t="s">
        <v>527</v>
      </c>
      <c r="B254" s="11" t="s">
        <v>528</v>
      </c>
      <c r="C254" s="11" t="s">
        <v>932</v>
      </c>
      <c r="D254" s="11" t="s">
        <v>933</v>
      </c>
      <c r="E254" s="11">
        <v>0.99168354272842407</v>
      </c>
      <c r="F254" s="11">
        <v>0.96272116899490356</v>
      </c>
      <c r="G254" s="11">
        <v>0.99167495965957642</v>
      </c>
      <c r="H254" s="11">
        <v>0.84682208299636841</v>
      </c>
      <c r="I254" s="11">
        <v>0.68245941400527954</v>
      </c>
      <c r="J254" s="11">
        <v>1.0440521240234379</v>
      </c>
      <c r="K254" s="11">
        <v>0.947429358959198</v>
      </c>
      <c r="L254" s="11">
        <v>1.057494044303894</v>
      </c>
      <c r="M254" s="11">
        <v>1.0283945798873899</v>
      </c>
      <c r="N254" s="11">
        <v>1.0259078741073611</v>
      </c>
      <c r="O254" s="11">
        <v>1.235483765602112</v>
      </c>
      <c r="P254" s="11">
        <v>1.267268300056458</v>
      </c>
      <c r="Q254" s="11">
        <v>0.98785877227783203</v>
      </c>
      <c r="R254" s="11">
        <v>0.88541507720947266</v>
      </c>
      <c r="S254" s="11">
        <v>0.78315532207489014</v>
      </c>
      <c r="T254" s="11">
        <v>0.85079807043075562</v>
      </c>
      <c r="U254" s="11">
        <v>0.9849504828453064</v>
      </c>
      <c r="V254" s="11">
        <v>0.99990260601043701</v>
      </c>
      <c r="W254" s="11">
        <v>0.9676135778427124</v>
      </c>
      <c r="X254" s="11">
        <v>0.94822543859481812</v>
      </c>
      <c r="Y254" s="11">
        <v>0.86325573921203613</v>
      </c>
      <c r="Z254" s="11">
        <v>1.0154280662536621</v>
      </c>
      <c r="AA254" s="11">
        <v>1.1291296482086179</v>
      </c>
      <c r="AB254" s="11">
        <v>0.85119587182998657</v>
      </c>
      <c r="AC254" s="11">
        <v>0.98415553569793701</v>
      </c>
      <c r="AD254" s="11">
        <v>0.96523171663284302</v>
      </c>
      <c r="AE254" s="11">
        <v>0.95978319644927979</v>
      </c>
      <c r="AF254" s="11">
        <v>0.93471217155456543</v>
      </c>
      <c r="AG254" s="11">
        <v>0.86746668815612793</v>
      </c>
      <c r="AH254" s="11">
        <v>0.88878148794174194</v>
      </c>
      <c r="AI254" s="11">
        <v>0.94263505935668945</v>
      </c>
      <c r="AJ254" s="11">
        <v>0.98540431261062622</v>
      </c>
      <c r="AK254" s="11">
        <v>0.83488070964813232</v>
      </c>
      <c r="AL254" s="11">
        <v>1.0342559814453121</v>
      </c>
      <c r="AM254" s="11">
        <v>1.0274783372879031</v>
      </c>
      <c r="AN254" s="11">
        <v>1.026680707931519</v>
      </c>
      <c r="AO254" s="11">
        <v>0.86135470867156982</v>
      </c>
      <c r="AP254" s="11">
        <v>1.3830864429473879</v>
      </c>
      <c r="AQ254" s="11">
        <v>1.029633760452271</v>
      </c>
      <c r="AR254" s="11">
        <v>0.86813175678253174</v>
      </c>
      <c r="AS254" s="11">
        <v>0.80517947673797607</v>
      </c>
      <c r="AT254" s="11">
        <v>0.83010315895080566</v>
      </c>
      <c r="AU254" s="11">
        <v>0.98708099126815796</v>
      </c>
      <c r="AV254" s="11">
        <v>1.005204558372498</v>
      </c>
      <c r="AW254" s="11">
        <v>0.9755394458770752</v>
      </c>
      <c r="AX254" s="12">
        <v>0.91268588602542877</v>
      </c>
      <c r="AY254" s="11">
        <v>0.96401965618133545</v>
      </c>
      <c r="AZ254" s="11">
        <v>0.98102331161499023</v>
      </c>
      <c r="BA254" s="11">
        <v>1.075188875198364</v>
      </c>
      <c r="BB254" s="11">
        <v>0.84288656711578369</v>
      </c>
      <c r="BC254" s="11">
        <v>0.98927497863769531</v>
      </c>
      <c r="BD254" s="12">
        <v>0.96084654579559958</v>
      </c>
      <c r="BE254" s="11">
        <v>0.94358193874359131</v>
      </c>
      <c r="BF254" s="11">
        <v>0.94935941696166992</v>
      </c>
      <c r="BG254" s="11">
        <v>0.92796915769577026</v>
      </c>
      <c r="BH254" s="11">
        <v>0.93249177932739258</v>
      </c>
      <c r="BI254" s="11">
        <v>0.7729257345199585</v>
      </c>
      <c r="BJ254" s="11">
        <v>0.58350902795791626</v>
      </c>
      <c r="BK254" s="11">
        <v>0.82185232639312744</v>
      </c>
      <c r="BL254" s="11">
        <v>0.95464086532592773</v>
      </c>
      <c r="BM254" s="11">
        <v>0.9507337212562561</v>
      </c>
      <c r="BN254" s="11">
        <v>0.32942748069763178</v>
      </c>
      <c r="BO254" s="11">
        <v>0.83333331346511841</v>
      </c>
      <c r="BP254" s="11">
        <v>0.86328125</v>
      </c>
      <c r="BQ254" s="11">
        <v>0.96010637283325195</v>
      </c>
      <c r="BR254" s="11">
        <v>0.921039879322052</v>
      </c>
      <c r="BS254" s="11">
        <v>0.95601850748062134</v>
      </c>
      <c r="BT254" s="11">
        <v>0.79166668653488159</v>
      </c>
      <c r="BU254" s="11">
        <v>0.95507955551147461</v>
      </c>
      <c r="BV254" s="11">
        <v>0.99701958894729614</v>
      </c>
      <c r="BW254" s="11">
        <v>0.97090113162994385</v>
      </c>
      <c r="BX254" s="11">
        <v>0.93835055828094482</v>
      </c>
      <c r="BY254" s="11">
        <v>0.67821741104125977</v>
      </c>
      <c r="BZ254" s="11">
        <v>0.91949015855789185</v>
      </c>
      <c r="CA254" s="11">
        <v>0.74653708934783936</v>
      </c>
      <c r="CB254" s="11">
        <v>0.89744126796722412</v>
      </c>
      <c r="CC254" s="11">
        <v>0.97433340549468994</v>
      </c>
      <c r="CD254" s="11">
        <v>0.85906165838241577</v>
      </c>
      <c r="CE254">
        <v>3</v>
      </c>
      <c r="CF254">
        <v>2</v>
      </c>
      <c r="CG254">
        <v>6</v>
      </c>
      <c r="CH254">
        <v>9</v>
      </c>
      <c r="CI254">
        <v>2</v>
      </c>
      <c r="CJ254">
        <v>4</v>
      </c>
      <c r="CK254">
        <v>3</v>
      </c>
      <c r="CL254">
        <v>3</v>
      </c>
      <c r="CM254">
        <v>4</v>
      </c>
      <c r="CN254">
        <v>5</v>
      </c>
      <c r="CO254">
        <v>8</v>
      </c>
      <c r="CP254">
        <v>3</v>
      </c>
      <c r="CQ254">
        <v>4</v>
      </c>
      <c r="CR254" s="13">
        <v>3</v>
      </c>
      <c r="CS254">
        <v>9</v>
      </c>
      <c r="CT254">
        <v>8</v>
      </c>
      <c r="CU254">
        <v>10</v>
      </c>
      <c r="CV254">
        <v>10</v>
      </c>
      <c r="CW254">
        <v>4</v>
      </c>
      <c r="CX254">
        <v>8</v>
      </c>
      <c r="CY254">
        <v>10</v>
      </c>
      <c r="CZ254" t="s">
        <v>1087</v>
      </c>
    </row>
    <row r="255" spans="1:104" ht="15">
      <c r="A255" s="11" t="s">
        <v>529</v>
      </c>
      <c r="B255" s="11" t="s">
        <v>530</v>
      </c>
      <c r="C255" s="11" t="s">
        <v>932</v>
      </c>
      <c r="D255" s="11" t="s">
        <v>933</v>
      </c>
      <c r="E255" s="11">
        <v>0.97886061668395996</v>
      </c>
      <c r="F255" s="11">
        <v>0.99004590511322021</v>
      </c>
      <c r="G255" s="11">
        <v>0.99695217609405518</v>
      </c>
      <c r="H255" s="11">
        <v>0.96551847457885742</v>
      </c>
      <c r="I255" s="11">
        <v>0.68245941400527954</v>
      </c>
      <c r="J255" s="11">
        <v>0.95708662271499634</v>
      </c>
      <c r="K255" s="11">
        <v>1.004793643951416</v>
      </c>
      <c r="L255" s="11">
        <v>0.97374117374420166</v>
      </c>
      <c r="M255" s="11">
        <v>1.032332181930542</v>
      </c>
      <c r="N255" s="11">
        <v>1.0061935186386111</v>
      </c>
      <c r="O255" s="11">
        <v>1.1119353771209719</v>
      </c>
      <c r="P255" s="11">
        <v>0.96489959955215454</v>
      </c>
      <c r="Q255" s="11">
        <v>1.063706755638123</v>
      </c>
      <c r="R255" s="11">
        <v>0.9173397421836853</v>
      </c>
      <c r="S255" s="11">
        <v>0.92537480592727661</v>
      </c>
      <c r="T255" s="11">
        <v>0.93729591369628906</v>
      </c>
      <c r="U255" s="11">
        <v>0.98748219013214111</v>
      </c>
      <c r="V255" s="11">
        <v>0.98892325162887573</v>
      </c>
      <c r="W255" s="11">
        <v>0.97206467390060425</v>
      </c>
      <c r="X255" s="11">
        <v>0.98284429311752319</v>
      </c>
      <c r="Y255" s="11">
        <v>0.81977301836013794</v>
      </c>
      <c r="Z255" s="11">
        <v>1.010799765586853</v>
      </c>
      <c r="AA255" s="11">
        <v>1.0366837978363039</v>
      </c>
      <c r="AB255" s="11">
        <v>0.92433750629425049</v>
      </c>
      <c r="AC255" s="11">
        <v>0.98282337188720703</v>
      </c>
      <c r="AD255" s="11">
        <v>0.95954364538192749</v>
      </c>
      <c r="AE255" s="11">
        <v>0.94067347049713135</v>
      </c>
      <c r="AF255" s="11">
        <v>0.95763522386550903</v>
      </c>
      <c r="AG255" s="11">
        <v>0.95135349035263062</v>
      </c>
      <c r="AH255" s="11">
        <v>0.92229610681533813</v>
      </c>
      <c r="AI255" s="11">
        <v>0.94263505935668945</v>
      </c>
      <c r="AJ255" s="11">
        <v>1.134411215782166</v>
      </c>
      <c r="AK255" s="11">
        <v>1.0062330961227419</v>
      </c>
      <c r="AL255" s="11">
        <v>0.99824678897857666</v>
      </c>
      <c r="AM255" s="11">
        <v>1.034083366394043</v>
      </c>
      <c r="AN255" s="11">
        <v>0.9918522834777832</v>
      </c>
      <c r="AO255" s="11">
        <v>0.93313431739807129</v>
      </c>
      <c r="AP255" s="11">
        <v>0.92832165956497192</v>
      </c>
      <c r="AQ255" s="11">
        <v>1.1271674633026121</v>
      </c>
      <c r="AR255" s="11">
        <v>0.92931002378463745</v>
      </c>
      <c r="AS255" s="11">
        <v>0.88905239105224609</v>
      </c>
      <c r="AT255" s="11">
        <v>0.90699690580368042</v>
      </c>
      <c r="AU255" s="11">
        <v>0.9798704981803894</v>
      </c>
      <c r="AV255" s="11">
        <v>0.96202945709228516</v>
      </c>
      <c r="AW255" s="11">
        <v>0.97203665971755981</v>
      </c>
      <c r="AX255" s="12">
        <v>0.94298957288265228</v>
      </c>
      <c r="AY255" s="11">
        <v>1.038523197174072</v>
      </c>
      <c r="AZ255" s="11">
        <v>1.0181616544723511</v>
      </c>
      <c r="BA255" s="11">
        <v>0.99511891603469849</v>
      </c>
      <c r="BB255" s="11">
        <v>0.91366732120513916</v>
      </c>
      <c r="BC255" s="11">
        <v>0.97131222486495972</v>
      </c>
      <c r="BD255" s="12">
        <v>0.97996214777231216</v>
      </c>
      <c r="BE255" s="11">
        <v>0.9503018856048584</v>
      </c>
      <c r="BF255" s="11">
        <v>0.95293492078781128</v>
      </c>
      <c r="BG255" s="11">
        <v>0.98783022165298462</v>
      </c>
      <c r="BH255" s="11">
        <v>0.97602725028991699</v>
      </c>
      <c r="BI255" s="11">
        <v>0.7729257345199585</v>
      </c>
      <c r="BJ255" s="11">
        <v>0.73278158903121948</v>
      </c>
      <c r="BK255" s="11">
        <v>0.72318542003631592</v>
      </c>
      <c r="BL255" s="11">
        <v>0.91074287891387939</v>
      </c>
      <c r="BM255" s="11">
        <v>0.94827800989151001</v>
      </c>
      <c r="BN255" s="11">
        <v>0.33444243669509888</v>
      </c>
      <c r="BO255" s="11">
        <v>0.69230771064758301</v>
      </c>
      <c r="BP255" s="11">
        <v>0.97930216789245605</v>
      </c>
      <c r="BQ255" s="11">
        <v>0.94436687231063843</v>
      </c>
      <c r="BR255" s="11">
        <v>0.95163434743881226</v>
      </c>
      <c r="BS255" s="11">
        <v>0.97745901346206665</v>
      </c>
      <c r="BT255" s="11">
        <v>0.78517395257949829</v>
      </c>
      <c r="BU255" s="11">
        <v>0.94567209482192993</v>
      </c>
      <c r="BV255" s="11">
        <v>0.96478986740112305</v>
      </c>
      <c r="BW255" s="11">
        <v>0.97888213396072388</v>
      </c>
      <c r="BX255" s="11">
        <v>0.96677356958389282</v>
      </c>
      <c r="BY255" s="11">
        <v>0.7528536319732666</v>
      </c>
      <c r="BZ255" s="11">
        <v>0.88262104988098145</v>
      </c>
      <c r="CA255" s="11">
        <v>0.73760479688644409</v>
      </c>
      <c r="CB255" s="11">
        <v>0.91647541522979736</v>
      </c>
      <c r="CC255" s="11">
        <v>0.96311467885971069</v>
      </c>
      <c r="CD255" s="11">
        <v>0.8699072003364563</v>
      </c>
      <c r="CE255">
        <v>5</v>
      </c>
      <c r="CF255">
        <v>2</v>
      </c>
      <c r="CG255">
        <v>6</v>
      </c>
      <c r="CH255">
        <v>7</v>
      </c>
      <c r="CI255">
        <v>4</v>
      </c>
      <c r="CJ255">
        <v>3</v>
      </c>
      <c r="CK255">
        <v>3</v>
      </c>
      <c r="CL255">
        <v>5</v>
      </c>
      <c r="CM255">
        <v>6</v>
      </c>
      <c r="CN255">
        <v>6</v>
      </c>
      <c r="CO255">
        <v>5</v>
      </c>
      <c r="CP255">
        <v>4</v>
      </c>
      <c r="CQ255">
        <v>2</v>
      </c>
      <c r="CR255" s="13">
        <v>4</v>
      </c>
      <c r="CS255">
        <v>10</v>
      </c>
      <c r="CT255">
        <v>10</v>
      </c>
      <c r="CU255">
        <v>5</v>
      </c>
      <c r="CV255">
        <v>9</v>
      </c>
      <c r="CW255">
        <v>6</v>
      </c>
      <c r="CX255">
        <v>3</v>
      </c>
      <c r="CY255">
        <v>10</v>
      </c>
      <c r="CZ255" t="s">
        <v>1087</v>
      </c>
    </row>
    <row r="256" spans="1:104" ht="15">
      <c r="A256" s="11" t="s">
        <v>531</v>
      </c>
      <c r="B256" s="11" t="s">
        <v>532</v>
      </c>
      <c r="C256" s="11" t="s">
        <v>954</v>
      </c>
      <c r="D256" s="11" t="s">
        <v>955</v>
      </c>
      <c r="E256" s="11">
        <v>0.97566002607345581</v>
      </c>
      <c r="F256" s="11">
        <v>0.78606915473937988</v>
      </c>
      <c r="G256" s="11">
        <v>0.82896196842193604</v>
      </c>
      <c r="H256" s="11">
        <v>0.91843438148498535</v>
      </c>
      <c r="I256" s="11">
        <v>1.1473662853240969</v>
      </c>
      <c r="J256" s="11">
        <v>0.93284863233566284</v>
      </c>
      <c r="K256" s="11">
        <v>0.97805088758468628</v>
      </c>
      <c r="L256" s="11">
        <v>0.74020642042160034</v>
      </c>
      <c r="M256" s="11">
        <v>0.99449527263641357</v>
      </c>
      <c r="N256" s="11">
        <v>0.8679623007774353</v>
      </c>
      <c r="O256" s="11">
        <v>1.078596949577332</v>
      </c>
      <c r="P256" s="11">
        <v>0.84192216396331787</v>
      </c>
      <c r="Q256" s="11">
        <v>0.94592928886413574</v>
      </c>
      <c r="R256" s="11">
        <v>0.71439516544342041</v>
      </c>
      <c r="S256" s="11">
        <v>0.92158228158950806</v>
      </c>
      <c r="T256" s="11">
        <v>0.90326398611068726</v>
      </c>
      <c r="U256" s="11">
        <v>0.9703630805015564</v>
      </c>
      <c r="V256" s="11">
        <v>0.94202589988708496</v>
      </c>
      <c r="W256" s="11">
        <v>0.95102411508560181</v>
      </c>
      <c r="X256" s="11">
        <v>0.87728142738342285</v>
      </c>
      <c r="Y256" s="11">
        <v>1.0401074886322019</v>
      </c>
      <c r="Z256" s="11">
        <v>0.92681193351745605</v>
      </c>
      <c r="AA256" s="11">
        <v>0.93360269069671631</v>
      </c>
      <c r="AB256" s="11">
        <v>0.81340914964675903</v>
      </c>
      <c r="AC256" s="11">
        <v>0.95447105169296265</v>
      </c>
      <c r="AD256" s="11">
        <v>0.92428064346313477</v>
      </c>
      <c r="AE256" s="11">
        <v>0.9835701584815979</v>
      </c>
      <c r="AF256" s="11">
        <v>0.71618729829788208</v>
      </c>
      <c r="AG256" s="11">
        <v>0.66897010803222656</v>
      </c>
      <c r="AH256" s="11">
        <v>0.82275593280792236</v>
      </c>
      <c r="AI256" s="11">
        <v>0.60712087154388428</v>
      </c>
      <c r="AJ256" s="11">
        <v>1.113940477371216</v>
      </c>
      <c r="AK256" s="11">
        <v>0.94399029016494751</v>
      </c>
      <c r="AL256" s="11">
        <v>0.75597327947616577</v>
      </c>
      <c r="AM256" s="11">
        <v>0.99409878253936768</v>
      </c>
      <c r="AN256" s="11">
        <v>1.036824703216553</v>
      </c>
      <c r="AO256" s="11">
        <v>0.95250338315963745</v>
      </c>
      <c r="AP256" s="11">
        <v>0.39662039279937739</v>
      </c>
      <c r="AQ256" s="11">
        <v>0.84059947729110718</v>
      </c>
      <c r="AR256" s="11">
        <v>0.65760576725006104</v>
      </c>
      <c r="AS256" s="11">
        <v>0.89650774002075195</v>
      </c>
      <c r="AT256" s="11">
        <v>0.93321067094802856</v>
      </c>
      <c r="AU256" s="11">
        <v>0.96823245286941528</v>
      </c>
      <c r="AV256" s="11">
        <v>0.88469386100769043</v>
      </c>
      <c r="AW256" s="11">
        <v>0.95460319519042969</v>
      </c>
      <c r="AX256" s="12">
        <v>0.79787087440490723</v>
      </c>
      <c r="AY256" s="11">
        <v>0.86053067445755005</v>
      </c>
      <c r="AZ256" s="11">
        <v>0.92204028367996216</v>
      </c>
      <c r="BA256" s="11">
        <v>0.8066369891166687</v>
      </c>
      <c r="BB256" s="11">
        <v>0.78623247146606445</v>
      </c>
      <c r="BC256" s="11">
        <v>0.93584316968917847</v>
      </c>
      <c r="BD256" s="12">
        <v>0.85152574380238855</v>
      </c>
      <c r="BE256" s="11">
        <v>0.9058845043182373</v>
      </c>
      <c r="BF256" s="11">
        <v>0.9884570837020874</v>
      </c>
      <c r="BG256" s="11">
        <v>0.85609549283981323</v>
      </c>
      <c r="BH256" s="11">
        <v>0.91532433032989502</v>
      </c>
      <c r="BI256" s="11">
        <v>0.29610389471054083</v>
      </c>
      <c r="BJ256" s="11">
        <v>0.73825448751449585</v>
      </c>
      <c r="BK256" s="11">
        <v>0.75035238265991211</v>
      </c>
      <c r="BL256" s="11">
        <v>0.91419017314910889</v>
      </c>
      <c r="BM256" s="11">
        <v>0.95026546716690063</v>
      </c>
      <c r="BN256" s="11">
        <v>0.27598303556442261</v>
      </c>
      <c r="BO256" s="11">
        <v>0.65789473056793213</v>
      </c>
      <c r="BP256" s="11">
        <v>0.5</v>
      </c>
      <c r="BQ256" s="11">
        <v>0.88802081346511841</v>
      </c>
      <c r="BR256" s="11">
        <v>0.86470264196395874</v>
      </c>
      <c r="BS256" s="11">
        <v>0.9897119402885437</v>
      </c>
      <c r="BT256" s="11">
        <v>0.83830457925796509</v>
      </c>
      <c r="BU256" s="11">
        <v>0.95092558860778809</v>
      </c>
      <c r="BV256" s="11">
        <v>0.93140190839767456</v>
      </c>
      <c r="BW256" s="11">
        <v>0.97518390417098999</v>
      </c>
      <c r="BX256" s="11">
        <v>0.91644036769866943</v>
      </c>
      <c r="BY256" s="11">
        <v>0.51717919111251831</v>
      </c>
      <c r="BZ256" s="11">
        <v>0.89126837253570557</v>
      </c>
      <c r="CA256" s="11">
        <v>0.5804746150970459</v>
      </c>
      <c r="CB256" s="11">
        <v>0.88935542106628418</v>
      </c>
      <c r="CC256" s="11">
        <v>0.95250380039215088</v>
      </c>
      <c r="CD256" s="11">
        <v>0.79120361804962158</v>
      </c>
      <c r="CE256">
        <v>1</v>
      </c>
      <c r="CF256">
        <v>7</v>
      </c>
      <c r="CG256">
        <v>3</v>
      </c>
      <c r="CH256">
        <v>4</v>
      </c>
      <c r="CI256">
        <v>2</v>
      </c>
      <c r="CJ256">
        <v>2</v>
      </c>
      <c r="CK256">
        <v>2</v>
      </c>
      <c r="CL256">
        <v>1</v>
      </c>
      <c r="CM256">
        <v>3</v>
      </c>
      <c r="CN256">
        <v>3</v>
      </c>
      <c r="CO256">
        <v>1</v>
      </c>
      <c r="CP256">
        <v>1</v>
      </c>
      <c r="CQ256">
        <v>1</v>
      </c>
      <c r="CR256" s="13">
        <v>1</v>
      </c>
      <c r="CS256">
        <v>7</v>
      </c>
      <c r="CT256">
        <v>3</v>
      </c>
      <c r="CU256">
        <v>7</v>
      </c>
      <c r="CV256">
        <v>2</v>
      </c>
      <c r="CW256">
        <v>3</v>
      </c>
      <c r="CX256">
        <v>1</v>
      </c>
      <c r="CY256">
        <v>2</v>
      </c>
      <c r="CZ256" t="s">
        <v>1086</v>
      </c>
    </row>
    <row r="257" spans="1:104" ht="15">
      <c r="A257" s="11" t="s">
        <v>533</v>
      </c>
      <c r="B257" s="11" t="s">
        <v>534</v>
      </c>
      <c r="C257" s="11" t="s">
        <v>954</v>
      </c>
      <c r="D257" s="11" t="s">
        <v>955</v>
      </c>
      <c r="E257" s="11">
        <v>0.95732998847961426</v>
      </c>
      <c r="F257" s="11">
        <v>0.75267785787582397</v>
      </c>
      <c r="G257" s="11">
        <v>0.95786714553833008</v>
      </c>
      <c r="H257" s="11">
        <v>1.1585539579391479</v>
      </c>
      <c r="I257" s="11">
        <v>1.1473662853240969</v>
      </c>
      <c r="J257" s="11">
        <v>1.239375948905945</v>
      </c>
      <c r="K257" s="11">
        <v>0.86066848039627075</v>
      </c>
      <c r="L257" s="11">
        <v>0.78019475936889648</v>
      </c>
      <c r="M257" s="11">
        <v>0.98849642276763916</v>
      </c>
      <c r="N257" s="11">
        <v>0.96628159284591675</v>
      </c>
      <c r="O257" s="11">
        <v>1.235483765602112</v>
      </c>
      <c r="P257" s="11">
        <v>0.72600537538528442</v>
      </c>
      <c r="Q257" s="11">
        <v>0.71757996082305908</v>
      </c>
      <c r="R257" s="11">
        <v>0.67967849969863892</v>
      </c>
      <c r="S257" s="11">
        <v>0.88365709781646729</v>
      </c>
      <c r="T257" s="11">
        <v>0.95572984218597412</v>
      </c>
      <c r="U257" s="11">
        <v>0.97675257921218872</v>
      </c>
      <c r="V257" s="11">
        <v>0.87928688526153564</v>
      </c>
      <c r="W257" s="11">
        <v>0.96856337785720825</v>
      </c>
      <c r="X257" s="11">
        <v>0.95660728216171265</v>
      </c>
      <c r="Y257" s="11">
        <v>1.193371057510376</v>
      </c>
      <c r="Z257" s="11">
        <v>0.9044640064239502</v>
      </c>
      <c r="AA257" s="11">
        <v>0.91133767366409302</v>
      </c>
      <c r="AB257" s="11">
        <v>0.79968595504760742</v>
      </c>
      <c r="AC257" s="11">
        <v>0.94153428077697754</v>
      </c>
      <c r="AD257" s="11">
        <v>0.95116668939590454</v>
      </c>
      <c r="AE257" s="11">
        <v>0.95895445346832275</v>
      </c>
      <c r="AF257" s="11">
        <v>0.70194613933563232</v>
      </c>
      <c r="AG257" s="11">
        <v>0.91841137409210205</v>
      </c>
      <c r="AH257" s="11">
        <v>0.56572139263153076</v>
      </c>
      <c r="AI257" s="11">
        <v>0.60712087154388428</v>
      </c>
      <c r="AJ257" s="11">
        <v>0.76264840364456177</v>
      </c>
      <c r="AK257" s="11">
        <v>0.96956747770309448</v>
      </c>
      <c r="AL257" s="11">
        <v>0.79872936010360718</v>
      </c>
      <c r="AM257" s="11">
        <v>0.96405768394470215</v>
      </c>
      <c r="AN257" s="11">
        <v>1.1054567098617549</v>
      </c>
      <c r="AO257" s="11">
        <v>0.86135470867156982</v>
      </c>
      <c r="AP257" s="11">
        <v>0.55266773700714111</v>
      </c>
      <c r="AQ257" s="11">
        <v>0.81512677669525146</v>
      </c>
      <c r="AR257" s="11">
        <v>0.65147829055786133</v>
      </c>
      <c r="AS257" s="11">
        <v>0.90396308898925781</v>
      </c>
      <c r="AT257" s="11">
        <v>0.93146312236785889</v>
      </c>
      <c r="AU257" s="11">
        <v>0.97316598892211914</v>
      </c>
      <c r="AV257" s="11">
        <v>0.90746748447418213</v>
      </c>
      <c r="AW257" s="11">
        <v>0.95616656541824341</v>
      </c>
      <c r="AX257" s="12">
        <v>0.78625833988189697</v>
      </c>
      <c r="AY257" s="11">
        <v>0.68488466739654541</v>
      </c>
      <c r="AZ257" s="11">
        <v>0.9241030216217041</v>
      </c>
      <c r="BA257" s="11">
        <v>0.83365148305892944</v>
      </c>
      <c r="BB257" s="11">
        <v>0.78459572792053223</v>
      </c>
      <c r="BC257" s="11">
        <v>0.94560003280639648</v>
      </c>
      <c r="BD257" s="12">
        <v>0.82651554544766748</v>
      </c>
      <c r="BE257" s="11">
        <v>0.9116818904876709</v>
      </c>
      <c r="BF257" s="11">
        <v>0.98835599422454834</v>
      </c>
      <c r="BG257" s="11">
        <v>0.98314583301544189</v>
      </c>
      <c r="BH257" s="11">
        <v>0.49892869591712952</v>
      </c>
      <c r="BI257" s="11">
        <v>0.29610389471054083</v>
      </c>
      <c r="BJ257" s="11">
        <v>0.38043162226676941</v>
      </c>
      <c r="BK257" s="11">
        <v>0.6428789496421814</v>
      </c>
      <c r="BL257" s="11">
        <v>0.91199731826782227</v>
      </c>
      <c r="BM257" s="11">
        <v>0.97396612167358398</v>
      </c>
      <c r="BN257" s="11">
        <v>0.28817003965377808</v>
      </c>
      <c r="BO257" s="11">
        <v>0.83333331346511841</v>
      </c>
      <c r="BP257" s="11">
        <v>0.80796253681182861</v>
      </c>
      <c r="BQ257" s="11">
        <v>0.88095235824584961</v>
      </c>
      <c r="BR257" s="11">
        <v>0.90040135383605957</v>
      </c>
      <c r="BS257" s="11">
        <v>0.96082472801208496</v>
      </c>
      <c r="BT257" s="11">
        <v>0.79080116748809814</v>
      </c>
      <c r="BU257" s="11">
        <v>0.94951862096786499</v>
      </c>
      <c r="BV257" s="11">
        <v>0.97699546813964844</v>
      </c>
      <c r="BW257" s="11">
        <v>0.99154484272003174</v>
      </c>
      <c r="BX257" s="11">
        <v>0.84552812576293945</v>
      </c>
      <c r="BY257" s="11">
        <v>0.3382677435874939</v>
      </c>
      <c r="BZ257" s="11">
        <v>0.8757021427154541</v>
      </c>
      <c r="CA257" s="11">
        <v>0.70260453224182129</v>
      </c>
      <c r="CB257" s="11">
        <v>0.88810718059539795</v>
      </c>
      <c r="CC257" s="11">
        <v>0.9726862907409668</v>
      </c>
      <c r="CD257" s="11">
        <v>0.77048265933990479</v>
      </c>
      <c r="CE257">
        <v>3</v>
      </c>
      <c r="CF257">
        <v>10</v>
      </c>
      <c r="CG257">
        <v>2</v>
      </c>
      <c r="CH257">
        <v>3</v>
      </c>
      <c r="CI257">
        <v>1</v>
      </c>
      <c r="CJ257">
        <v>1</v>
      </c>
      <c r="CK257">
        <v>3</v>
      </c>
      <c r="CL257">
        <v>3</v>
      </c>
      <c r="CM257">
        <v>1</v>
      </c>
      <c r="CN257">
        <v>3</v>
      </c>
      <c r="CO257">
        <v>1</v>
      </c>
      <c r="CP257">
        <v>1</v>
      </c>
      <c r="CQ257">
        <v>1</v>
      </c>
      <c r="CR257" s="13">
        <v>1</v>
      </c>
      <c r="CS257">
        <v>1</v>
      </c>
      <c r="CT257">
        <v>1</v>
      </c>
      <c r="CU257">
        <v>4</v>
      </c>
      <c r="CV257">
        <v>8</v>
      </c>
      <c r="CW257">
        <v>3</v>
      </c>
      <c r="CX257">
        <v>8</v>
      </c>
      <c r="CY257">
        <v>1</v>
      </c>
      <c r="CZ257" t="s">
        <v>1086</v>
      </c>
    </row>
    <row r="258" spans="1:104" ht="15">
      <c r="A258" s="11" t="s">
        <v>535</v>
      </c>
      <c r="B258" s="11" t="s">
        <v>536</v>
      </c>
      <c r="C258" s="11" t="s">
        <v>954</v>
      </c>
      <c r="D258" s="11" t="s">
        <v>955</v>
      </c>
      <c r="E258" s="11">
        <v>0.94864910840988159</v>
      </c>
      <c r="F258" s="11">
        <v>0.79954200983047485</v>
      </c>
      <c r="G258" s="11">
        <v>1.000688910484314</v>
      </c>
      <c r="H258" s="11">
        <v>1.006301283836365</v>
      </c>
      <c r="I258" s="11">
        <v>1.1473662853240969</v>
      </c>
      <c r="J258" s="11">
        <v>1.0900847911834719</v>
      </c>
      <c r="K258" s="11">
        <v>0.84413284063339233</v>
      </c>
      <c r="L258" s="11">
        <v>0.95238828659057617</v>
      </c>
      <c r="M258" s="11">
        <v>1.0247218608856199</v>
      </c>
      <c r="N258" s="11">
        <v>0.86855167150497437</v>
      </c>
      <c r="O258" s="11">
        <v>1.151722192764282</v>
      </c>
      <c r="P258" s="11">
        <v>0.67512625455856323</v>
      </c>
      <c r="Q258" s="11">
        <v>0.99273306131362915</v>
      </c>
      <c r="R258" s="11">
        <v>0.68021714687347412</v>
      </c>
      <c r="S258" s="11">
        <v>0.84762817621231079</v>
      </c>
      <c r="T258" s="11">
        <v>0.84512609243392944</v>
      </c>
      <c r="U258" s="11">
        <v>0.97506481409072876</v>
      </c>
      <c r="V258" s="11">
        <v>0.88618820905685425</v>
      </c>
      <c r="W258" s="11">
        <v>0.96610879898071289</v>
      </c>
      <c r="X258" s="11">
        <v>0.93879532814025879</v>
      </c>
      <c r="Y258" s="11">
        <v>1.118725538253784</v>
      </c>
      <c r="Z258" s="11">
        <v>0.96149122714996338</v>
      </c>
      <c r="AA258" s="11">
        <v>0.92203330993652344</v>
      </c>
      <c r="AB258" s="11">
        <v>0.76329714059829712</v>
      </c>
      <c r="AC258" s="11">
        <v>0.94245392084121704</v>
      </c>
      <c r="AD258" s="11">
        <v>0.94113272428512573</v>
      </c>
      <c r="AE258" s="11">
        <v>0.97460132837295532</v>
      </c>
      <c r="AF258" s="11">
        <v>0.75140255689620972</v>
      </c>
      <c r="AG258" s="11">
        <v>1.09161901473999</v>
      </c>
      <c r="AH258" s="11">
        <v>0.94317412376403809</v>
      </c>
      <c r="AI258" s="11">
        <v>0.60712087154388428</v>
      </c>
      <c r="AJ258" s="11">
        <v>0.85890740156173706</v>
      </c>
      <c r="AK258" s="11">
        <v>0.95581787824630737</v>
      </c>
      <c r="AL258" s="11">
        <v>0.82420694828033447</v>
      </c>
      <c r="AM258" s="11">
        <v>1.0272554159164431</v>
      </c>
      <c r="AN258" s="11">
        <v>1.0514241456985469</v>
      </c>
      <c r="AO258" s="11">
        <v>0.91001886129379272</v>
      </c>
      <c r="AP258" s="11">
        <v>0.88717716932296753</v>
      </c>
      <c r="AQ258" s="11">
        <v>0.81512677669525146</v>
      </c>
      <c r="AR258" s="11">
        <v>0.67587578296661377</v>
      </c>
      <c r="AS258" s="11">
        <v>0.87973314523696899</v>
      </c>
      <c r="AT258" s="11">
        <v>0.80913209915161133</v>
      </c>
      <c r="AU258" s="11">
        <v>0.98417150974273682</v>
      </c>
      <c r="AV258" s="11">
        <v>0.92865967750549316</v>
      </c>
      <c r="AW258" s="11">
        <v>0.96865785121917725</v>
      </c>
      <c r="AX258" s="12">
        <v>0.94019925594329834</v>
      </c>
      <c r="AY258" s="11">
        <v>0.73301410675048828</v>
      </c>
      <c r="AZ258" s="11">
        <v>0.9586338996887207</v>
      </c>
      <c r="BA258" s="11">
        <v>0.91593670845031738</v>
      </c>
      <c r="BB258" s="11">
        <v>0.76015418767929077</v>
      </c>
      <c r="BC258" s="11">
        <v>0.96049636602401733</v>
      </c>
      <c r="BD258" s="12">
        <v>0.8780724207560221</v>
      </c>
      <c r="BE258" s="11">
        <v>0.88891094923019409</v>
      </c>
      <c r="BF258" s="11">
        <v>0.98079150915145874</v>
      </c>
      <c r="BG258" s="11">
        <v>0.86412769556045532</v>
      </c>
      <c r="BH258" s="11">
        <v>0.95767021179199219</v>
      </c>
      <c r="BI258" s="11">
        <v>0.29610389471054083</v>
      </c>
      <c r="BJ258" s="11">
        <v>0.48712605237960821</v>
      </c>
      <c r="BK258" s="11">
        <v>0.63959783315658569</v>
      </c>
      <c r="BL258" s="11">
        <v>0.92689818143844604</v>
      </c>
      <c r="BM258" s="11">
        <v>0.94754385948181152</v>
      </c>
      <c r="BN258" s="11">
        <v>0.2723357081413269</v>
      </c>
      <c r="BO258" s="11">
        <v>0.73529410362243652</v>
      </c>
      <c r="BP258" s="11">
        <v>0.71698111295700073</v>
      </c>
      <c r="BQ258" s="11">
        <v>0.82051283121109009</v>
      </c>
      <c r="BR258" s="11">
        <v>0.93338114023208618</v>
      </c>
      <c r="BS258" s="11">
        <v>0.94703388214111328</v>
      </c>
      <c r="BT258" s="11">
        <v>0.77684563398361206</v>
      </c>
      <c r="BU258" s="11">
        <v>0.96191889047622681</v>
      </c>
      <c r="BV258" s="11">
        <v>0.96219348907470703</v>
      </c>
      <c r="BW258" s="11">
        <v>0.97627806663513184</v>
      </c>
      <c r="BX258" s="11">
        <v>0.9228750467300415</v>
      </c>
      <c r="BY258" s="11">
        <v>0.39161497354507452</v>
      </c>
      <c r="BZ258" s="11">
        <v>0.86539590358734131</v>
      </c>
      <c r="CA258" s="11">
        <v>0.63628095388412476</v>
      </c>
      <c r="CB258" s="11">
        <v>0.89766049385070801</v>
      </c>
      <c r="CC258" s="11">
        <v>0.96679681539535522</v>
      </c>
      <c r="CD258" s="11">
        <v>0.78010404109954834</v>
      </c>
      <c r="CE258">
        <v>3</v>
      </c>
      <c r="CF258">
        <v>8</v>
      </c>
      <c r="CG258">
        <v>4</v>
      </c>
      <c r="CH258">
        <v>3</v>
      </c>
      <c r="CI258">
        <v>1</v>
      </c>
      <c r="CJ258">
        <v>1</v>
      </c>
      <c r="CK258">
        <v>2</v>
      </c>
      <c r="CL258">
        <v>3</v>
      </c>
      <c r="CM258">
        <v>1</v>
      </c>
      <c r="CN258">
        <v>4</v>
      </c>
      <c r="CO258">
        <v>3</v>
      </c>
      <c r="CP258">
        <v>1</v>
      </c>
      <c r="CQ258">
        <v>2</v>
      </c>
      <c r="CR258" s="13">
        <v>1</v>
      </c>
      <c r="CS258">
        <v>8</v>
      </c>
      <c r="CT258">
        <v>1</v>
      </c>
      <c r="CU258">
        <v>3</v>
      </c>
      <c r="CV258">
        <v>5</v>
      </c>
      <c r="CW258">
        <v>4</v>
      </c>
      <c r="CX258">
        <v>5</v>
      </c>
      <c r="CY258">
        <v>1</v>
      </c>
      <c r="CZ258" t="s">
        <v>1086</v>
      </c>
    </row>
    <row r="259" spans="1:104" ht="15">
      <c r="A259" s="11" t="s">
        <v>537</v>
      </c>
      <c r="B259" s="11" t="s">
        <v>538</v>
      </c>
      <c r="C259" s="11" t="s">
        <v>954</v>
      </c>
      <c r="D259" s="11" t="s">
        <v>955</v>
      </c>
      <c r="E259" s="11">
        <v>0.89772814512252808</v>
      </c>
      <c r="F259" s="11">
        <v>0.90584582090377808</v>
      </c>
      <c r="G259" s="11">
        <v>1.0779480934143071</v>
      </c>
      <c r="H259" s="11">
        <v>0.96295148134231567</v>
      </c>
      <c r="I259" s="11">
        <v>1.1473662853240969</v>
      </c>
      <c r="J259" s="11">
        <v>1.017203569412231</v>
      </c>
      <c r="K259" s="11">
        <v>0.9533495306968689</v>
      </c>
      <c r="L259" s="11">
        <v>0.95190399885177612</v>
      </c>
      <c r="M259" s="11">
        <v>0.89852535724639893</v>
      </c>
      <c r="N259" s="11">
        <v>1.0287988185882571</v>
      </c>
      <c r="O259" s="11">
        <v>1.067811012268066</v>
      </c>
      <c r="P259" s="11">
        <v>0.91398888826370239</v>
      </c>
      <c r="Q259" s="11">
        <v>0.96903389692306519</v>
      </c>
      <c r="R259" s="11">
        <v>0.96788936853408813</v>
      </c>
      <c r="S259" s="11">
        <v>0.8988271951675415</v>
      </c>
      <c r="T259" s="11">
        <v>0.91035395860671997</v>
      </c>
      <c r="U259" s="11">
        <v>0.98712050914764404</v>
      </c>
      <c r="V259" s="11">
        <v>1.00837230682373</v>
      </c>
      <c r="W259" s="11">
        <v>0.95840615034103394</v>
      </c>
      <c r="X259" s="11">
        <v>0.96111834049224854</v>
      </c>
      <c r="Y259" s="11">
        <v>1.0822849273681641</v>
      </c>
      <c r="Z259" s="11">
        <v>0.92557609081268311</v>
      </c>
      <c r="AA259" s="11">
        <v>0.99490815401077271</v>
      </c>
      <c r="AB259" s="11">
        <v>0.93623995780944824</v>
      </c>
      <c r="AC259" s="11">
        <v>0.98463296890258789</v>
      </c>
      <c r="AD259" s="11">
        <v>0.98079341650009155</v>
      </c>
      <c r="AE259" s="11">
        <v>0.88857913017272949</v>
      </c>
      <c r="AF259" s="11">
        <v>0.86411917209625244</v>
      </c>
      <c r="AG259" s="11">
        <v>0.94421762228012085</v>
      </c>
      <c r="AH259" s="11">
        <v>1.130488276481628</v>
      </c>
      <c r="AI259" s="11">
        <v>0.60712087154388428</v>
      </c>
      <c r="AJ259" s="11">
        <v>1.01042652130127</v>
      </c>
      <c r="AK259" s="11">
        <v>0.92137002944946289</v>
      </c>
      <c r="AL259" s="11">
        <v>0.98606008291244507</v>
      </c>
      <c r="AM259" s="11">
        <v>0.88550221920013428</v>
      </c>
      <c r="AN259" s="11">
        <v>1.1082389354705811</v>
      </c>
      <c r="AO259" s="11">
        <v>0.95876985788345337</v>
      </c>
      <c r="AP259" s="11">
        <v>0.91389942169189453</v>
      </c>
      <c r="AQ259" s="11">
        <v>1.041258692741394</v>
      </c>
      <c r="AR259" s="11">
        <v>0.9920615553855896</v>
      </c>
      <c r="AS259" s="11">
        <v>0.88532465696334839</v>
      </c>
      <c r="AT259" s="11">
        <v>0.87554037570953369</v>
      </c>
      <c r="AU259" s="11">
        <v>0.9921410083770752</v>
      </c>
      <c r="AV259" s="11">
        <v>0.98907315731048584</v>
      </c>
      <c r="AW259" s="11">
        <v>0.96297430992126465</v>
      </c>
      <c r="AX259" s="12">
        <v>0.95685105025768269</v>
      </c>
      <c r="AY259" s="11">
        <v>0.8087736964225769</v>
      </c>
      <c r="AZ259" s="11">
        <v>0.91960865259170532</v>
      </c>
      <c r="BA259" s="11">
        <v>1.0055416822433469</v>
      </c>
      <c r="BB259" s="11">
        <v>0.93624699115753174</v>
      </c>
      <c r="BC259" s="11">
        <v>0.9813961386680603</v>
      </c>
      <c r="BD259" s="12">
        <v>0.93473636855681741</v>
      </c>
      <c r="BE259" s="11">
        <v>0.92263174057006836</v>
      </c>
      <c r="BF259" s="11">
        <v>0.96624821424484253</v>
      </c>
      <c r="BG259" s="11">
        <v>0.92923247814178467</v>
      </c>
      <c r="BH259" s="11">
        <v>0.83365476131439209</v>
      </c>
      <c r="BI259" s="11">
        <v>0.29610389471054083</v>
      </c>
      <c r="BJ259" s="11">
        <v>0.61411845684051514</v>
      </c>
      <c r="BK259" s="11">
        <v>0.74935817718505859</v>
      </c>
      <c r="BL259" s="11">
        <v>0.9013218879699707</v>
      </c>
      <c r="BM259" s="11">
        <v>0.96385669708251953</v>
      </c>
      <c r="BN259" s="11">
        <v>0.30604404211044312</v>
      </c>
      <c r="BO259" s="11">
        <v>0.64705884456634521</v>
      </c>
      <c r="BP259" s="11">
        <v>0.94227051734924316</v>
      </c>
      <c r="BQ259" s="11">
        <v>0.93129569292068481</v>
      </c>
      <c r="BR259" s="11">
        <v>0.9628366231918335</v>
      </c>
      <c r="BS259" s="11">
        <v>0.9978947639465332</v>
      </c>
      <c r="BT259" s="11">
        <v>0.78037381172180176</v>
      </c>
      <c r="BU259" s="11">
        <v>0.95786517858505249</v>
      </c>
      <c r="BV259" s="11">
        <v>0.97277957201004028</v>
      </c>
      <c r="BW259" s="11">
        <v>0.97421044111251831</v>
      </c>
      <c r="BX259" s="11">
        <v>0.91294181346893311</v>
      </c>
      <c r="BY259" s="11">
        <v>0.45511117577552801</v>
      </c>
      <c r="BZ259" s="11">
        <v>0.89459836483001709</v>
      </c>
      <c r="CA259" s="11">
        <v>0.70666724443435669</v>
      </c>
      <c r="CB259" s="11">
        <v>0.92598545551300049</v>
      </c>
      <c r="CC259" s="11">
        <v>0.96828508377075195</v>
      </c>
      <c r="CD259" s="11">
        <v>0.81059819459915161</v>
      </c>
      <c r="CE259">
        <v>4</v>
      </c>
      <c r="CF259">
        <v>8</v>
      </c>
      <c r="CG259">
        <v>3</v>
      </c>
      <c r="CH259">
        <v>6</v>
      </c>
      <c r="CI259">
        <v>5</v>
      </c>
      <c r="CJ259">
        <v>4</v>
      </c>
      <c r="CK259">
        <v>4</v>
      </c>
      <c r="CL259">
        <v>4</v>
      </c>
      <c r="CM259">
        <v>2</v>
      </c>
      <c r="CN259">
        <v>3</v>
      </c>
      <c r="CO259">
        <v>6</v>
      </c>
      <c r="CP259">
        <v>5</v>
      </c>
      <c r="CQ259">
        <v>3</v>
      </c>
      <c r="CR259" s="13">
        <v>2</v>
      </c>
      <c r="CS259">
        <v>7</v>
      </c>
      <c r="CT259">
        <v>1</v>
      </c>
      <c r="CU259">
        <v>7</v>
      </c>
      <c r="CV259">
        <v>9</v>
      </c>
      <c r="CW259">
        <v>8</v>
      </c>
      <c r="CX259">
        <v>5</v>
      </c>
      <c r="CY259">
        <v>4</v>
      </c>
      <c r="CZ259" t="s">
        <v>1088</v>
      </c>
    </row>
    <row r="260" spans="1:104" ht="15">
      <c r="A260" s="11" t="s">
        <v>539</v>
      </c>
      <c r="B260" s="11" t="s">
        <v>540</v>
      </c>
      <c r="C260" s="11" t="s">
        <v>988</v>
      </c>
      <c r="D260" s="11" t="s">
        <v>989</v>
      </c>
      <c r="E260" s="11">
        <v>0.82830989360809326</v>
      </c>
      <c r="F260" s="11">
        <v>0.84251797199249268</v>
      </c>
      <c r="G260" s="11">
        <v>0.97496515512466431</v>
      </c>
      <c r="H260" s="11">
        <v>1.0566084384918211</v>
      </c>
      <c r="I260" s="11">
        <v>0.85828959941864014</v>
      </c>
      <c r="J260" s="11">
        <v>0.83801960945129395</v>
      </c>
      <c r="K260" s="11">
        <v>0.94661283493041992</v>
      </c>
      <c r="L260" s="11">
        <v>1.0251152515411379</v>
      </c>
      <c r="M260" s="11">
        <v>0.76912814378738403</v>
      </c>
      <c r="N260" s="11">
        <v>0.95523923635482788</v>
      </c>
      <c r="O260" s="11">
        <v>1.2544912099838259</v>
      </c>
      <c r="P260" s="11">
        <v>0.66711628437042236</v>
      </c>
      <c r="Q260" s="11">
        <v>0.97293496131896973</v>
      </c>
      <c r="R260" s="11">
        <v>0.98836421966552734</v>
      </c>
      <c r="S260" s="11">
        <v>0.85900574922561646</v>
      </c>
      <c r="T260" s="11">
        <v>0.88908398151397705</v>
      </c>
      <c r="U260" s="11">
        <v>0.98760271072387695</v>
      </c>
      <c r="V260" s="11">
        <v>0.95222097635269165</v>
      </c>
      <c r="W260" s="11">
        <v>0.93674349784851074</v>
      </c>
      <c r="X260" s="11">
        <v>0.92560034990310669</v>
      </c>
      <c r="Y260" s="11">
        <v>0.84815460443496704</v>
      </c>
      <c r="Z260" s="11">
        <v>0.87749612331390381</v>
      </c>
      <c r="AA260" s="11">
        <v>0.96244537830352783</v>
      </c>
      <c r="AB260" s="11">
        <v>0.93120455741882324</v>
      </c>
      <c r="AC260" s="11">
        <v>0.95885574817657471</v>
      </c>
      <c r="AD260" s="11">
        <v>0.91729277372360229</v>
      </c>
      <c r="AE260" s="11">
        <v>0.81365233659744263</v>
      </c>
      <c r="AF260" s="11">
        <v>0.82264977693557739</v>
      </c>
      <c r="AG260" s="11">
        <v>1.010187983512878</v>
      </c>
      <c r="AH260" s="11">
        <v>1.118288397789001</v>
      </c>
      <c r="AI260" s="11">
        <v>1.0331705808639531</v>
      </c>
      <c r="AJ260" s="11">
        <v>0.91135948896408081</v>
      </c>
      <c r="AK260" s="11">
        <v>0.89756697416305542</v>
      </c>
      <c r="AL260" s="11">
        <v>1.068175673484802</v>
      </c>
      <c r="AM260" s="11">
        <v>0.74963611364364624</v>
      </c>
      <c r="AN260" s="11">
        <v>1.1126834154129031</v>
      </c>
      <c r="AO260" s="11">
        <v>0.85031169652938843</v>
      </c>
      <c r="AP260" s="11">
        <v>1.0576543807983401</v>
      </c>
      <c r="AQ260" s="11">
        <v>0.91701757907867432</v>
      </c>
      <c r="AR260" s="11">
        <v>1.048852324485779</v>
      </c>
      <c r="AS260" s="11">
        <v>0.84059250354766846</v>
      </c>
      <c r="AT260" s="11">
        <v>0.83185070753097534</v>
      </c>
      <c r="AU260" s="11">
        <v>0.97885847091674805</v>
      </c>
      <c r="AV260" s="11">
        <v>0.96218758821487427</v>
      </c>
      <c r="AW260" s="11">
        <v>0.94416195154190063</v>
      </c>
      <c r="AX260" s="12">
        <v>0.94119462370872475</v>
      </c>
      <c r="AY260" s="11">
        <v>0.97226500511169434</v>
      </c>
      <c r="AZ260" s="11">
        <v>0.86625373363494873</v>
      </c>
      <c r="BA260" s="11">
        <v>0.98441672325134277</v>
      </c>
      <c r="BB260" s="11">
        <v>0.94253695011138916</v>
      </c>
      <c r="BC260" s="11">
        <v>0.96173602342605591</v>
      </c>
      <c r="BD260" s="12">
        <v>0.94473384320735931</v>
      </c>
      <c r="BE260" s="11">
        <v>0.92968028783798218</v>
      </c>
      <c r="BF260" s="11">
        <v>0.94400054216384888</v>
      </c>
      <c r="BG260" s="11">
        <v>0.90978091955184937</v>
      </c>
      <c r="BH260" s="11">
        <v>0.92471545934677124</v>
      </c>
      <c r="BI260" s="11">
        <v>0.6736111044883728</v>
      </c>
      <c r="BJ260" s="11">
        <v>0.67234289646148682</v>
      </c>
      <c r="BK260" s="11">
        <v>0.76379507780075073</v>
      </c>
      <c r="BL260" s="11">
        <v>0.89602512121200562</v>
      </c>
      <c r="BM260" s="11">
        <v>0.97458553314208984</v>
      </c>
      <c r="BN260" s="11">
        <v>0.28302672505378718</v>
      </c>
      <c r="BO260" s="11">
        <v>0.8571428656578064</v>
      </c>
      <c r="BP260" s="11">
        <v>0.59427964687347412</v>
      </c>
      <c r="BQ260" s="11">
        <v>0.94186043739318848</v>
      </c>
      <c r="BR260" s="11">
        <v>0.99686664342880249</v>
      </c>
      <c r="BS260" s="11">
        <v>0.99558496475219727</v>
      </c>
      <c r="BT260" s="11">
        <v>0.75917065143585205</v>
      </c>
      <c r="BU260" s="11">
        <v>0.944580078125</v>
      </c>
      <c r="BV260" s="11">
        <v>0.99786323308944702</v>
      </c>
      <c r="BW260" s="11">
        <v>0.97116285562515259</v>
      </c>
      <c r="BX260" s="11">
        <v>0.92704427242279053</v>
      </c>
      <c r="BY260" s="11">
        <v>0.67297697067260742</v>
      </c>
      <c r="BZ260" s="11">
        <v>0.90224778652191162</v>
      </c>
      <c r="CA260" s="11">
        <v>0.66907739639282227</v>
      </c>
      <c r="CB260" s="11">
        <v>0.93712222576141357</v>
      </c>
      <c r="CC260" s="11">
        <v>0.97120207548141479</v>
      </c>
      <c r="CD260" s="11">
        <v>0.84661179780960083</v>
      </c>
      <c r="CE260">
        <v>2</v>
      </c>
      <c r="CF260">
        <v>2</v>
      </c>
      <c r="CG260">
        <v>2</v>
      </c>
      <c r="CH260">
        <v>4</v>
      </c>
      <c r="CI260">
        <v>5</v>
      </c>
      <c r="CJ260">
        <v>2</v>
      </c>
      <c r="CK260">
        <v>1</v>
      </c>
      <c r="CL260">
        <v>2</v>
      </c>
      <c r="CM260">
        <v>5</v>
      </c>
      <c r="CN260">
        <v>1</v>
      </c>
      <c r="CO260">
        <v>5</v>
      </c>
      <c r="CP260">
        <v>5</v>
      </c>
      <c r="CQ260">
        <v>2</v>
      </c>
      <c r="CR260" s="13">
        <v>3</v>
      </c>
      <c r="CS260">
        <v>9</v>
      </c>
      <c r="CT260">
        <v>8</v>
      </c>
      <c r="CU260">
        <v>8</v>
      </c>
      <c r="CV260">
        <v>7</v>
      </c>
      <c r="CW260">
        <v>9</v>
      </c>
      <c r="CX260">
        <v>7</v>
      </c>
      <c r="CY260">
        <v>9</v>
      </c>
      <c r="CZ260" t="s">
        <v>1087</v>
      </c>
    </row>
    <row r="261" spans="1:104" ht="15">
      <c r="A261" s="11" t="s">
        <v>541</v>
      </c>
      <c r="B261" s="11" t="s">
        <v>542</v>
      </c>
      <c r="C261" s="11" t="s">
        <v>988</v>
      </c>
      <c r="D261" s="11" t="s">
        <v>989</v>
      </c>
      <c r="E261" s="11">
        <v>1.0276128053665159</v>
      </c>
      <c r="F261" s="11">
        <v>1.0319839715957639</v>
      </c>
      <c r="G261" s="11">
        <v>1.075080513954163</v>
      </c>
      <c r="H261" s="11">
        <v>0.98911750316619873</v>
      </c>
      <c r="I261" s="11">
        <v>0.85828959941864014</v>
      </c>
      <c r="J261" s="11">
        <v>0.92071652412414551</v>
      </c>
      <c r="K261" s="11">
        <v>1.039498090744019</v>
      </c>
      <c r="L261" s="11">
        <v>1.175117135047913</v>
      </c>
      <c r="M261" s="11">
        <v>1.089019894599915</v>
      </c>
      <c r="N261" s="11">
        <v>0.94986206293106079</v>
      </c>
      <c r="O261" s="11">
        <v>1.2684299945831301</v>
      </c>
      <c r="P261" s="11">
        <v>0.80037999153137207</v>
      </c>
      <c r="Q261" s="11">
        <v>1.118572473526001</v>
      </c>
      <c r="R261" s="11">
        <v>0.95251983404159546</v>
      </c>
      <c r="S261" s="11">
        <v>1.006914019584656</v>
      </c>
      <c r="T261" s="11">
        <v>0.96281981468200684</v>
      </c>
      <c r="U261" s="11">
        <v>0.99025499820709229</v>
      </c>
      <c r="V261" s="11">
        <v>0.89748120307922363</v>
      </c>
      <c r="W261" s="11">
        <v>0.97825998067855835</v>
      </c>
      <c r="X261" s="11">
        <v>1.0309486389160161</v>
      </c>
      <c r="Y261" s="11">
        <v>0.88950306177139282</v>
      </c>
      <c r="Z261" s="11">
        <v>1.098163843154907</v>
      </c>
      <c r="AA261" s="11">
        <v>1.034311056137085</v>
      </c>
      <c r="AB261" s="11">
        <v>0.96869337558746338</v>
      </c>
      <c r="AC261" s="11">
        <v>0.95533204078674316</v>
      </c>
      <c r="AD261" s="11">
        <v>0.9961586594581604</v>
      </c>
      <c r="AE261" s="11">
        <v>0.99086540937423706</v>
      </c>
      <c r="AF261" s="11">
        <v>1.0070786476135249</v>
      </c>
      <c r="AG261" s="11">
        <v>0.84687811136245728</v>
      </c>
      <c r="AH261" s="11">
        <v>0.90432161092758179</v>
      </c>
      <c r="AI261" s="11">
        <v>1.0331705808639531</v>
      </c>
      <c r="AJ261" s="11">
        <v>1.0848430395126341</v>
      </c>
      <c r="AK261" s="11">
        <v>0.93378901481628418</v>
      </c>
      <c r="AL261" s="11">
        <v>1.2306064367294309</v>
      </c>
      <c r="AM261" s="11">
        <v>1.098261952400208</v>
      </c>
      <c r="AN261" s="11">
        <v>1.038246631622314</v>
      </c>
      <c r="AO261" s="11">
        <v>0.84221351146697998</v>
      </c>
      <c r="AP261" s="11">
        <v>1.0234222412109379</v>
      </c>
      <c r="AQ261" s="11">
        <v>1.1135213375091551</v>
      </c>
      <c r="AR261" s="11">
        <v>0.97812420129776001</v>
      </c>
      <c r="AS261" s="11">
        <v>0.92819303274154663</v>
      </c>
      <c r="AT261" s="11">
        <v>0.97690033912658691</v>
      </c>
      <c r="AU261" s="11">
        <v>0.98277997970581055</v>
      </c>
      <c r="AV261" s="11">
        <v>0.97452330589294434</v>
      </c>
      <c r="AW261" s="11">
        <v>0.9867781400680542</v>
      </c>
      <c r="AX261" s="12">
        <v>0.93728594481945027</v>
      </c>
      <c r="AY261" s="11">
        <v>1.059006810188293</v>
      </c>
      <c r="AZ261" s="11">
        <v>1.090229749679565</v>
      </c>
      <c r="BA261" s="11">
        <v>1.004350900650024</v>
      </c>
      <c r="BB261" s="11">
        <v>0.96533548831939697</v>
      </c>
      <c r="BC261" s="11">
        <v>0.98136049509048462</v>
      </c>
      <c r="BD261" s="12">
        <v>1.0062615647912023</v>
      </c>
      <c r="BE261" s="11">
        <v>0.94709712266921997</v>
      </c>
      <c r="BF261" s="11">
        <v>0.94453400373458862</v>
      </c>
      <c r="BG261" s="11">
        <v>0.83566075563430786</v>
      </c>
      <c r="BH261" s="11">
        <v>0.93417263031005859</v>
      </c>
      <c r="BI261" s="11">
        <v>0.6736111044883728</v>
      </c>
      <c r="BJ261" s="11">
        <v>0.72844409942626953</v>
      </c>
      <c r="BK261" s="11">
        <v>0.80620646476745605</v>
      </c>
      <c r="BL261" s="11">
        <v>0.89156317710876465</v>
      </c>
      <c r="BM261" s="11">
        <v>0.94189310073852539</v>
      </c>
      <c r="BN261" s="11">
        <v>0.30161076784133911</v>
      </c>
      <c r="BO261" s="11">
        <v>0.875</v>
      </c>
      <c r="BP261" s="11">
        <v>0.73684209585189819</v>
      </c>
      <c r="BQ261" s="11">
        <v>0.99478024244308472</v>
      </c>
      <c r="BR261" s="11">
        <v>0.96462756395339966</v>
      </c>
      <c r="BS261" s="11">
        <v>0.93785309791564941</v>
      </c>
      <c r="BT261" s="11">
        <v>0.82326948642730713</v>
      </c>
      <c r="BU261" s="11">
        <v>0.94582420587539673</v>
      </c>
      <c r="BV261" s="11">
        <v>0.92859458923339844</v>
      </c>
      <c r="BW261" s="11">
        <v>0.97040420770645142</v>
      </c>
      <c r="BX261" s="11">
        <v>0.91536611318588257</v>
      </c>
      <c r="BY261" s="11">
        <v>0.70102763175964355</v>
      </c>
      <c r="BZ261" s="11">
        <v>0.89538896083831787</v>
      </c>
      <c r="CA261" s="11">
        <v>0.7270582914352417</v>
      </c>
      <c r="CB261" s="11">
        <v>0.92259442806243896</v>
      </c>
      <c r="CC261" s="11">
        <v>0.94827431440353394</v>
      </c>
      <c r="CD261" s="11">
        <v>0.85161828994750977</v>
      </c>
      <c r="CE261">
        <v>7</v>
      </c>
      <c r="CF261">
        <v>3</v>
      </c>
      <c r="CG261">
        <v>9</v>
      </c>
      <c r="CH261">
        <v>7</v>
      </c>
      <c r="CI261">
        <v>6</v>
      </c>
      <c r="CJ261">
        <v>2</v>
      </c>
      <c r="CK261">
        <v>5</v>
      </c>
      <c r="CL261">
        <v>7</v>
      </c>
      <c r="CM261">
        <v>7</v>
      </c>
      <c r="CN261">
        <v>8</v>
      </c>
      <c r="CO261">
        <v>6</v>
      </c>
      <c r="CP261">
        <v>6</v>
      </c>
      <c r="CQ261">
        <v>3</v>
      </c>
      <c r="CR261" s="13">
        <v>6</v>
      </c>
      <c r="CS261">
        <v>7</v>
      </c>
      <c r="CT261">
        <v>9</v>
      </c>
      <c r="CU261">
        <v>7</v>
      </c>
      <c r="CV261">
        <v>9</v>
      </c>
      <c r="CW261">
        <v>7</v>
      </c>
      <c r="CX261">
        <v>1</v>
      </c>
      <c r="CY261">
        <v>9</v>
      </c>
      <c r="CZ261" t="s">
        <v>1089</v>
      </c>
    </row>
    <row r="262" spans="1:104" ht="15">
      <c r="A262" s="11" t="s">
        <v>543</v>
      </c>
      <c r="B262" s="11" t="s">
        <v>544</v>
      </c>
      <c r="C262" s="11" t="s">
        <v>988</v>
      </c>
      <c r="D262" s="11" t="s">
        <v>989</v>
      </c>
      <c r="E262" s="11">
        <v>0.92623281478881836</v>
      </c>
      <c r="F262" s="11">
        <v>0.79241937398910522</v>
      </c>
      <c r="G262" s="11">
        <v>0.95731031894683838</v>
      </c>
      <c r="H262" s="11">
        <v>0.89906531572341919</v>
      </c>
      <c r="I262" s="11">
        <v>0.85828959941864014</v>
      </c>
      <c r="J262" s="11">
        <v>1.1226669549942021</v>
      </c>
      <c r="K262" s="11">
        <v>0.8582187294960022</v>
      </c>
      <c r="L262" s="11">
        <v>0.96219432353973389</v>
      </c>
      <c r="M262" s="11">
        <v>0.91703420877456665</v>
      </c>
      <c r="N262" s="11">
        <v>0.90159893035888672</v>
      </c>
      <c r="O262" s="11">
        <v>1.359032154083252</v>
      </c>
      <c r="P262" s="11">
        <v>0.55048757791519165</v>
      </c>
      <c r="Q262" s="11">
        <v>0.98424816131591797</v>
      </c>
      <c r="R262" s="11">
        <v>0.75105226039886475</v>
      </c>
      <c r="S262" s="11">
        <v>0.84004312753677368</v>
      </c>
      <c r="T262" s="11">
        <v>0.88624799251556396</v>
      </c>
      <c r="U262" s="11">
        <v>0.97397977113723755</v>
      </c>
      <c r="V262" s="11">
        <v>0.92414528131484985</v>
      </c>
      <c r="W262" s="11">
        <v>0.94664770364761353</v>
      </c>
      <c r="X262" s="11">
        <v>0.89375698566436768</v>
      </c>
      <c r="Y262" s="11">
        <v>0.9904782772064209</v>
      </c>
      <c r="Z262" s="11">
        <v>0.91362035274505615</v>
      </c>
      <c r="AA262" s="11">
        <v>0.94884169101715088</v>
      </c>
      <c r="AB262" s="11">
        <v>0.80709892511367798</v>
      </c>
      <c r="AC262" s="11">
        <v>0.94825756549835205</v>
      </c>
      <c r="AD262" s="11">
        <v>0.91700899600982666</v>
      </c>
      <c r="AE262" s="11">
        <v>0.91157573461532593</v>
      </c>
      <c r="AF262" s="11">
        <v>0.75800144672393799</v>
      </c>
      <c r="AG262" s="11">
        <v>0.82770133018493652</v>
      </c>
      <c r="AH262" s="11">
        <v>0.74620825052261353</v>
      </c>
      <c r="AI262" s="11">
        <v>1.0331705808639531</v>
      </c>
      <c r="AJ262" s="11">
        <v>0.95633316040039063</v>
      </c>
      <c r="AK262" s="11">
        <v>0.91427344083786011</v>
      </c>
      <c r="AL262" s="11">
        <v>1.105879426002502</v>
      </c>
      <c r="AM262" s="11">
        <v>0.92899423837661743</v>
      </c>
      <c r="AN262" s="11">
        <v>1.090250611305237</v>
      </c>
      <c r="AO262" s="11">
        <v>0.78957515954971313</v>
      </c>
      <c r="AP262" s="11">
        <v>0.59493058919906616</v>
      </c>
      <c r="AQ262" s="11">
        <v>0.95522665977478027</v>
      </c>
      <c r="AR262" s="11">
        <v>0.78546160459518433</v>
      </c>
      <c r="AS262" s="11">
        <v>0.82568174600601196</v>
      </c>
      <c r="AT262" s="11">
        <v>0.84932661056518555</v>
      </c>
      <c r="AU262" s="11">
        <v>0.96987694501876831</v>
      </c>
      <c r="AV262" s="11">
        <v>0.90556973218917847</v>
      </c>
      <c r="AW262" s="11">
        <v>0.95330697298049927</v>
      </c>
      <c r="AX262" s="12">
        <v>0.81087169051170349</v>
      </c>
      <c r="AY262" s="11">
        <v>0.99475187063217163</v>
      </c>
      <c r="AZ262" s="11">
        <v>0.96953535079956055</v>
      </c>
      <c r="BA262" s="11">
        <v>0.85749578475952148</v>
      </c>
      <c r="BB262" s="11">
        <v>0.81148290634155273</v>
      </c>
      <c r="BC262" s="11">
        <v>0.94291788339614868</v>
      </c>
      <c r="BD262" s="12">
        <v>0.89784258107344306</v>
      </c>
      <c r="BE262" s="11">
        <v>0.92791259288787842</v>
      </c>
      <c r="BF262" s="11">
        <v>0.9635918140411377</v>
      </c>
      <c r="BG262" s="11">
        <v>0.91721475124359131</v>
      </c>
      <c r="BH262" s="11">
        <v>0.84804898500442505</v>
      </c>
      <c r="BI262" s="11">
        <v>0.6736111044883728</v>
      </c>
      <c r="BJ262" s="11">
        <v>0.52663969993591309</v>
      </c>
      <c r="BK262" s="11">
        <v>0.67981886863708496</v>
      </c>
      <c r="BL262" s="11">
        <v>0.81235373020172119</v>
      </c>
      <c r="BM262" s="11">
        <v>0.93765759468078613</v>
      </c>
      <c r="BN262" s="11">
        <v>0.27263018488883972</v>
      </c>
      <c r="BO262" s="11">
        <v>1</v>
      </c>
      <c r="BP262" s="11">
        <v>0.87179487943649292</v>
      </c>
      <c r="BQ262" s="11">
        <v>0.96982759237289429</v>
      </c>
      <c r="BR262" s="11">
        <v>0.98241394758224487</v>
      </c>
      <c r="BS262" s="11">
        <v>1</v>
      </c>
      <c r="BT262" s="11">
        <v>0.7775999903678894</v>
      </c>
      <c r="BU262" s="11">
        <v>0.94900357723236084</v>
      </c>
      <c r="BV262" s="11">
        <v>0.97182619571685791</v>
      </c>
      <c r="BW262" s="11">
        <v>0.97201621532440186</v>
      </c>
      <c r="BX262" s="11">
        <v>0.9141920804977417</v>
      </c>
      <c r="BY262" s="11">
        <v>0.60012543201446533</v>
      </c>
      <c r="BZ262" s="11">
        <v>0.84187197685241699</v>
      </c>
      <c r="CA262" s="11">
        <v>0.77856314182281494</v>
      </c>
      <c r="CB262" s="11">
        <v>0.93560695648193359</v>
      </c>
      <c r="CC262" s="11">
        <v>0.96428197622299194</v>
      </c>
      <c r="CD262" s="11">
        <v>0.83910691738128662</v>
      </c>
      <c r="CE262">
        <v>1</v>
      </c>
      <c r="CF262">
        <v>5</v>
      </c>
      <c r="CG262">
        <v>2</v>
      </c>
      <c r="CH262">
        <v>4</v>
      </c>
      <c r="CI262">
        <v>1</v>
      </c>
      <c r="CJ262">
        <v>1</v>
      </c>
      <c r="CK262">
        <v>1</v>
      </c>
      <c r="CL262">
        <v>1</v>
      </c>
      <c r="CM262">
        <v>5</v>
      </c>
      <c r="CN262">
        <v>5</v>
      </c>
      <c r="CO262">
        <v>1</v>
      </c>
      <c r="CP262">
        <v>2</v>
      </c>
      <c r="CQ262">
        <v>1</v>
      </c>
      <c r="CR262" s="13">
        <v>1</v>
      </c>
      <c r="CS262">
        <v>7</v>
      </c>
      <c r="CT262">
        <v>6</v>
      </c>
      <c r="CU262">
        <v>1</v>
      </c>
      <c r="CV262">
        <v>10</v>
      </c>
      <c r="CW262">
        <v>9</v>
      </c>
      <c r="CX262">
        <v>3</v>
      </c>
      <c r="CY262">
        <v>8</v>
      </c>
      <c r="CZ262" t="s">
        <v>1086</v>
      </c>
    </row>
    <row r="263" spans="1:104" ht="15">
      <c r="A263" s="11" t="s">
        <v>545</v>
      </c>
      <c r="B263" s="11" t="s">
        <v>546</v>
      </c>
      <c r="C263" s="11" t="s">
        <v>988</v>
      </c>
      <c r="D263" s="11" t="s">
        <v>989</v>
      </c>
      <c r="E263" s="11">
        <v>0.92523747682571411</v>
      </c>
      <c r="F263" s="11">
        <v>0.76501816511154175</v>
      </c>
      <c r="G263" s="11">
        <v>0.98891967535018921</v>
      </c>
      <c r="H263" s="11">
        <v>0.89941304922103882</v>
      </c>
      <c r="I263" s="11">
        <v>0.85828959941864014</v>
      </c>
      <c r="J263" s="11">
        <v>1.0089321136474609</v>
      </c>
      <c r="K263" s="11">
        <v>0.91456228494644165</v>
      </c>
      <c r="L263" s="11">
        <v>0.96934962272644043</v>
      </c>
      <c r="M263" s="11">
        <v>0.9122309684753418</v>
      </c>
      <c r="N263" s="11">
        <v>0.92737317085266113</v>
      </c>
      <c r="O263" s="11">
        <v>0.94226229190826416</v>
      </c>
      <c r="P263" s="11">
        <v>0.30452504754066467</v>
      </c>
      <c r="Q263" s="11">
        <v>0.89600521326065063</v>
      </c>
      <c r="R263" s="11">
        <v>0.71539777517318726</v>
      </c>
      <c r="S263" s="11">
        <v>0.84004312753677368</v>
      </c>
      <c r="T263" s="11">
        <v>0.84796208143234253</v>
      </c>
      <c r="U263" s="11">
        <v>0.97566759586334229</v>
      </c>
      <c r="V263" s="11">
        <v>0.89199155569076538</v>
      </c>
      <c r="W263" s="11">
        <v>0.93077629804611206</v>
      </c>
      <c r="X263" s="11">
        <v>0.89464712142944336</v>
      </c>
      <c r="Y263" s="11">
        <v>0.93361085653305054</v>
      </c>
      <c r="Z263" s="11">
        <v>0.92709344625473022</v>
      </c>
      <c r="AA263" s="11">
        <v>0.76754140853881836</v>
      </c>
      <c r="AB263" s="11">
        <v>0.77970016002655029</v>
      </c>
      <c r="AC263" s="11">
        <v>0.93281179666519165</v>
      </c>
      <c r="AD263" s="11">
        <v>0.87256747484207153</v>
      </c>
      <c r="AE263" s="11">
        <v>0.91428762674331665</v>
      </c>
      <c r="AF263" s="11">
        <v>0.71066969633102417</v>
      </c>
      <c r="AG263" s="11">
        <v>0.63246256113052368</v>
      </c>
      <c r="AH263" s="11">
        <v>0.77133619785308838</v>
      </c>
      <c r="AI263" s="11">
        <v>1.0331705808639531</v>
      </c>
      <c r="AJ263" s="11">
        <v>0.66623634099960327</v>
      </c>
      <c r="AK263" s="11">
        <v>0.83414149284362793</v>
      </c>
      <c r="AL263" s="11">
        <v>1.099155068397522</v>
      </c>
      <c r="AM263" s="11">
        <v>0.93030136823654175</v>
      </c>
      <c r="AN263" s="11">
        <v>1.063700795173645</v>
      </c>
      <c r="AO263" s="11">
        <v>1.0317115783691411</v>
      </c>
      <c r="AP263" s="11">
        <v>0.57793259620666504</v>
      </c>
      <c r="AQ263" s="11">
        <v>0.82711392641067505</v>
      </c>
      <c r="AR263" s="11">
        <v>0.72693955898284912</v>
      </c>
      <c r="AS263" s="11">
        <v>0.80704331398010254</v>
      </c>
      <c r="AT263" s="11">
        <v>0.84408384561538696</v>
      </c>
      <c r="AU263" s="11">
        <v>0.96759998798370361</v>
      </c>
      <c r="AV263" s="11">
        <v>0.88754051923751831</v>
      </c>
      <c r="AW263" s="11">
        <v>0.93991506099700928</v>
      </c>
      <c r="AX263" s="12">
        <v>0.75718902051448822</v>
      </c>
      <c r="AY263" s="11">
        <v>0.84970343112945557</v>
      </c>
      <c r="AZ263" s="11">
        <v>0.94847482442855835</v>
      </c>
      <c r="BA263" s="11">
        <v>0.87511467933654785</v>
      </c>
      <c r="BB263" s="11">
        <v>0.77625155448913574</v>
      </c>
      <c r="BC263" s="11">
        <v>0.93168520927429199</v>
      </c>
      <c r="BD263" s="12">
        <v>0.85640311986207962</v>
      </c>
      <c r="BE263" s="11">
        <v>0.92416608333587646</v>
      </c>
      <c r="BF263" s="11">
        <v>0.992229163646698</v>
      </c>
      <c r="BG263" s="11">
        <v>0.67845940589904785</v>
      </c>
      <c r="BH263" s="11">
        <v>0.87626737356185913</v>
      </c>
      <c r="BI263" s="11">
        <v>0.6736111044883728</v>
      </c>
      <c r="BJ263" s="11">
        <v>0.40824571251869202</v>
      </c>
      <c r="BK263" s="11">
        <v>0.79404467344284058</v>
      </c>
      <c r="BL263" s="11">
        <v>0.82340145111083984</v>
      </c>
      <c r="BM263" s="11">
        <v>0.93143576383590698</v>
      </c>
      <c r="BN263" s="11">
        <v>0.28742325305938721</v>
      </c>
      <c r="BO263" s="11">
        <v>0.53061223030090332</v>
      </c>
      <c r="BP263" s="11">
        <v>0.4964539110660553</v>
      </c>
      <c r="BQ263" s="11">
        <v>0.92245990037918091</v>
      </c>
      <c r="BR263" s="11">
        <v>0.95453178882598877</v>
      </c>
      <c r="BS263" s="11">
        <v>0.97742664813995361</v>
      </c>
      <c r="BT263" s="11">
        <v>0.80769228935241699</v>
      </c>
      <c r="BU263" s="11">
        <v>0.94513779878616333</v>
      </c>
      <c r="BV263" s="11">
        <v>0.9868120551109314</v>
      </c>
      <c r="BW263" s="11">
        <v>0.96933656930923462</v>
      </c>
      <c r="BX263" s="11">
        <v>0.86778050661087036</v>
      </c>
      <c r="BY263" s="11">
        <v>0.5409284234046936</v>
      </c>
      <c r="BZ263" s="11">
        <v>0.8700793981552124</v>
      </c>
      <c r="CA263" s="11">
        <v>0.55923736095428467</v>
      </c>
      <c r="CB263" s="11">
        <v>0.92354559898376465</v>
      </c>
      <c r="CC263" s="11">
        <v>0.96709549427032471</v>
      </c>
      <c r="CD263" s="11">
        <v>0.78811115026473999</v>
      </c>
      <c r="CE263">
        <v>1</v>
      </c>
      <c r="CF263">
        <v>4</v>
      </c>
      <c r="CG263">
        <v>3</v>
      </c>
      <c r="CH263">
        <v>1</v>
      </c>
      <c r="CI263">
        <v>1</v>
      </c>
      <c r="CJ263">
        <v>1</v>
      </c>
      <c r="CK263">
        <v>1</v>
      </c>
      <c r="CL263">
        <v>1</v>
      </c>
      <c r="CM263">
        <v>3</v>
      </c>
      <c r="CN263">
        <v>4</v>
      </c>
      <c r="CO263">
        <v>2</v>
      </c>
      <c r="CP263">
        <v>1</v>
      </c>
      <c r="CQ263">
        <v>1</v>
      </c>
      <c r="CR263" s="13">
        <v>1</v>
      </c>
      <c r="CS263">
        <v>2</v>
      </c>
      <c r="CT263">
        <v>3</v>
      </c>
      <c r="CU263">
        <v>3</v>
      </c>
      <c r="CV263">
        <v>2</v>
      </c>
      <c r="CW263">
        <v>7</v>
      </c>
      <c r="CX263">
        <v>5</v>
      </c>
      <c r="CY263">
        <v>2</v>
      </c>
      <c r="CZ263" t="s">
        <v>1086</v>
      </c>
    </row>
    <row r="264" spans="1:104" ht="15">
      <c r="A264" s="11" t="s">
        <v>547</v>
      </c>
      <c r="B264" s="11" t="s">
        <v>548</v>
      </c>
      <c r="C264" s="11" t="s">
        <v>958</v>
      </c>
      <c r="D264" s="11" t="s">
        <v>959</v>
      </c>
      <c r="E264" s="11">
        <v>0.76647686958312988</v>
      </c>
      <c r="F264" s="11">
        <v>0.74903297424316406</v>
      </c>
      <c r="G264" s="11">
        <v>1.153626561164856</v>
      </c>
      <c r="H264" s="11">
        <v>1.008053302764893</v>
      </c>
      <c r="I264" s="11">
        <v>1.099683523178101</v>
      </c>
      <c r="J264" s="11">
        <v>0.98747408390045166</v>
      </c>
      <c r="K264" s="11">
        <v>0.94416308403015137</v>
      </c>
      <c r="L264" s="11">
        <v>0.91112864017486572</v>
      </c>
      <c r="M264" s="11">
        <v>0.85342085361480713</v>
      </c>
      <c r="N264" s="11">
        <v>0.9831387996673584</v>
      </c>
      <c r="O264" s="11">
        <v>1.07646119594574</v>
      </c>
      <c r="P264" s="11">
        <v>0.65721476078033447</v>
      </c>
      <c r="Q264" s="11">
        <v>0.91985327005386353</v>
      </c>
      <c r="R264" s="11">
        <v>0.87832999229431152</v>
      </c>
      <c r="S264" s="11">
        <v>0.93864864110946655</v>
      </c>
      <c r="T264" s="11">
        <v>0.98834377527236938</v>
      </c>
      <c r="U264" s="11">
        <v>0.98012816905975342</v>
      </c>
      <c r="V264" s="11">
        <v>0.94469231367111206</v>
      </c>
      <c r="W264" s="11">
        <v>0.97483319044113159</v>
      </c>
      <c r="X264" s="11">
        <v>0.91929739713668823</v>
      </c>
      <c r="Y264" s="11">
        <v>1.0435788631439209</v>
      </c>
      <c r="Z264" s="11">
        <v>0.89053332805633545</v>
      </c>
      <c r="AA264" s="11">
        <v>0.90916699171066284</v>
      </c>
      <c r="AB264" s="11">
        <v>0.92091310024261475</v>
      </c>
      <c r="AC264" s="11">
        <v>0.96655124425888062</v>
      </c>
      <c r="AD264" s="11">
        <v>0.94167351722717285</v>
      </c>
      <c r="AE264" s="11">
        <v>0.83192425966262817</v>
      </c>
      <c r="AF264" s="11">
        <v>0.7280011773109436</v>
      </c>
      <c r="AG264" s="11">
        <v>1.215367913246155</v>
      </c>
      <c r="AH264" s="11">
        <v>1.0919425487518311</v>
      </c>
      <c r="AI264" s="11">
        <v>1.331405401229858</v>
      </c>
      <c r="AJ264" s="11">
        <v>1.144783735275269</v>
      </c>
      <c r="AK264" s="11">
        <v>0.88618290424346924</v>
      </c>
      <c r="AL264" s="11">
        <v>0.91745281219482422</v>
      </c>
      <c r="AM264" s="11">
        <v>0.84538280963897705</v>
      </c>
      <c r="AN264" s="11">
        <v>1.108461856842041</v>
      </c>
      <c r="AO264" s="11">
        <v>0.95374429225921631</v>
      </c>
      <c r="AP264" s="11">
        <v>0.70095783472061157</v>
      </c>
      <c r="AQ264" s="11">
        <v>0.95461368560791016</v>
      </c>
      <c r="AR264" s="11">
        <v>0.8752712607383728</v>
      </c>
      <c r="AS264" s="11">
        <v>0.9244653582572937</v>
      </c>
      <c r="AT264" s="11">
        <v>0.94719135761260986</v>
      </c>
      <c r="AU264" s="11">
        <v>0.96911799907684326</v>
      </c>
      <c r="AV264" s="11">
        <v>0.9357764720916748</v>
      </c>
      <c r="AW264" s="11">
        <v>0.98794382810592651</v>
      </c>
      <c r="AX264" s="12">
        <v>0.9668089747428894</v>
      </c>
      <c r="AY264" s="11">
        <v>1.238094568252563</v>
      </c>
      <c r="AZ264" s="11">
        <v>0.87360036373138428</v>
      </c>
      <c r="BA264" s="11">
        <v>0.92944443225860596</v>
      </c>
      <c r="BB264" s="11">
        <v>0.90554976463317871</v>
      </c>
      <c r="BC264" s="11">
        <v>0.9642794132232666</v>
      </c>
      <c r="BD264" s="12">
        <v>0.9796295861403147</v>
      </c>
      <c r="BE264" s="11">
        <v>0.84138530492782593</v>
      </c>
      <c r="BF264" s="11">
        <v>0.94836801290512085</v>
      </c>
      <c r="BG264" s="11">
        <v>0.89476174116134644</v>
      </c>
      <c r="BH264" s="11">
        <v>0.9035070538520813</v>
      </c>
      <c r="BI264" s="11">
        <v>0.67750680446624756</v>
      </c>
      <c r="BJ264" s="11">
        <v>0.71672576665878296</v>
      </c>
      <c r="BK264" s="11">
        <v>0.77160495519638062</v>
      </c>
      <c r="BL264" s="11">
        <v>0.92722713947296143</v>
      </c>
      <c r="BM264" s="11">
        <v>0.95891833305358887</v>
      </c>
      <c r="BN264" s="11">
        <v>0.29240241646766663</v>
      </c>
      <c r="BO264" s="11">
        <v>0.65573769807815552</v>
      </c>
      <c r="BP264" s="11">
        <v>0.88338190317153931</v>
      </c>
      <c r="BQ264" s="11">
        <v>0.96426898241043091</v>
      </c>
      <c r="BR264" s="11">
        <v>0.93610519170761108</v>
      </c>
      <c r="BS264" s="11">
        <v>0.99798387289047241</v>
      </c>
      <c r="BT264" s="11">
        <v>0.77761834859848022</v>
      </c>
      <c r="BU264" s="11">
        <v>0.94231241941452026</v>
      </c>
      <c r="BV264" s="11">
        <v>0.98240077495574951</v>
      </c>
      <c r="BW264" s="11">
        <v>0.96586400270462036</v>
      </c>
      <c r="BX264" s="11">
        <v>0.89700555801391602</v>
      </c>
      <c r="BY264" s="11">
        <v>0.69711625576019287</v>
      </c>
      <c r="BZ264" s="11">
        <v>0.90416717529296875</v>
      </c>
      <c r="CA264" s="11">
        <v>0.69894778728485107</v>
      </c>
      <c r="CB264" s="11">
        <v>0.9119531512260437</v>
      </c>
      <c r="CC264" s="11">
        <v>0.96352571249008179</v>
      </c>
      <c r="CD264" s="11">
        <v>0.84545260667800903</v>
      </c>
      <c r="CE264">
        <v>2</v>
      </c>
      <c r="CF264">
        <v>7</v>
      </c>
      <c r="CG264">
        <v>2</v>
      </c>
      <c r="CH264">
        <v>3</v>
      </c>
      <c r="CI264">
        <v>4</v>
      </c>
      <c r="CJ264">
        <v>2</v>
      </c>
      <c r="CK264">
        <v>2</v>
      </c>
      <c r="CL264">
        <v>2</v>
      </c>
      <c r="CM264">
        <v>10</v>
      </c>
      <c r="CN264">
        <v>2</v>
      </c>
      <c r="CO264">
        <v>3</v>
      </c>
      <c r="CP264">
        <v>4</v>
      </c>
      <c r="CQ264">
        <v>2</v>
      </c>
      <c r="CR264" s="13">
        <v>4</v>
      </c>
      <c r="CS264">
        <v>5</v>
      </c>
      <c r="CT264">
        <v>9</v>
      </c>
      <c r="CU264">
        <v>8</v>
      </c>
      <c r="CV264">
        <v>8</v>
      </c>
      <c r="CW264">
        <v>6</v>
      </c>
      <c r="CX264">
        <v>3</v>
      </c>
      <c r="CY264">
        <v>9</v>
      </c>
      <c r="CZ264" t="s">
        <v>1087</v>
      </c>
    </row>
    <row r="265" spans="1:104" ht="15">
      <c r="A265" s="11" t="s">
        <v>549</v>
      </c>
      <c r="B265" s="11" t="s">
        <v>550</v>
      </c>
      <c r="C265" s="11" t="s">
        <v>958</v>
      </c>
      <c r="D265" s="11" t="s">
        <v>959</v>
      </c>
      <c r="E265" s="11">
        <v>0.88977146148681641</v>
      </c>
      <c r="F265" s="11">
        <v>0.78680914640426636</v>
      </c>
      <c r="G265" s="11">
        <v>0.83397948741912842</v>
      </c>
      <c r="H265" s="11">
        <v>0.77473366260528564</v>
      </c>
      <c r="I265" s="11">
        <v>1.099683523178101</v>
      </c>
      <c r="J265" s="11">
        <v>0.85848188400268555</v>
      </c>
      <c r="K265" s="11">
        <v>0.99274921417236328</v>
      </c>
      <c r="L265" s="11">
        <v>0.89189380407333374</v>
      </c>
      <c r="M265" s="11">
        <v>0.89650994539260864</v>
      </c>
      <c r="N265" s="11">
        <v>0.93240165710449219</v>
      </c>
      <c r="O265" s="11">
        <v>0.90602147579193115</v>
      </c>
      <c r="P265" s="11">
        <v>0.4031740128993988</v>
      </c>
      <c r="Q265" s="11">
        <v>0.90227097272872925</v>
      </c>
      <c r="R265" s="11">
        <v>0.88828861713409424</v>
      </c>
      <c r="S265" s="11">
        <v>0.84952443838119507</v>
      </c>
      <c r="T265" s="11">
        <v>0.93304187059402466</v>
      </c>
      <c r="U265" s="11">
        <v>0.98531216382980347</v>
      </c>
      <c r="V265" s="11">
        <v>1.003039598464966</v>
      </c>
      <c r="W265" s="11">
        <v>0.97580593824386597</v>
      </c>
      <c r="X265" s="11">
        <v>0.8213234543800354</v>
      </c>
      <c r="Y265" s="11">
        <v>0.97908270359039307</v>
      </c>
      <c r="Z265" s="11">
        <v>0.91941571235656738</v>
      </c>
      <c r="AA265" s="11">
        <v>0.78596699237823486</v>
      </c>
      <c r="AB265" s="11">
        <v>0.88978588581085205</v>
      </c>
      <c r="AC265" s="11">
        <v>0.98805254697799683</v>
      </c>
      <c r="AD265" s="11">
        <v>0.89727121591567993</v>
      </c>
      <c r="AE265" s="11">
        <v>0.88119280338287354</v>
      </c>
      <c r="AF265" s="11">
        <v>0.7531973123550415</v>
      </c>
      <c r="AG265" s="11">
        <v>0.87273722887039185</v>
      </c>
      <c r="AH265" s="11">
        <v>0.70590513944625854</v>
      </c>
      <c r="AI265" s="11">
        <v>1.331405401229858</v>
      </c>
      <c r="AJ265" s="11">
        <v>1.161376357078552</v>
      </c>
      <c r="AK265" s="11">
        <v>1.032845139503479</v>
      </c>
      <c r="AL265" s="11">
        <v>1.089805483818054</v>
      </c>
      <c r="AM265" s="11">
        <v>0.87239080667495728</v>
      </c>
      <c r="AN265" s="11">
        <v>1.016897439956665</v>
      </c>
      <c r="AO265" s="11">
        <v>1.0527669191360469</v>
      </c>
      <c r="AP265" s="11">
        <v>1.169625401496887</v>
      </c>
      <c r="AQ265" s="11">
        <v>1.040587306022644</v>
      </c>
      <c r="AR265" s="11">
        <v>0.90934830904006958</v>
      </c>
      <c r="AS265" s="11">
        <v>0.85923087596893311</v>
      </c>
      <c r="AT265" s="11">
        <v>0.89476382732391357</v>
      </c>
      <c r="AU265" s="11">
        <v>0.97860550880432129</v>
      </c>
      <c r="AV265" s="11">
        <v>0.96582502126693726</v>
      </c>
      <c r="AW265" s="11">
        <v>0.9863893985748291</v>
      </c>
      <c r="AX265" s="12">
        <v>0.80325812101364136</v>
      </c>
      <c r="AY265" s="11">
        <v>1.246390819549561</v>
      </c>
      <c r="AZ265" s="11">
        <v>0.96685802936553955</v>
      </c>
      <c r="BA265" s="11">
        <v>1.0699692964553831</v>
      </c>
      <c r="BB265" s="11">
        <v>0.89317286014556885</v>
      </c>
      <c r="BC265" s="11">
        <v>0.97693997621536255</v>
      </c>
      <c r="BD265" s="12">
        <v>0.9927648504575094</v>
      </c>
      <c r="BE265" s="11">
        <v>0.92211949825286865</v>
      </c>
      <c r="BF265" s="11">
        <v>0.96287226676940918</v>
      </c>
      <c r="BG265" s="11">
        <v>0.90078628063201904</v>
      </c>
      <c r="BH265" s="11">
        <v>0.93099218606948853</v>
      </c>
      <c r="BI265" s="11">
        <v>0.67750680446624756</v>
      </c>
      <c r="BJ265" s="11">
        <v>0.83636754751205444</v>
      </c>
      <c r="BK265" s="11">
        <v>0.69610649347305298</v>
      </c>
      <c r="BL265" s="11">
        <v>0.76410722732543945</v>
      </c>
      <c r="BM265" s="11">
        <v>0.97614824771881104</v>
      </c>
      <c r="BN265" s="11">
        <v>0.30228233337402338</v>
      </c>
      <c r="BO265" s="11">
        <v>0.5</v>
      </c>
      <c r="BP265" s="11">
        <v>0.32477214932441711</v>
      </c>
      <c r="BQ265" s="11">
        <v>0.86769229173660278</v>
      </c>
      <c r="BR265" s="11">
        <v>0.9616473913192749</v>
      </c>
      <c r="BS265" s="11">
        <v>0.97180044651031494</v>
      </c>
      <c r="BT265" s="11">
        <v>0.77811551094055176</v>
      </c>
      <c r="BU265" s="11">
        <v>0.94653123617172241</v>
      </c>
      <c r="BV265" s="11">
        <v>0.95496481657028198</v>
      </c>
      <c r="BW265" s="11">
        <v>0.96835130453109741</v>
      </c>
      <c r="BX265" s="11">
        <v>0.92919254302978516</v>
      </c>
      <c r="BY265" s="11">
        <v>0.75693714618682861</v>
      </c>
      <c r="BZ265" s="11">
        <v>0.85312753915786743</v>
      </c>
      <c r="CA265" s="11">
        <v>0.49868670105934138</v>
      </c>
      <c r="CB265" s="11">
        <v>0.91830265522003174</v>
      </c>
      <c r="CC265" s="11">
        <v>0.95661580562591553</v>
      </c>
      <c r="CD265" s="11">
        <v>0.81881040334701538</v>
      </c>
      <c r="CE265">
        <v>1</v>
      </c>
      <c r="CF265">
        <v>5</v>
      </c>
      <c r="CG265">
        <v>3</v>
      </c>
      <c r="CH265">
        <v>1</v>
      </c>
      <c r="CI265">
        <v>3</v>
      </c>
      <c r="CJ265">
        <v>4</v>
      </c>
      <c r="CK265">
        <v>1</v>
      </c>
      <c r="CL265">
        <v>1</v>
      </c>
      <c r="CM265">
        <v>10</v>
      </c>
      <c r="CN265">
        <v>4</v>
      </c>
      <c r="CO265">
        <v>8</v>
      </c>
      <c r="CP265">
        <v>4</v>
      </c>
      <c r="CQ265">
        <v>3</v>
      </c>
      <c r="CR265" s="13">
        <v>5</v>
      </c>
      <c r="CS265">
        <v>9</v>
      </c>
      <c r="CT265">
        <v>10</v>
      </c>
      <c r="CU265">
        <v>2</v>
      </c>
      <c r="CV265">
        <v>1</v>
      </c>
      <c r="CW265">
        <v>7</v>
      </c>
      <c r="CX265">
        <v>1</v>
      </c>
      <c r="CY265">
        <v>6</v>
      </c>
      <c r="CZ265" t="s">
        <v>1087</v>
      </c>
    </row>
    <row r="266" spans="1:104" ht="15">
      <c r="A266" s="11" t="s">
        <v>551</v>
      </c>
      <c r="B266" s="11" t="s">
        <v>552</v>
      </c>
      <c r="C266" s="11" t="s">
        <v>958</v>
      </c>
      <c r="D266" s="11" t="s">
        <v>959</v>
      </c>
      <c r="E266" s="11">
        <v>0.95953702926635742</v>
      </c>
      <c r="F266" s="11">
        <v>0.8268401026725769</v>
      </c>
      <c r="G266" s="11">
        <v>0.90279388427734375</v>
      </c>
      <c r="H266" s="11">
        <v>1.2789344787597661</v>
      </c>
      <c r="I266" s="11">
        <v>1.099683523178101</v>
      </c>
      <c r="J266" s="11">
        <v>1.096366405487061</v>
      </c>
      <c r="K266" s="11">
        <v>0.90680485963821411</v>
      </c>
      <c r="L266" s="11">
        <v>1.0313236713409419</v>
      </c>
      <c r="M266" s="11">
        <v>1.002135276794434</v>
      </c>
      <c r="N266" s="11">
        <v>1.039735078811646</v>
      </c>
      <c r="O266" s="11">
        <v>0.83051967620849609</v>
      </c>
      <c r="P266" s="11">
        <v>1.216577529907227</v>
      </c>
      <c r="Q266" s="11">
        <v>0.88387364149093628</v>
      </c>
      <c r="R266" s="11">
        <v>0.74751842021942139</v>
      </c>
      <c r="S266" s="11">
        <v>0.75471144914627075</v>
      </c>
      <c r="T266" s="11">
        <v>0.90184599161148071</v>
      </c>
      <c r="U266" s="11">
        <v>0.99712669849395752</v>
      </c>
      <c r="V266" s="11">
        <v>0.98296308517456055</v>
      </c>
      <c r="W266" s="11">
        <v>0.97794002294540405</v>
      </c>
      <c r="X266" s="11">
        <v>0.99202638864517212</v>
      </c>
      <c r="Y266" s="11">
        <v>1.098024964332581</v>
      </c>
      <c r="Z266" s="11">
        <v>0.98559975624084473</v>
      </c>
      <c r="AA266" s="11">
        <v>0.9926764965057373</v>
      </c>
      <c r="AB266" s="11">
        <v>0.78789854049682617</v>
      </c>
      <c r="AC266" s="11">
        <v>0.98600995540618896</v>
      </c>
      <c r="AD266" s="11">
        <v>0.97370600700378418</v>
      </c>
      <c r="AE266" s="11">
        <v>0.99264788627624512</v>
      </c>
      <c r="AF266" s="11">
        <v>0.85037690401077271</v>
      </c>
      <c r="AG266" s="11">
        <v>0.59578424692153931</v>
      </c>
      <c r="AH266" s="11">
        <v>0.66023439168930054</v>
      </c>
      <c r="AI266" s="11">
        <v>1.331405401229858</v>
      </c>
      <c r="AJ266" s="11">
        <v>0.94593679904937744</v>
      </c>
      <c r="AK266" s="11">
        <v>0.89549714326858521</v>
      </c>
      <c r="AL266" s="11">
        <v>0.84430831670761108</v>
      </c>
      <c r="AM266" s="11">
        <v>1.006075263023376</v>
      </c>
      <c r="AN266" s="11">
        <v>1.007787942886353</v>
      </c>
      <c r="AO266" s="11">
        <v>1.096632122993469</v>
      </c>
      <c r="AP266" s="11">
        <v>0.65780943632125854</v>
      </c>
      <c r="AQ266" s="11">
        <v>0.90917980670928955</v>
      </c>
      <c r="AR266" s="11">
        <v>0.71775335073471069</v>
      </c>
      <c r="AS266" s="11">
        <v>0.83313709497451782</v>
      </c>
      <c r="AT266" s="11">
        <v>0.85282176733016968</v>
      </c>
      <c r="AU266" s="11">
        <v>0.99378550052642822</v>
      </c>
      <c r="AV266" s="11">
        <v>0.99508285522460938</v>
      </c>
      <c r="AW266" s="11">
        <v>0.9835478663444519</v>
      </c>
      <c r="AX266" s="12">
        <v>0.77476085722446442</v>
      </c>
      <c r="AY266" s="11">
        <v>1.1386711597442629</v>
      </c>
      <c r="AZ266" s="11">
        <v>0.9379889965057373</v>
      </c>
      <c r="BA266" s="11">
        <v>0.91785234212875366</v>
      </c>
      <c r="BB266" s="11">
        <v>0.78036642074584961</v>
      </c>
      <c r="BC266" s="11">
        <v>0.99080538749694824</v>
      </c>
      <c r="BD266" s="12">
        <v>0.92340752730766928</v>
      </c>
      <c r="BE266" s="11">
        <v>0.8827672004699707</v>
      </c>
      <c r="BF266" s="11">
        <v>0.89622718095779419</v>
      </c>
      <c r="BG266" s="11">
        <v>0.70008456707000732</v>
      </c>
      <c r="BH266" s="11">
        <v>0.52747511863708496</v>
      </c>
      <c r="BI266" s="11">
        <v>0.67750680446624756</v>
      </c>
      <c r="BJ266" s="11">
        <v>0.53341066837310791</v>
      </c>
      <c r="BK266" s="11">
        <v>0.73336637020111084</v>
      </c>
      <c r="BL266" s="11">
        <v>0.8768310546875</v>
      </c>
      <c r="BM266" s="11">
        <v>0.94616669416427612</v>
      </c>
      <c r="BN266" s="11">
        <v>0.34012645483016968</v>
      </c>
      <c r="BO266" s="11">
        <v>0.43999999761581421</v>
      </c>
      <c r="BP266" s="11">
        <v>0.57388806343078613</v>
      </c>
      <c r="BQ266" s="11">
        <v>0.97285401821136475</v>
      </c>
      <c r="BR266" s="11">
        <v>0.90197193622589111</v>
      </c>
      <c r="BS266" s="11">
        <v>0.89038032293319702</v>
      </c>
      <c r="BT266" s="11">
        <v>0.76729559898376465</v>
      </c>
      <c r="BU266" s="11">
        <v>0.94982469081878662</v>
      </c>
      <c r="BV266" s="11">
        <v>0.99602669477462769</v>
      </c>
      <c r="BW266" s="11">
        <v>0.97327286005020142</v>
      </c>
      <c r="BX266" s="11">
        <v>0.75163853168487549</v>
      </c>
      <c r="BY266" s="11">
        <v>0.60545873641967773</v>
      </c>
      <c r="BZ266" s="11">
        <v>0.87563270330429077</v>
      </c>
      <c r="CA266" s="11">
        <v>0.58171713352203369</v>
      </c>
      <c r="CB266" s="11">
        <v>0.86540496349334717</v>
      </c>
      <c r="CC266" s="11">
        <v>0.97304141521453857</v>
      </c>
      <c r="CD266" s="11">
        <v>0.77548223733901978</v>
      </c>
      <c r="CE266">
        <v>5</v>
      </c>
      <c r="CF266">
        <v>8</v>
      </c>
      <c r="CG266">
        <v>5</v>
      </c>
      <c r="CH266">
        <v>6</v>
      </c>
      <c r="CI266">
        <v>1</v>
      </c>
      <c r="CJ266">
        <v>4</v>
      </c>
      <c r="CK266">
        <v>4</v>
      </c>
      <c r="CL266">
        <v>5</v>
      </c>
      <c r="CM266">
        <v>9</v>
      </c>
      <c r="CN266">
        <v>3</v>
      </c>
      <c r="CO266">
        <v>3</v>
      </c>
      <c r="CP266">
        <v>1</v>
      </c>
      <c r="CQ266">
        <v>4</v>
      </c>
      <c r="CR266" s="13">
        <v>2</v>
      </c>
      <c r="CS266">
        <v>1</v>
      </c>
      <c r="CT266">
        <v>6</v>
      </c>
      <c r="CU266">
        <v>4</v>
      </c>
      <c r="CV266">
        <v>2</v>
      </c>
      <c r="CW266">
        <v>1</v>
      </c>
      <c r="CX266">
        <v>8</v>
      </c>
      <c r="CY266">
        <v>1</v>
      </c>
      <c r="CZ266" t="s">
        <v>1088</v>
      </c>
    </row>
    <row r="267" spans="1:104" ht="15">
      <c r="A267" s="11" t="s">
        <v>553</v>
      </c>
      <c r="B267" s="11" t="s">
        <v>554</v>
      </c>
      <c r="C267" s="11" t="s">
        <v>958</v>
      </c>
      <c r="D267" s="11" t="s">
        <v>959</v>
      </c>
      <c r="E267" s="11">
        <v>0.84723132848739624</v>
      </c>
      <c r="F267" s="11">
        <v>0.63006508350372314</v>
      </c>
      <c r="G267" s="11">
        <v>0.925220787525177</v>
      </c>
      <c r="H267" s="11">
        <v>0.96346330642700195</v>
      </c>
      <c r="I267" s="11">
        <v>1.099683523178101</v>
      </c>
      <c r="J267" s="11">
        <v>1.100659132003784</v>
      </c>
      <c r="K267" s="11">
        <v>0.93905949592590332</v>
      </c>
      <c r="L267" s="11">
        <v>0.75686681270599365</v>
      </c>
      <c r="M267" s="11">
        <v>0.89795881509780884</v>
      </c>
      <c r="N267" s="11">
        <v>0.93194496631622314</v>
      </c>
      <c r="O267" s="11">
        <v>1.094775915145874</v>
      </c>
      <c r="P267" s="11">
        <v>0.59636151790618896</v>
      </c>
      <c r="Q267" s="11">
        <v>0.92420119047164917</v>
      </c>
      <c r="R267" s="11">
        <v>0.69643682241439819</v>
      </c>
      <c r="S267" s="11">
        <v>0.74902266263961792</v>
      </c>
      <c r="T267" s="11">
        <v>0.87774002552032471</v>
      </c>
      <c r="U267" s="11">
        <v>0.97434145212173462</v>
      </c>
      <c r="V267" s="11">
        <v>0.94877034425735474</v>
      </c>
      <c r="W267" s="11">
        <v>0.96952164173126221</v>
      </c>
      <c r="X267" s="11">
        <v>0.8414950966835022</v>
      </c>
      <c r="Y267" s="11">
        <v>1.1001713275909419</v>
      </c>
      <c r="Z267" s="11">
        <v>0.87296098470687866</v>
      </c>
      <c r="AA267" s="11">
        <v>0.88682091236114502</v>
      </c>
      <c r="AB267" s="11">
        <v>0.75490903854370117</v>
      </c>
      <c r="AC267" s="11">
        <v>0.96421116590499878</v>
      </c>
      <c r="AD267" s="11">
        <v>0.90342807769775391</v>
      </c>
      <c r="AE267" s="11">
        <v>0.89941823482513428</v>
      </c>
      <c r="AF267" s="11">
        <v>0.57396852970123291</v>
      </c>
      <c r="AG267" s="11">
        <v>1.02112877368927</v>
      </c>
      <c r="AH267" s="11">
        <v>1.2081484794616699</v>
      </c>
      <c r="AI267" s="11">
        <v>1.331405401229858</v>
      </c>
      <c r="AJ267" s="11">
        <v>1.110493540763855</v>
      </c>
      <c r="AK267" s="11">
        <v>0.86252772808074951</v>
      </c>
      <c r="AL267" s="11">
        <v>0.75872749090194702</v>
      </c>
      <c r="AM267" s="11">
        <v>0.88465875387191772</v>
      </c>
      <c r="AN267" s="11">
        <v>1.1287995576858521</v>
      </c>
      <c r="AO267" s="11">
        <v>0.94310367107391357</v>
      </c>
      <c r="AP267" s="11">
        <v>0.54375374317169189</v>
      </c>
      <c r="AQ267" s="11">
        <v>1.0189083814620969</v>
      </c>
      <c r="AR267" s="11">
        <v>0.63069599866867065</v>
      </c>
      <c r="AS267" s="11">
        <v>0.75671964883804321</v>
      </c>
      <c r="AT267" s="11">
        <v>0.80738455057144165</v>
      </c>
      <c r="AU267" s="11">
        <v>0.96494346857070923</v>
      </c>
      <c r="AV267" s="11">
        <v>0.97341626882553101</v>
      </c>
      <c r="AW267" s="11">
        <v>0.98665332794189453</v>
      </c>
      <c r="AX267" s="12">
        <v>0.92566600441932678</v>
      </c>
      <c r="AY267" s="11">
        <v>1.2209494113922119</v>
      </c>
      <c r="AZ267" s="11">
        <v>0.84764313697814941</v>
      </c>
      <c r="BA267" s="11">
        <v>0.90864133834838867</v>
      </c>
      <c r="BB267" s="11">
        <v>0.70637404918670654</v>
      </c>
      <c r="BC267" s="11">
        <v>0.97500437498092651</v>
      </c>
      <c r="BD267" s="12">
        <v>0.9307130525509516</v>
      </c>
      <c r="BE267" s="11">
        <v>0.86024069786071777</v>
      </c>
      <c r="BF267" s="11">
        <v>0.98831331729888916</v>
      </c>
      <c r="BG267" s="11">
        <v>0.85411190986633301</v>
      </c>
      <c r="BH267" s="11">
        <v>0.78048169612884521</v>
      </c>
      <c r="BI267" s="11">
        <v>0.67750680446624756</v>
      </c>
      <c r="BJ267" s="11">
        <v>0.62376141548156738</v>
      </c>
      <c r="BK267" s="11">
        <v>0.78848129510879517</v>
      </c>
      <c r="BL267" s="11">
        <v>0.93137335777282715</v>
      </c>
      <c r="BM267" s="11">
        <v>0.96416735649108887</v>
      </c>
      <c r="BN267" s="11">
        <v>0.27218255400657648</v>
      </c>
      <c r="BO267" s="11">
        <v>0.67441862821578979</v>
      </c>
      <c r="BP267" s="11">
        <v>0.96774190664291382</v>
      </c>
      <c r="BQ267" s="11">
        <v>0.9076923131942749</v>
      </c>
      <c r="BR267" s="11">
        <v>0.85070312023162842</v>
      </c>
      <c r="BS267" s="11">
        <v>0.97290641069412231</v>
      </c>
      <c r="BT267" s="11">
        <v>0.74636512994766235</v>
      </c>
      <c r="BU267" s="11">
        <v>0.94382578134536743</v>
      </c>
      <c r="BV267" s="11">
        <v>0.98277825117111206</v>
      </c>
      <c r="BW267" s="11">
        <v>0.96185767650604248</v>
      </c>
      <c r="BX267" s="11">
        <v>0.87078690528869629</v>
      </c>
      <c r="BY267" s="11">
        <v>0.65063410997390747</v>
      </c>
      <c r="BZ267" s="11">
        <v>0.91204732656478882</v>
      </c>
      <c r="CA267" s="11">
        <v>0.70550882816314697</v>
      </c>
      <c r="CB267" s="11">
        <v>0.85516941547393799</v>
      </c>
      <c r="CC267" s="11">
        <v>0.96282058954238892</v>
      </c>
      <c r="CD267" s="11">
        <v>0.82616120576858521</v>
      </c>
      <c r="CE267">
        <v>1</v>
      </c>
      <c r="CF267">
        <v>8</v>
      </c>
      <c r="CG267">
        <v>2</v>
      </c>
      <c r="CH267">
        <v>2</v>
      </c>
      <c r="CI267">
        <v>1</v>
      </c>
      <c r="CJ267">
        <v>2</v>
      </c>
      <c r="CK267">
        <v>1</v>
      </c>
      <c r="CL267">
        <v>1</v>
      </c>
      <c r="CM267">
        <v>10</v>
      </c>
      <c r="CN267">
        <v>1</v>
      </c>
      <c r="CO267">
        <v>3</v>
      </c>
      <c r="CP267">
        <v>1</v>
      </c>
      <c r="CQ267">
        <v>3</v>
      </c>
      <c r="CR267" s="13">
        <v>2</v>
      </c>
      <c r="CS267">
        <v>2</v>
      </c>
      <c r="CT267">
        <v>7</v>
      </c>
      <c r="CU267">
        <v>9</v>
      </c>
      <c r="CV267">
        <v>8</v>
      </c>
      <c r="CW267">
        <v>1</v>
      </c>
      <c r="CX267">
        <v>3</v>
      </c>
      <c r="CY267">
        <v>7</v>
      </c>
      <c r="CZ267" t="s">
        <v>1086</v>
      </c>
    </row>
    <row r="268" spans="1:104" ht="15">
      <c r="A268" s="11" t="s">
        <v>555</v>
      </c>
      <c r="B268" s="11" t="s">
        <v>556</v>
      </c>
      <c r="C268" s="11" t="s">
        <v>958</v>
      </c>
      <c r="D268" s="11" t="s">
        <v>959</v>
      </c>
      <c r="E268" s="11">
        <v>0.99819272756576538</v>
      </c>
      <c r="F268" s="11">
        <v>1.115697979927063</v>
      </c>
      <c r="G268" s="11">
        <v>1.181493759155273</v>
      </c>
      <c r="H268" s="11">
        <v>1.248176097869873</v>
      </c>
      <c r="I268" s="11">
        <v>1.099683523178101</v>
      </c>
      <c r="J268" s="11">
        <v>0.8719409704208374</v>
      </c>
      <c r="K268" s="11">
        <v>1.066240787506104</v>
      </c>
      <c r="L268" s="11">
        <v>1.065873980522156</v>
      </c>
      <c r="M268" s="11">
        <v>1.156665682792664</v>
      </c>
      <c r="N268" s="11">
        <v>0.90429490804672241</v>
      </c>
      <c r="O268" s="11">
        <v>0.90602147579193115</v>
      </c>
      <c r="P268" s="11">
        <v>1.2523592710495</v>
      </c>
      <c r="Q268" s="11">
        <v>1.0025233030319209</v>
      </c>
      <c r="R268" s="11">
        <v>0.99869251251220703</v>
      </c>
      <c r="S268" s="11">
        <v>0.95761126279830933</v>
      </c>
      <c r="T268" s="11">
        <v>0.99968773126602173</v>
      </c>
      <c r="U268" s="11">
        <v>1.014004707336426</v>
      </c>
      <c r="V268" s="11">
        <v>1.030174136161804</v>
      </c>
      <c r="W268" s="11">
        <v>1.0188237428665159</v>
      </c>
      <c r="X268" s="11">
        <v>1.135890126228333</v>
      </c>
      <c r="Y268" s="11">
        <v>0.98581224679946899</v>
      </c>
      <c r="Z268" s="11">
        <v>1.111361503601074</v>
      </c>
      <c r="AA268" s="11">
        <v>1.016299724578857</v>
      </c>
      <c r="AB268" s="11">
        <v>0.98867100477218628</v>
      </c>
      <c r="AC268" s="11">
        <v>1.021000862121582</v>
      </c>
      <c r="AD268" s="11">
        <v>1.0431725978851321</v>
      </c>
      <c r="AE268" s="11">
        <v>1.0088180303573611</v>
      </c>
      <c r="AF268" s="11">
        <v>1.2124923467636111</v>
      </c>
      <c r="AG268" s="11">
        <v>1.0028162002563481</v>
      </c>
      <c r="AH268" s="11">
        <v>0.94973313808441162</v>
      </c>
      <c r="AI268" s="11">
        <v>1.331405401229858</v>
      </c>
      <c r="AJ268" s="11">
        <v>1.2267260551452639</v>
      </c>
      <c r="AK268" s="11">
        <v>1.121256470680237</v>
      </c>
      <c r="AL268" s="11">
        <v>1.0685340166091919</v>
      </c>
      <c r="AM268" s="11">
        <v>1.18315589427948</v>
      </c>
      <c r="AN268" s="11">
        <v>1.016686677932739</v>
      </c>
      <c r="AO268" s="11">
        <v>1.0527669191360469</v>
      </c>
      <c r="AP268" s="11">
        <v>1.0595430135726931</v>
      </c>
      <c r="AQ268" s="11">
        <v>1.0069212913513179</v>
      </c>
      <c r="AR268" s="11">
        <v>1.087665200233459</v>
      </c>
      <c r="AS268" s="11">
        <v>0.91887384653091431</v>
      </c>
      <c r="AT268" s="11">
        <v>0.96466726064682007</v>
      </c>
      <c r="AU268" s="11">
        <v>1.009091973304749</v>
      </c>
      <c r="AV268" s="11">
        <v>1.066566944122314</v>
      </c>
      <c r="AW268" s="11">
        <v>1.027186512947083</v>
      </c>
      <c r="AX268" s="12">
        <v>1.043464928865433</v>
      </c>
      <c r="AY268" s="11">
        <v>1.279065728187561</v>
      </c>
      <c r="AZ268" s="11">
        <v>1.1390255689620969</v>
      </c>
      <c r="BA268" s="11">
        <v>1.033979535102844</v>
      </c>
      <c r="BB268" s="11">
        <v>1.014717817306519</v>
      </c>
      <c r="BC268" s="11">
        <v>1.034281849861145</v>
      </c>
      <c r="BD268" s="12">
        <v>1.0907559047142665</v>
      </c>
      <c r="BE268" s="11">
        <v>0.90361034870147705</v>
      </c>
      <c r="BF268" s="11">
        <v>0.84815585613250732</v>
      </c>
      <c r="BG268" s="11">
        <v>0.90040940046310425</v>
      </c>
      <c r="BH268" s="11">
        <v>0.77745968103408813</v>
      </c>
      <c r="BI268" s="11">
        <v>0.67750680446624756</v>
      </c>
      <c r="BJ268" s="11">
        <v>0.86979281902313232</v>
      </c>
      <c r="BK268" s="11">
        <v>0.68868672847747803</v>
      </c>
      <c r="BL268" s="11">
        <v>0.93133872747421265</v>
      </c>
      <c r="BM268" s="11">
        <v>0.92861908674240112</v>
      </c>
      <c r="BN268" s="11">
        <v>0.29323098063468928</v>
      </c>
      <c r="BO268" s="11">
        <v>0.5</v>
      </c>
      <c r="BP268" s="11">
        <v>0.89795917272567749</v>
      </c>
      <c r="BQ268" s="11">
        <v>0.99633699655532837</v>
      </c>
      <c r="BR268" s="11">
        <v>0.97745513916015625</v>
      </c>
      <c r="BS268" s="11">
        <v>0.97623759508132935</v>
      </c>
      <c r="BT268" s="11">
        <v>0.78297871351242065</v>
      </c>
      <c r="BU268" s="11">
        <v>0.94840091466903687</v>
      </c>
      <c r="BV268" s="11">
        <v>0.97390270233154297</v>
      </c>
      <c r="BW268" s="11">
        <v>0.97088462114334106</v>
      </c>
      <c r="BX268" s="11">
        <v>0.85740882158279419</v>
      </c>
      <c r="BY268" s="11">
        <v>0.77364981174468994</v>
      </c>
      <c r="BZ268" s="11">
        <v>0.86931586265563965</v>
      </c>
      <c r="CA268" s="11">
        <v>0.67188179492950439</v>
      </c>
      <c r="CB268" s="11">
        <v>0.92853164672851563</v>
      </c>
      <c r="CC268" s="11">
        <v>0.96439605951309204</v>
      </c>
      <c r="CD268" s="11">
        <v>0.84419733285903931</v>
      </c>
      <c r="CE268">
        <v>10</v>
      </c>
      <c r="CF268">
        <v>5</v>
      </c>
      <c r="CG268">
        <v>9</v>
      </c>
      <c r="CH268">
        <v>6</v>
      </c>
      <c r="CI268">
        <v>6</v>
      </c>
      <c r="CJ268">
        <v>8</v>
      </c>
      <c r="CK268">
        <v>8</v>
      </c>
      <c r="CL268">
        <v>10</v>
      </c>
      <c r="CM268">
        <v>10</v>
      </c>
      <c r="CN268">
        <v>10</v>
      </c>
      <c r="CO268">
        <v>7</v>
      </c>
      <c r="CP268">
        <v>7</v>
      </c>
      <c r="CQ268">
        <v>9</v>
      </c>
      <c r="CR268" s="13">
        <v>10</v>
      </c>
      <c r="CS268">
        <v>2</v>
      </c>
      <c r="CT268">
        <v>10</v>
      </c>
      <c r="CU268">
        <v>3</v>
      </c>
      <c r="CV268">
        <v>7</v>
      </c>
      <c r="CW268">
        <v>8</v>
      </c>
      <c r="CX268">
        <v>3</v>
      </c>
      <c r="CY268">
        <v>9</v>
      </c>
      <c r="CZ268" t="s">
        <v>1091</v>
      </c>
    </row>
    <row r="269" spans="1:104" ht="15">
      <c r="A269" s="11" t="s">
        <v>557</v>
      </c>
      <c r="B269" s="11" t="s">
        <v>558</v>
      </c>
      <c r="C269" s="11" t="s">
        <v>958</v>
      </c>
      <c r="D269" s="11" t="s">
        <v>959</v>
      </c>
      <c r="E269" s="11">
        <v>0.87696099281311035</v>
      </c>
      <c r="F269" s="11">
        <v>0.70751303434371948</v>
      </c>
      <c r="G269" s="11">
        <v>0.92851424217224121</v>
      </c>
      <c r="H269" s="11">
        <v>1.0202809572219851</v>
      </c>
      <c r="I269" s="11">
        <v>1.099683523178101</v>
      </c>
      <c r="J269" s="11">
        <v>1.1642730236053469</v>
      </c>
      <c r="K269" s="11">
        <v>0.88986092805862427</v>
      </c>
      <c r="L269" s="11">
        <v>0.83108186721801758</v>
      </c>
      <c r="M269" s="11">
        <v>0.93045872449874878</v>
      </c>
      <c r="N269" s="11">
        <v>1.083855509757996</v>
      </c>
      <c r="O269" s="11">
        <v>1.0872257947921751</v>
      </c>
      <c r="P269" s="11">
        <v>0.42724409699440002</v>
      </c>
      <c r="Q269" s="11">
        <v>0.84739500284194946</v>
      </c>
      <c r="R269" s="11">
        <v>0.70625942945480347</v>
      </c>
      <c r="S269" s="11">
        <v>0.83625060319900513</v>
      </c>
      <c r="T269" s="11">
        <v>0.85505205392837524</v>
      </c>
      <c r="U269" s="11">
        <v>0.98374491930007935</v>
      </c>
      <c r="V269" s="11">
        <v>0.91520494222640991</v>
      </c>
      <c r="W269" s="11">
        <v>0.96887791156768799</v>
      </c>
      <c r="X269" s="11">
        <v>0.88331735134124756</v>
      </c>
      <c r="Y269" s="11">
        <v>1.1319782733917241</v>
      </c>
      <c r="Z269" s="11">
        <v>0.89546501636505127</v>
      </c>
      <c r="AA269" s="11">
        <v>0.86143010854721069</v>
      </c>
      <c r="AB269" s="11">
        <v>0.77595537900924683</v>
      </c>
      <c r="AC269" s="11">
        <v>0.95594257116317749</v>
      </c>
      <c r="AD269" s="11">
        <v>0.91734814643859863</v>
      </c>
      <c r="AE269" s="11">
        <v>0.9362412691116333</v>
      </c>
      <c r="AF269" s="11">
        <v>0.70291274785995483</v>
      </c>
      <c r="AG269" s="11">
        <v>0.7038654088973999</v>
      </c>
      <c r="AH269" s="11">
        <v>0.60059934854507446</v>
      </c>
      <c r="AI269" s="11">
        <v>1.331405401229858</v>
      </c>
      <c r="AJ269" s="11">
        <v>0.78596299886703491</v>
      </c>
      <c r="AK269" s="11">
        <v>0.925953209400177</v>
      </c>
      <c r="AL269" s="11">
        <v>0.81777948141098022</v>
      </c>
      <c r="AM269" s="11">
        <v>0.93787306547164917</v>
      </c>
      <c r="AN269" s="11">
        <v>1.080093622207642</v>
      </c>
      <c r="AO269" s="11">
        <v>0.94749021530151367</v>
      </c>
      <c r="AP269" s="11">
        <v>0.81160283088684082</v>
      </c>
      <c r="AQ269" s="11">
        <v>0.8630753755569458</v>
      </c>
      <c r="AR269" s="11">
        <v>0.68401104211807251</v>
      </c>
      <c r="AS269" s="11">
        <v>0.84804785251617432</v>
      </c>
      <c r="AT269" s="11">
        <v>0.8196176290512085</v>
      </c>
      <c r="AU269" s="11">
        <v>0.97873198986053467</v>
      </c>
      <c r="AV269" s="11">
        <v>0.93324601650238037</v>
      </c>
      <c r="AW269" s="11">
        <v>0.98052376508712769</v>
      </c>
      <c r="AX269" s="12">
        <v>0.73590469360351563</v>
      </c>
      <c r="AY269" s="11">
        <v>1.058684229850769</v>
      </c>
      <c r="AZ269" s="11">
        <v>0.9048696756362915</v>
      </c>
      <c r="BA269" s="11">
        <v>0.92556548118591309</v>
      </c>
      <c r="BB269" s="11">
        <v>0.75892186164855957</v>
      </c>
      <c r="BC269" s="11">
        <v>0.96416723728179932</v>
      </c>
      <c r="BD269" s="12">
        <v>0.89135219653447473</v>
      </c>
      <c r="BE269" s="11">
        <v>0.85540574789047241</v>
      </c>
      <c r="BF269" s="11">
        <v>0.92777162790298462</v>
      </c>
      <c r="BG269" s="11">
        <v>0.80417609214782715</v>
      </c>
      <c r="BH269" s="11">
        <v>0.60147446393966675</v>
      </c>
      <c r="BI269" s="11">
        <v>0.67750680446624756</v>
      </c>
      <c r="BJ269" s="11">
        <v>0.41735205054283142</v>
      </c>
      <c r="BK269" s="11">
        <v>0.69599235057830811</v>
      </c>
      <c r="BL269" s="11">
        <v>0.94885039329528809</v>
      </c>
      <c r="BM269" s="11">
        <v>0.94237732887268066</v>
      </c>
      <c r="BN269" s="11">
        <v>0.33082389831542969</v>
      </c>
      <c r="BO269" s="11">
        <v>0.66666668653488159</v>
      </c>
      <c r="BP269" s="11">
        <v>0.49598163366317749</v>
      </c>
      <c r="BQ269" s="11">
        <v>0.98252689838409424</v>
      </c>
      <c r="BR269" s="11">
        <v>0.90978455543518066</v>
      </c>
      <c r="BS269" s="11">
        <v>0.9692307710647583</v>
      </c>
      <c r="BT269" s="11">
        <v>0.77777779102325439</v>
      </c>
      <c r="BU269" s="11">
        <v>0.948161780834198</v>
      </c>
      <c r="BV269" s="11">
        <v>0.98881542682647705</v>
      </c>
      <c r="BW269" s="11">
        <v>0.96722787618637085</v>
      </c>
      <c r="BX269" s="11">
        <v>0.79720699787139893</v>
      </c>
      <c r="BY269" s="11">
        <v>0.54742944240570068</v>
      </c>
      <c r="BZ269" s="11">
        <v>0.88239932060241699</v>
      </c>
      <c r="CA269" s="11">
        <v>0.61899977922439575</v>
      </c>
      <c r="CB269" s="11">
        <v>0.89164441823959351</v>
      </c>
      <c r="CC269" s="11">
        <v>0.96806836128234863</v>
      </c>
      <c r="CD269" s="11">
        <v>0.78429138660430908</v>
      </c>
      <c r="CE269">
        <v>1</v>
      </c>
      <c r="CF269">
        <v>9</v>
      </c>
      <c r="CG269">
        <v>2</v>
      </c>
      <c r="CH269">
        <v>2</v>
      </c>
      <c r="CI269">
        <v>1</v>
      </c>
      <c r="CJ269">
        <v>2</v>
      </c>
      <c r="CK269">
        <v>1</v>
      </c>
      <c r="CL269">
        <v>1</v>
      </c>
      <c r="CM269">
        <v>7</v>
      </c>
      <c r="CN269">
        <v>2</v>
      </c>
      <c r="CO269">
        <v>3</v>
      </c>
      <c r="CP269">
        <v>1</v>
      </c>
      <c r="CQ269">
        <v>2</v>
      </c>
      <c r="CR269" s="13">
        <v>1</v>
      </c>
      <c r="CS269">
        <v>1</v>
      </c>
      <c r="CT269">
        <v>4</v>
      </c>
      <c r="CU269">
        <v>5</v>
      </c>
      <c r="CV269">
        <v>4</v>
      </c>
      <c r="CW269">
        <v>3</v>
      </c>
      <c r="CX269">
        <v>5</v>
      </c>
      <c r="CY269">
        <v>2</v>
      </c>
      <c r="CZ269" t="s">
        <v>1086</v>
      </c>
    </row>
    <row r="270" spans="1:104" ht="15">
      <c r="A270" s="11" t="s">
        <v>559</v>
      </c>
      <c r="B270" s="11" t="s">
        <v>560</v>
      </c>
      <c r="C270" s="11" t="s">
        <v>958</v>
      </c>
      <c r="D270" s="11" t="s">
        <v>959</v>
      </c>
      <c r="E270" s="11">
        <v>0.88854670524597168</v>
      </c>
      <c r="F270" s="11">
        <v>0.70936697721481323</v>
      </c>
      <c r="G270" s="11">
        <v>0.7556726336479187</v>
      </c>
      <c r="H270" s="11">
        <v>0.85900944471359253</v>
      </c>
      <c r="I270" s="11">
        <v>1.099683523178101</v>
      </c>
      <c r="J270" s="11">
        <v>1.0251644849777219</v>
      </c>
      <c r="K270" s="11">
        <v>1.0123469829559331</v>
      </c>
      <c r="L270" s="11">
        <v>0.92187666893005371</v>
      </c>
      <c r="M270" s="11">
        <v>0.86655151844024658</v>
      </c>
      <c r="N270" s="11">
        <v>1.2773785591125491</v>
      </c>
      <c r="O270" s="11">
        <v>1.2231289148330691</v>
      </c>
      <c r="P270" s="11">
        <v>0.73189824819564819</v>
      </c>
      <c r="Q270" s="11">
        <v>0.87720793485641479</v>
      </c>
      <c r="R270" s="11">
        <v>0.79038321971893311</v>
      </c>
      <c r="S270" s="11">
        <v>0.88934588432312012</v>
      </c>
      <c r="T270" s="11">
        <v>0.92595189809799194</v>
      </c>
      <c r="U270" s="11">
        <v>0.97530591487884521</v>
      </c>
      <c r="V270" s="11">
        <v>0.93057602643966675</v>
      </c>
      <c r="W270" s="11">
        <v>0.96483021974563599</v>
      </c>
      <c r="X270" s="11">
        <v>0.80314898490905762</v>
      </c>
      <c r="Y270" s="11">
        <v>1.062423944473267</v>
      </c>
      <c r="Z270" s="11">
        <v>0.91683167219161987</v>
      </c>
      <c r="AA270" s="11">
        <v>1.0274033546447749</v>
      </c>
      <c r="AB270" s="11">
        <v>0.84901607036590576</v>
      </c>
      <c r="AC270" s="11">
        <v>0.95690405368804932</v>
      </c>
      <c r="AD270" s="11">
        <v>0.93595468997955322</v>
      </c>
      <c r="AE270" s="11">
        <v>0.90703850984573364</v>
      </c>
      <c r="AF270" s="11">
        <v>0.67671042680740356</v>
      </c>
      <c r="AG270" s="11">
        <v>0.83274871110916138</v>
      </c>
      <c r="AH270" s="11">
        <v>0.7236710786819458</v>
      </c>
      <c r="AI270" s="11">
        <v>1.331405401229858</v>
      </c>
      <c r="AJ270" s="11">
        <v>1.2582013607025151</v>
      </c>
      <c r="AK270" s="11">
        <v>0.90170663595199585</v>
      </c>
      <c r="AL270" s="11">
        <v>0.94393587112426758</v>
      </c>
      <c r="AM270" s="11">
        <v>0.85410952568054199</v>
      </c>
      <c r="AN270" s="11">
        <v>1.033522367477417</v>
      </c>
      <c r="AO270" s="11">
        <v>0.86853271722793579</v>
      </c>
      <c r="AP270" s="11">
        <v>0.60793453454971313</v>
      </c>
      <c r="AQ270" s="11">
        <v>1.0081831216812129</v>
      </c>
      <c r="AR270" s="11">
        <v>0.74788796901702881</v>
      </c>
      <c r="AS270" s="11">
        <v>0.79399645328521729</v>
      </c>
      <c r="AT270" s="11">
        <v>0.81437486410140991</v>
      </c>
      <c r="AU270" s="11">
        <v>0.97354549169540405</v>
      </c>
      <c r="AV270" s="11">
        <v>0.9495355486869812</v>
      </c>
      <c r="AW270" s="11">
        <v>0.98460912704467773</v>
      </c>
      <c r="AX270" s="12">
        <v>0.7850421816110611</v>
      </c>
      <c r="AY270" s="11">
        <v>1.294803380966187</v>
      </c>
      <c r="AZ270" s="11">
        <v>0.88846540451049805</v>
      </c>
      <c r="BA270" s="11">
        <v>0.87954318523406982</v>
      </c>
      <c r="BB270" s="11">
        <v>0.77603679895401001</v>
      </c>
      <c r="BC270" s="11">
        <v>0.969230055809021</v>
      </c>
      <c r="BD270" s="12">
        <v>0.93218683451414108</v>
      </c>
      <c r="BE270" s="11">
        <v>0.89461088180541992</v>
      </c>
      <c r="BF270" s="11">
        <v>0.96622025966644287</v>
      </c>
      <c r="BG270" s="11">
        <v>0.85540080070495605</v>
      </c>
      <c r="BH270" s="11">
        <v>0.86078643798828125</v>
      </c>
      <c r="BI270" s="11">
        <v>0.67750680446624756</v>
      </c>
      <c r="BJ270" s="11">
        <v>0.75877302885055542</v>
      </c>
      <c r="BK270" s="11">
        <v>0.81308412551879883</v>
      </c>
      <c r="BL270" s="11">
        <v>0.91184389591217041</v>
      </c>
      <c r="BM270" s="11">
        <v>0.96372377872467041</v>
      </c>
      <c r="BN270" s="11">
        <v>0.40746152400970459</v>
      </c>
      <c r="BO270" s="11">
        <v>0.81818181276321411</v>
      </c>
      <c r="BP270" s="11">
        <v>0.881602942943573</v>
      </c>
      <c r="BQ270" s="11">
        <v>0.87070375680923462</v>
      </c>
      <c r="BR270" s="11">
        <v>0.88887053728103638</v>
      </c>
      <c r="BS270" s="11">
        <v>0.90831553936004639</v>
      </c>
      <c r="BT270" s="11">
        <v>0.71362942457199097</v>
      </c>
      <c r="BU270" s="11">
        <v>0.95129787921905518</v>
      </c>
      <c r="BV270" s="11">
        <v>0.98817455768585205</v>
      </c>
      <c r="BW270" s="11">
        <v>0.95919066667556763</v>
      </c>
      <c r="BX270" s="11">
        <v>0.89425456523895264</v>
      </c>
      <c r="BY270" s="11">
        <v>0.7181398868560791</v>
      </c>
      <c r="BZ270" s="11">
        <v>0.9130939245223999</v>
      </c>
      <c r="CA270" s="11">
        <v>0.74448752403259277</v>
      </c>
      <c r="CB270" s="11">
        <v>0.84992146492004395</v>
      </c>
      <c r="CC270" s="11">
        <v>0.96622103452682495</v>
      </c>
      <c r="CD270" s="11">
        <v>0.84768640995025635</v>
      </c>
      <c r="CE270">
        <v>1</v>
      </c>
      <c r="CF270">
        <v>7</v>
      </c>
      <c r="CG270">
        <v>3</v>
      </c>
      <c r="CH270">
        <v>7</v>
      </c>
      <c r="CI270">
        <v>2</v>
      </c>
      <c r="CJ270">
        <v>2</v>
      </c>
      <c r="CK270">
        <v>2</v>
      </c>
      <c r="CL270">
        <v>1</v>
      </c>
      <c r="CM270">
        <v>10</v>
      </c>
      <c r="CN270">
        <v>2</v>
      </c>
      <c r="CO270">
        <v>2</v>
      </c>
      <c r="CP270">
        <v>1</v>
      </c>
      <c r="CQ270">
        <v>2</v>
      </c>
      <c r="CR270" s="13">
        <v>2</v>
      </c>
      <c r="CS270">
        <v>5</v>
      </c>
      <c r="CT270">
        <v>9</v>
      </c>
      <c r="CU270">
        <v>9</v>
      </c>
      <c r="CV270">
        <v>10</v>
      </c>
      <c r="CW270">
        <v>1</v>
      </c>
      <c r="CX270">
        <v>4</v>
      </c>
      <c r="CY270">
        <v>9</v>
      </c>
      <c r="CZ270" t="s">
        <v>1087</v>
      </c>
    </row>
    <row r="271" spans="1:104" ht="15">
      <c r="A271" s="11" t="s">
        <v>561</v>
      </c>
      <c r="B271" s="11" t="s">
        <v>562</v>
      </c>
      <c r="C271" s="11" t="s">
        <v>954</v>
      </c>
      <c r="D271" s="11" t="s">
        <v>955</v>
      </c>
      <c r="E271" s="11">
        <v>0.826454758644104</v>
      </c>
      <c r="F271" s="11">
        <v>0.78117048740386963</v>
      </c>
      <c r="G271" s="11">
        <v>1.180765748023987</v>
      </c>
      <c r="H271" s="11">
        <v>1.088077187538147</v>
      </c>
      <c r="I271" s="11">
        <v>1.1473662853240969</v>
      </c>
      <c r="J271" s="11">
        <v>0.98665344715118408</v>
      </c>
      <c r="K271" s="11">
        <v>0.93150621652603149</v>
      </c>
      <c r="L271" s="11">
        <v>0.78621584177017212</v>
      </c>
      <c r="M271" s="11">
        <v>1.0226705074310301</v>
      </c>
      <c r="N271" s="11">
        <v>0.94896918535232544</v>
      </c>
      <c r="O271" s="11">
        <v>1.2382292747497561</v>
      </c>
      <c r="P271" s="11">
        <v>0.57075095176696777</v>
      </c>
      <c r="Q271" s="11">
        <v>0.86904478073120117</v>
      </c>
      <c r="R271" s="11">
        <v>0.80500119924545288</v>
      </c>
      <c r="S271" s="11">
        <v>0.76608902215957642</v>
      </c>
      <c r="T271" s="11">
        <v>0.84796208143234253</v>
      </c>
      <c r="U271" s="11">
        <v>0.9815748929977417</v>
      </c>
      <c r="V271" s="11">
        <v>0.99362868070602417</v>
      </c>
      <c r="W271" s="11">
        <v>0.98854583501815796</v>
      </c>
      <c r="X271" s="11">
        <v>0.96911704540252686</v>
      </c>
      <c r="Y271" s="11">
        <v>1.0670099258422849</v>
      </c>
      <c r="Z271" s="11">
        <v>0.94076573848724365</v>
      </c>
      <c r="AA271" s="11">
        <v>0.90674853324890137</v>
      </c>
      <c r="AB271" s="11">
        <v>0.80601334571838379</v>
      </c>
      <c r="AC271" s="11">
        <v>0.98791646957397461</v>
      </c>
      <c r="AD271" s="11">
        <v>0.94626182317733765</v>
      </c>
      <c r="AE271" s="11">
        <v>0.9137389063835144</v>
      </c>
      <c r="AF271" s="11">
        <v>0.76862674951553345</v>
      </c>
      <c r="AG271" s="11">
        <v>1.066888689994812</v>
      </c>
      <c r="AH271" s="11">
        <v>1.2534234523773189</v>
      </c>
      <c r="AI271" s="11">
        <v>0.60712087154388428</v>
      </c>
      <c r="AJ271" s="11">
        <v>0.98522627353668213</v>
      </c>
      <c r="AK271" s="11">
        <v>0.88041692972183228</v>
      </c>
      <c r="AL271" s="11">
        <v>0.90003001689910889</v>
      </c>
      <c r="AM271" s="11">
        <v>1.0142713785171511</v>
      </c>
      <c r="AN271" s="11">
        <v>1.118176341056824</v>
      </c>
      <c r="AO271" s="11">
        <v>0.8597596287727356</v>
      </c>
      <c r="AP271" s="11">
        <v>0.73288547992706299</v>
      </c>
      <c r="AQ271" s="11">
        <v>0.91701757907867432</v>
      </c>
      <c r="AR271" s="11">
        <v>0.80554759502410889</v>
      </c>
      <c r="AS271" s="11">
        <v>0.77535802125930786</v>
      </c>
      <c r="AT271" s="11">
        <v>0.76544249057769775</v>
      </c>
      <c r="AU271" s="11">
        <v>0.97190099954605103</v>
      </c>
      <c r="AV271" s="11">
        <v>0.96266204118728638</v>
      </c>
      <c r="AW271" s="11">
        <v>0.99943238496780396</v>
      </c>
      <c r="AX271" s="12">
        <v>1.0006694495677948</v>
      </c>
      <c r="AY271" s="11">
        <v>0.7961735725402832</v>
      </c>
      <c r="AZ271" s="11">
        <v>0.95224744081497192</v>
      </c>
      <c r="BA271" s="11">
        <v>0.90695977210998535</v>
      </c>
      <c r="BB271" s="11">
        <v>0.78797394037246704</v>
      </c>
      <c r="BC271" s="11">
        <v>0.97799849510192871</v>
      </c>
      <c r="BD271" s="12">
        <v>0.90367044508457184</v>
      </c>
      <c r="BE271" s="11">
        <v>0.82599347829818726</v>
      </c>
      <c r="BF271" s="11">
        <v>0.93678164482116699</v>
      </c>
      <c r="BG271" s="11">
        <v>0.95852947235107422</v>
      </c>
      <c r="BH271" s="11">
        <v>0.84959065914154053</v>
      </c>
      <c r="BI271" s="11">
        <v>0.29610389471054083</v>
      </c>
      <c r="BJ271" s="11">
        <v>0.61734312772750854</v>
      </c>
      <c r="BK271" s="11">
        <v>0.76624685525894165</v>
      </c>
      <c r="BL271" s="11">
        <v>0.81559574604034424</v>
      </c>
      <c r="BM271" s="11">
        <v>0.957752525806427</v>
      </c>
      <c r="BN271" s="11">
        <v>0.27978774905204767</v>
      </c>
      <c r="BO271" s="11">
        <v>0.83673471212387085</v>
      </c>
      <c r="BP271" s="11">
        <v>0.733742356300354</v>
      </c>
      <c r="BQ271" s="11">
        <v>0.94835680723190308</v>
      </c>
      <c r="BR271" s="11">
        <v>0.94001412391662598</v>
      </c>
      <c r="BS271" s="11">
        <v>0.9711538553237915</v>
      </c>
      <c r="BT271" s="11">
        <v>0.7324414849281311</v>
      </c>
      <c r="BU271" s="11">
        <v>0.94362562894821167</v>
      </c>
      <c r="BV271" s="11">
        <v>0.96085238456726074</v>
      </c>
      <c r="BW271" s="11">
        <v>0.96819156408309937</v>
      </c>
      <c r="BX271" s="11">
        <v>0.89272379875183105</v>
      </c>
      <c r="BY271" s="11">
        <v>0.45672351121902471</v>
      </c>
      <c r="BZ271" s="11">
        <v>0.87433695793151855</v>
      </c>
      <c r="CA271" s="11">
        <v>0.69965541362762451</v>
      </c>
      <c r="CB271" s="11">
        <v>0.89590591192245483</v>
      </c>
      <c r="CC271" s="11">
        <v>0.95755654573440552</v>
      </c>
      <c r="CD271" s="11">
        <v>0.7961503267288208</v>
      </c>
      <c r="CE271">
        <v>4</v>
      </c>
      <c r="CF271">
        <v>8</v>
      </c>
      <c r="CG271">
        <v>3</v>
      </c>
      <c r="CH271">
        <v>3</v>
      </c>
      <c r="CI271">
        <v>1</v>
      </c>
      <c r="CJ271">
        <v>4</v>
      </c>
      <c r="CK271">
        <v>2</v>
      </c>
      <c r="CL271">
        <v>4</v>
      </c>
      <c r="CM271">
        <v>2</v>
      </c>
      <c r="CN271">
        <v>4</v>
      </c>
      <c r="CO271">
        <v>2</v>
      </c>
      <c r="CP271">
        <v>1</v>
      </c>
      <c r="CQ271">
        <v>3</v>
      </c>
      <c r="CR271" s="13">
        <v>1</v>
      </c>
      <c r="CS271">
        <v>5</v>
      </c>
      <c r="CT271">
        <v>2</v>
      </c>
      <c r="CU271">
        <v>4</v>
      </c>
      <c r="CV271">
        <v>8</v>
      </c>
      <c r="CW271">
        <v>4</v>
      </c>
      <c r="CX271">
        <v>2</v>
      </c>
      <c r="CY271">
        <v>3</v>
      </c>
      <c r="CZ271" t="s">
        <v>1086</v>
      </c>
    </row>
    <row r="272" spans="1:104" ht="15">
      <c r="A272" s="11" t="s">
        <v>563</v>
      </c>
      <c r="B272" s="11" t="s">
        <v>564</v>
      </c>
      <c r="C272" s="11" t="s">
        <v>954</v>
      </c>
      <c r="D272" s="11" t="s">
        <v>955</v>
      </c>
      <c r="E272" s="11">
        <v>0.97167736291885376</v>
      </c>
      <c r="F272" s="11">
        <v>0.99622613191604614</v>
      </c>
      <c r="G272" s="11">
        <v>1.076929926872253</v>
      </c>
      <c r="H272" s="11">
        <v>1.05229663848877</v>
      </c>
      <c r="I272" s="11">
        <v>1.1473662853240969</v>
      </c>
      <c r="J272" s="11">
        <v>0.91183763742446899</v>
      </c>
      <c r="K272" s="11">
        <v>0.92783164978027344</v>
      </c>
      <c r="L272" s="11">
        <v>1.083408117294312</v>
      </c>
      <c r="M272" s="11">
        <v>1.0431724786758421</v>
      </c>
      <c r="N272" s="11">
        <v>1.1162246465682979</v>
      </c>
      <c r="O272" s="11">
        <v>1.279089093208313</v>
      </c>
      <c r="P272" s="11">
        <v>0.94517678022384644</v>
      </c>
      <c r="Q272" s="11">
        <v>0.95302373170852661</v>
      </c>
      <c r="R272" s="11">
        <v>0.93349206447601318</v>
      </c>
      <c r="S272" s="11">
        <v>0.95571500062942505</v>
      </c>
      <c r="T272" s="11">
        <v>0.97274577617645264</v>
      </c>
      <c r="U272" s="11">
        <v>0.99254554510116577</v>
      </c>
      <c r="V272" s="11">
        <v>0.99472665786743164</v>
      </c>
      <c r="W272" s="11">
        <v>0.99938416481018066</v>
      </c>
      <c r="X272" s="11">
        <v>1.024282574653625</v>
      </c>
      <c r="Y272" s="11">
        <v>1.02960193157196</v>
      </c>
      <c r="Z272" s="11">
        <v>1.0243961811065669</v>
      </c>
      <c r="AA272" s="11">
        <v>1.0733785629272461</v>
      </c>
      <c r="AB272" s="11">
        <v>0.94886124134063721</v>
      </c>
      <c r="AC272" s="11">
        <v>0.99555212259292603</v>
      </c>
      <c r="AD272" s="11">
        <v>1.0160120725631709</v>
      </c>
      <c r="AE272" s="11">
        <v>0.97690987586975098</v>
      </c>
      <c r="AF272" s="11">
        <v>0.94961291551589966</v>
      </c>
      <c r="AG272" s="11">
        <v>0.97606509923934937</v>
      </c>
      <c r="AH272" s="11">
        <v>1.0540264844894409</v>
      </c>
      <c r="AI272" s="11">
        <v>0.60712087154388428</v>
      </c>
      <c r="AJ272" s="11">
        <v>0.82226437330245972</v>
      </c>
      <c r="AK272" s="11">
        <v>0.92861443758010864</v>
      </c>
      <c r="AL272" s="11">
        <v>1.0495061874389651</v>
      </c>
      <c r="AM272" s="11">
        <v>1.039270758628845</v>
      </c>
      <c r="AN272" s="11">
        <v>1.002967953681946</v>
      </c>
      <c r="AO272" s="11">
        <v>0.83602076768875122</v>
      </c>
      <c r="AP272" s="11">
        <v>1.002270460128784</v>
      </c>
      <c r="AQ272" s="11">
        <v>0.8630753755569458</v>
      </c>
      <c r="AR272" s="11">
        <v>0.87360715866088867</v>
      </c>
      <c r="AS272" s="11">
        <v>0.94683146476745605</v>
      </c>
      <c r="AT272" s="11">
        <v>0.96641480922698975</v>
      </c>
      <c r="AU272" s="11">
        <v>0.98189449310302734</v>
      </c>
      <c r="AV272" s="11">
        <v>0.93340420722961426</v>
      </c>
      <c r="AW272" s="11">
        <v>1.000383257865906</v>
      </c>
      <c r="AX272" s="12">
        <v>0.98915359377861023</v>
      </c>
      <c r="AY272" s="11">
        <v>0.71469259262084961</v>
      </c>
      <c r="AZ272" s="11">
        <v>1.01416552066803</v>
      </c>
      <c r="BA272" s="11">
        <v>0.92608368396759033</v>
      </c>
      <c r="BB272" s="11">
        <v>0.9151151180267334</v>
      </c>
      <c r="BC272" s="11">
        <v>0.97189396619796753</v>
      </c>
      <c r="BD272" s="12">
        <v>0.92185074587663018</v>
      </c>
      <c r="BE272" s="11">
        <v>0.90833747386932373</v>
      </c>
      <c r="BF272" s="11">
        <v>0.96698421239852905</v>
      </c>
      <c r="BG272" s="11">
        <v>0.96148258447647095</v>
      </c>
      <c r="BH272" s="11">
        <v>0.97708988189697266</v>
      </c>
      <c r="BI272" s="11">
        <v>0.29610389471054083</v>
      </c>
      <c r="BJ272" s="11">
        <v>0.55750560760498047</v>
      </c>
      <c r="BK272" s="11">
        <v>0.72361087799072266</v>
      </c>
      <c r="BL272" s="11">
        <v>0.96382296085357666</v>
      </c>
      <c r="BM272" s="11">
        <v>0.95345276594161987</v>
      </c>
      <c r="BN272" s="11">
        <v>0.36690312623977661</v>
      </c>
      <c r="BO272" s="11">
        <v>0.8888888955116272</v>
      </c>
      <c r="BP272" s="11">
        <v>0.88850772380828857</v>
      </c>
      <c r="BQ272" s="11">
        <v>0.90497738122940063</v>
      </c>
      <c r="BR272" s="11">
        <v>0.87911409139633179</v>
      </c>
      <c r="BS272" s="11">
        <v>0.9921259880065918</v>
      </c>
      <c r="BT272" s="11">
        <v>0.80612242221832275</v>
      </c>
      <c r="BU272" s="11">
        <v>0.94279122352600098</v>
      </c>
      <c r="BV272" s="11">
        <v>0.93062126636505127</v>
      </c>
      <c r="BW272" s="11">
        <v>0.97787642478942871</v>
      </c>
      <c r="BX272" s="11">
        <v>0.95347350835800171</v>
      </c>
      <c r="BY272" s="11">
        <v>0.42680475115776062</v>
      </c>
      <c r="BZ272" s="11">
        <v>0.89858484268188477</v>
      </c>
      <c r="CA272" s="11">
        <v>0.76231932640075684</v>
      </c>
      <c r="CB272" s="11">
        <v>0.88911914825439453</v>
      </c>
      <c r="CC272" s="11">
        <v>0.95042961835861206</v>
      </c>
      <c r="CD272" s="11">
        <v>0.81345522403717041</v>
      </c>
      <c r="CE272">
        <v>7</v>
      </c>
      <c r="CF272">
        <v>6</v>
      </c>
      <c r="CG272">
        <v>7</v>
      </c>
      <c r="CH272">
        <v>8</v>
      </c>
      <c r="CI272">
        <v>5</v>
      </c>
      <c r="CJ272">
        <v>5</v>
      </c>
      <c r="CK272">
        <v>7</v>
      </c>
      <c r="CL272">
        <v>7</v>
      </c>
      <c r="CM272">
        <v>1</v>
      </c>
      <c r="CN272">
        <v>6</v>
      </c>
      <c r="CO272">
        <v>3</v>
      </c>
      <c r="CP272">
        <v>4</v>
      </c>
      <c r="CQ272">
        <v>2</v>
      </c>
      <c r="CR272" s="13">
        <v>2</v>
      </c>
      <c r="CS272">
        <v>10</v>
      </c>
      <c r="CT272">
        <v>1</v>
      </c>
      <c r="CU272">
        <v>7</v>
      </c>
      <c r="CV272">
        <v>10</v>
      </c>
      <c r="CW272">
        <v>3</v>
      </c>
      <c r="CX272">
        <v>1</v>
      </c>
      <c r="CY272">
        <v>5</v>
      </c>
      <c r="CZ272" t="s">
        <v>1088</v>
      </c>
    </row>
    <row r="273" spans="1:104" ht="15">
      <c r="A273" s="11" t="s">
        <v>565</v>
      </c>
      <c r="B273" s="11" t="s">
        <v>566</v>
      </c>
      <c r="C273" s="11" t="s">
        <v>954</v>
      </c>
      <c r="D273" s="11" t="s">
        <v>955</v>
      </c>
      <c r="E273" s="11">
        <v>0.91451901197433472</v>
      </c>
      <c r="F273" s="11">
        <v>0.90313422679901123</v>
      </c>
      <c r="G273" s="11">
        <v>1.179156899452209</v>
      </c>
      <c r="H273" s="11">
        <v>1.104877114295959</v>
      </c>
      <c r="I273" s="11">
        <v>1.1473662853240969</v>
      </c>
      <c r="J273" s="11">
        <v>1.2046904563903811</v>
      </c>
      <c r="K273" s="11">
        <v>0.93722224235534668</v>
      </c>
      <c r="L273" s="11">
        <v>0.99338644742965698</v>
      </c>
      <c r="M273" s="11">
        <v>1.039848327636719</v>
      </c>
      <c r="N273" s="11">
        <v>1.0564975738525391</v>
      </c>
      <c r="O273" s="11">
        <v>1.102982640266418</v>
      </c>
      <c r="P273" s="11">
        <v>0.9924849271774292</v>
      </c>
      <c r="Q273" s="11">
        <v>1.026333212852478</v>
      </c>
      <c r="R273" s="11">
        <v>0.87962031364440918</v>
      </c>
      <c r="S273" s="11">
        <v>0.96709251403808594</v>
      </c>
      <c r="T273" s="11">
        <v>0.96565580368041992</v>
      </c>
      <c r="U273" s="11">
        <v>0.98422712087631226</v>
      </c>
      <c r="V273" s="11">
        <v>0.96006333827972412</v>
      </c>
      <c r="W273" s="11">
        <v>0.99389880895614624</v>
      </c>
      <c r="X273" s="11">
        <v>1.0254218578338621</v>
      </c>
      <c r="Y273" s="11">
        <v>1.176028370857239</v>
      </c>
      <c r="Z273" s="11">
        <v>1.002576351165771</v>
      </c>
      <c r="AA273" s="11">
        <v>1.044574499130249</v>
      </c>
      <c r="AB273" s="11">
        <v>0.92299723625183105</v>
      </c>
      <c r="AC273" s="11">
        <v>0.97939640283584595</v>
      </c>
      <c r="AD273" s="11">
        <v>1.025165796279907</v>
      </c>
      <c r="AE273" s="11">
        <v>0.9639773964881897</v>
      </c>
      <c r="AF273" s="11">
        <v>0.88911473751068115</v>
      </c>
      <c r="AG273" s="11">
        <v>0.87166321277618408</v>
      </c>
      <c r="AH273" s="11">
        <v>0.847739577293396</v>
      </c>
      <c r="AI273" s="11">
        <v>0.60712087154388428</v>
      </c>
      <c r="AJ273" s="11">
        <v>0.94586163759231567</v>
      </c>
      <c r="AK273" s="11">
        <v>0.89520144462585449</v>
      </c>
      <c r="AL273" s="11">
        <v>1.0202053785324099</v>
      </c>
      <c r="AM273" s="11">
        <v>1.0344035625457759</v>
      </c>
      <c r="AN273" s="11">
        <v>1.0588804483413701</v>
      </c>
      <c r="AO273" s="11">
        <v>0.93833571672439575</v>
      </c>
      <c r="AP273" s="11">
        <v>0.87600016593933105</v>
      </c>
      <c r="AQ273" s="11">
        <v>0.96300375461578369</v>
      </c>
      <c r="AR273" s="11">
        <v>0.8752174973487854</v>
      </c>
      <c r="AS273" s="11">
        <v>0.98410826921463013</v>
      </c>
      <c r="AT273" s="11">
        <v>0.93670588731765747</v>
      </c>
      <c r="AU273" s="11">
        <v>0.98531001806259155</v>
      </c>
      <c r="AV273" s="11">
        <v>0.99350136518478394</v>
      </c>
      <c r="AW273" s="11">
        <v>0.99841755628585815</v>
      </c>
      <c r="AX273" s="12">
        <v>0.89312373101711273</v>
      </c>
      <c r="AY273" s="11">
        <v>0.77649128437042236</v>
      </c>
      <c r="AZ273" s="11">
        <v>0.99605345726013184</v>
      </c>
      <c r="BA273" s="11">
        <v>0.95905506610870361</v>
      </c>
      <c r="BB273" s="11">
        <v>0.9178122878074646</v>
      </c>
      <c r="BC273" s="11">
        <v>0.99240964651107788</v>
      </c>
      <c r="BD273" s="12">
        <v>0.92249091217915213</v>
      </c>
      <c r="BE273" s="11">
        <v>0.86637419462203979</v>
      </c>
      <c r="BF273" s="11">
        <v>0.93627303838729858</v>
      </c>
      <c r="BG273" s="11">
        <v>0.78420072793960571</v>
      </c>
      <c r="BH273" s="11">
        <v>0.78397214412689209</v>
      </c>
      <c r="BI273" s="11">
        <v>0.29610389471054083</v>
      </c>
      <c r="BJ273" s="11">
        <v>0.48540857434272772</v>
      </c>
      <c r="BK273" s="11">
        <v>0.75821632146835327</v>
      </c>
      <c r="BL273" s="11">
        <v>0.90911906957626343</v>
      </c>
      <c r="BM273" s="11">
        <v>0.95488655567169189</v>
      </c>
      <c r="BN273" s="11">
        <v>0.32893374562263489</v>
      </c>
      <c r="BO273" s="11">
        <v>0.68292683362960815</v>
      </c>
      <c r="BP273" s="11">
        <v>0.93680065870285034</v>
      </c>
      <c r="BQ273" s="11">
        <v>0.93763166666030884</v>
      </c>
      <c r="BR273" s="11">
        <v>0.93467462062835693</v>
      </c>
      <c r="BS273" s="11">
        <v>0.96590906381607056</v>
      </c>
      <c r="BT273" s="11">
        <v>0.78707784414291382</v>
      </c>
      <c r="BU273" s="11">
        <v>0.95406663417816162</v>
      </c>
      <c r="BV273" s="11">
        <v>0.97437119483947754</v>
      </c>
      <c r="BW273" s="11">
        <v>0.97442376613616943</v>
      </c>
      <c r="BX273" s="11">
        <v>0.84270501136779785</v>
      </c>
      <c r="BY273" s="11">
        <v>0.39075624942779541</v>
      </c>
      <c r="BZ273" s="11">
        <v>0.89427709579467773</v>
      </c>
      <c r="CA273" s="11">
        <v>0.72157323360443115</v>
      </c>
      <c r="CB273" s="11">
        <v>0.90558403730392456</v>
      </c>
      <c r="CC273" s="11">
        <v>0.96762055158615112</v>
      </c>
      <c r="CD273" s="11">
        <v>0.78708600997924805</v>
      </c>
      <c r="CE273">
        <v>7</v>
      </c>
      <c r="CF273">
        <v>9</v>
      </c>
      <c r="CG273">
        <v>6</v>
      </c>
      <c r="CH273">
        <v>7</v>
      </c>
      <c r="CI273">
        <v>4</v>
      </c>
      <c r="CJ273">
        <v>3</v>
      </c>
      <c r="CK273">
        <v>7</v>
      </c>
      <c r="CL273">
        <v>7</v>
      </c>
      <c r="CM273">
        <v>2</v>
      </c>
      <c r="CN273">
        <v>5</v>
      </c>
      <c r="CO273">
        <v>4</v>
      </c>
      <c r="CP273">
        <v>4</v>
      </c>
      <c r="CQ273">
        <v>4</v>
      </c>
      <c r="CR273" s="13">
        <v>2</v>
      </c>
      <c r="CS273">
        <v>1</v>
      </c>
      <c r="CT273">
        <v>1</v>
      </c>
      <c r="CU273">
        <v>7</v>
      </c>
      <c r="CV273">
        <v>9</v>
      </c>
      <c r="CW273">
        <v>5</v>
      </c>
      <c r="CX273">
        <v>5</v>
      </c>
      <c r="CY273">
        <v>2</v>
      </c>
      <c r="CZ273" t="s">
        <v>1088</v>
      </c>
    </row>
    <row r="274" spans="1:104" ht="15">
      <c r="A274" s="11" t="s">
        <v>567</v>
      </c>
      <c r="B274" s="11" t="s">
        <v>568</v>
      </c>
      <c r="C274" s="11" t="s">
        <v>954</v>
      </c>
      <c r="D274" s="11" t="s">
        <v>955</v>
      </c>
      <c r="E274" s="11">
        <v>0.94660907983779907</v>
      </c>
      <c r="F274" s="11">
        <v>0.97490924596786499</v>
      </c>
      <c r="G274" s="11">
        <v>1.0752717256546021</v>
      </c>
      <c r="H274" s="11">
        <v>1.0277445316314699</v>
      </c>
      <c r="I274" s="11">
        <v>1.1473662853240969</v>
      </c>
      <c r="J274" s="11">
        <v>0.90379166603088379</v>
      </c>
      <c r="K274" s="11">
        <v>0.97294729948043823</v>
      </c>
      <c r="L274" s="11">
        <v>1.0313436985015869</v>
      </c>
      <c r="M274" s="11">
        <v>0.96297454833984375</v>
      </c>
      <c r="N274" s="11">
        <v>0.98109060525894165</v>
      </c>
      <c r="O274" s="11">
        <v>1.125663042068481</v>
      </c>
      <c r="P274" s="11">
        <v>0.86568611860275269</v>
      </c>
      <c r="Q274" s="11">
        <v>0.9958229660987854</v>
      </c>
      <c r="R274" s="11">
        <v>1.0040268898010249</v>
      </c>
      <c r="S274" s="11">
        <v>0.98605513572692871</v>
      </c>
      <c r="T274" s="11">
        <v>0.94580388069152832</v>
      </c>
      <c r="U274" s="11">
        <v>0.99447447061538696</v>
      </c>
      <c r="V274" s="11">
        <v>1.0027258396148679</v>
      </c>
      <c r="W274" s="11">
        <v>1.0018211603164671</v>
      </c>
      <c r="X274" s="11">
        <v>1.0061336755752559</v>
      </c>
      <c r="Y274" s="11">
        <v>1.02557897567749</v>
      </c>
      <c r="Z274" s="11">
        <v>0.98256003856658936</v>
      </c>
      <c r="AA274" s="11">
        <v>0.9920656681060791</v>
      </c>
      <c r="AB274" s="11">
        <v>0.98497819900512695</v>
      </c>
      <c r="AC274" s="11">
        <v>0.99967384338378906</v>
      </c>
      <c r="AD274" s="11">
        <v>0.99849838018417358</v>
      </c>
      <c r="AE274" s="11">
        <v>0.93720740079879761</v>
      </c>
      <c r="AF274" s="11">
        <v>0.97478801012039185</v>
      </c>
      <c r="AG274" s="11">
        <v>1.013623833656311</v>
      </c>
      <c r="AH274" s="11">
        <v>0.922748863697052</v>
      </c>
      <c r="AI274" s="11">
        <v>0.60712087154388428</v>
      </c>
      <c r="AJ274" s="11">
        <v>1.013390898704529</v>
      </c>
      <c r="AK274" s="11">
        <v>0.97400283813476563</v>
      </c>
      <c r="AL274" s="11">
        <v>1.001091361045837</v>
      </c>
      <c r="AM274" s="11">
        <v>0.96072041988372803</v>
      </c>
      <c r="AN274" s="11">
        <v>1.1092796325683589</v>
      </c>
      <c r="AO274" s="11">
        <v>0.9251587986946106</v>
      </c>
      <c r="AP274" s="11">
        <v>0.95970553159713745</v>
      </c>
      <c r="AQ274" s="11">
        <v>1.046622753143311</v>
      </c>
      <c r="AR274" s="11">
        <v>1.0334377288818359</v>
      </c>
      <c r="AS274" s="11">
        <v>0.95242297649383545</v>
      </c>
      <c r="AT274" s="11">
        <v>0.92272520065307617</v>
      </c>
      <c r="AU274" s="11">
        <v>0.99074947834014893</v>
      </c>
      <c r="AV274" s="11">
        <v>0.97088587284088135</v>
      </c>
      <c r="AW274" s="11">
        <v>1.0023031234741211</v>
      </c>
      <c r="AX274" s="12">
        <v>0.96209202706813812</v>
      </c>
      <c r="AY274" s="11">
        <v>0.81025588512420654</v>
      </c>
      <c r="AZ274" s="11">
        <v>0.97413372993469238</v>
      </c>
      <c r="BA274" s="11">
        <v>1.010191679000854</v>
      </c>
      <c r="BB274" s="11">
        <v>0.98550593852996826</v>
      </c>
      <c r="BC274" s="11">
        <v>0.9879794716835022</v>
      </c>
      <c r="BD274" s="12">
        <v>0.95502645522356033</v>
      </c>
      <c r="BE274" s="11">
        <v>0.92239004373550415</v>
      </c>
      <c r="BF274" s="11">
        <v>0.92185378074645996</v>
      </c>
      <c r="BG274" s="11">
        <v>0.99998009204864502</v>
      </c>
      <c r="BH274" s="11">
        <v>0.91738253831863403</v>
      </c>
      <c r="BI274" s="11">
        <v>0.29610389471054083</v>
      </c>
      <c r="BJ274" s="11">
        <v>0.69320869445800781</v>
      </c>
      <c r="BK274" s="11">
        <v>0.72343653440475464</v>
      </c>
      <c r="BL274" s="11">
        <v>0.96187770366668701</v>
      </c>
      <c r="BM274" s="11">
        <v>0.95211529731750488</v>
      </c>
      <c r="BN274" s="11">
        <v>0.29157811403274542</v>
      </c>
      <c r="BO274" s="11">
        <v>0.70689654350280762</v>
      </c>
      <c r="BP274" s="11">
        <v>0.84987592697143555</v>
      </c>
      <c r="BQ274" s="11">
        <v>0.9521365761756897</v>
      </c>
      <c r="BR274" s="11">
        <v>0.96689355373382568</v>
      </c>
      <c r="BS274" s="11">
        <v>0.98269230127334595</v>
      </c>
      <c r="BT274" s="11">
        <v>0.79160422086715698</v>
      </c>
      <c r="BU274" s="11">
        <v>0.94944840669631958</v>
      </c>
      <c r="BV274" s="11">
        <v>0.96026903390884399</v>
      </c>
      <c r="BW274" s="11">
        <v>0.97838318347930908</v>
      </c>
      <c r="BX274" s="11">
        <v>0.94040161371231079</v>
      </c>
      <c r="BY274" s="11">
        <v>0.49465629458427429</v>
      </c>
      <c r="BZ274" s="11">
        <v>0.89738619327545166</v>
      </c>
      <c r="CA274" s="11">
        <v>0.70012176036834717</v>
      </c>
      <c r="CB274" s="11">
        <v>0.92702090740203857</v>
      </c>
      <c r="CC274" s="11">
        <v>0.96270018815994263</v>
      </c>
      <c r="CD274" s="11">
        <v>0.82038116455078125</v>
      </c>
      <c r="CE274">
        <v>6</v>
      </c>
      <c r="CF274">
        <v>6</v>
      </c>
      <c r="CG274">
        <v>5</v>
      </c>
      <c r="CH274">
        <v>5</v>
      </c>
      <c r="CI274">
        <v>6</v>
      </c>
      <c r="CJ274">
        <v>5</v>
      </c>
      <c r="CK274">
        <v>5</v>
      </c>
      <c r="CL274">
        <v>6</v>
      </c>
      <c r="CM274">
        <v>2</v>
      </c>
      <c r="CN274">
        <v>5</v>
      </c>
      <c r="CO274">
        <v>6</v>
      </c>
      <c r="CP274">
        <v>6</v>
      </c>
      <c r="CQ274">
        <v>4</v>
      </c>
      <c r="CR274" s="13">
        <v>3</v>
      </c>
      <c r="CS274">
        <v>10</v>
      </c>
      <c r="CT274">
        <v>2</v>
      </c>
      <c r="CU274">
        <v>7</v>
      </c>
      <c r="CV274">
        <v>8</v>
      </c>
      <c r="CW274">
        <v>8</v>
      </c>
      <c r="CX274">
        <v>3</v>
      </c>
      <c r="CY274">
        <v>6</v>
      </c>
      <c r="CZ274" t="s">
        <v>1088</v>
      </c>
    </row>
    <row r="275" spans="1:104" ht="15">
      <c r="A275" s="11" t="s">
        <v>569</v>
      </c>
      <c r="B275" s="11" t="s">
        <v>570</v>
      </c>
      <c r="C275" s="11" t="s">
        <v>954</v>
      </c>
      <c r="D275" s="11" t="s">
        <v>955</v>
      </c>
      <c r="E275" s="11">
        <v>0.99805444478988647</v>
      </c>
      <c r="F275" s="11">
        <v>0.83692252635955811</v>
      </c>
      <c r="G275" s="11">
        <v>0.94214928150177002</v>
      </c>
      <c r="H275" s="11">
        <v>0.81116104125976563</v>
      </c>
      <c r="I275" s="11">
        <v>1.1473662853240969</v>
      </c>
      <c r="J275" s="11">
        <v>0.85703736543655396</v>
      </c>
      <c r="K275" s="11">
        <v>0.89108580350875854</v>
      </c>
      <c r="L275" s="11">
        <v>1.0338937044143679</v>
      </c>
      <c r="M275" s="11">
        <v>1.045973539352417</v>
      </c>
      <c r="N275" s="11">
        <v>0.90219759941101074</v>
      </c>
      <c r="O275" s="11">
        <v>1.294316411018372</v>
      </c>
      <c r="P275" s="11">
        <v>0.90646952390670776</v>
      </c>
      <c r="Q275" s="11">
        <v>0.83152002096176147</v>
      </c>
      <c r="R275" s="11">
        <v>0.72506117820739746</v>
      </c>
      <c r="S275" s="11">
        <v>0.97278130054473877</v>
      </c>
      <c r="T275" s="11">
        <v>0.96281981468200684</v>
      </c>
      <c r="U275" s="11">
        <v>0.9806104302406311</v>
      </c>
      <c r="V275" s="11">
        <v>0.88963884115219116</v>
      </c>
      <c r="W275" s="11">
        <v>0.97498154640197754</v>
      </c>
      <c r="X275" s="11">
        <v>0.89707183837890625</v>
      </c>
      <c r="Y275" s="11">
        <v>1.0022017955780029</v>
      </c>
      <c r="Z275" s="11">
        <v>1.0042316913604741</v>
      </c>
      <c r="AA275" s="11">
        <v>0.98362588882446289</v>
      </c>
      <c r="AB275" s="11">
        <v>0.84643089771270752</v>
      </c>
      <c r="AC275" s="11">
        <v>0.9484102725982666</v>
      </c>
      <c r="AD275" s="11">
        <v>0.94699537754058838</v>
      </c>
      <c r="AE275" s="11">
        <v>0.99496966600418091</v>
      </c>
      <c r="AF275" s="11">
        <v>0.79826593399047852</v>
      </c>
      <c r="AG275" s="11">
        <v>0.81089437007904053</v>
      </c>
      <c r="AH275" s="11">
        <v>0.8073156476020813</v>
      </c>
      <c r="AI275" s="11">
        <v>0.60712087154388428</v>
      </c>
      <c r="AJ275" s="11">
        <v>1.078474164009094</v>
      </c>
      <c r="AK275" s="11">
        <v>0.91131657361984253</v>
      </c>
      <c r="AL275" s="11">
        <v>1.0905237197875981</v>
      </c>
      <c r="AM275" s="11">
        <v>1.037595152854919</v>
      </c>
      <c r="AN275" s="11">
        <v>1.0934902429580691</v>
      </c>
      <c r="AO275" s="11">
        <v>0.82717400789260864</v>
      </c>
      <c r="AP275" s="11">
        <v>0.95519411563873291</v>
      </c>
      <c r="AQ275" s="11">
        <v>0.85588306188583374</v>
      </c>
      <c r="AR275" s="11">
        <v>0.69853293895721436</v>
      </c>
      <c r="AS275" s="11">
        <v>0.94869530200958252</v>
      </c>
      <c r="AT275" s="11">
        <v>0.93495827913284302</v>
      </c>
      <c r="AU275" s="11">
        <v>0.9798704981803894</v>
      </c>
      <c r="AV275" s="11">
        <v>0.91790544986724854</v>
      </c>
      <c r="AW275" s="11">
        <v>0.97533798217773438</v>
      </c>
      <c r="AX275" s="12">
        <v>0.85286140441894531</v>
      </c>
      <c r="AY275" s="11">
        <v>0.84279751777648926</v>
      </c>
      <c r="AZ275" s="11">
        <v>1.019257664680481</v>
      </c>
      <c r="BA275" s="11">
        <v>0.93293535709381104</v>
      </c>
      <c r="BB275" s="11">
        <v>0.82017987966537476</v>
      </c>
      <c r="BC275" s="11">
        <v>0.95770466327667236</v>
      </c>
      <c r="BD275" s="12">
        <v>0.90428941448529565</v>
      </c>
      <c r="BE275" s="11">
        <v>0.91606032848358154</v>
      </c>
      <c r="BF275" s="11">
        <v>0.96637511253356934</v>
      </c>
      <c r="BG275" s="11">
        <v>0.91305017471313477</v>
      </c>
      <c r="BH275" s="11">
        <v>0.98335778713226318</v>
      </c>
      <c r="BI275" s="11">
        <v>0.29610389471054083</v>
      </c>
      <c r="BJ275" s="11">
        <v>0.77797436714172363</v>
      </c>
      <c r="BK275" s="11">
        <v>0.70814406871795654</v>
      </c>
      <c r="BL275" s="11">
        <v>0.88517862558364868</v>
      </c>
      <c r="BM275" s="11">
        <v>0.95755678415298462</v>
      </c>
      <c r="BN275" s="11">
        <v>0.27200296521186829</v>
      </c>
      <c r="BO275" s="11">
        <v>0.90909093618392944</v>
      </c>
      <c r="BP275" s="11">
        <v>0.89411765336990356</v>
      </c>
      <c r="BQ275" s="11">
        <v>0.97222220897674561</v>
      </c>
      <c r="BR275" s="11">
        <v>0.90500694513320923</v>
      </c>
      <c r="BS275" s="11">
        <v>0.9922027587890625</v>
      </c>
      <c r="BT275" s="11">
        <v>0.78792339563369751</v>
      </c>
      <c r="BU275" s="11">
        <v>0.95229899883270264</v>
      </c>
      <c r="BV275" s="11">
        <v>0.97725707292556763</v>
      </c>
      <c r="BW275" s="11">
        <v>0.97849619388580322</v>
      </c>
      <c r="BX275" s="11">
        <v>0.94471085071563721</v>
      </c>
      <c r="BY275" s="11">
        <v>0.53703916072845459</v>
      </c>
      <c r="BZ275" s="11">
        <v>0.87710905075073242</v>
      </c>
      <c r="CA275" s="11">
        <v>0.76185846328735352</v>
      </c>
      <c r="CB275" s="11">
        <v>0.89753496646881104</v>
      </c>
      <c r="CC275" s="11">
        <v>0.96935075521469116</v>
      </c>
      <c r="CD275" s="11">
        <v>0.83126723766326904</v>
      </c>
      <c r="CE275">
        <v>1</v>
      </c>
      <c r="CF275">
        <v>5</v>
      </c>
      <c r="CG275">
        <v>6</v>
      </c>
      <c r="CH275">
        <v>5</v>
      </c>
      <c r="CI275">
        <v>2</v>
      </c>
      <c r="CJ275">
        <v>1</v>
      </c>
      <c r="CK275">
        <v>2</v>
      </c>
      <c r="CL275">
        <v>1</v>
      </c>
      <c r="CM275">
        <v>3</v>
      </c>
      <c r="CN275">
        <v>6</v>
      </c>
      <c r="CO275">
        <v>3</v>
      </c>
      <c r="CP275">
        <v>2</v>
      </c>
      <c r="CQ275">
        <v>1</v>
      </c>
      <c r="CR275" s="13">
        <v>1</v>
      </c>
      <c r="CS275">
        <v>10</v>
      </c>
      <c r="CT275">
        <v>3</v>
      </c>
      <c r="CU275">
        <v>4</v>
      </c>
      <c r="CV275">
        <v>10</v>
      </c>
      <c r="CW275">
        <v>4</v>
      </c>
      <c r="CX275">
        <v>6</v>
      </c>
      <c r="CY275">
        <v>8</v>
      </c>
      <c r="CZ275" t="s">
        <v>1086</v>
      </c>
    </row>
    <row r="276" spans="1:104" ht="15">
      <c r="A276" s="11" t="s">
        <v>571</v>
      </c>
      <c r="B276" s="11" t="s">
        <v>572</v>
      </c>
      <c r="C276" s="11" t="s">
        <v>988</v>
      </c>
      <c r="D276" s="11" t="s">
        <v>989</v>
      </c>
      <c r="E276" s="11">
        <v>0.97135132551193237</v>
      </c>
      <c r="F276" s="11">
        <v>0.87563645839691162</v>
      </c>
      <c r="G276" s="11">
        <v>0.86947816610336304</v>
      </c>
      <c r="H276" s="11">
        <v>0.8606727123260498</v>
      </c>
      <c r="I276" s="11">
        <v>0.85828959941864014</v>
      </c>
      <c r="J276" s="11">
        <v>0.74285578727722168</v>
      </c>
      <c r="K276" s="11">
        <v>0.89986395835876465</v>
      </c>
      <c r="L276" s="11">
        <v>1.1142779588699341</v>
      </c>
      <c r="M276" s="11">
        <v>0.9350053071975708</v>
      </c>
      <c r="N276" s="11">
        <v>0.89032882452011108</v>
      </c>
      <c r="O276" s="11">
        <v>1.4002150297164919</v>
      </c>
      <c r="P276" s="11">
        <v>0.89454233646392822</v>
      </c>
      <c r="Q276" s="11">
        <v>0.89766758680343628</v>
      </c>
      <c r="R276" s="11">
        <v>0.81757307052612305</v>
      </c>
      <c r="S276" s="11">
        <v>1.0144990682601931</v>
      </c>
      <c r="T276" s="11">
        <v>1.006777763366699</v>
      </c>
      <c r="U276" s="11">
        <v>0.98169541358947754</v>
      </c>
      <c r="V276" s="11">
        <v>0.9170871376991272</v>
      </c>
      <c r="W276" s="11">
        <v>0.95006823539733887</v>
      </c>
      <c r="X276" s="11">
        <v>0.89428466558456421</v>
      </c>
      <c r="Y276" s="11">
        <v>0.80057269334793091</v>
      </c>
      <c r="Z276" s="11">
        <v>0.97103816270828247</v>
      </c>
      <c r="AA276" s="11">
        <v>1.020688414573669</v>
      </c>
      <c r="AB276" s="11">
        <v>0.91410577297210693</v>
      </c>
      <c r="AC276" s="11">
        <v>0.94961690902709961</v>
      </c>
      <c r="AD276" s="11">
        <v>0.92505109310150146</v>
      </c>
      <c r="AE276" s="11">
        <v>0.94451135396957397</v>
      </c>
      <c r="AF276" s="11">
        <v>0.83768445253372192</v>
      </c>
      <c r="AG276" s="11">
        <v>0.95733988285064697</v>
      </c>
      <c r="AH276" s="11">
        <v>0.90363031625747681</v>
      </c>
      <c r="AI276" s="11">
        <v>1.0331705808639531</v>
      </c>
      <c r="AJ276" s="11">
        <v>0.75756335258483887</v>
      </c>
      <c r="AK276" s="11">
        <v>0.85469192266464233</v>
      </c>
      <c r="AL276" s="11">
        <v>1.064282894134521</v>
      </c>
      <c r="AM276" s="11">
        <v>0.93327981233596802</v>
      </c>
      <c r="AN276" s="11">
        <v>1.078723073005676</v>
      </c>
      <c r="AO276" s="11">
        <v>0.76564866304397583</v>
      </c>
      <c r="AP276" s="11">
        <v>0.88717716932296753</v>
      </c>
      <c r="AQ276" s="11">
        <v>0.81512677669525146</v>
      </c>
      <c r="AR276" s="11">
        <v>0.82527035474777222</v>
      </c>
      <c r="AS276" s="11">
        <v>0.98783594369888306</v>
      </c>
      <c r="AT276" s="11">
        <v>0.95942449569702148</v>
      </c>
      <c r="AU276" s="11">
        <v>0.96987694501876831</v>
      </c>
      <c r="AV276" s="11">
        <v>0.91584950685501099</v>
      </c>
      <c r="AW276" s="11">
        <v>0.95263367891311646</v>
      </c>
      <c r="AX276" s="12">
        <v>0.91079150140285492</v>
      </c>
      <c r="AY276" s="11">
        <v>0.89536696672439575</v>
      </c>
      <c r="AZ276" s="11">
        <v>0.94638359546661377</v>
      </c>
      <c r="BA276" s="11">
        <v>0.88666892051696777</v>
      </c>
      <c r="BB276" s="11">
        <v>0.89945030212402344</v>
      </c>
      <c r="BC276" s="11">
        <v>0.94612002372741699</v>
      </c>
      <c r="BD276" s="12">
        <v>0.91413021832704544</v>
      </c>
      <c r="BE276" s="11">
        <v>0.93917995691299438</v>
      </c>
      <c r="BF276" s="11">
        <v>0.96349936723709106</v>
      </c>
      <c r="BG276" s="11">
        <v>0.85613530874252319</v>
      </c>
      <c r="BH276" s="11">
        <v>0.93216991424560547</v>
      </c>
      <c r="BI276" s="11">
        <v>0.6736111044883728</v>
      </c>
      <c r="BJ276" s="11">
        <v>0.63047772645950317</v>
      </c>
      <c r="BK276" s="11">
        <v>0.76249784231185913</v>
      </c>
      <c r="BL276" s="11">
        <v>0.97752213478088379</v>
      </c>
      <c r="BM276" s="11">
        <v>0.95164281129837036</v>
      </c>
      <c r="BN276" s="11">
        <v>0.27209925651550287</v>
      </c>
      <c r="BO276" s="11">
        <v>0.94117647409439087</v>
      </c>
      <c r="BP276" s="11">
        <v>0.94999998807907104</v>
      </c>
      <c r="BQ276" s="11">
        <v>0.90740740299224854</v>
      </c>
      <c r="BR276" s="11">
        <v>0.94822061061859131</v>
      </c>
      <c r="BS276" s="11">
        <v>0.99065423011779785</v>
      </c>
      <c r="BT276" s="11">
        <v>0.77323943376541138</v>
      </c>
      <c r="BU276" s="11">
        <v>0.94154489040374756</v>
      </c>
      <c r="BV276" s="11">
        <v>0.99042242765426636</v>
      </c>
      <c r="BW276" s="11">
        <v>0.97621786594390869</v>
      </c>
      <c r="BX276" s="11">
        <v>0.92274618148803711</v>
      </c>
      <c r="BY276" s="11">
        <v>0.65204441547393799</v>
      </c>
      <c r="BZ276" s="11">
        <v>0.91082644462585449</v>
      </c>
      <c r="CA276" s="11">
        <v>0.76767075061798096</v>
      </c>
      <c r="CB276" s="11">
        <v>0.91508370637893677</v>
      </c>
      <c r="CC276" s="11">
        <v>0.96939504146575928</v>
      </c>
      <c r="CD276" s="11">
        <v>0.85629439353942871</v>
      </c>
      <c r="CE276">
        <v>1</v>
      </c>
      <c r="CF276">
        <v>2</v>
      </c>
      <c r="CG276">
        <v>5</v>
      </c>
      <c r="CH276">
        <v>6</v>
      </c>
      <c r="CI276">
        <v>4</v>
      </c>
      <c r="CJ276">
        <v>1</v>
      </c>
      <c r="CK276">
        <v>2</v>
      </c>
      <c r="CL276">
        <v>1</v>
      </c>
      <c r="CM276">
        <v>3</v>
      </c>
      <c r="CN276">
        <v>4</v>
      </c>
      <c r="CO276">
        <v>2</v>
      </c>
      <c r="CP276">
        <v>4</v>
      </c>
      <c r="CQ276">
        <v>1</v>
      </c>
      <c r="CR276" s="13">
        <v>2</v>
      </c>
      <c r="CS276">
        <v>8</v>
      </c>
      <c r="CT276">
        <v>8</v>
      </c>
      <c r="CU276">
        <v>9</v>
      </c>
      <c r="CV276">
        <v>10</v>
      </c>
      <c r="CW276">
        <v>6</v>
      </c>
      <c r="CX276">
        <v>6</v>
      </c>
      <c r="CY276">
        <v>10</v>
      </c>
      <c r="CZ276" t="s">
        <v>1086</v>
      </c>
    </row>
    <row r="277" spans="1:104" ht="15">
      <c r="A277" s="11" t="s">
        <v>573</v>
      </c>
      <c r="B277" s="11" t="s">
        <v>574</v>
      </c>
      <c r="C277" s="11" t="s">
        <v>920</v>
      </c>
      <c r="D277" s="11" t="s">
        <v>921</v>
      </c>
      <c r="E277" s="11">
        <v>0.85469341278076172</v>
      </c>
      <c r="F277" s="11">
        <v>0.69806331396102905</v>
      </c>
      <c r="G277" s="11">
        <v>1.3990991115570071</v>
      </c>
      <c r="H277" s="11">
        <v>1.1596730947494509</v>
      </c>
      <c r="I277" s="11">
        <v>0.88511115312576294</v>
      </c>
      <c r="J277" s="11">
        <v>1.0481694936752319</v>
      </c>
      <c r="K277" s="11">
        <v>1.058891654014587</v>
      </c>
      <c r="L277" s="11">
        <v>1.079238653182983</v>
      </c>
      <c r="M277" s="11">
        <v>0.90147554874420166</v>
      </c>
      <c r="N277" s="11">
        <v>1.123334646224976</v>
      </c>
      <c r="O277" s="11">
        <v>1.225793719291687</v>
      </c>
      <c r="P277" s="11">
        <v>0.79514873027801514</v>
      </c>
      <c r="Q277" s="11">
        <v>0.87720793485641479</v>
      </c>
      <c r="R277" s="11">
        <v>0.96963196992874146</v>
      </c>
      <c r="S277" s="11">
        <v>1.037254214286804</v>
      </c>
      <c r="T277" s="11">
        <v>1.0393916368484499</v>
      </c>
      <c r="U277" s="11">
        <v>0.97699373960494995</v>
      </c>
      <c r="V277" s="11">
        <v>0.94328069686889648</v>
      </c>
      <c r="W277" s="11">
        <v>1.03071665763855</v>
      </c>
      <c r="X277" s="11">
        <v>1.0278822183609011</v>
      </c>
      <c r="Y277" s="11">
        <v>0.96664035320281982</v>
      </c>
      <c r="Z277" s="11">
        <v>0.98527032136917114</v>
      </c>
      <c r="AA277" s="11">
        <v>1.00537121295929</v>
      </c>
      <c r="AB277" s="11">
        <v>1.003977417945862</v>
      </c>
      <c r="AC277" s="11">
        <v>0.98366367816925049</v>
      </c>
      <c r="AD277" s="11">
        <v>0.99546754360198975</v>
      </c>
      <c r="AE277" s="11">
        <v>0.93528133630752563</v>
      </c>
      <c r="AF277" s="11">
        <v>0.64204663038253784</v>
      </c>
      <c r="AG277" s="11">
        <v>1.1936954259872441</v>
      </c>
      <c r="AH277" s="11">
        <v>1.1690776348114009</v>
      </c>
      <c r="AI277" s="11">
        <v>1.06512439250946</v>
      </c>
      <c r="AJ277" s="11">
        <v>0.77631533145904541</v>
      </c>
      <c r="AK277" s="11">
        <v>0.86637169122695923</v>
      </c>
      <c r="AL277" s="11">
        <v>0.80995982885360718</v>
      </c>
      <c r="AM277" s="11">
        <v>0.90490573644638062</v>
      </c>
      <c r="AN277" s="11">
        <v>1.0844975709915159</v>
      </c>
      <c r="AO277" s="11">
        <v>0.86698448657989502</v>
      </c>
      <c r="AP277" s="11">
        <v>0.31605687737464899</v>
      </c>
      <c r="AQ277" s="11">
        <v>0.83142930269241333</v>
      </c>
      <c r="AR277" s="11">
        <v>0.98272907733917236</v>
      </c>
      <c r="AS277" s="11">
        <v>0.94869530200958252</v>
      </c>
      <c r="AT277" s="11">
        <v>0.99262857437133789</v>
      </c>
      <c r="AU277" s="11">
        <v>0.97771996259689331</v>
      </c>
      <c r="AV277" s="11">
        <v>0.91917061805725098</v>
      </c>
      <c r="AW277" s="11">
        <v>1.0507596731185911</v>
      </c>
      <c r="AX277" s="12">
        <v>0.98502525687217712</v>
      </c>
      <c r="AY277" s="11">
        <v>0.92071986198425293</v>
      </c>
      <c r="AZ277" s="11">
        <v>0.8715357780456543</v>
      </c>
      <c r="BA277" s="11">
        <v>0.77474206686019897</v>
      </c>
      <c r="BB277" s="11">
        <v>0.97669553756713867</v>
      </c>
      <c r="BC277" s="11">
        <v>0.98255008459091187</v>
      </c>
      <c r="BD277" s="12">
        <v>0.91854476432005561</v>
      </c>
      <c r="BE277" s="11">
        <v>0.83454114198684692</v>
      </c>
      <c r="BF277" s="11">
        <v>0.99784648418426514</v>
      </c>
      <c r="BG277" s="11">
        <v>0.90509706735610962</v>
      </c>
      <c r="BH277" s="11">
        <v>0.97082310914993286</v>
      </c>
      <c r="BI277" s="11">
        <v>0.67340070009231567</v>
      </c>
      <c r="BJ277" s="11">
        <v>0.4578908383846283</v>
      </c>
      <c r="BK277" s="11">
        <v>0.88515359163284302</v>
      </c>
      <c r="BL277" s="11">
        <v>0.80381447076797485</v>
      </c>
      <c r="BM277" s="11">
        <v>0.9462859034538269</v>
      </c>
      <c r="BN277" s="11">
        <v>0.34148171544075012</v>
      </c>
      <c r="BO277" s="11">
        <v>0.82142859697341919</v>
      </c>
      <c r="BP277" s="11">
        <v>0.421875</v>
      </c>
      <c r="BQ277" s="11">
        <v>0.9471428394317627</v>
      </c>
      <c r="BR277" s="11">
        <v>0.95206499099731445</v>
      </c>
      <c r="BS277" s="11">
        <v>0.93053019046783447</v>
      </c>
      <c r="BT277" s="11">
        <v>0.77489769458770752</v>
      </c>
      <c r="BU277" s="11">
        <v>0.95372653007507324</v>
      </c>
      <c r="BV277" s="11">
        <v>0.96641170978546143</v>
      </c>
      <c r="BW277" s="11">
        <v>0.96018242835998535</v>
      </c>
      <c r="BX277" s="11">
        <v>0.92707693576812744</v>
      </c>
      <c r="BY277" s="11">
        <v>0.56564575433731079</v>
      </c>
      <c r="BZ277" s="11">
        <v>0.89538496732711792</v>
      </c>
      <c r="CA277" s="11">
        <v>0.63298201560974121</v>
      </c>
      <c r="CB277" s="11">
        <v>0.90238946676254272</v>
      </c>
      <c r="CC277" s="11">
        <v>0.96010690927505493</v>
      </c>
      <c r="CD277" s="11">
        <v>0.81393098831176758</v>
      </c>
      <c r="CE277">
        <v>7</v>
      </c>
      <c r="CF277">
        <v>4</v>
      </c>
      <c r="CG277">
        <v>5</v>
      </c>
      <c r="CH277">
        <v>6</v>
      </c>
      <c r="CI277">
        <v>7</v>
      </c>
      <c r="CJ277">
        <v>3</v>
      </c>
      <c r="CK277">
        <v>5</v>
      </c>
      <c r="CL277">
        <v>7</v>
      </c>
      <c r="CM277">
        <v>3</v>
      </c>
      <c r="CN277">
        <v>1</v>
      </c>
      <c r="CO277">
        <v>1</v>
      </c>
      <c r="CP277">
        <v>6</v>
      </c>
      <c r="CQ277">
        <v>3</v>
      </c>
      <c r="CR277" s="13">
        <v>2</v>
      </c>
      <c r="CS277">
        <v>9</v>
      </c>
      <c r="CT277">
        <v>4</v>
      </c>
      <c r="CU277">
        <v>7</v>
      </c>
      <c r="CV277">
        <v>5</v>
      </c>
      <c r="CW277">
        <v>4</v>
      </c>
      <c r="CX277">
        <v>2</v>
      </c>
      <c r="CY277">
        <v>5</v>
      </c>
      <c r="CZ277" t="s">
        <v>1088</v>
      </c>
    </row>
    <row r="278" spans="1:104" ht="15">
      <c r="A278" s="11" t="s">
        <v>575</v>
      </c>
      <c r="B278" s="11" t="s">
        <v>576</v>
      </c>
      <c r="C278" s="11" t="s">
        <v>920</v>
      </c>
      <c r="D278" s="11" t="s">
        <v>921</v>
      </c>
      <c r="E278" s="11">
        <v>0.94577163457870483</v>
      </c>
      <c r="F278" s="11">
        <v>1.1643451452255249</v>
      </c>
      <c r="G278" s="11">
        <v>1.0814030170440669</v>
      </c>
      <c r="H278" s="11">
        <v>1.1571530103683469</v>
      </c>
      <c r="I278" s="11">
        <v>0.88511115312576294</v>
      </c>
      <c r="J278" s="11">
        <v>0.76446712017059326</v>
      </c>
      <c r="K278" s="11">
        <v>1.147081613540649</v>
      </c>
      <c r="L278" s="11">
        <v>0.9604036808013916</v>
      </c>
      <c r="M278" s="11">
        <v>0.88918584585189819</v>
      </c>
      <c r="N278" s="11">
        <v>1.0494720935821531</v>
      </c>
      <c r="O278" s="11">
        <v>1.2080285549163821</v>
      </c>
      <c r="P278" s="11">
        <v>1.160487294197083</v>
      </c>
      <c r="Q278" s="11">
        <v>1.056154131889343</v>
      </c>
      <c r="R278" s="11">
        <v>1.408072829246521</v>
      </c>
      <c r="S278" s="11">
        <v>1.278079152107239</v>
      </c>
      <c r="T278" s="11">
        <v>1.1811913251876831</v>
      </c>
      <c r="U278" s="11">
        <v>1.030882716178894</v>
      </c>
      <c r="V278" s="11">
        <v>1.052760243415833</v>
      </c>
      <c r="W278" s="11">
        <v>1.0582901239395139</v>
      </c>
      <c r="X278" s="11">
        <v>1.087168216705322</v>
      </c>
      <c r="Y278" s="11">
        <v>0.82478916645050049</v>
      </c>
      <c r="Z278" s="11">
        <v>0.97146427631378174</v>
      </c>
      <c r="AA278" s="11">
        <v>1.11853551864624</v>
      </c>
      <c r="AB278" s="11">
        <v>1.318854093551636</v>
      </c>
      <c r="AC278" s="11">
        <v>1.047311067581177</v>
      </c>
      <c r="AD278" s="11">
        <v>1.0613536834716799</v>
      </c>
      <c r="AE278" s="11">
        <v>0.97466051578521729</v>
      </c>
      <c r="AF278" s="11">
        <v>1.209311962127686</v>
      </c>
      <c r="AG278" s="11">
        <v>1.1392049789428711</v>
      </c>
      <c r="AH278" s="11">
        <v>1.100417852401733</v>
      </c>
      <c r="AI278" s="11">
        <v>1.06512439250946</v>
      </c>
      <c r="AJ278" s="11">
        <v>0.93911588191986084</v>
      </c>
      <c r="AK278" s="11">
        <v>1.036984801292419</v>
      </c>
      <c r="AL278" s="11">
        <v>0.91227787733078003</v>
      </c>
      <c r="AM278" s="11">
        <v>0.88165068626403809</v>
      </c>
      <c r="AN278" s="11">
        <v>1.0873701572418211</v>
      </c>
      <c r="AO278" s="11">
        <v>0.87730574607849121</v>
      </c>
      <c r="AP278" s="11">
        <v>0.89441943168640137</v>
      </c>
      <c r="AQ278" s="11">
        <v>0.98979675769805908</v>
      </c>
      <c r="AR278" s="11">
        <v>1.473045825958252</v>
      </c>
      <c r="AS278" s="11">
        <v>1.3251912593841551</v>
      </c>
      <c r="AT278" s="11">
        <v>1.3124368190765381</v>
      </c>
      <c r="AU278" s="11">
        <v>1.033000588417053</v>
      </c>
      <c r="AV278" s="11">
        <v>0.99413394927978516</v>
      </c>
      <c r="AW278" s="11">
        <v>1.062046885490417</v>
      </c>
      <c r="AX278" s="12">
        <v>1.1058988273143768</v>
      </c>
      <c r="AY278" s="11">
        <v>1.0021201372146611</v>
      </c>
      <c r="AZ278" s="11">
        <v>0.92814099788665771</v>
      </c>
      <c r="BA278" s="11">
        <v>0.96222305297851563</v>
      </c>
      <c r="BB278" s="11">
        <v>1.3959299325942991</v>
      </c>
      <c r="BC278" s="11">
        <v>1.029727101325989</v>
      </c>
      <c r="BD278" s="12">
        <v>1.0706733415524166</v>
      </c>
      <c r="BE278" s="11">
        <v>0.88616085052490234</v>
      </c>
      <c r="BF278" s="11">
        <v>0.88746541738510132</v>
      </c>
      <c r="BG278" s="11">
        <v>0.89481985569000244</v>
      </c>
      <c r="BH278" s="11">
        <v>0.97167044878005981</v>
      </c>
      <c r="BI278" s="11">
        <v>0.67340070009231567</v>
      </c>
      <c r="BJ278" s="11">
        <v>0.75947874784469604</v>
      </c>
      <c r="BK278" s="11">
        <v>0.80111205577850342</v>
      </c>
      <c r="BL278" s="11">
        <v>0.98291695117950439</v>
      </c>
      <c r="BM278" s="11">
        <v>0.95800501108169556</v>
      </c>
      <c r="BN278" s="11">
        <v>0.3181854784488678</v>
      </c>
      <c r="BO278" s="11">
        <v>0.80000001192092896</v>
      </c>
      <c r="BP278" s="11">
        <v>0.81802719831466675</v>
      </c>
      <c r="BQ278" s="11">
        <v>0.9365079402923584</v>
      </c>
      <c r="BR278" s="11">
        <v>0.98272234201431274</v>
      </c>
      <c r="BS278" s="11">
        <v>0.94796061515808105</v>
      </c>
      <c r="BT278" s="11">
        <v>0.90156060457229614</v>
      </c>
      <c r="BU278" s="11">
        <v>0.95497602224349976</v>
      </c>
      <c r="BV278" s="11">
        <v>0.93653160333633423</v>
      </c>
      <c r="BW278" s="11">
        <v>0.9753914475440979</v>
      </c>
      <c r="BX278" s="11">
        <v>0.91002917289733887</v>
      </c>
      <c r="BY278" s="11">
        <v>0.71643972396850586</v>
      </c>
      <c r="BZ278" s="11">
        <v>0.92500972747802734</v>
      </c>
      <c r="CA278" s="11">
        <v>0.71818017959594727</v>
      </c>
      <c r="CB278" s="11">
        <v>0.95374143123626709</v>
      </c>
      <c r="CC278" s="11">
        <v>0.95563304424285889</v>
      </c>
      <c r="CD278" s="11">
        <v>0.86317223310470581</v>
      </c>
      <c r="CE278">
        <v>9</v>
      </c>
      <c r="CF278">
        <v>2</v>
      </c>
      <c r="CG278">
        <v>5</v>
      </c>
      <c r="CH278">
        <v>9</v>
      </c>
      <c r="CI278">
        <v>10</v>
      </c>
      <c r="CJ278">
        <v>10</v>
      </c>
      <c r="CK278">
        <v>9</v>
      </c>
      <c r="CL278">
        <v>9</v>
      </c>
      <c r="CM278">
        <v>5</v>
      </c>
      <c r="CN278">
        <v>3</v>
      </c>
      <c r="CO278">
        <v>4</v>
      </c>
      <c r="CP278">
        <v>10</v>
      </c>
      <c r="CQ278">
        <v>9</v>
      </c>
      <c r="CR278" s="13">
        <v>9</v>
      </c>
      <c r="CS278">
        <v>7</v>
      </c>
      <c r="CT278">
        <v>9</v>
      </c>
      <c r="CU278">
        <v>10</v>
      </c>
      <c r="CV278">
        <v>9</v>
      </c>
      <c r="CW278">
        <v>10</v>
      </c>
      <c r="CX278">
        <v>1</v>
      </c>
      <c r="CY278">
        <v>10</v>
      </c>
      <c r="CZ278" t="s">
        <v>1091</v>
      </c>
    </row>
    <row r="279" spans="1:104" ht="15">
      <c r="A279" s="11" t="s">
        <v>577</v>
      </c>
      <c r="B279" s="11" t="s">
        <v>578</v>
      </c>
      <c r="C279" s="11" t="s">
        <v>920</v>
      </c>
      <c r="D279" s="11" t="s">
        <v>921</v>
      </c>
      <c r="E279" s="11">
        <v>1.0122296810150151</v>
      </c>
      <c r="F279" s="11">
        <v>1.002012372016907</v>
      </c>
      <c r="G279" s="11">
        <v>0.8744238018989563</v>
      </c>
      <c r="H279" s="11">
        <v>1.1067676544189451</v>
      </c>
      <c r="I279" s="11">
        <v>0.88511115312576294</v>
      </c>
      <c r="J279" s="11">
        <v>0.86015468835830688</v>
      </c>
      <c r="K279" s="11">
        <v>1.2042417526245119</v>
      </c>
      <c r="L279" s="11">
        <v>0.87420612573623657</v>
      </c>
      <c r="M279" s="11">
        <v>1.210533142089844</v>
      </c>
      <c r="N279" s="11">
        <v>1.103914737701416</v>
      </c>
      <c r="O279" s="11">
        <v>1.026824355125427</v>
      </c>
      <c r="P279" s="11">
        <v>0.75026130676269531</v>
      </c>
      <c r="Q279" s="11">
        <v>0.96000558137893677</v>
      </c>
      <c r="R279" s="11">
        <v>0.91806787252426147</v>
      </c>
      <c r="S279" s="11">
        <v>1.0296691656112671</v>
      </c>
      <c r="T279" s="11">
        <v>0.97983580827713013</v>
      </c>
      <c r="U279" s="11">
        <v>1.0035161972045901</v>
      </c>
      <c r="V279" s="11">
        <v>1.002882719039917</v>
      </c>
      <c r="W279" s="11">
        <v>1.0412900447845459</v>
      </c>
      <c r="X279" s="11">
        <v>0.99885839223861694</v>
      </c>
      <c r="Y279" s="11">
        <v>0.87263292074203491</v>
      </c>
      <c r="Z279" s="11">
        <v>1.124878525733948</v>
      </c>
      <c r="AA279" s="11">
        <v>0.96025151014328003</v>
      </c>
      <c r="AB279" s="11">
        <v>0.96141016483306885</v>
      </c>
      <c r="AC279" s="11">
        <v>1.015896320343018</v>
      </c>
      <c r="AD279" s="11">
        <v>0.98898798227310181</v>
      </c>
      <c r="AE279" s="11">
        <v>1.0195826292037959</v>
      </c>
      <c r="AF279" s="11">
        <v>1.0198391675949099</v>
      </c>
      <c r="AG279" s="11">
        <v>1.262225389480591</v>
      </c>
      <c r="AH279" s="11">
        <v>1.0954804420471189</v>
      </c>
      <c r="AI279" s="11">
        <v>1.06512439250946</v>
      </c>
      <c r="AJ279" s="11">
        <v>0.91508400440216064</v>
      </c>
      <c r="AK279" s="11">
        <v>1.158069849014282</v>
      </c>
      <c r="AL279" s="11">
        <v>0.88803458213806152</v>
      </c>
      <c r="AM279" s="11">
        <v>1.228222608566284</v>
      </c>
      <c r="AN279" s="11">
        <v>0.97685068845748901</v>
      </c>
      <c r="AO279" s="11">
        <v>0.9825824499130249</v>
      </c>
      <c r="AP279" s="11">
        <v>1.3156188726425171</v>
      </c>
      <c r="AQ279" s="11">
        <v>0.90917980670928955</v>
      </c>
      <c r="AR279" s="11">
        <v>0.93578833341598511</v>
      </c>
      <c r="AS279" s="11">
        <v>1.0530704259872441</v>
      </c>
      <c r="AT279" s="11">
        <v>1.066027164459229</v>
      </c>
      <c r="AU279" s="11">
        <v>1.010483503341675</v>
      </c>
      <c r="AV279" s="11">
        <v>1.0499610900878911</v>
      </c>
      <c r="AW279" s="11">
        <v>1.0450506210327151</v>
      </c>
      <c r="AX279" s="12">
        <v>1.099281907081604</v>
      </c>
      <c r="AY279" s="11">
        <v>0.99010419845581055</v>
      </c>
      <c r="AZ279" s="11">
        <v>1.125637412071228</v>
      </c>
      <c r="BA279" s="11">
        <v>1.0460579395294189</v>
      </c>
      <c r="BB279" s="11">
        <v>0.99766862392425537</v>
      </c>
      <c r="BC279" s="11">
        <v>1.035165071487427</v>
      </c>
      <c r="BD279" s="12">
        <v>1.0489858587582905</v>
      </c>
      <c r="BE279" s="11">
        <v>0.90664297342300415</v>
      </c>
      <c r="BF279" s="11">
        <v>0.90562713146209717</v>
      </c>
      <c r="BG279" s="11">
        <v>0.65303277969360352</v>
      </c>
      <c r="BH279" s="11">
        <v>0.98878008127212524</v>
      </c>
      <c r="BI279" s="11">
        <v>0.67340070009231567</v>
      </c>
      <c r="BJ279" s="11">
        <v>0.65771794319152832</v>
      </c>
      <c r="BK279" s="11">
        <v>0.75309586524963379</v>
      </c>
      <c r="BL279" s="11">
        <v>0.91912400722503662</v>
      </c>
      <c r="BM279" s="11">
        <v>0.93620580434799194</v>
      </c>
      <c r="BN279" s="11">
        <v>0.37255823612213129</v>
      </c>
      <c r="BO279" s="11">
        <v>0.6071428656578064</v>
      </c>
      <c r="BP279" s="11">
        <v>0.53729838132858276</v>
      </c>
      <c r="BQ279" s="11">
        <v>0.94638693332672119</v>
      </c>
      <c r="BR279" s="11">
        <v>0.95750826597213745</v>
      </c>
      <c r="BS279" s="11">
        <v>0.96106195449829102</v>
      </c>
      <c r="BT279" s="11">
        <v>0.8827785849571228</v>
      </c>
      <c r="BU279" s="11">
        <v>0.95963478088378906</v>
      </c>
      <c r="BV279" s="11">
        <v>0.96309685707092285</v>
      </c>
      <c r="BW279" s="11">
        <v>0.97533154487609863</v>
      </c>
      <c r="BX279" s="11">
        <v>0.86352074146270752</v>
      </c>
      <c r="BY279" s="11">
        <v>0.66555929183959961</v>
      </c>
      <c r="BZ279" s="11">
        <v>0.88615787029266357</v>
      </c>
      <c r="CA279" s="11">
        <v>0.61584657430648804</v>
      </c>
      <c r="CB279" s="11">
        <v>0.93971431255340576</v>
      </c>
      <c r="CC279" s="11">
        <v>0.96602106094360352</v>
      </c>
      <c r="CD279" s="11">
        <v>0.8228033185005188</v>
      </c>
      <c r="CE279">
        <v>6</v>
      </c>
      <c r="CF279">
        <v>2</v>
      </c>
      <c r="CG279">
        <v>9</v>
      </c>
      <c r="CH279">
        <v>4</v>
      </c>
      <c r="CI279">
        <v>5</v>
      </c>
      <c r="CJ279">
        <v>7</v>
      </c>
      <c r="CK279">
        <v>5</v>
      </c>
      <c r="CL279">
        <v>6</v>
      </c>
      <c r="CM279">
        <v>5</v>
      </c>
      <c r="CN279">
        <v>9</v>
      </c>
      <c r="CO279">
        <v>7</v>
      </c>
      <c r="CP279">
        <v>6</v>
      </c>
      <c r="CQ279">
        <v>9</v>
      </c>
      <c r="CR279" s="13">
        <v>8</v>
      </c>
      <c r="CS279">
        <v>2</v>
      </c>
      <c r="CT279">
        <v>8</v>
      </c>
      <c r="CU279">
        <v>6</v>
      </c>
      <c r="CV279">
        <v>4</v>
      </c>
      <c r="CW279">
        <v>9</v>
      </c>
      <c r="CX279">
        <v>4</v>
      </c>
      <c r="CY279">
        <v>7</v>
      </c>
      <c r="CZ279" t="s">
        <v>1089</v>
      </c>
    </row>
    <row r="280" spans="1:104" ht="15">
      <c r="A280" s="11" t="s">
        <v>579</v>
      </c>
      <c r="B280" s="11" t="s">
        <v>580</v>
      </c>
      <c r="C280" s="11" t="s">
        <v>920</v>
      </c>
      <c r="D280" s="11" t="s">
        <v>921</v>
      </c>
      <c r="E280" s="11">
        <v>0.8811536431312561</v>
      </c>
      <c r="F280" s="11">
        <v>0.86197644472122192</v>
      </c>
      <c r="G280" s="11">
        <v>1.0290307998657231</v>
      </c>
      <c r="H280" s="11">
        <v>1.0055274963378911</v>
      </c>
      <c r="I280" s="11">
        <v>0.88511115312576294</v>
      </c>
      <c r="J280" s="11">
        <v>1.0718352794647219</v>
      </c>
      <c r="K280" s="11">
        <v>1.1446318626403811</v>
      </c>
      <c r="L280" s="11">
        <v>0.69848883152008057</v>
      </c>
      <c r="M280" s="11">
        <v>0.60994637012481689</v>
      </c>
      <c r="N280" s="11">
        <v>0.99877405166625977</v>
      </c>
      <c r="O280" s="11">
        <v>1.0967627763748169</v>
      </c>
      <c r="P280" s="11">
        <v>0.4982261061668396</v>
      </c>
      <c r="Q280" s="11">
        <v>0.96265023946762085</v>
      </c>
      <c r="R280" s="11">
        <v>1.1640884876251221</v>
      </c>
      <c r="S280" s="11">
        <v>1.050527930259705</v>
      </c>
      <c r="T280" s="11">
        <v>1.026629686355591</v>
      </c>
      <c r="U280" s="11">
        <v>1.0235286951065059</v>
      </c>
      <c r="V280" s="11">
        <v>1.075659871101379</v>
      </c>
      <c r="W280" s="11">
        <v>1.035612940788269</v>
      </c>
      <c r="X280" s="11">
        <v>0.94442212581634521</v>
      </c>
      <c r="Y280" s="11">
        <v>0.97847318649291992</v>
      </c>
      <c r="Z280" s="11">
        <v>0.76575338840484619</v>
      </c>
      <c r="AA280" s="11">
        <v>0.88910329341888428</v>
      </c>
      <c r="AB280" s="11">
        <v>1.1013336181640621</v>
      </c>
      <c r="AC280" s="11">
        <v>1.0449337959289551</v>
      </c>
      <c r="AD280" s="11">
        <v>0.95400321483612061</v>
      </c>
      <c r="AE280" s="11">
        <v>0.93590915203094482</v>
      </c>
      <c r="AF280" s="11">
        <v>0.82026839256286621</v>
      </c>
      <c r="AG280" s="11">
        <v>0.8189513087272644</v>
      </c>
      <c r="AH280" s="11">
        <v>0.71313738822937012</v>
      </c>
      <c r="AI280" s="11">
        <v>1.06512439250946</v>
      </c>
      <c r="AJ280" s="11">
        <v>0.99729770421981812</v>
      </c>
      <c r="AK280" s="11">
        <v>1.049255967140198</v>
      </c>
      <c r="AL280" s="11">
        <v>0.90161645412445068</v>
      </c>
      <c r="AM280" s="11">
        <v>0.58813726902008057</v>
      </c>
      <c r="AN280" s="11">
        <v>1.0620841979980471</v>
      </c>
      <c r="AO280" s="11">
        <v>0.94194930791854858</v>
      </c>
      <c r="AP280" s="11">
        <v>0.60870212316513062</v>
      </c>
      <c r="AQ280" s="11">
        <v>0.8618963360786438</v>
      </c>
      <c r="AR280" s="11">
        <v>1.1840900182723999</v>
      </c>
      <c r="AS280" s="11">
        <v>1.06052577495575</v>
      </c>
      <c r="AT280" s="11">
        <v>1.045056223869324</v>
      </c>
      <c r="AU280" s="11">
        <v>1.0050439834594731</v>
      </c>
      <c r="AV280" s="11">
        <v>0.98954761028289795</v>
      </c>
      <c r="AW280" s="11">
        <v>1.047336220741272</v>
      </c>
      <c r="AX280" s="12">
        <v>0.82206656038761139</v>
      </c>
      <c r="AY280" s="11">
        <v>1.0312110185623169</v>
      </c>
      <c r="AZ280" s="11">
        <v>0.78178673982620239</v>
      </c>
      <c r="BA280" s="11">
        <v>0.86865800619125366</v>
      </c>
      <c r="BB280" s="11">
        <v>1.118440508842468</v>
      </c>
      <c r="BC280" s="11">
        <v>1.013975977897644</v>
      </c>
      <c r="BD280" s="12">
        <v>0.93935646861791611</v>
      </c>
      <c r="BE280" s="11">
        <v>0.85980033874511719</v>
      </c>
      <c r="BF280" s="11">
        <v>0.96860671043395996</v>
      </c>
      <c r="BG280" s="11">
        <v>0.84426695108413696</v>
      </c>
      <c r="BH280" s="11">
        <v>0.7246551513671875</v>
      </c>
      <c r="BI280" s="11">
        <v>0.67340070009231567</v>
      </c>
      <c r="BJ280" s="11">
        <v>0.57524394989013672</v>
      </c>
      <c r="BK280" s="11">
        <v>0.79005211591720581</v>
      </c>
      <c r="BL280" s="11">
        <v>0.7233155369758606</v>
      </c>
      <c r="BM280" s="11">
        <v>0.98510998487472534</v>
      </c>
      <c r="BN280" s="11">
        <v>0.31002387404441828</v>
      </c>
      <c r="BO280" s="11">
        <v>0.67647057771682739</v>
      </c>
      <c r="BP280" s="11">
        <v>0.77117818593978882</v>
      </c>
      <c r="BQ280" s="11">
        <v>0.89470368623733521</v>
      </c>
      <c r="BR280" s="11">
        <v>0.95551705360412598</v>
      </c>
      <c r="BS280" s="11">
        <v>0.97363793849945068</v>
      </c>
      <c r="BT280" s="11">
        <v>0.82596683502197266</v>
      </c>
      <c r="BU280" s="11">
        <v>0.93580681085586548</v>
      </c>
      <c r="BV280" s="11">
        <v>0.9123651385307312</v>
      </c>
      <c r="BW280" s="11">
        <v>0.96789717674255371</v>
      </c>
      <c r="BX280" s="11">
        <v>0.84933227300643921</v>
      </c>
      <c r="BY280" s="11">
        <v>0.62432229518890381</v>
      </c>
      <c r="BZ280" s="11">
        <v>0.87089693546295166</v>
      </c>
      <c r="CA280" s="11">
        <v>0.66309404373168945</v>
      </c>
      <c r="CB280" s="11">
        <v>0.92765974998474121</v>
      </c>
      <c r="CC280" s="11">
        <v>0.9386897087097168</v>
      </c>
      <c r="CD280" s="11">
        <v>0.81233251094818115</v>
      </c>
      <c r="CE280">
        <v>3</v>
      </c>
      <c r="CF280">
        <v>5</v>
      </c>
      <c r="CG280">
        <v>1</v>
      </c>
      <c r="CH280">
        <v>2</v>
      </c>
      <c r="CI280">
        <v>8</v>
      </c>
      <c r="CJ280">
        <v>10</v>
      </c>
      <c r="CK280">
        <v>3</v>
      </c>
      <c r="CL280">
        <v>3</v>
      </c>
      <c r="CM280">
        <v>6</v>
      </c>
      <c r="CN280">
        <v>1</v>
      </c>
      <c r="CO280">
        <v>2</v>
      </c>
      <c r="CP280">
        <v>8</v>
      </c>
      <c r="CQ280">
        <v>7</v>
      </c>
      <c r="CR280" s="13">
        <v>2</v>
      </c>
      <c r="CS280">
        <v>1</v>
      </c>
      <c r="CT280">
        <v>7</v>
      </c>
      <c r="CU280">
        <v>3</v>
      </c>
      <c r="CV280">
        <v>7</v>
      </c>
      <c r="CW280">
        <v>8</v>
      </c>
      <c r="CX280">
        <v>1</v>
      </c>
      <c r="CY280">
        <v>5</v>
      </c>
      <c r="CZ280" t="s">
        <v>1087</v>
      </c>
    </row>
    <row r="281" spans="1:104" ht="15">
      <c r="A281" s="11" t="s">
        <v>581</v>
      </c>
      <c r="B281" s="11" t="s">
        <v>582</v>
      </c>
      <c r="C281" s="11" t="s">
        <v>920</v>
      </c>
      <c r="D281" s="11" t="s">
        <v>921</v>
      </c>
      <c r="E281" s="11">
        <v>1.037794709205627</v>
      </c>
      <c r="F281" s="11">
        <v>1.3047035932540889</v>
      </c>
      <c r="G281" s="11">
        <v>1.022771000862122</v>
      </c>
      <c r="H281" s="11">
        <v>0.86982417106628418</v>
      </c>
      <c r="I281" s="11">
        <v>0.88511115312576294</v>
      </c>
      <c r="J281" s="11">
        <v>0.85476785898208618</v>
      </c>
      <c r="K281" s="11">
        <v>1.2326177358627319</v>
      </c>
      <c r="L281" s="11">
        <v>1.225915312767029</v>
      </c>
      <c r="M281" s="11">
        <v>1.201813817024231</v>
      </c>
      <c r="N281" s="11">
        <v>1.149924159049988</v>
      </c>
      <c r="O281" s="11">
        <v>1.0309898853302</v>
      </c>
      <c r="P281" s="11">
        <v>1.0524027347564699</v>
      </c>
      <c r="Q281" s="11">
        <v>0.97119450569152832</v>
      </c>
      <c r="R281" s="11">
        <v>1.2265720367431641</v>
      </c>
      <c r="S281" s="11">
        <v>1.1548222303390501</v>
      </c>
      <c r="T281" s="11">
        <v>1.07200562953949</v>
      </c>
      <c r="U281" s="11">
        <v>1.027989268302917</v>
      </c>
      <c r="V281" s="11">
        <v>1.0604456663131709</v>
      </c>
      <c r="W281" s="11">
        <v>1.064134836196899</v>
      </c>
      <c r="X281" s="11">
        <v>1.058773398399353</v>
      </c>
      <c r="Y281" s="11">
        <v>0.86993950605392456</v>
      </c>
      <c r="Z281" s="11">
        <v>1.2155401706695561</v>
      </c>
      <c r="AA281" s="11">
        <v>1.0511277914047239</v>
      </c>
      <c r="AB281" s="11">
        <v>1.169992923736572</v>
      </c>
      <c r="AC281" s="11">
        <v>1.0508565902709961</v>
      </c>
      <c r="AD281" s="11">
        <v>1.069371700286865</v>
      </c>
      <c r="AE281" s="11">
        <v>1.039185643196106</v>
      </c>
      <c r="AF281" s="11">
        <v>1.388431310653687</v>
      </c>
      <c r="AG281" s="11">
        <v>1.011070728302002</v>
      </c>
      <c r="AH281" s="11">
        <v>0.96162450313568115</v>
      </c>
      <c r="AI281" s="11">
        <v>1.06512439250946</v>
      </c>
      <c r="AJ281" s="11">
        <v>0.87626278400421143</v>
      </c>
      <c r="AK281" s="11">
        <v>1.2963049411773679</v>
      </c>
      <c r="AL281" s="11">
        <v>1.043708443641663</v>
      </c>
      <c r="AM281" s="11">
        <v>1.2216337919235229</v>
      </c>
      <c r="AN281" s="11">
        <v>0.96763074398040771</v>
      </c>
      <c r="AO281" s="11">
        <v>0.98016226291656494</v>
      </c>
      <c r="AP281" s="11">
        <v>0.98544913530349731</v>
      </c>
      <c r="AQ281" s="11">
        <v>1.086835622787476</v>
      </c>
      <c r="AR281" s="11">
        <v>1.2905504703521731</v>
      </c>
      <c r="AS281" s="11">
        <v>1.08661949634552</v>
      </c>
      <c r="AT281" s="11">
        <v>1.090493440628052</v>
      </c>
      <c r="AU281" s="11">
        <v>1.0313560962677</v>
      </c>
      <c r="AV281" s="11">
        <v>1.066566944122314</v>
      </c>
      <c r="AW281" s="11">
        <v>1.0611081123352051</v>
      </c>
      <c r="AX281" s="12">
        <v>1.1000780463218689</v>
      </c>
      <c r="AY281" s="11">
        <v>0.97069358825683594</v>
      </c>
      <c r="AZ281" s="11">
        <v>1.1958203315734861</v>
      </c>
      <c r="BA281" s="11">
        <v>1.005019426345825</v>
      </c>
      <c r="BB281" s="11">
        <v>1.189553499221802</v>
      </c>
      <c r="BC281" s="11">
        <v>1.0530103445053101</v>
      </c>
      <c r="BD281" s="12">
        <v>1.0856958727041881</v>
      </c>
      <c r="BE281" s="11">
        <v>0.91200655698776245</v>
      </c>
      <c r="BF281" s="11">
        <v>0.86615473031997681</v>
      </c>
      <c r="BG281" s="11">
        <v>0.95355719327926636</v>
      </c>
      <c r="BH281" s="11">
        <v>0.88526606559753418</v>
      </c>
      <c r="BI281" s="11">
        <v>0.67340070009231567</v>
      </c>
      <c r="BJ281" s="11">
        <v>0.63378429412841797</v>
      </c>
      <c r="BK281" s="11">
        <v>0.6886405348777771</v>
      </c>
      <c r="BL281" s="11">
        <v>0.9118608832359314</v>
      </c>
      <c r="BM281" s="11">
        <v>0.93447542190551758</v>
      </c>
      <c r="BN281" s="11">
        <v>0.39178374409675598</v>
      </c>
      <c r="BO281" s="11">
        <v>0.6111111044883728</v>
      </c>
      <c r="BP281" s="11">
        <v>0.99384617805480957</v>
      </c>
      <c r="BQ281" s="11">
        <v>0.89423078298568726</v>
      </c>
      <c r="BR281" s="11">
        <v>0.98837471008300781</v>
      </c>
      <c r="BS281" s="11">
        <v>0.95730704069137573</v>
      </c>
      <c r="BT281" s="11">
        <v>0.8253968358039856</v>
      </c>
      <c r="BU281" s="11">
        <v>0.95613932609558105</v>
      </c>
      <c r="BV281" s="11">
        <v>0.99748557806015015</v>
      </c>
      <c r="BW281" s="11">
        <v>0.98164600133895874</v>
      </c>
      <c r="BX281" s="11">
        <v>0.90424615144729614</v>
      </c>
      <c r="BY281" s="11">
        <v>0.65359246730804443</v>
      </c>
      <c r="BZ281" s="11">
        <v>0.8673630952835083</v>
      </c>
      <c r="CA281" s="11">
        <v>0.72274297475814819</v>
      </c>
      <c r="CB281" s="11">
        <v>0.93986332416534424</v>
      </c>
      <c r="CC281" s="11">
        <v>0.97842365503311157</v>
      </c>
      <c r="CD281" s="11">
        <v>0.84437191486358643</v>
      </c>
      <c r="CE281">
        <v>8</v>
      </c>
      <c r="CF281">
        <v>2</v>
      </c>
      <c r="CG281">
        <v>10</v>
      </c>
      <c r="CH281">
        <v>7</v>
      </c>
      <c r="CI281">
        <v>9</v>
      </c>
      <c r="CJ281">
        <v>10</v>
      </c>
      <c r="CK281">
        <v>9</v>
      </c>
      <c r="CL281">
        <v>8</v>
      </c>
      <c r="CM281">
        <v>5</v>
      </c>
      <c r="CN281">
        <v>10</v>
      </c>
      <c r="CO281">
        <v>6</v>
      </c>
      <c r="CP281">
        <v>9</v>
      </c>
      <c r="CQ281">
        <v>10</v>
      </c>
      <c r="CR281" s="13">
        <v>9</v>
      </c>
      <c r="CS281">
        <v>6</v>
      </c>
      <c r="CT281">
        <v>8</v>
      </c>
      <c r="CU281">
        <v>3</v>
      </c>
      <c r="CV281">
        <v>9</v>
      </c>
      <c r="CW281">
        <v>9</v>
      </c>
      <c r="CX281">
        <v>10</v>
      </c>
      <c r="CY281">
        <v>9</v>
      </c>
      <c r="CZ281" t="s">
        <v>1091</v>
      </c>
    </row>
    <row r="282" spans="1:104" ht="15">
      <c r="A282" s="11" t="s">
        <v>583</v>
      </c>
      <c r="B282" s="11" t="s">
        <v>584</v>
      </c>
      <c r="C282" s="11" t="s">
        <v>920</v>
      </c>
      <c r="D282" s="11" t="s">
        <v>921</v>
      </c>
      <c r="E282" s="11">
        <v>0.8682669997215271</v>
      </c>
      <c r="F282" s="11">
        <v>1.327390670776367</v>
      </c>
      <c r="G282" s="11">
        <v>1.0618830919265749</v>
      </c>
      <c r="H282" s="11">
        <v>1.271727323532104</v>
      </c>
      <c r="I282" s="11">
        <v>0.88511115312576294</v>
      </c>
      <c r="J282" s="11">
        <v>0.63335949182510376</v>
      </c>
      <c r="K282" s="11">
        <v>1.252011299133301</v>
      </c>
      <c r="L282" s="11">
        <v>1.223763108253479</v>
      </c>
      <c r="M282" s="11">
        <v>0.41727954149246221</v>
      </c>
      <c r="N282" s="11">
        <v>0.94786614179611206</v>
      </c>
      <c r="O282" s="11">
        <v>1.5814192295074461</v>
      </c>
      <c r="P282" s="11">
        <v>0.86743497848510742</v>
      </c>
      <c r="Q282" s="11">
        <v>0.99273306131362915</v>
      </c>
      <c r="R282" s="11">
        <v>1.640538334846497</v>
      </c>
      <c r="S282" s="11">
        <v>1.065698027610779</v>
      </c>
      <c r="T282" s="11">
        <v>1.026629686355591</v>
      </c>
      <c r="U282" s="11">
        <v>1.0255781412124629</v>
      </c>
      <c r="V282" s="11">
        <v>1.0471136569976811</v>
      </c>
      <c r="W282" s="11">
        <v>1.013512849807739</v>
      </c>
      <c r="X282" s="11">
        <v>1.132317066192627</v>
      </c>
      <c r="Y282" s="11">
        <v>0.75923532247543335</v>
      </c>
      <c r="Z282" s="11">
        <v>0.82758331298828125</v>
      </c>
      <c r="AA282" s="11">
        <v>1.097363352775574</v>
      </c>
      <c r="AB282" s="11">
        <v>1.3433511257171631</v>
      </c>
      <c r="AC282" s="11">
        <v>1.0287349224090581</v>
      </c>
      <c r="AD282" s="11">
        <v>1.031430840492249</v>
      </c>
      <c r="AE282" s="11">
        <v>0.89311599731445313</v>
      </c>
      <c r="AF282" s="11">
        <v>1.3697190284728999</v>
      </c>
      <c r="AG282" s="11">
        <v>1.3419620990753169</v>
      </c>
      <c r="AH282" s="11">
        <v>1.695375442504883</v>
      </c>
      <c r="AI282" s="11">
        <v>1.06512439250946</v>
      </c>
      <c r="AJ282" s="11">
        <v>1.0416750907897949</v>
      </c>
      <c r="AK282" s="11">
        <v>1.2025711536407471</v>
      </c>
      <c r="AL282" s="11">
        <v>1.206267118453979</v>
      </c>
      <c r="AM282" s="11">
        <v>0.43266326189041138</v>
      </c>
      <c r="AN282" s="11">
        <v>1.119992136955261</v>
      </c>
      <c r="AO282" s="11">
        <v>0.66037195920944214</v>
      </c>
      <c r="AP282" s="11">
        <v>0.7224157452583313</v>
      </c>
      <c r="AQ282" s="11">
        <v>1.12079930305481</v>
      </c>
      <c r="AR282" s="11">
        <v>1.7275568246841431</v>
      </c>
      <c r="AS282" s="11">
        <v>1.0083382129669189</v>
      </c>
      <c r="AT282" s="11">
        <v>0.9681624174118042</v>
      </c>
      <c r="AU282" s="11">
        <v>1.015796542167664</v>
      </c>
      <c r="AV282" s="11">
        <v>1.0216522216796879</v>
      </c>
      <c r="AW282" s="11">
        <v>1.0154786109924321</v>
      </c>
      <c r="AX282" s="12">
        <v>1.3250431418418882</v>
      </c>
      <c r="AY282" s="11">
        <v>1.053399801254272</v>
      </c>
      <c r="AZ282" s="11">
        <v>0.81854116916656494</v>
      </c>
      <c r="BA282" s="11">
        <v>0.90589475631713867</v>
      </c>
      <c r="BB282" s="11">
        <v>1.3579035997390749</v>
      </c>
      <c r="BC282" s="11">
        <v>1.017642498016357</v>
      </c>
      <c r="BD282" s="12">
        <v>1.0797374943892157</v>
      </c>
      <c r="BE282" s="11">
        <v>0.88782030344009399</v>
      </c>
      <c r="BF282" s="11">
        <v>0.89325469732284546</v>
      </c>
      <c r="BG282" s="11">
        <v>0.74590986967086792</v>
      </c>
      <c r="BH282" s="11">
        <v>0.73413509130477905</v>
      </c>
      <c r="BI282" s="11">
        <v>0.67340070009231567</v>
      </c>
      <c r="BJ282" s="11">
        <v>0.98347359895706177</v>
      </c>
      <c r="BK282" s="11">
        <v>0.75399559736251831</v>
      </c>
      <c r="BL282" s="11">
        <v>0.94720512628555298</v>
      </c>
      <c r="BM282" s="11">
        <v>0.91611254215240479</v>
      </c>
      <c r="BN282" s="11">
        <v>0.27900943160057068</v>
      </c>
      <c r="BO282" s="11">
        <v>0.71875</v>
      </c>
      <c r="BP282" s="11">
        <v>0.88392859697341919</v>
      </c>
      <c r="BQ282" s="11">
        <v>0.88636362552642822</v>
      </c>
      <c r="BR282" s="11">
        <v>0.98920357227325439</v>
      </c>
      <c r="BS282" s="11">
        <v>0.96263343095779419</v>
      </c>
      <c r="BT282" s="11">
        <v>0.76519334316253662</v>
      </c>
      <c r="BU282" s="11">
        <v>0.94392853975296021</v>
      </c>
      <c r="BV282" s="11">
        <v>0.96764528751373291</v>
      </c>
      <c r="BW282" s="11">
        <v>0.9769589900970459</v>
      </c>
      <c r="BX282" s="11">
        <v>0.81527996063232422</v>
      </c>
      <c r="BY282" s="11">
        <v>0.82843714952468872</v>
      </c>
      <c r="BZ282" s="11">
        <v>0.88335645198822021</v>
      </c>
      <c r="CA282" s="11">
        <v>0.69201290607452393</v>
      </c>
      <c r="CB282" s="11">
        <v>0.92655849456787109</v>
      </c>
      <c r="CC282" s="11">
        <v>0.96284425258636475</v>
      </c>
      <c r="CD282" s="11">
        <v>0.85141485929489136</v>
      </c>
      <c r="CE282">
        <v>10</v>
      </c>
      <c r="CF282">
        <v>1</v>
      </c>
      <c r="CG282">
        <v>1</v>
      </c>
      <c r="CH282">
        <v>8</v>
      </c>
      <c r="CI282">
        <v>10</v>
      </c>
      <c r="CJ282">
        <v>9</v>
      </c>
      <c r="CK282">
        <v>7</v>
      </c>
      <c r="CL282">
        <v>10</v>
      </c>
      <c r="CM282">
        <v>7</v>
      </c>
      <c r="CN282">
        <v>1</v>
      </c>
      <c r="CO282">
        <v>2</v>
      </c>
      <c r="CP282">
        <v>10</v>
      </c>
      <c r="CQ282">
        <v>7</v>
      </c>
      <c r="CR282" s="13">
        <v>9</v>
      </c>
      <c r="CS282">
        <v>1</v>
      </c>
      <c r="CT282">
        <v>10</v>
      </c>
      <c r="CU282">
        <v>5</v>
      </c>
      <c r="CV282">
        <v>8</v>
      </c>
      <c r="CW282">
        <v>8</v>
      </c>
      <c r="CX282">
        <v>3</v>
      </c>
      <c r="CY282">
        <v>9</v>
      </c>
      <c r="CZ282" t="s">
        <v>1091</v>
      </c>
    </row>
    <row r="283" spans="1:104" ht="15">
      <c r="A283" s="11" t="s">
        <v>585</v>
      </c>
      <c r="B283" s="11" t="s">
        <v>586</v>
      </c>
      <c r="C283" s="11" t="s">
        <v>920</v>
      </c>
      <c r="D283" s="11" t="s">
        <v>921</v>
      </c>
      <c r="E283" s="11">
        <v>0.98182773590087891</v>
      </c>
      <c r="F283" s="11">
        <v>1.1011078357696531</v>
      </c>
      <c r="G283" s="11">
        <v>0.82103484869003296</v>
      </c>
      <c r="H283" s="11">
        <v>0.88671702146530151</v>
      </c>
      <c r="I283" s="11">
        <v>0.88511115312576294</v>
      </c>
      <c r="J283" s="11">
        <v>0.99614644050598145</v>
      </c>
      <c r="K283" s="11">
        <v>1.2926357984542849</v>
      </c>
      <c r="L283" s="11">
        <v>1.0509986877441411</v>
      </c>
      <c r="M283" s="11">
        <v>0.97584205865859985</v>
      </c>
      <c r="N283" s="11">
        <v>1.113465547561646</v>
      </c>
      <c r="O283" s="11">
        <v>1.3978617191314699</v>
      </c>
      <c r="P283" s="11">
        <v>1.110466361045837</v>
      </c>
      <c r="Q283" s="11">
        <v>1.1748319864273069</v>
      </c>
      <c r="R283" s="11">
        <v>1.205869197845459</v>
      </c>
      <c r="S283" s="11">
        <v>0.94244116544723511</v>
      </c>
      <c r="T283" s="11">
        <v>1.03088366985321</v>
      </c>
      <c r="U283" s="11">
        <v>1.013160824775696</v>
      </c>
      <c r="V283" s="11">
        <v>0.97919875383377075</v>
      </c>
      <c r="W283" s="11">
        <v>1.042976856231689</v>
      </c>
      <c r="X283" s="11">
        <v>0.94767189025878906</v>
      </c>
      <c r="Y283" s="11">
        <v>0.9406287670135498</v>
      </c>
      <c r="Z283" s="11">
        <v>1.073829650878906</v>
      </c>
      <c r="AA283" s="11">
        <v>1.1991564035415649</v>
      </c>
      <c r="AB283" s="11">
        <v>1.0962657928466799</v>
      </c>
      <c r="AC283" s="11">
        <v>1.011778831481934</v>
      </c>
      <c r="AD283" s="11">
        <v>1.044888496398926</v>
      </c>
      <c r="AE283" s="11">
        <v>0.97778469324111938</v>
      </c>
      <c r="AF283" s="11">
        <v>1.065995931625366</v>
      </c>
      <c r="AG283" s="11">
        <v>1.0490177869796751</v>
      </c>
      <c r="AH283" s="11">
        <v>0.93224489688873291</v>
      </c>
      <c r="AI283" s="11">
        <v>1.06512439250946</v>
      </c>
      <c r="AJ283" s="11">
        <v>1.021453976631165</v>
      </c>
      <c r="AK283" s="11">
        <v>1.1114987134933469</v>
      </c>
      <c r="AL283" s="11">
        <v>1.1648145914077761</v>
      </c>
      <c r="AM283" s="11">
        <v>0.972770094871521</v>
      </c>
      <c r="AN283" s="11">
        <v>0.91199541091918945</v>
      </c>
      <c r="AO283" s="11">
        <v>0.76701587438583374</v>
      </c>
      <c r="AP283" s="11">
        <v>0.96322095394134521</v>
      </c>
      <c r="AQ283" s="11">
        <v>1.0666019916534419</v>
      </c>
      <c r="AR283" s="11">
        <v>1.2002148628234861</v>
      </c>
      <c r="AS283" s="11">
        <v>0.93378454446792603</v>
      </c>
      <c r="AT283" s="11">
        <v>0.94369620084762573</v>
      </c>
      <c r="AU283" s="11">
        <v>1.0042849779129031</v>
      </c>
      <c r="AV283" s="11">
        <v>0.99998551607131958</v>
      </c>
      <c r="AW283" s="11">
        <v>1.0482990741729741</v>
      </c>
      <c r="AX283" s="12">
        <v>1.0062608271837234</v>
      </c>
      <c r="AY283" s="11">
        <v>1.0432891845703121</v>
      </c>
      <c r="AZ283" s="11">
        <v>1.055463314056396</v>
      </c>
      <c r="BA283" s="11">
        <v>0.9272085428237915</v>
      </c>
      <c r="BB283" s="11">
        <v>1.0694775581359861</v>
      </c>
      <c r="BC283" s="11">
        <v>1.0175231695175171</v>
      </c>
      <c r="BD283" s="12">
        <v>1.0198704327146211</v>
      </c>
      <c r="BE283" s="11">
        <v>0.91700500249862671</v>
      </c>
      <c r="BF283" s="11">
        <v>0.95209956169128418</v>
      </c>
      <c r="BG283" s="11">
        <v>0.73778301477432251</v>
      </c>
      <c r="BH283" s="11">
        <v>0.93089973926544189</v>
      </c>
      <c r="BI283" s="11">
        <v>0.67340070009231567</v>
      </c>
      <c r="BJ283" s="11">
        <v>0.63394397497177124</v>
      </c>
      <c r="BK283" s="11">
        <v>0.84224528074264526</v>
      </c>
      <c r="BL283" s="11">
        <v>0.84243333339691162</v>
      </c>
      <c r="BM283" s="11">
        <v>0.95288628339767456</v>
      </c>
      <c r="BN283" s="11">
        <v>0.40250477194786072</v>
      </c>
      <c r="BO283" s="11">
        <v>0.94444441795349121</v>
      </c>
      <c r="BP283" s="11">
        <v>0.920634925365448</v>
      </c>
      <c r="BQ283" s="11">
        <v>0.90723401308059692</v>
      </c>
      <c r="BR283" s="11">
        <v>0.93497174978256226</v>
      </c>
      <c r="BS283" s="11">
        <v>0.99201595783233643</v>
      </c>
      <c r="BT283" s="11">
        <v>0.74277853965759277</v>
      </c>
      <c r="BU283" s="11">
        <v>0.94466918706893921</v>
      </c>
      <c r="BV283" s="11">
        <v>0.98734778165817261</v>
      </c>
      <c r="BW283" s="11">
        <v>0.9738842248916626</v>
      </c>
      <c r="BX283" s="11">
        <v>0.88444685935974121</v>
      </c>
      <c r="BY283" s="11">
        <v>0.65367233753204346</v>
      </c>
      <c r="BZ283" s="11">
        <v>0.8976128101348877</v>
      </c>
      <c r="CA283" s="11">
        <v>0.79370450973510742</v>
      </c>
      <c r="CB283" s="11">
        <v>0.90118449926376343</v>
      </c>
      <c r="CC283" s="11">
        <v>0.96863371133804321</v>
      </c>
      <c r="CD283" s="11">
        <v>0.849875807762146</v>
      </c>
      <c r="CE283">
        <v>3</v>
      </c>
      <c r="CF283">
        <v>4</v>
      </c>
      <c r="CG283">
        <v>8</v>
      </c>
      <c r="CH283">
        <v>10</v>
      </c>
      <c r="CI283">
        <v>8</v>
      </c>
      <c r="CJ283">
        <v>7</v>
      </c>
      <c r="CK283">
        <v>8</v>
      </c>
      <c r="CL283">
        <v>3</v>
      </c>
      <c r="CM283">
        <v>7</v>
      </c>
      <c r="CN283">
        <v>8</v>
      </c>
      <c r="CO283">
        <v>3</v>
      </c>
      <c r="CP283">
        <v>7</v>
      </c>
      <c r="CQ283">
        <v>7</v>
      </c>
      <c r="CR283" s="13">
        <v>7</v>
      </c>
      <c r="CS283">
        <v>3</v>
      </c>
      <c r="CT283">
        <v>8</v>
      </c>
      <c r="CU283">
        <v>7</v>
      </c>
      <c r="CV283">
        <v>10</v>
      </c>
      <c r="CW283">
        <v>4</v>
      </c>
      <c r="CX283">
        <v>6</v>
      </c>
      <c r="CY283">
        <v>9</v>
      </c>
      <c r="CZ283" t="s">
        <v>1090</v>
      </c>
    </row>
    <row r="284" spans="1:104" ht="15">
      <c r="A284" s="11" t="s">
        <v>587</v>
      </c>
      <c r="B284" s="11" t="s">
        <v>588</v>
      </c>
      <c r="C284" s="11" t="s">
        <v>920</v>
      </c>
      <c r="D284" s="11" t="s">
        <v>921</v>
      </c>
      <c r="E284" s="11">
        <v>0.89871770143508911</v>
      </c>
      <c r="F284" s="11">
        <v>1.025200366973877</v>
      </c>
      <c r="G284" s="11">
        <v>1.1427948474884031</v>
      </c>
      <c r="H284" s="11">
        <v>1.2306323051452639</v>
      </c>
      <c r="I284" s="11">
        <v>0.88511115312576294</v>
      </c>
      <c r="J284" s="11">
        <v>1.040754437446594</v>
      </c>
      <c r="K284" s="11">
        <v>1.196892619132996</v>
      </c>
      <c r="L284" s="11">
        <v>1.0699019432067871</v>
      </c>
      <c r="M284" s="11">
        <v>0.79191499948501587</v>
      </c>
      <c r="N284" s="11">
        <v>0.94224560260772705</v>
      </c>
      <c r="O284" s="11">
        <v>1.048396229743958</v>
      </c>
      <c r="P284" s="11">
        <v>1.0321642160415649</v>
      </c>
      <c r="Q284" s="11">
        <v>1.091843843460083</v>
      </c>
      <c r="R284" s="11">
        <v>1.3050063848495479</v>
      </c>
      <c r="S284" s="11">
        <v>1.147237181663513</v>
      </c>
      <c r="T284" s="11">
        <v>1.121635437011719</v>
      </c>
      <c r="U284" s="11">
        <v>1.0205147266387939</v>
      </c>
      <c r="V284" s="11">
        <v>1.024213910102844</v>
      </c>
      <c r="W284" s="11">
        <v>1.044285655021667</v>
      </c>
      <c r="X284" s="11">
        <v>1.0743362903594971</v>
      </c>
      <c r="Y284" s="11">
        <v>0.96293282508850098</v>
      </c>
      <c r="Z284" s="11">
        <v>0.96265614032745361</v>
      </c>
      <c r="AA284" s="11">
        <v>1.028662443161011</v>
      </c>
      <c r="AB284" s="11">
        <v>1.21972131729126</v>
      </c>
      <c r="AC284" s="11">
        <v>1.029671430587769</v>
      </c>
      <c r="AD284" s="11">
        <v>1.0463300943374629</v>
      </c>
      <c r="AE284" s="11">
        <v>0.95543849468231201</v>
      </c>
      <c r="AF284" s="11">
        <v>0.99563115835189819</v>
      </c>
      <c r="AG284" s="11">
        <v>1.2469421625137329</v>
      </c>
      <c r="AH284" s="11">
        <v>1.1664930582046511</v>
      </c>
      <c r="AI284" s="11">
        <v>1.06512439250946</v>
      </c>
      <c r="AJ284" s="11">
        <v>1.2459651231765749</v>
      </c>
      <c r="AK284" s="11">
        <v>0.97104591131210327</v>
      </c>
      <c r="AL284" s="11">
        <v>0.91162008047103882</v>
      </c>
      <c r="AM284" s="11">
        <v>0.76229000091552734</v>
      </c>
      <c r="AN284" s="11">
        <v>1.0929626226425171</v>
      </c>
      <c r="AO284" s="11">
        <v>0.97004950046539307</v>
      </c>
      <c r="AP284" s="11">
        <v>0.62430989742279053</v>
      </c>
      <c r="AQ284" s="11">
        <v>1.0953265428543091</v>
      </c>
      <c r="AR284" s="11">
        <v>1.2983182668685911</v>
      </c>
      <c r="AS284" s="11">
        <v>1.174220085144043</v>
      </c>
      <c r="AT284" s="11">
        <v>1.130687832832336</v>
      </c>
      <c r="AU284" s="11">
        <v>1.0068150758743291</v>
      </c>
      <c r="AV284" s="11">
        <v>0.97056955099105835</v>
      </c>
      <c r="AW284" s="11">
        <v>1.0525897741317749</v>
      </c>
      <c r="AX284" s="12">
        <v>1.0911262184381485</v>
      </c>
      <c r="AY284" s="11">
        <v>1.155544757843018</v>
      </c>
      <c r="AZ284" s="11">
        <v>0.85181152820587158</v>
      </c>
      <c r="BA284" s="11">
        <v>0.94566214084625244</v>
      </c>
      <c r="BB284" s="11">
        <v>1.2253861427307129</v>
      </c>
      <c r="BC284" s="11">
        <v>1.009991407394409</v>
      </c>
      <c r="BD284" s="12">
        <v>1.046587032576402</v>
      </c>
      <c r="BE284" s="11">
        <v>0.85901397466659546</v>
      </c>
      <c r="BF284" s="11">
        <v>0.94911384582519531</v>
      </c>
      <c r="BG284" s="11">
        <v>0.86391669511795044</v>
      </c>
      <c r="BH284" s="11">
        <v>0.96851420402526855</v>
      </c>
      <c r="BI284" s="11">
        <v>0.67340070009231567</v>
      </c>
      <c r="BJ284" s="11">
        <v>0.74013835191726685</v>
      </c>
      <c r="BK284" s="11">
        <v>0.89266139268875122</v>
      </c>
      <c r="BL284" s="11">
        <v>0.91259843111038208</v>
      </c>
      <c r="BM284" s="11">
        <v>0.98680216073989868</v>
      </c>
      <c r="BN284" s="11">
        <v>0.28421413898468018</v>
      </c>
      <c r="BO284" s="11">
        <v>0.62790697813034058</v>
      </c>
      <c r="BP284" s="11">
        <v>0.6419752836227417</v>
      </c>
      <c r="BQ284" s="11">
        <v>0.99752599000930786</v>
      </c>
      <c r="BR284" s="11">
        <v>0.93456226587295532</v>
      </c>
      <c r="BS284" s="11">
        <v>0.96031743288040161</v>
      </c>
      <c r="BT284" s="11">
        <v>0.81795197725296021</v>
      </c>
      <c r="BU284" s="11">
        <v>0.94022446870803833</v>
      </c>
      <c r="BV284" s="11">
        <v>0.93981623649597168</v>
      </c>
      <c r="BW284" s="11">
        <v>0.97113156318664551</v>
      </c>
      <c r="BX284" s="11">
        <v>0.91013967990875244</v>
      </c>
      <c r="BY284" s="11">
        <v>0.70676952600479126</v>
      </c>
      <c r="BZ284" s="11">
        <v>0.94471603631973267</v>
      </c>
      <c r="CA284" s="11">
        <v>0.63790559768676758</v>
      </c>
      <c r="CB284" s="11">
        <v>0.91184848546981812</v>
      </c>
      <c r="CC284" s="11">
        <v>0.95039075613021851</v>
      </c>
      <c r="CD284" s="11">
        <v>0.84362834692001343</v>
      </c>
      <c r="CE284">
        <v>9</v>
      </c>
      <c r="CF284">
        <v>4</v>
      </c>
      <c r="CG284">
        <v>4</v>
      </c>
      <c r="CH284">
        <v>7</v>
      </c>
      <c r="CI284">
        <v>9</v>
      </c>
      <c r="CJ284">
        <v>9</v>
      </c>
      <c r="CK284">
        <v>8</v>
      </c>
      <c r="CL284">
        <v>9</v>
      </c>
      <c r="CM284">
        <v>9</v>
      </c>
      <c r="CN284">
        <v>1</v>
      </c>
      <c r="CO284">
        <v>4</v>
      </c>
      <c r="CP284">
        <v>9</v>
      </c>
      <c r="CQ284">
        <v>7</v>
      </c>
      <c r="CR284" s="13">
        <v>8</v>
      </c>
      <c r="CS284">
        <v>7</v>
      </c>
      <c r="CT284">
        <v>9</v>
      </c>
      <c r="CU284">
        <v>10</v>
      </c>
      <c r="CV284">
        <v>5</v>
      </c>
      <c r="CW284">
        <v>6</v>
      </c>
      <c r="CX284">
        <v>1</v>
      </c>
      <c r="CY284">
        <v>9</v>
      </c>
      <c r="CZ284" t="s">
        <v>1091</v>
      </c>
    </row>
    <row r="285" spans="1:104" ht="15">
      <c r="A285" s="11" t="s">
        <v>589</v>
      </c>
      <c r="B285" s="11" t="s">
        <v>590</v>
      </c>
      <c r="C285" s="11" t="s">
        <v>920</v>
      </c>
      <c r="D285" s="11" t="s">
        <v>921</v>
      </c>
      <c r="E285" s="11">
        <v>0.87650686502456665</v>
      </c>
      <c r="F285" s="11">
        <v>0.90910357236862183</v>
      </c>
      <c r="G285" s="11">
        <v>0.88886111974716187</v>
      </c>
      <c r="H285" s="11">
        <v>0.72384119033813477</v>
      </c>
      <c r="I285" s="11">
        <v>0.88511115312576294</v>
      </c>
      <c r="J285" s="11">
        <v>1.160368800163269</v>
      </c>
      <c r="K285" s="11">
        <v>1.13013768196106</v>
      </c>
      <c r="L285" s="11">
        <v>0.91807591915130615</v>
      </c>
      <c r="M285" s="11">
        <v>0.83226650953292847</v>
      </c>
      <c r="N285" s="11">
        <v>1.024768590927124</v>
      </c>
      <c r="O285" s="11">
        <v>1.035453081130981</v>
      </c>
      <c r="P285" s="11">
        <v>1.203005194664001</v>
      </c>
      <c r="Q285" s="11">
        <v>0.98202782869338989</v>
      </c>
      <c r="R285" s="11">
        <v>1.0697377920150759</v>
      </c>
      <c r="S285" s="11">
        <v>1.0163953304290769</v>
      </c>
      <c r="T285" s="11">
        <v>1.0280476808547969</v>
      </c>
      <c r="U285" s="11">
        <v>1.0215997695922849</v>
      </c>
      <c r="V285" s="11">
        <v>0.97323852777481079</v>
      </c>
      <c r="W285" s="11">
        <v>1.030823945999146</v>
      </c>
      <c r="X285" s="11">
        <v>0.84957820177078247</v>
      </c>
      <c r="Y285" s="11">
        <v>1.0227400064468379</v>
      </c>
      <c r="Z285" s="11">
        <v>0.92818665504455566</v>
      </c>
      <c r="AA285" s="11">
        <v>1.0613136291503911</v>
      </c>
      <c r="AB285" s="11">
        <v>1.0459797382354741</v>
      </c>
      <c r="AC285" s="11">
        <v>1.008554100990295</v>
      </c>
      <c r="AD285" s="11">
        <v>0.98605871200561523</v>
      </c>
      <c r="AE285" s="11">
        <v>0.92092472314834595</v>
      </c>
      <c r="AF285" s="11">
        <v>0.87979596853256226</v>
      </c>
      <c r="AG285" s="11">
        <v>0.98189747333526611</v>
      </c>
      <c r="AH285" s="11">
        <v>0.96850603818893433</v>
      </c>
      <c r="AI285" s="11">
        <v>1.06512439250946</v>
      </c>
      <c r="AJ285" s="11">
        <v>0.97784066200256348</v>
      </c>
      <c r="AK285" s="11">
        <v>0.99263131618499756</v>
      </c>
      <c r="AL285" s="11">
        <v>1.1407070159912109</v>
      </c>
      <c r="AM285" s="11">
        <v>0.84328311681747437</v>
      </c>
      <c r="AN285" s="11">
        <v>1.0559345483779909</v>
      </c>
      <c r="AO285" s="11">
        <v>0.97756928205490112</v>
      </c>
      <c r="AP285" s="11">
        <v>1.094569325447083</v>
      </c>
      <c r="AQ285" s="11">
        <v>0.95522665977478027</v>
      </c>
      <c r="AR285" s="11">
        <v>1.0581884384155269</v>
      </c>
      <c r="AS285" s="11">
        <v>0.94496762752532959</v>
      </c>
      <c r="AT285" s="11">
        <v>0.9821431040763855</v>
      </c>
      <c r="AU285" s="11">
        <v>1.018073558807373</v>
      </c>
      <c r="AV285" s="11">
        <v>1.017065763473511</v>
      </c>
      <c r="AW285" s="11">
        <v>1.0407780408859251</v>
      </c>
      <c r="AX285" s="12">
        <v>0.93778105080127716</v>
      </c>
      <c r="AY285" s="11">
        <v>1.021482467651367</v>
      </c>
      <c r="AZ285" s="11">
        <v>0.95497620105743408</v>
      </c>
      <c r="BA285" s="11">
        <v>1.0208249092102051</v>
      </c>
      <c r="BB285" s="11">
        <v>1.010871887207031</v>
      </c>
      <c r="BC285" s="11">
        <v>1.0253057479858401</v>
      </c>
      <c r="BD285" s="12">
        <v>0.99520704398552573</v>
      </c>
      <c r="BE285" s="11">
        <v>0.86918222904205322</v>
      </c>
      <c r="BF285" s="11">
        <v>0.95244401693344116</v>
      </c>
      <c r="BG285" s="11">
        <v>0.85333126783370972</v>
      </c>
      <c r="BH285" s="11">
        <v>0.73145705461502075</v>
      </c>
      <c r="BI285" s="11">
        <v>0.67340070009231567</v>
      </c>
      <c r="BJ285" s="11">
        <v>0.52098751068115234</v>
      </c>
      <c r="BK285" s="11">
        <v>0.82454574108123779</v>
      </c>
      <c r="BL285" s="11">
        <v>0.75144058465957642</v>
      </c>
      <c r="BM285" s="11">
        <v>0.93747729063034058</v>
      </c>
      <c r="BN285" s="11">
        <v>0.31994527578353882</v>
      </c>
      <c r="BO285" s="11">
        <v>0.61538463830947876</v>
      </c>
      <c r="BP285" s="11">
        <v>0.96570098400115967</v>
      </c>
      <c r="BQ285" s="11">
        <v>0.97202032804489136</v>
      </c>
      <c r="BR285" s="11">
        <v>0.92923456430435181</v>
      </c>
      <c r="BS285" s="11">
        <v>0.9458954930305481</v>
      </c>
      <c r="BT285" s="11">
        <v>0.77517241239547729</v>
      </c>
      <c r="BU285" s="11">
        <v>0.94972860813140869</v>
      </c>
      <c r="BV285" s="11">
        <v>0.96485769748687744</v>
      </c>
      <c r="BW285" s="11">
        <v>0.96949207782745361</v>
      </c>
      <c r="BX285" s="11">
        <v>0.85160362720489502</v>
      </c>
      <c r="BY285" s="11">
        <v>0.59719407558441162</v>
      </c>
      <c r="BZ285" s="11">
        <v>0.86273527145385742</v>
      </c>
      <c r="CA285" s="11">
        <v>0.71826279163360596</v>
      </c>
      <c r="CB285" s="11">
        <v>0.89488422870635986</v>
      </c>
      <c r="CC285" s="11">
        <v>0.96135944128036499</v>
      </c>
      <c r="CD285" s="11">
        <v>0.81433987617492676</v>
      </c>
      <c r="CE285">
        <v>1</v>
      </c>
      <c r="CF285">
        <v>6</v>
      </c>
      <c r="CG285">
        <v>3</v>
      </c>
      <c r="CH285">
        <v>8</v>
      </c>
      <c r="CI285">
        <v>7</v>
      </c>
      <c r="CJ285">
        <v>6</v>
      </c>
      <c r="CK285">
        <v>5</v>
      </c>
      <c r="CL285">
        <v>1</v>
      </c>
      <c r="CM285">
        <v>6</v>
      </c>
      <c r="CN285">
        <v>4</v>
      </c>
      <c r="CO285">
        <v>6</v>
      </c>
      <c r="CP285">
        <v>7</v>
      </c>
      <c r="CQ285">
        <v>8</v>
      </c>
      <c r="CR285" s="13">
        <v>5</v>
      </c>
      <c r="CS285">
        <v>1</v>
      </c>
      <c r="CT285">
        <v>6</v>
      </c>
      <c r="CU285">
        <v>2</v>
      </c>
      <c r="CV285">
        <v>9</v>
      </c>
      <c r="CW285">
        <v>4</v>
      </c>
      <c r="CX285">
        <v>2</v>
      </c>
      <c r="CY285">
        <v>5</v>
      </c>
      <c r="CZ285" t="s">
        <v>1089</v>
      </c>
    </row>
    <row r="286" spans="1:104" ht="15">
      <c r="A286" s="11" t="s">
        <v>591</v>
      </c>
      <c r="B286" s="11" t="s">
        <v>592</v>
      </c>
      <c r="C286" s="11" t="s">
        <v>920</v>
      </c>
      <c r="D286" s="11" t="s">
        <v>921</v>
      </c>
      <c r="E286" s="11">
        <v>0.95962083339691162</v>
      </c>
      <c r="F286" s="11">
        <v>1.1193029880523679</v>
      </c>
      <c r="G286" s="11">
        <v>0.97385692596435547</v>
      </c>
      <c r="H286" s="11">
        <v>1.0511156320571899</v>
      </c>
      <c r="I286" s="11">
        <v>0.88511115312576294</v>
      </c>
      <c r="J286" s="11">
        <v>0.863486647605896</v>
      </c>
      <c r="K286" s="11">
        <v>1.2952896356582639</v>
      </c>
      <c r="L286" s="11">
        <v>1.1021697521209719</v>
      </c>
      <c r="M286" s="11">
        <v>0.78481900691986084</v>
      </c>
      <c r="N286" s="11">
        <v>1.351454019546509</v>
      </c>
      <c r="O286" s="11">
        <v>1.3837418556213379</v>
      </c>
      <c r="P286" s="11">
        <v>1.0671732425689699</v>
      </c>
      <c r="Q286" s="11">
        <v>0.86246490478515625</v>
      </c>
      <c r="R286" s="11">
        <v>1.3188380002975459</v>
      </c>
      <c r="S286" s="11">
        <v>1.006914019584656</v>
      </c>
      <c r="T286" s="11">
        <v>1.026629686355591</v>
      </c>
      <c r="U286" s="11">
        <v>0.99507725238800049</v>
      </c>
      <c r="V286" s="11">
        <v>1.0533876419067381</v>
      </c>
      <c r="W286" s="11">
        <v>1.036452054977417</v>
      </c>
      <c r="X286" s="11">
        <v>1.025974035263062</v>
      </c>
      <c r="Y286" s="11">
        <v>0.87429893016815186</v>
      </c>
      <c r="Z286" s="11">
        <v>0.99177438020706177</v>
      </c>
      <c r="AA286" s="11">
        <v>1.1662085056304929</v>
      </c>
      <c r="AB286" s="11">
        <v>1.167804956436157</v>
      </c>
      <c r="AC286" s="11">
        <v>1.028305649757385</v>
      </c>
      <c r="AD286" s="11">
        <v>1.0423943996429439</v>
      </c>
      <c r="AE286" s="11">
        <v>0.96723157167434692</v>
      </c>
      <c r="AF286" s="11">
        <v>1.092825174331665</v>
      </c>
      <c r="AG286" s="11">
        <v>0.90341401100158691</v>
      </c>
      <c r="AH286" s="11">
        <v>0.82899737358093262</v>
      </c>
      <c r="AI286" s="11">
        <v>1.06512439250946</v>
      </c>
      <c r="AJ286" s="11">
        <v>0.89129650592803955</v>
      </c>
      <c r="AK286" s="11">
        <v>1.173741459846497</v>
      </c>
      <c r="AL286" s="11">
        <v>1.180904865264893</v>
      </c>
      <c r="AM286" s="11">
        <v>0.78853166103363037</v>
      </c>
      <c r="AN286" s="11">
        <v>0.94278252124786377</v>
      </c>
      <c r="AO286" s="11">
        <v>0.77521926164627075</v>
      </c>
      <c r="AP286" s="11">
        <v>1.037314891815186</v>
      </c>
      <c r="AQ286" s="11">
        <v>0.89223331212997437</v>
      </c>
      <c r="AR286" s="11">
        <v>1.3645979166030879</v>
      </c>
      <c r="AS286" s="11">
        <v>0.96174216270446777</v>
      </c>
      <c r="AT286" s="11">
        <v>1.045056223869324</v>
      </c>
      <c r="AU286" s="11">
        <v>0.9978334903717041</v>
      </c>
      <c r="AV286" s="11">
        <v>0.95064258575439453</v>
      </c>
      <c r="AW286" s="11">
        <v>1.0376806259155269</v>
      </c>
      <c r="AX286" s="12">
        <v>0.94811703264713287</v>
      </c>
      <c r="AY286" s="11">
        <v>0.97821044921875</v>
      </c>
      <c r="AZ286" s="11">
        <v>0.98292738199234009</v>
      </c>
      <c r="BA286" s="11">
        <v>0.911887526512146</v>
      </c>
      <c r="BB286" s="11">
        <v>1.183998584747314</v>
      </c>
      <c r="BC286" s="11">
        <v>0.99538558721542358</v>
      </c>
      <c r="BD286" s="12">
        <v>1.0000877603888512</v>
      </c>
      <c r="BE286" s="11">
        <v>0.90604305267333984</v>
      </c>
      <c r="BF286" s="11">
        <v>0.94407176971435547</v>
      </c>
      <c r="BG286" s="11">
        <v>0.98410570621490479</v>
      </c>
      <c r="BH286" s="11">
        <v>0.80585110187530518</v>
      </c>
      <c r="BI286" s="11">
        <v>0.67340070009231567</v>
      </c>
      <c r="BJ286" s="11">
        <v>0.63814866542816162</v>
      </c>
      <c r="BK286" s="11">
        <v>0.79921907186508179</v>
      </c>
      <c r="BL286" s="11">
        <v>0.87141239643096924</v>
      </c>
      <c r="BM286" s="11">
        <v>0.94541418552398682</v>
      </c>
      <c r="BN286" s="11">
        <v>0.4725814163684845</v>
      </c>
      <c r="BO286" s="11">
        <v>0.96428573131561279</v>
      </c>
      <c r="BP286" s="11">
        <v>0.96929824352264404</v>
      </c>
      <c r="BQ286" s="11">
        <v>0.96732026338577271</v>
      </c>
      <c r="BR286" s="11">
        <v>0.97197026014328003</v>
      </c>
      <c r="BS286" s="11">
        <v>0.97175139188766479</v>
      </c>
      <c r="BT286" s="11">
        <v>0.82596683502197266</v>
      </c>
      <c r="BU286" s="11">
        <v>0.95565783977508545</v>
      </c>
      <c r="BV286" s="11">
        <v>0.8950268030166626</v>
      </c>
      <c r="BW286" s="11">
        <v>0.97769492864608765</v>
      </c>
      <c r="BX286" s="11">
        <v>0.91001790761947632</v>
      </c>
      <c r="BY286" s="11">
        <v>0.65577471256256104</v>
      </c>
      <c r="BZ286" s="11">
        <v>0.89036494493484497</v>
      </c>
      <c r="CA286" s="11">
        <v>0.84337139129638672</v>
      </c>
      <c r="CB286" s="11">
        <v>0.93541467189788818</v>
      </c>
      <c r="CC286" s="11">
        <v>0.94279319047927856</v>
      </c>
      <c r="CD286" s="11">
        <v>0.86295616626739502</v>
      </c>
      <c r="CE286">
        <v>7</v>
      </c>
      <c r="CF286">
        <v>3</v>
      </c>
      <c r="CG286">
        <v>5</v>
      </c>
      <c r="CH286">
        <v>9</v>
      </c>
      <c r="CI286">
        <v>9</v>
      </c>
      <c r="CJ286">
        <v>8</v>
      </c>
      <c r="CK286">
        <v>8</v>
      </c>
      <c r="CL286">
        <v>7</v>
      </c>
      <c r="CM286">
        <v>5</v>
      </c>
      <c r="CN286">
        <v>5</v>
      </c>
      <c r="CO286">
        <v>3</v>
      </c>
      <c r="CP286">
        <v>9</v>
      </c>
      <c r="CQ286">
        <v>5</v>
      </c>
      <c r="CR286" s="13">
        <v>6</v>
      </c>
      <c r="CS286">
        <v>7</v>
      </c>
      <c r="CT286">
        <v>8</v>
      </c>
      <c r="CU286">
        <v>6</v>
      </c>
      <c r="CV286">
        <v>10</v>
      </c>
      <c r="CW286">
        <v>9</v>
      </c>
      <c r="CX286">
        <v>1</v>
      </c>
      <c r="CY286">
        <v>10</v>
      </c>
      <c r="CZ286" t="s">
        <v>1090</v>
      </c>
    </row>
    <row r="287" spans="1:104" ht="15">
      <c r="A287" s="11" t="s">
        <v>593</v>
      </c>
      <c r="B287" s="11" t="s">
        <v>594</v>
      </c>
      <c r="C287" s="11" t="s">
        <v>920</v>
      </c>
      <c r="D287" s="11" t="s">
        <v>921</v>
      </c>
      <c r="E287" s="11">
        <v>0.98081749677658081</v>
      </c>
      <c r="F287" s="11">
        <v>1.288022041320801</v>
      </c>
      <c r="G287" s="11">
        <v>1.1350594758987429</v>
      </c>
      <c r="H287" s="11">
        <v>1.0712652206420901</v>
      </c>
      <c r="I287" s="11">
        <v>0.88511115312576294</v>
      </c>
      <c r="J287" s="11">
        <v>0.67937922477722168</v>
      </c>
      <c r="K287" s="11">
        <v>1.248540878295898</v>
      </c>
      <c r="L287" s="11">
        <v>0.96559548377990723</v>
      </c>
      <c r="M287" s="11">
        <v>0.46927034854888922</v>
      </c>
      <c r="N287" s="11">
        <v>1.1077228784561159</v>
      </c>
      <c r="O287" s="11">
        <v>1.3351894617080691</v>
      </c>
      <c r="P287" s="11">
        <v>1.0293363332748411</v>
      </c>
      <c r="Q287" s="11">
        <v>0.89840096235275269</v>
      </c>
      <c r="R287" s="11">
        <v>1.5373860597610469</v>
      </c>
      <c r="S287" s="11">
        <v>1.077075600624084</v>
      </c>
      <c r="T287" s="11">
        <v>1.100365519523621</v>
      </c>
      <c r="U287" s="11">
        <v>0.99121946096420288</v>
      </c>
      <c r="V287" s="11">
        <v>0.96523928642272949</v>
      </c>
      <c r="W287" s="11">
        <v>1.0441251993179319</v>
      </c>
      <c r="X287" s="11">
        <v>1.1187911033630371</v>
      </c>
      <c r="Y287" s="11">
        <v>0.78224515914916992</v>
      </c>
      <c r="Z287" s="11">
        <v>0.788169264793396</v>
      </c>
      <c r="AA287" s="11">
        <v>1.0926623344421389</v>
      </c>
      <c r="AB287" s="11">
        <v>1.3130533695220949</v>
      </c>
      <c r="AC287" s="11">
        <v>1.000194668769836</v>
      </c>
      <c r="AD287" s="11">
        <v>1.015852689743042</v>
      </c>
      <c r="AE287" s="11">
        <v>0.93892288208007813</v>
      </c>
      <c r="AF287" s="11">
        <v>1.2177251577377319</v>
      </c>
      <c r="AG287" s="11">
        <v>1.168023824691772</v>
      </c>
      <c r="AH287" s="11">
        <v>1.012537479400635</v>
      </c>
      <c r="AI287" s="11">
        <v>1.06512439250946</v>
      </c>
      <c r="AJ287" s="11">
        <v>1.737111568450928</v>
      </c>
      <c r="AK287" s="11">
        <v>1.076607227325439</v>
      </c>
      <c r="AL287" s="11">
        <v>0.85154342651367188</v>
      </c>
      <c r="AM287" s="11">
        <v>0.48093947768211359</v>
      </c>
      <c r="AN287" s="11">
        <v>1.0853924751281741</v>
      </c>
      <c r="AO287" s="11">
        <v>0.80342733860015869</v>
      </c>
      <c r="AP287" s="11">
        <v>0.7224157452583313</v>
      </c>
      <c r="AQ287" s="11">
        <v>0.94321811199188232</v>
      </c>
      <c r="AR287" s="11">
        <v>1.5347433090209961</v>
      </c>
      <c r="AS287" s="11">
        <v>1.051206588745117</v>
      </c>
      <c r="AT287" s="11">
        <v>1.130687832832336</v>
      </c>
      <c r="AU287" s="11">
        <v>0.97885847091674805</v>
      </c>
      <c r="AV287" s="11">
        <v>0.95159149169921875</v>
      </c>
      <c r="AW287" s="11">
        <v>1.0500068664550779</v>
      </c>
      <c r="AX287" s="12">
        <v>1.0843023359775543</v>
      </c>
      <c r="AY287" s="11">
        <v>1.4011180400848391</v>
      </c>
      <c r="AZ287" s="11">
        <v>0.72250741720199585</v>
      </c>
      <c r="BA287" s="11">
        <v>0.88861346244812012</v>
      </c>
      <c r="BB287" s="11">
        <v>1.3128452301025391</v>
      </c>
      <c r="BC287" s="11">
        <v>0.99348562955856323</v>
      </c>
      <c r="BD287" s="12">
        <v>1.0671453525622685</v>
      </c>
      <c r="BE287" s="11">
        <v>0.95397710800170898</v>
      </c>
      <c r="BF287" s="11">
        <v>0.97494935989379883</v>
      </c>
      <c r="BG287" s="11">
        <v>0.91604501008987427</v>
      </c>
      <c r="BH287" s="11">
        <v>0.96575343608856201</v>
      </c>
      <c r="BI287" s="11">
        <v>0.67340070009231567</v>
      </c>
      <c r="BJ287" s="11">
        <v>0.63260012865066528</v>
      </c>
      <c r="BK287" s="11">
        <v>0.83987915515899658</v>
      </c>
      <c r="BL287" s="11">
        <v>0.9445422887802124</v>
      </c>
      <c r="BM287" s="11">
        <v>0.92683935165405273</v>
      </c>
      <c r="BN287" s="11">
        <v>0.3364582359790802</v>
      </c>
      <c r="BO287" s="11">
        <v>0.96551722288131714</v>
      </c>
      <c r="BP287" s="11">
        <v>0.74489796161651611</v>
      </c>
      <c r="BQ287" s="11">
        <v>0.95315903425216675</v>
      </c>
      <c r="BR287" s="11">
        <v>0.93776172399520874</v>
      </c>
      <c r="BS287" s="11">
        <v>0.99295777082443237</v>
      </c>
      <c r="BT287" s="11">
        <v>0.83376288414001465</v>
      </c>
      <c r="BU287" s="11">
        <v>0.94113355875015259</v>
      </c>
      <c r="BV287" s="11">
        <v>0.97773808240890503</v>
      </c>
      <c r="BW287" s="11">
        <v>0.97337085008621216</v>
      </c>
      <c r="BX287" s="11">
        <v>0.95268124341964722</v>
      </c>
      <c r="BY287" s="11">
        <v>0.65300041437149048</v>
      </c>
      <c r="BZ287" s="11">
        <v>0.90952503681182861</v>
      </c>
      <c r="CA287" s="11">
        <v>0.75000810623168945</v>
      </c>
      <c r="CB287" s="11">
        <v>0.92556107044219971</v>
      </c>
      <c r="CC287" s="11">
        <v>0.964080810546875</v>
      </c>
      <c r="CD287" s="11">
        <v>0.85914278030395508</v>
      </c>
      <c r="CE287">
        <v>10</v>
      </c>
      <c r="CF287">
        <v>1</v>
      </c>
      <c r="CG287">
        <v>1</v>
      </c>
      <c r="CH287">
        <v>8</v>
      </c>
      <c r="CI287">
        <v>10</v>
      </c>
      <c r="CJ287">
        <v>5</v>
      </c>
      <c r="CK287">
        <v>7</v>
      </c>
      <c r="CL287">
        <v>10</v>
      </c>
      <c r="CM287">
        <v>10</v>
      </c>
      <c r="CN287">
        <v>1</v>
      </c>
      <c r="CO287">
        <v>2</v>
      </c>
      <c r="CP287">
        <v>10</v>
      </c>
      <c r="CQ287">
        <v>5</v>
      </c>
      <c r="CR287" s="13">
        <v>9</v>
      </c>
      <c r="CS287">
        <v>10</v>
      </c>
      <c r="CT287">
        <v>8</v>
      </c>
      <c r="CU287">
        <v>9</v>
      </c>
      <c r="CV287">
        <v>10</v>
      </c>
      <c r="CW287">
        <v>7</v>
      </c>
      <c r="CX287">
        <v>3</v>
      </c>
      <c r="CY287">
        <v>10</v>
      </c>
      <c r="CZ287" t="s">
        <v>1091</v>
      </c>
    </row>
    <row r="288" spans="1:104" ht="15">
      <c r="A288" s="11" t="s">
        <v>595</v>
      </c>
      <c r="B288" s="11" t="s">
        <v>596</v>
      </c>
      <c r="C288" s="11" t="s">
        <v>920</v>
      </c>
      <c r="D288" s="11" t="s">
        <v>921</v>
      </c>
      <c r="E288" s="11">
        <v>0.97936171293258667</v>
      </c>
      <c r="F288" s="11">
        <v>1.387880206108093</v>
      </c>
      <c r="G288" s="11">
        <v>1.3401113748550419</v>
      </c>
      <c r="H288" s="11">
        <v>0.9626772403717041</v>
      </c>
      <c r="I288" s="11">
        <v>0.88511115312576294</v>
      </c>
      <c r="J288" s="11">
        <v>0.82273173332214355</v>
      </c>
      <c r="K288" s="11">
        <v>1.5116816759109499</v>
      </c>
      <c r="L288" s="11">
        <v>0.97264677286148071</v>
      </c>
      <c r="M288" s="11">
        <v>0.54027092456817627</v>
      </c>
      <c r="N288" s="11">
        <v>0.96191966533660889</v>
      </c>
      <c r="O288" s="11">
        <v>1.2503095865249629</v>
      </c>
      <c r="P288" s="11">
        <v>0.59636151790618896</v>
      </c>
      <c r="Q288" s="11">
        <v>1.2218253612518311</v>
      </c>
      <c r="R288" s="11">
        <v>1.6626719236373899</v>
      </c>
      <c r="S288" s="11">
        <v>1.2136063575744629</v>
      </c>
      <c r="T288" s="11">
        <v>1.1570854187011721</v>
      </c>
      <c r="U288" s="11">
        <v>1.014004707336426</v>
      </c>
      <c r="V288" s="11">
        <v>0.98217886686325073</v>
      </c>
      <c r="W288" s="11">
        <v>1.0722934007644651</v>
      </c>
      <c r="X288" s="11">
        <v>1.167507648468018</v>
      </c>
      <c r="Y288" s="11">
        <v>0.85392141342163086</v>
      </c>
      <c r="Z288" s="11">
        <v>0.89121758937835693</v>
      </c>
      <c r="AA288" s="11">
        <v>1.0076040029525759</v>
      </c>
      <c r="AB288" s="11">
        <v>1.424008846282959</v>
      </c>
      <c r="AC288" s="11">
        <v>1.0228257179260249</v>
      </c>
      <c r="AD288" s="11">
        <v>1.0611808300018311</v>
      </c>
      <c r="AE288" s="11">
        <v>0.95479768514633179</v>
      </c>
      <c r="AF288" s="11">
        <v>1.366105794906616</v>
      </c>
      <c r="AG288" s="11">
        <v>0.98473048210144043</v>
      </c>
      <c r="AH288" s="11">
        <v>1.0396853685379031</v>
      </c>
      <c r="AI288" s="11">
        <v>1.06512439250946</v>
      </c>
      <c r="AJ288" s="11">
        <v>1.525267481803894</v>
      </c>
      <c r="AK288" s="11">
        <v>1.275015234947205</v>
      </c>
      <c r="AL288" s="11">
        <v>0.94662964344024658</v>
      </c>
      <c r="AM288" s="11">
        <v>0.54593294858932495</v>
      </c>
      <c r="AN288" s="11">
        <v>0.81531023979187012</v>
      </c>
      <c r="AO288" s="11">
        <v>0.85274118185043335</v>
      </c>
      <c r="AP288" s="11">
        <v>0.6321137547492981</v>
      </c>
      <c r="AQ288" s="11">
        <v>0.96068507432937622</v>
      </c>
      <c r="AR288" s="11">
        <v>1.7191528081893921</v>
      </c>
      <c r="AS288" s="11">
        <v>1.1816754341125491</v>
      </c>
      <c r="AT288" s="11">
        <v>1.2879705429077151</v>
      </c>
      <c r="AU288" s="11">
        <v>0.99454450607299805</v>
      </c>
      <c r="AV288" s="11">
        <v>1.04521656036377</v>
      </c>
      <c r="AW288" s="11">
        <v>1.059689998626709</v>
      </c>
      <c r="AX288" s="12">
        <v>1.0863298326730728</v>
      </c>
      <c r="AY288" s="11">
        <v>1.295195937156677</v>
      </c>
      <c r="AZ288" s="11">
        <v>0.82837772369384766</v>
      </c>
      <c r="BA288" s="11">
        <v>0.81521260738372803</v>
      </c>
      <c r="BB288" s="11">
        <v>1.476987838745117</v>
      </c>
      <c r="BC288" s="11">
        <v>1.033150315284729</v>
      </c>
      <c r="BD288" s="12">
        <v>1.0892090424895287</v>
      </c>
      <c r="BE288" s="11">
        <v>0.93672353029251099</v>
      </c>
      <c r="BF288" s="11">
        <v>0.93643075227737427</v>
      </c>
      <c r="BG288" s="11">
        <v>0.77951878309249878</v>
      </c>
      <c r="BH288" s="11">
        <v>0.90620535612106323</v>
      </c>
      <c r="BI288" s="11">
        <v>0.67340070009231567</v>
      </c>
      <c r="BJ288" s="11">
        <v>0.87248295545578003</v>
      </c>
      <c r="BK288" s="11">
        <v>0.85865026712417603</v>
      </c>
      <c r="BL288" s="11">
        <v>0.95932382345199585</v>
      </c>
      <c r="BM288" s="11">
        <v>0.94003504514694214</v>
      </c>
      <c r="BN288" s="11">
        <v>0.38895803689956671</v>
      </c>
      <c r="BO288" s="11">
        <v>0.85185188055038452</v>
      </c>
      <c r="BP288" s="11">
        <v>0.8888888955116272</v>
      </c>
      <c r="BQ288" s="11">
        <v>0.78571426868438721</v>
      </c>
      <c r="BR288" s="11">
        <v>0.97128713130950928</v>
      </c>
      <c r="BS288" s="11">
        <v>0.99062502384185791</v>
      </c>
      <c r="BT288" s="11">
        <v>0.90318626165390015</v>
      </c>
      <c r="BU288" s="11">
        <v>0.93472832441329956</v>
      </c>
      <c r="BV288" s="11">
        <v>0.94749581813812256</v>
      </c>
      <c r="BW288" s="11">
        <v>0.99049592018127441</v>
      </c>
      <c r="BX288" s="11">
        <v>0.88971960544586182</v>
      </c>
      <c r="BY288" s="11">
        <v>0.77294182777404785</v>
      </c>
      <c r="BZ288" s="11">
        <v>0.92451107501983643</v>
      </c>
      <c r="CA288" s="11">
        <v>0.72885328531265259</v>
      </c>
      <c r="CB288" s="11">
        <v>0.95909637212753296</v>
      </c>
      <c r="CC288" s="11">
        <v>0.95757335424423218</v>
      </c>
      <c r="CD288" s="11">
        <v>0.87211591005325317</v>
      </c>
      <c r="CE288">
        <v>10</v>
      </c>
      <c r="CF288">
        <v>2</v>
      </c>
      <c r="CG288">
        <v>2</v>
      </c>
      <c r="CH288">
        <v>6</v>
      </c>
      <c r="CI288">
        <v>10</v>
      </c>
      <c r="CJ288">
        <v>8</v>
      </c>
      <c r="CK288">
        <v>9</v>
      </c>
      <c r="CL288">
        <v>10</v>
      </c>
      <c r="CM288">
        <v>10</v>
      </c>
      <c r="CN288">
        <v>1</v>
      </c>
      <c r="CO288">
        <v>1</v>
      </c>
      <c r="CP288">
        <v>10</v>
      </c>
      <c r="CQ288">
        <v>9</v>
      </c>
      <c r="CR288" s="13">
        <v>9</v>
      </c>
      <c r="CS288">
        <v>4</v>
      </c>
      <c r="CT288">
        <v>10</v>
      </c>
      <c r="CU288">
        <v>10</v>
      </c>
      <c r="CV288">
        <v>9</v>
      </c>
      <c r="CW288">
        <v>10</v>
      </c>
      <c r="CX288">
        <v>2</v>
      </c>
      <c r="CY288">
        <v>10</v>
      </c>
      <c r="CZ288" t="s">
        <v>1091</v>
      </c>
    </row>
    <row r="289" spans="1:104" ht="15">
      <c r="A289" s="11" t="s">
        <v>597</v>
      </c>
      <c r="B289" s="11" t="s">
        <v>598</v>
      </c>
      <c r="C289" s="11" t="s">
        <v>920</v>
      </c>
      <c r="D289" s="11" t="s">
        <v>921</v>
      </c>
      <c r="E289" s="11">
        <v>0.95860052108764648</v>
      </c>
      <c r="F289" s="11">
        <v>1.1541199684143071</v>
      </c>
      <c r="G289" s="11">
        <v>0.97886806726455688</v>
      </c>
      <c r="H289" s="11">
        <v>0.9067273736000061</v>
      </c>
      <c r="I289" s="11">
        <v>0.88511115312576294</v>
      </c>
      <c r="J289" s="11">
        <v>0.62515342235565186</v>
      </c>
      <c r="K289" s="11">
        <v>1.2385377883911131</v>
      </c>
      <c r="L289" s="11">
        <v>0.87225115299224854</v>
      </c>
      <c r="M289" s="11">
        <v>0.6363837718963623</v>
      </c>
      <c r="N289" s="11">
        <v>1.1586236953735349</v>
      </c>
      <c r="O289" s="11">
        <v>1.7643575668334961</v>
      </c>
      <c r="P289" s="11">
        <v>0.53009915351867676</v>
      </c>
      <c r="Q289" s="11">
        <v>0.96336227655410767</v>
      </c>
      <c r="R289" s="11">
        <v>1.4322078227996831</v>
      </c>
      <c r="S289" s="11">
        <v>0.99174392223358154</v>
      </c>
      <c r="T289" s="11">
        <v>1.0096137523651121</v>
      </c>
      <c r="U289" s="11">
        <v>1.0191886425018311</v>
      </c>
      <c r="V289" s="11">
        <v>1.018724322319031</v>
      </c>
      <c r="W289" s="11">
        <v>1.037689328193665</v>
      </c>
      <c r="X289" s="11">
        <v>0.99957895278930664</v>
      </c>
      <c r="Y289" s="11">
        <v>0.75513231754302979</v>
      </c>
      <c r="Z289" s="11">
        <v>0.84588909149169922</v>
      </c>
      <c r="AA289" s="11">
        <v>1.1041107177734379</v>
      </c>
      <c r="AB289" s="11">
        <v>1.2164433002471919</v>
      </c>
      <c r="AC289" s="11">
        <v>1.025200724601746</v>
      </c>
      <c r="AD289" s="11">
        <v>0.99105918407440186</v>
      </c>
      <c r="AE289" s="11">
        <v>0.94870811700820923</v>
      </c>
      <c r="AF289" s="11">
        <v>1.051776766777039</v>
      </c>
      <c r="AG289" s="11">
        <v>1.482255697250366</v>
      </c>
      <c r="AH289" s="11">
        <v>1.055009245872498</v>
      </c>
      <c r="AI289" s="11">
        <v>1.06512439250946</v>
      </c>
      <c r="AJ289" s="11">
        <v>0.85871982574462891</v>
      </c>
      <c r="AK289" s="11">
        <v>1.1069154739379881</v>
      </c>
      <c r="AL289" s="11">
        <v>1.0673961639404299</v>
      </c>
      <c r="AM289" s="11">
        <v>0.6260373592376709</v>
      </c>
      <c r="AN289" s="11">
        <v>1.068414688110352</v>
      </c>
      <c r="AO289" s="11">
        <v>0.55408781766891479</v>
      </c>
      <c r="AP289" s="11">
        <v>0.97589492797851563</v>
      </c>
      <c r="AQ289" s="11">
        <v>0.8892291784286499</v>
      </c>
      <c r="AR289" s="11">
        <v>1.397080779075623</v>
      </c>
      <c r="AS289" s="11">
        <v>0.99901902675628662</v>
      </c>
      <c r="AT289" s="11">
        <v>0.99787133932113647</v>
      </c>
      <c r="AU289" s="11">
        <v>1.002514004707336</v>
      </c>
      <c r="AV289" s="11">
        <v>0.99018019437789917</v>
      </c>
      <c r="AW289" s="11">
        <v>1.05189049243927</v>
      </c>
      <c r="AX289" s="12">
        <v>1.1344374567270279</v>
      </c>
      <c r="AY289" s="11">
        <v>0.96192210912704468</v>
      </c>
      <c r="AZ289" s="11">
        <v>0.85659658908843994</v>
      </c>
      <c r="BA289" s="11">
        <v>0.87190663814544678</v>
      </c>
      <c r="BB289" s="11">
        <v>1.1977629661560061</v>
      </c>
      <c r="BC289" s="11">
        <v>1.014861583709717</v>
      </c>
      <c r="BD289" s="12">
        <v>1.0062478904922803</v>
      </c>
      <c r="BE289" s="11">
        <v>0.92275142669677734</v>
      </c>
      <c r="BF289" s="11">
        <v>0.98870015144348145</v>
      </c>
      <c r="BG289" s="11">
        <v>0.62251663208007813</v>
      </c>
      <c r="BH289" s="11">
        <v>0.84114009141921997</v>
      </c>
      <c r="BI289" s="11">
        <v>0.67340070009231567</v>
      </c>
      <c r="BJ289" s="11">
        <v>0.8492199182510376</v>
      </c>
      <c r="BK289" s="11">
        <v>0.81033790111541748</v>
      </c>
      <c r="BL289" s="11">
        <v>0.76296752691268921</v>
      </c>
      <c r="BM289" s="11">
        <v>0.96558523178100586</v>
      </c>
      <c r="BN289" s="11">
        <v>0.3575110137462616</v>
      </c>
      <c r="BO289" s="11">
        <v>0.54054051637649536</v>
      </c>
      <c r="BP289" s="11">
        <v>0.51178449392318726</v>
      </c>
      <c r="BQ289" s="11">
        <v>0.92239469289779663</v>
      </c>
      <c r="BR289" s="11">
        <v>0.91633683443069458</v>
      </c>
      <c r="BS289" s="11">
        <v>0.9757462739944458</v>
      </c>
      <c r="BT289" s="11">
        <v>0.80196630954742432</v>
      </c>
      <c r="BU289" s="11">
        <v>0.93742609024047852</v>
      </c>
      <c r="BV289" s="11">
        <v>0.96397227048873901</v>
      </c>
      <c r="BW289" s="11">
        <v>0.96563875675201416</v>
      </c>
      <c r="BX289" s="11">
        <v>0.84377706050872803</v>
      </c>
      <c r="BY289" s="11">
        <v>0.76131033897399902</v>
      </c>
      <c r="BZ289" s="11">
        <v>0.87611895799636841</v>
      </c>
      <c r="CA289" s="11">
        <v>0.58305764198303223</v>
      </c>
      <c r="CB289" s="11">
        <v>0.90259659290313721</v>
      </c>
      <c r="CC289" s="11">
        <v>0.95567905902862549</v>
      </c>
      <c r="CD289" s="11">
        <v>0.82042324542999268</v>
      </c>
      <c r="CE289">
        <v>6</v>
      </c>
      <c r="CF289">
        <v>1</v>
      </c>
      <c r="CG289">
        <v>1</v>
      </c>
      <c r="CH289">
        <v>9</v>
      </c>
      <c r="CI289">
        <v>9</v>
      </c>
      <c r="CJ289">
        <v>8</v>
      </c>
      <c r="CK289">
        <v>5</v>
      </c>
      <c r="CL289">
        <v>6</v>
      </c>
      <c r="CM289">
        <v>4</v>
      </c>
      <c r="CN289">
        <v>1</v>
      </c>
      <c r="CO289">
        <v>2</v>
      </c>
      <c r="CP289">
        <v>9</v>
      </c>
      <c r="CQ289">
        <v>7</v>
      </c>
      <c r="CR289" s="13">
        <v>6</v>
      </c>
      <c r="CS289">
        <v>1</v>
      </c>
      <c r="CT289">
        <v>10</v>
      </c>
      <c r="CU289">
        <v>4</v>
      </c>
      <c r="CV289">
        <v>2</v>
      </c>
      <c r="CW289">
        <v>4</v>
      </c>
      <c r="CX289">
        <v>1</v>
      </c>
      <c r="CY289">
        <v>6</v>
      </c>
      <c r="CZ289" t="s">
        <v>1089</v>
      </c>
    </row>
    <row r="290" spans="1:104" ht="15">
      <c r="A290" s="11" t="s">
        <v>599</v>
      </c>
      <c r="B290" s="11" t="s">
        <v>600</v>
      </c>
      <c r="C290" s="11" t="s">
        <v>920</v>
      </c>
      <c r="D290" s="11" t="s">
        <v>921</v>
      </c>
      <c r="E290" s="11">
        <v>0.93554288148880005</v>
      </c>
      <c r="F290" s="11">
        <v>1.02980649471283</v>
      </c>
      <c r="G290" s="11">
        <v>0.97519987821578979</v>
      </c>
      <c r="H290" s="11">
        <v>1.195599436759949</v>
      </c>
      <c r="I290" s="11">
        <v>0.88511115312576294</v>
      </c>
      <c r="J290" s="11">
        <v>1.721540093421936</v>
      </c>
      <c r="K290" s="11">
        <v>1.151776909828186</v>
      </c>
      <c r="L290" s="11">
        <v>1.042761087417603</v>
      </c>
      <c r="M290" s="11">
        <v>0.92982351779937744</v>
      </c>
      <c r="N290" s="11">
        <v>0.95072293281555176</v>
      </c>
      <c r="O290" s="11">
        <v>1.0872257947921751</v>
      </c>
      <c r="P290" s="11">
        <v>0.46671772003173828</v>
      </c>
      <c r="Q290" s="11">
        <v>0.95709651708602905</v>
      </c>
      <c r="R290" s="11">
        <v>1.267439126968384</v>
      </c>
      <c r="S290" s="11">
        <v>1.1586147546768191</v>
      </c>
      <c r="T290" s="11">
        <v>1.100365519523621</v>
      </c>
      <c r="U290" s="11">
        <v>1.0281099081039431</v>
      </c>
      <c r="V290" s="11">
        <v>0.9550442099571228</v>
      </c>
      <c r="W290" s="11">
        <v>1.0512241125106809</v>
      </c>
      <c r="X290" s="11">
        <v>1.034037113189697</v>
      </c>
      <c r="Y290" s="11">
        <v>1.3033256530761721</v>
      </c>
      <c r="Z290" s="11">
        <v>1.013546228408813</v>
      </c>
      <c r="AA290" s="11">
        <v>0.8654407262802124</v>
      </c>
      <c r="AB290" s="11">
        <v>1.198464632034302</v>
      </c>
      <c r="AC290" s="11">
        <v>1.0114593505859379</v>
      </c>
      <c r="AD290" s="11">
        <v>1.0710456371307371</v>
      </c>
      <c r="AE290" s="11">
        <v>0.9985806941986084</v>
      </c>
      <c r="AF290" s="11">
        <v>1.0902004241943359</v>
      </c>
      <c r="AG290" s="11">
        <v>1.2910275459289551</v>
      </c>
      <c r="AH290" s="11">
        <v>1.3698245286941531</v>
      </c>
      <c r="AI290" s="11">
        <v>1.06512439250946</v>
      </c>
      <c r="AJ290" s="11">
        <v>1.833547830581665</v>
      </c>
      <c r="AK290" s="11">
        <v>1.018799901008606</v>
      </c>
      <c r="AL290" s="11">
        <v>1.043809056282043</v>
      </c>
      <c r="AM290" s="11">
        <v>0.88942092657089233</v>
      </c>
      <c r="AN290" s="11">
        <v>0.99954473972320557</v>
      </c>
      <c r="AO290" s="11">
        <v>0.94749021530151367</v>
      </c>
      <c r="AP290" s="11">
        <v>0.7184680700302124</v>
      </c>
      <c r="AQ290" s="11">
        <v>1.0069212913513179</v>
      </c>
      <c r="AR290" s="11">
        <v>1.380606532096863</v>
      </c>
      <c r="AS290" s="11">
        <v>1.0698449611663821</v>
      </c>
      <c r="AT290" s="11">
        <v>1.114959597587585</v>
      </c>
      <c r="AU290" s="11">
        <v>1.0292055606842041</v>
      </c>
      <c r="AV290" s="11">
        <v>1.0249732732772829</v>
      </c>
      <c r="AW290" s="11">
        <v>1.056044816970825</v>
      </c>
      <c r="AX290" s="12">
        <v>1.1874082982540131</v>
      </c>
      <c r="AY290" s="11">
        <v>1.449336051940918</v>
      </c>
      <c r="AZ290" s="11">
        <v>0.96036267280578613</v>
      </c>
      <c r="BA290" s="11">
        <v>0.9181060791015625</v>
      </c>
      <c r="BB290" s="11">
        <v>1.2365043163299561</v>
      </c>
      <c r="BC290" s="11">
        <v>1.036741256713867</v>
      </c>
      <c r="BD290" s="12">
        <v>1.1314097791910172</v>
      </c>
      <c r="BE290" s="11">
        <v>0.8555791974067688</v>
      </c>
      <c r="BF290" s="11">
        <v>0.87067753076553345</v>
      </c>
      <c r="BG290" s="11">
        <v>0.71204596757888794</v>
      </c>
      <c r="BH290" s="11">
        <v>0.85421782732009888</v>
      </c>
      <c r="BI290" s="11">
        <v>0.67340070009231567</v>
      </c>
      <c r="BJ290" s="11">
        <v>0.65846151113510132</v>
      </c>
      <c r="BK290" s="11">
        <v>0.8187490701675415</v>
      </c>
      <c r="BL290" s="11">
        <v>0.93272566795349121</v>
      </c>
      <c r="BM290" s="11">
        <v>0.99303591251373291</v>
      </c>
      <c r="BN290" s="11">
        <v>0.31357294321060181</v>
      </c>
      <c r="BO290" s="11">
        <v>0.66666668653488159</v>
      </c>
      <c r="BP290" s="11">
        <v>0.61204016208648682</v>
      </c>
      <c r="BQ290" s="11">
        <v>0.95119047164916992</v>
      </c>
      <c r="BR290" s="11">
        <v>0.97727656364440918</v>
      </c>
      <c r="BS290" s="11">
        <v>0.93944352865219116</v>
      </c>
      <c r="BT290" s="11">
        <v>0.82216495275497437</v>
      </c>
      <c r="BU290" s="11">
        <v>0.95403379201889038</v>
      </c>
      <c r="BV290" s="11">
        <v>0.93951553106307983</v>
      </c>
      <c r="BW290" s="11">
        <v>0.97438567876815796</v>
      </c>
      <c r="BX290" s="11">
        <v>0.82313013076782227</v>
      </c>
      <c r="BY290" s="11">
        <v>0.6659311056137085</v>
      </c>
      <c r="BZ290" s="11">
        <v>0.93438661098480225</v>
      </c>
      <c r="CA290" s="11">
        <v>0.63586759567260742</v>
      </c>
      <c r="CB290" s="11">
        <v>0.92904043197631836</v>
      </c>
      <c r="CC290" s="11">
        <v>0.95597833395004272</v>
      </c>
      <c r="CD290" s="11">
        <v>0.82405567169189453</v>
      </c>
      <c r="CE290">
        <v>7</v>
      </c>
      <c r="CF290">
        <v>10</v>
      </c>
      <c r="CG290">
        <v>6</v>
      </c>
      <c r="CH290">
        <v>2</v>
      </c>
      <c r="CI290">
        <v>9</v>
      </c>
      <c r="CJ290">
        <v>7</v>
      </c>
      <c r="CK290">
        <v>9</v>
      </c>
      <c r="CL290">
        <v>7</v>
      </c>
      <c r="CM290">
        <v>10</v>
      </c>
      <c r="CN290">
        <v>4</v>
      </c>
      <c r="CO290">
        <v>3</v>
      </c>
      <c r="CP290">
        <v>9</v>
      </c>
      <c r="CQ290">
        <v>9</v>
      </c>
      <c r="CR290" s="13">
        <v>10</v>
      </c>
      <c r="CS290">
        <v>1</v>
      </c>
      <c r="CT290">
        <v>8</v>
      </c>
      <c r="CU290">
        <v>10</v>
      </c>
      <c r="CV290">
        <v>5</v>
      </c>
      <c r="CW290">
        <v>8</v>
      </c>
      <c r="CX290">
        <v>1</v>
      </c>
      <c r="CY290">
        <v>7</v>
      </c>
      <c r="CZ290" t="s">
        <v>1092</v>
      </c>
    </row>
    <row r="291" spans="1:104" ht="15">
      <c r="A291" s="11" t="s">
        <v>601</v>
      </c>
      <c r="B291" s="11" t="s">
        <v>602</v>
      </c>
      <c r="C291" s="11" t="s">
        <v>920</v>
      </c>
      <c r="D291" s="11" t="s">
        <v>921</v>
      </c>
      <c r="E291" s="11">
        <v>1.000958919525146</v>
      </c>
      <c r="F291" s="11">
        <v>0.96340698003768921</v>
      </c>
      <c r="G291" s="11">
        <v>0.84542465209960938</v>
      </c>
      <c r="H291" s="11">
        <v>0.80313485860824585</v>
      </c>
      <c r="I291" s="11">
        <v>0.88511115312576294</v>
      </c>
      <c r="J291" s="11">
        <v>1.0513461828231809</v>
      </c>
      <c r="K291" s="11">
        <v>1.1278921365737919</v>
      </c>
      <c r="L291" s="11">
        <v>0.9882776141166687</v>
      </c>
      <c r="M291" s="11">
        <v>1.1765292882919309</v>
      </c>
      <c r="N291" s="11">
        <v>1.0724272727966311</v>
      </c>
      <c r="O291" s="11">
        <v>0.98838704824447632</v>
      </c>
      <c r="P291" s="11">
        <v>1.2881408929824829</v>
      </c>
      <c r="Q291" s="11">
        <v>0.99967527389526367</v>
      </c>
      <c r="R291" s="11">
        <v>0.85480308532714844</v>
      </c>
      <c r="S291" s="11">
        <v>0.95381873846054077</v>
      </c>
      <c r="T291" s="11">
        <v>1.026629686355591</v>
      </c>
      <c r="U291" s="11">
        <v>1.006409645080566</v>
      </c>
      <c r="V291" s="11">
        <v>1.0013142824172969</v>
      </c>
      <c r="W291" s="11">
        <v>1.036556601524353</v>
      </c>
      <c r="X291" s="11">
        <v>0.90323138236999512</v>
      </c>
      <c r="Y291" s="11">
        <v>0.96822869777679443</v>
      </c>
      <c r="Z291" s="11">
        <v>1.117307066917419</v>
      </c>
      <c r="AA291" s="11">
        <v>1.087157607078552</v>
      </c>
      <c r="AB291" s="11">
        <v>0.92251366376876831</v>
      </c>
      <c r="AC291" s="11">
        <v>1.0147601366043091</v>
      </c>
      <c r="AD291" s="11">
        <v>1.002199769020081</v>
      </c>
      <c r="AE291" s="11">
        <v>1.0230598449707029</v>
      </c>
      <c r="AF291" s="11">
        <v>0.99704152345657349</v>
      </c>
      <c r="AG291" s="11">
        <v>1.0531778335571289</v>
      </c>
      <c r="AH291" s="11">
        <v>0.96419799327850342</v>
      </c>
      <c r="AI291" s="11">
        <v>1.06512439250946</v>
      </c>
      <c r="AJ291" s="11">
        <v>0.9984394907951355</v>
      </c>
      <c r="AK291" s="11">
        <v>1.186456084251404</v>
      </c>
      <c r="AL291" s="11">
        <v>1.057395339012146</v>
      </c>
      <c r="AM291" s="11">
        <v>1.19338071346283</v>
      </c>
      <c r="AN291" s="11">
        <v>1.041502118110657</v>
      </c>
      <c r="AO291" s="11">
        <v>1.004913806915283</v>
      </c>
      <c r="AP291" s="11">
        <v>1.3830864429473879</v>
      </c>
      <c r="AQ291" s="11">
        <v>1.013086080551147</v>
      </c>
      <c r="AR291" s="11">
        <v>0.87926656007766724</v>
      </c>
      <c r="AS291" s="11">
        <v>1.015793561935425</v>
      </c>
      <c r="AT291" s="11">
        <v>1.013599634170532</v>
      </c>
      <c r="AU291" s="11">
        <v>1.0101040601730349</v>
      </c>
      <c r="AV291" s="11">
        <v>1.0216522216796879</v>
      </c>
      <c r="AW291" s="11">
        <v>1.0411220788955691</v>
      </c>
      <c r="AX291" s="12">
        <v>1.0093692988157272</v>
      </c>
      <c r="AY291" s="11">
        <v>1.031781911849976</v>
      </c>
      <c r="AZ291" s="11">
        <v>1.157653212547302</v>
      </c>
      <c r="BA291" s="11">
        <v>1.1106470823287959</v>
      </c>
      <c r="BB291" s="11">
        <v>0.94698154926300049</v>
      </c>
      <c r="BC291" s="11">
        <v>1.0242928266525271</v>
      </c>
      <c r="BD291" s="12">
        <v>1.0467876469095547</v>
      </c>
      <c r="BE291" s="11">
        <v>0.8935006856918335</v>
      </c>
      <c r="BF291" s="11">
        <v>0.89064484834671021</v>
      </c>
      <c r="BG291" s="11">
        <v>0.75669890642166138</v>
      </c>
      <c r="BH291" s="11">
        <v>0.81521111726760864</v>
      </c>
      <c r="BI291" s="11">
        <v>0.67340070009231567</v>
      </c>
      <c r="BJ291" s="11">
        <v>0.58712595701217651</v>
      </c>
      <c r="BK291" s="11">
        <v>0.68847352266311646</v>
      </c>
      <c r="BL291" s="11">
        <v>0.87263315916061401</v>
      </c>
      <c r="BM291" s="11">
        <v>0.936473548412323</v>
      </c>
      <c r="BN291" s="11">
        <v>0.33946466445922852</v>
      </c>
      <c r="BO291" s="11">
        <v>0.57142859697341919</v>
      </c>
      <c r="BP291" s="11">
        <v>0.87749999761581421</v>
      </c>
      <c r="BQ291" s="11">
        <v>0.98746079206466675</v>
      </c>
      <c r="BR291" s="11">
        <v>0.96626043319702148</v>
      </c>
      <c r="BS291" s="11">
        <v>0.92293578386306763</v>
      </c>
      <c r="BT291" s="11">
        <v>0.80110496282577515</v>
      </c>
      <c r="BU291" s="11">
        <v>0.95651650428771973</v>
      </c>
      <c r="BV291" s="11">
        <v>0.98823529481887817</v>
      </c>
      <c r="BW291" s="11">
        <v>0.97456157207489014</v>
      </c>
      <c r="BX291" s="11">
        <v>0.83901393413543701</v>
      </c>
      <c r="BY291" s="11">
        <v>0.63026332855224609</v>
      </c>
      <c r="BZ291" s="11">
        <v>0.8585134744644165</v>
      </c>
      <c r="CA291" s="11">
        <v>0.69396352767944336</v>
      </c>
      <c r="CB291" s="11">
        <v>0.91414040327072144</v>
      </c>
      <c r="CC291" s="11">
        <v>0.97310447692871094</v>
      </c>
      <c r="CD291" s="11">
        <v>0.81816649436950684</v>
      </c>
      <c r="CE291">
        <v>2</v>
      </c>
      <c r="CF291">
        <v>5</v>
      </c>
      <c r="CG291">
        <v>9</v>
      </c>
      <c r="CH291">
        <v>8</v>
      </c>
      <c r="CI291">
        <v>4</v>
      </c>
      <c r="CJ291">
        <v>7</v>
      </c>
      <c r="CK291">
        <v>6</v>
      </c>
      <c r="CL291">
        <v>2</v>
      </c>
      <c r="CM291">
        <v>6</v>
      </c>
      <c r="CN291">
        <v>10</v>
      </c>
      <c r="CO291">
        <v>9</v>
      </c>
      <c r="CP291">
        <v>5</v>
      </c>
      <c r="CQ291">
        <v>8</v>
      </c>
      <c r="CR291" s="13">
        <v>8</v>
      </c>
      <c r="CS291">
        <v>1</v>
      </c>
      <c r="CT291">
        <v>7</v>
      </c>
      <c r="CU291">
        <v>2</v>
      </c>
      <c r="CV291">
        <v>8</v>
      </c>
      <c r="CW291">
        <v>6</v>
      </c>
      <c r="CX291">
        <v>8</v>
      </c>
      <c r="CY291">
        <v>6</v>
      </c>
      <c r="CZ291" t="s">
        <v>1089</v>
      </c>
    </row>
    <row r="292" spans="1:104" ht="15">
      <c r="A292" s="11" t="s">
        <v>603</v>
      </c>
      <c r="B292" s="11" t="s">
        <v>604</v>
      </c>
      <c r="C292" s="11" t="s">
        <v>920</v>
      </c>
      <c r="D292" s="11" t="s">
        <v>921</v>
      </c>
      <c r="E292" s="11">
        <v>0.92258977890014648</v>
      </c>
      <c r="F292" s="11">
        <v>0.96678966283798218</v>
      </c>
      <c r="G292" s="11">
        <v>1.022832870483398</v>
      </c>
      <c r="H292" s="11">
        <v>0.95958471298217773</v>
      </c>
      <c r="I292" s="11">
        <v>0.88511115312576294</v>
      </c>
      <c r="J292" s="11">
        <v>0.90608316659927368</v>
      </c>
      <c r="K292" s="11">
        <v>1.2128157615661621</v>
      </c>
      <c r="L292" s="11">
        <v>0.99702072143554688</v>
      </c>
      <c r="M292" s="11">
        <v>0.98120862245559692</v>
      </c>
      <c r="N292" s="11">
        <v>0.92581599950790405</v>
      </c>
      <c r="O292" s="11">
        <v>0.61541080474853516</v>
      </c>
      <c r="P292" s="11">
        <v>0.65057623386383057</v>
      </c>
      <c r="Q292" s="11">
        <v>0.91636896133422852</v>
      </c>
      <c r="R292" s="11">
        <v>1.089293837547302</v>
      </c>
      <c r="S292" s="11">
        <v>1.023980379104614</v>
      </c>
      <c r="T292" s="11">
        <v>1.023793697357178</v>
      </c>
      <c r="U292" s="11">
        <v>1.0114730596542361</v>
      </c>
      <c r="V292" s="11">
        <v>0.99456977844238281</v>
      </c>
      <c r="W292" s="11">
        <v>1.0371841192245479</v>
      </c>
      <c r="X292" s="11">
        <v>0.9679492712020874</v>
      </c>
      <c r="Y292" s="11">
        <v>0.89559715986251831</v>
      </c>
      <c r="Z292" s="11">
        <v>1.0430634021759031</v>
      </c>
      <c r="AA292" s="11">
        <v>0.77704298496246338</v>
      </c>
      <c r="AB292" s="11">
        <v>1.0565904378890989</v>
      </c>
      <c r="AC292" s="11">
        <v>1.014408946037292</v>
      </c>
      <c r="AD292" s="11">
        <v>0.95910871028900146</v>
      </c>
      <c r="AE292" s="11">
        <v>0.96801769733428955</v>
      </c>
      <c r="AF292" s="11">
        <v>0.96782737970352173</v>
      </c>
      <c r="AG292" s="11">
        <v>0.87216717004776001</v>
      </c>
      <c r="AH292" s="11">
        <v>0.948494553565979</v>
      </c>
      <c r="AI292" s="11">
        <v>1.06512439250946</v>
      </c>
      <c r="AJ292" s="11">
        <v>0.67386382818222046</v>
      </c>
      <c r="AK292" s="11">
        <v>1.1675319671630859</v>
      </c>
      <c r="AL292" s="11">
        <v>1.0259196758270259</v>
      </c>
      <c r="AM292" s="11">
        <v>0.95911818742752075</v>
      </c>
      <c r="AN292" s="11">
        <v>1.0915002822875981</v>
      </c>
      <c r="AO292" s="11">
        <v>1.221606850624084</v>
      </c>
      <c r="AP292" s="11">
        <v>0.84281831979751587</v>
      </c>
      <c r="AQ292" s="11">
        <v>1.023647546768188</v>
      </c>
      <c r="AR292" s="11">
        <v>1.1129497289657591</v>
      </c>
      <c r="AS292" s="11">
        <v>1.088483452796936</v>
      </c>
      <c r="AT292" s="11">
        <v>1.0625320672988889</v>
      </c>
      <c r="AU292" s="11">
        <v>1.0047910213470459</v>
      </c>
      <c r="AV292" s="11">
        <v>1.0278199911117549</v>
      </c>
      <c r="AW292" s="11">
        <v>1.0428062677383421</v>
      </c>
      <c r="AX292" s="12">
        <v>0.93912670016288757</v>
      </c>
      <c r="AY292" s="11">
        <v>0.86949408054351807</v>
      </c>
      <c r="AZ292" s="11">
        <v>1.0279220342636111</v>
      </c>
      <c r="BA292" s="11">
        <v>1.044893264770508</v>
      </c>
      <c r="BB292" s="11">
        <v>1.0942287445068359</v>
      </c>
      <c r="BC292" s="11">
        <v>1.0251390933990481</v>
      </c>
      <c r="BD292" s="12">
        <v>1.0001339862744014</v>
      </c>
      <c r="BE292" s="11">
        <v>0.87037217617034912</v>
      </c>
      <c r="BF292" s="11">
        <v>0.92075079679489136</v>
      </c>
      <c r="BG292" s="11">
        <v>0.90457612276077271</v>
      </c>
      <c r="BH292" s="11">
        <v>0.9901394248008728</v>
      </c>
      <c r="BI292" s="11">
        <v>0.67340070009231567</v>
      </c>
      <c r="BJ292" s="11">
        <v>0.45978984236717219</v>
      </c>
      <c r="BK292" s="11">
        <v>0.75231099128723145</v>
      </c>
      <c r="BL292" s="11">
        <v>0.90736287832260132</v>
      </c>
      <c r="BM292" s="11">
        <v>0.97176444530487061</v>
      </c>
      <c r="BN292" s="11">
        <v>0.27963253855705261</v>
      </c>
      <c r="BO292" s="11">
        <v>0.29268291592597961</v>
      </c>
      <c r="BP292" s="11">
        <v>0.72727274894714355</v>
      </c>
      <c r="BQ292" s="11">
        <v>0.89583331346511841</v>
      </c>
      <c r="BR292" s="11">
        <v>0.95977669954299927</v>
      </c>
      <c r="BS292" s="11">
        <v>0.92465752363204956</v>
      </c>
      <c r="BT292" s="11">
        <v>0.84210526943206787</v>
      </c>
      <c r="BU292" s="11">
        <v>0.94672226905822754</v>
      </c>
      <c r="BV292" s="11">
        <v>0.97568857669830322</v>
      </c>
      <c r="BW292" s="11">
        <v>0.97357660531997681</v>
      </c>
      <c r="BX292" s="11">
        <v>0.9214596152305603</v>
      </c>
      <c r="BY292" s="11">
        <v>0.56659525632858276</v>
      </c>
      <c r="BZ292" s="11">
        <v>0.90080070495605469</v>
      </c>
      <c r="CA292" s="11">
        <v>0.54885536432266235</v>
      </c>
      <c r="CB292" s="11">
        <v>0.92157900333404541</v>
      </c>
      <c r="CC292" s="11">
        <v>0.96532917022705078</v>
      </c>
      <c r="CD292" s="11">
        <v>0.80410319566726685</v>
      </c>
      <c r="CE292">
        <v>4</v>
      </c>
      <c r="CF292">
        <v>3</v>
      </c>
      <c r="CG292">
        <v>7</v>
      </c>
      <c r="CH292">
        <v>1</v>
      </c>
      <c r="CI292">
        <v>7</v>
      </c>
      <c r="CJ292">
        <v>7</v>
      </c>
      <c r="CK292">
        <v>3</v>
      </c>
      <c r="CL292">
        <v>4</v>
      </c>
      <c r="CM292">
        <v>3</v>
      </c>
      <c r="CN292">
        <v>7</v>
      </c>
      <c r="CO292">
        <v>7</v>
      </c>
      <c r="CP292">
        <v>8</v>
      </c>
      <c r="CQ292">
        <v>8</v>
      </c>
      <c r="CR292" s="13">
        <v>6</v>
      </c>
      <c r="CS292">
        <v>8</v>
      </c>
      <c r="CT292">
        <v>4</v>
      </c>
      <c r="CU292">
        <v>8</v>
      </c>
      <c r="CV292">
        <v>2</v>
      </c>
      <c r="CW292">
        <v>7</v>
      </c>
      <c r="CX292">
        <v>4</v>
      </c>
      <c r="CY292">
        <v>3</v>
      </c>
      <c r="CZ292" t="s">
        <v>1087</v>
      </c>
    </row>
    <row r="293" spans="1:104" ht="15">
      <c r="A293" s="11" t="s">
        <v>605</v>
      </c>
      <c r="B293" s="11" t="s">
        <v>606</v>
      </c>
      <c r="C293" s="11" t="s">
        <v>920</v>
      </c>
      <c r="D293" s="11" t="s">
        <v>921</v>
      </c>
      <c r="E293" s="11">
        <v>0.9128347635269165</v>
      </c>
      <c r="F293" s="11">
        <v>0.94499373435974121</v>
      </c>
      <c r="G293" s="11">
        <v>1.071192264556885</v>
      </c>
      <c r="H293" s="11">
        <v>1.0601310729980471</v>
      </c>
      <c r="I293" s="11">
        <v>0.88511115312576294</v>
      </c>
      <c r="J293" s="11">
        <v>1.098069548606873</v>
      </c>
      <c r="K293" s="11">
        <v>1.1315667629241939</v>
      </c>
      <c r="L293" s="11">
        <v>0.9213290810585022</v>
      </c>
      <c r="M293" s="11">
        <v>0.81837046146392822</v>
      </c>
      <c r="N293" s="11">
        <v>0.95607888698577881</v>
      </c>
      <c r="O293" s="11">
        <v>0.96447443962097168</v>
      </c>
      <c r="P293" s="11">
        <v>0.79514873027801514</v>
      </c>
      <c r="Q293" s="11">
        <v>0.98342037200927734</v>
      </c>
      <c r="R293" s="11">
        <v>1.2061561346054079</v>
      </c>
      <c r="S293" s="11">
        <v>1.152925968170166</v>
      </c>
      <c r="T293" s="11">
        <v>1.0252116918563841</v>
      </c>
      <c r="U293" s="11">
        <v>1.0124374628067021</v>
      </c>
      <c r="V293" s="11">
        <v>0.9820219874382019</v>
      </c>
      <c r="W293" s="11">
        <v>1.0515040159225459</v>
      </c>
      <c r="X293" s="11">
        <v>0.99728798866271973</v>
      </c>
      <c r="Y293" s="11">
        <v>0.99159038066864014</v>
      </c>
      <c r="Z293" s="11">
        <v>0.92240917682647705</v>
      </c>
      <c r="AA293" s="11">
        <v>0.92478060722351074</v>
      </c>
      <c r="AB293" s="11">
        <v>1.147612571716309</v>
      </c>
      <c r="AC293" s="11">
        <v>1.0153211355209351</v>
      </c>
      <c r="AD293" s="11">
        <v>0.99983364343643188</v>
      </c>
      <c r="AE293" s="11">
        <v>0.98315465450286865</v>
      </c>
      <c r="AF293" s="11">
        <v>0.94528239965438843</v>
      </c>
      <c r="AG293" s="11">
        <v>1.160192728042603</v>
      </c>
      <c r="AH293" s="11">
        <v>1.1284135580062871</v>
      </c>
      <c r="AI293" s="11">
        <v>1.06512439250946</v>
      </c>
      <c r="AJ293" s="11">
        <v>0.88643276691436768</v>
      </c>
      <c r="AK293" s="11">
        <v>1.015251636505127</v>
      </c>
      <c r="AL293" s="11">
        <v>0.89003151655197144</v>
      </c>
      <c r="AM293" s="11">
        <v>0.78872787952423096</v>
      </c>
      <c r="AN293" s="11">
        <v>1.066487789154053</v>
      </c>
      <c r="AO293" s="11">
        <v>1.0188066959381099</v>
      </c>
      <c r="AP293" s="11">
        <v>0.77057677507400513</v>
      </c>
      <c r="AQ293" s="11">
        <v>1.1148056983947749</v>
      </c>
      <c r="AR293" s="11">
        <v>1.237043619155884</v>
      </c>
      <c r="AS293" s="11">
        <v>1.129487872123718</v>
      </c>
      <c r="AT293" s="11">
        <v>1.0887458324432371</v>
      </c>
      <c r="AU293" s="11">
        <v>1.0082064867019651</v>
      </c>
      <c r="AV293" s="11">
        <v>0.98132377862930298</v>
      </c>
      <c r="AW293" s="11">
        <v>1.0563449859619141</v>
      </c>
      <c r="AX293" s="12">
        <v>1.0542608350515368</v>
      </c>
      <c r="AY293" s="11">
        <v>0.97577857971191406</v>
      </c>
      <c r="AZ293" s="11">
        <v>0.87068474292755127</v>
      </c>
      <c r="BA293" s="11">
        <v>0.99266922473907471</v>
      </c>
      <c r="BB293" s="11">
        <v>1.173080205917358</v>
      </c>
      <c r="BC293" s="11">
        <v>1.015291690826416</v>
      </c>
      <c r="BD293" s="12">
        <v>1.0136275465289752</v>
      </c>
      <c r="BE293" s="11">
        <v>0.84791046380996704</v>
      </c>
      <c r="BF293" s="11">
        <v>0.92145764827728271</v>
      </c>
      <c r="BG293" s="11">
        <v>0.87033653259277344</v>
      </c>
      <c r="BH293" s="11">
        <v>0.91947340965270996</v>
      </c>
      <c r="BI293" s="11">
        <v>0.67340070009231567</v>
      </c>
      <c r="BJ293" s="11">
        <v>0.49908122420310969</v>
      </c>
      <c r="BK293" s="11">
        <v>0.8071938157081604</v>
      </c>
      <c r="BL293" s="11">
        <v>0.9664948582649231</v>
      </c>
      <c r="BM293" s="11">
        <v>0.98558598756790161</v>
      </c>
      <c r="BN293" s="11">
        <v>0.29554572701454163</v>
      </c>
      <c r="BO293" s="11">
        <v>0.55000001192092896</v>
      </c>
      <c r="BP293" s="11">
        <v>0.97222220897674561</v>
      </c>
      <c r="BQ293" s="11">
        <v>0.88276946544647217</v>
      </c>
      <c r="BR293" s="11">
        <v>0.9634321928024292</v>
      </c>
      <c r="BS293" s="11">
        <v>0.99671053886413574</v>
      </c>
      <c r="BT293" s="11">
        <v>0.86168742179870605</v>
      </c>
      <c r="BU293" s="11">
        <v>0.94903546571731567</v>
      </c>
      <c r="BV293" s="11">
        <v>0.99105572700500488</v>
      </c>
      <c r="BW293" s="11">
        <v>0.97436797618865967</v>
      </c>
      <c r="BX293" s="11">
        <v>0.88979452848434448</v>
      </c>
      <c r="BY293" s="11">
        <v>0.58624094724655151</v>
      </c>
      <c r="BZ293" s="11">
        <v>0.93621516227722168</v>
      </c>
      <c r="CA293" s="11">
        <v>0.67513436079025269</v>
      </c>
      <c r="CB293" s="11">
        <v>0.94631558656692505</v>
      </c>
      <c r="CC293" s="11">
        <v>0.97148638963699341</v>
      </c>
      <c r="CD293" s="11">
        <v>0.83419781923294067</v>
      </c>
      <c r="CE293">
        <v>5</v>
      </c>
      <c r="CF293">
        <v>5</v>
      </c>
      <c r="CG293">
        <v>3</v>
      </c>
      <c r="CH293">
        <v>3</v>
      </c>
      <c r="CI293">
        <v>8</v>
      </c>
      <c r="CJ293">
        <v>7</v>
      </c>
      <c r="CK293">
        <v>6</v>
      </c>
      <c r="CL293">
        <v>5</v>
      </c>
      <c r="CM293">
        <v>5</v>
      </c>
      <c r="CN293">
        <v>1</v>
      </c>
      <c r="CO293">
        <v>5</v>
      </c>
      <c r="CP293">
        <v>9</v>
      </c>
      <c r="CQ293">
        <v>7</v>
      </c>
      <c r="CR293" s="13">
        <v>6</v>
      </c>
      <c r="CS293">
        <v>4</v>
      </c>
      <c r="CT293">
        <v>5</v>
      </c>
      <c r="CU293">
        <v>10</v>
      </c>
      <c r="CV293">
        <v>7</v>
      </c>
      <c r="CW293">
        <v>10</v>
      </c>
      <c r="CX293">
        <v>7</v>
      </c>
      <c r="CY293">
        <v>8</v>
      </c>
      <c r="CZ293" t="s">
        <v>1089</v>
      </c>
    </row>
    <row r="294" spans="1:104" ht="15">
      <c r="A294" s="11" t="s">
        <v>607</v>
      </c>
      <c r="B294" s="11" t="s">
        <v>608</v>
      </c>
      <c r="C294" s="11" t="s">
        <v>920</v>
      </c>
      <c r="D294" s="11" t="s">
        <v>921</v>
      </c>
      <c r="E294" s="11">
        <v>0.94931334257125854</v>
      </c>
      <c r="F294" s="11">
        <v>1.388348340988159</v>
      </c>
      <c r="G294" s="11">
        <v>0.97134464979171753</v>
      </c>
      <c r="H294" s="11">
        <v>0.92722433805465698</v>
      </c>
      <c r="I294" s="11">
        <v>0.88511115312576294</v>
      </c>
      <c r="J294" s="11">
        <v>0.82066518068313599</v>
      </c>
      <c r="K294" s="11">
        <v>1.486163735389709</v>
      </c>
      <c r="L294" s="11">
        <v>1.164913415908813</v>
      </c>
      <c r="M294" s="11">
        <v>0.45234286785125732</v>
      </c>
      <c r="N294" s="11">
        <v>1.0624290704727171</v>
      </c>
      <c r="O294" s="11">
        <v>1.279089093208313</v>
      </c>
      <c r="P294" s="11">
        <v>1.0092272758483889</v>
      </c>
      <c r="Q294" s="11">
        <v>1.155780673027039</v>
      </c>
      <c r="R294" s="11">
        <v>1.6356029510498049</v>
      </c>
      <c r="S294" s="11">
        <v>0.96709251403808594</v>
      </c>
      <c r="T294" s="11">
        <v>0.96423780918121338</v>
      </c>
      <c r="U294" s="11">
        <v>1.0000201463699341</v>
      </c>
      <c r="V294" s="11">
        <v>0.99990260601043701</v>
      </c>
      <c r="W294" s="11">
        <v>1.01700758934021</v>
      </c>
      <c r="X294" s="11">
        <v>1.0590577125549321</v>
      </c>
      <c r="Y294" s="11">
        <v>0.85288816690444946</v>
      </c>
      <c r="Z294" s="11">
        <v>0.88894075155258179</v>
      </c>
      <c r="AA294" s="11">
        <v>1.126631498336792</v>
      </c>
      <c r="AB294" s="11">
        <v>1.300634026527405</v>
      </c>
      <c r="AC294" s="11">
        <v>1.005643486976624</v>
      </c>
      <c r="AD294" s="11">
        <v>1.0389659404754641</v>
      </c>
      <c r="AE294" s="11">
        <v>0.94396185874938965</v>
      </c>
      <c r="AF294" s="11">
        <v>1.3684530258178711</v>
      </c>
      <c r="AG294" s="11">
        <v>1.4142036437988279</v>
      </c>
      <c r="AH294" s="11">
        <v>1.086898565292358</v>
      </c>
      <c r="AI294" s="11">
        <v>1.06512439250946</v>
      </c>
      <c r="AJ294" s="11">
        <v>1.6690409183502199</v>
      </c>
      <c r="AK294" s="11">
        <v>1.21972119808197</v>
      </c>
      <c r="AL294" s="11">
        <v>1.0879297256469731</v>
      </c>
      <c r="AM294" s="11">
        <v>0.47866681218147278</v>
      </c>
      <c r="AN294" s="11">
        <v>1.071014881134033</v>
      </c>
      <c r="AO294" s="11">
        <v>0.83602076768875122</v>
      </c>
      <c r="AP294" s="11">
        <v>0.88717716932296753</v>
      </c>
      <c r="AQ294" s="11">
        <v>1.1819337606430049</v>
      </c>
      <c r="AR294" s="11">
        <v>1.690399289131165</v>
      </c>
      <c r="AS294" s="11">
        <v>0.94869530200958252</v>
      </c>
      <c r="AT294" s="11">
        <v>1.0310754776000981</v>
      </c>
      <c r="AU294" s="11">
        <v>0.98897850513458252</v>
      </c>
      <c r="AV294" s="11">
        <v>0.99571549892425537</v>
      </c>
      <c r="AW294" s="11">
        <v>1.022372841835022</v>
      </c>
      <c r="AX294" s="12">
        <v>1.2033792734146118</v>
      </c>
      <c r="AY294" s="11">
        <v>1.3670825958251951</v>
      </c>
      <c r="AZ294" s="11">
        <v>0.8162461519241333</v>
      </c>
      <c r="BA294" s="11">
        <v>0.99403661489486694</v>
      </c>
      <c r="BB294" s="11">
        <v>1.3401423692703249</v>
      </c>
      <c r="BC294" s="11">
        <v>1.002355575561523</v>
      </c>
      <c r="BD294" s="12">
        <v>1.1205404301484425</v>
      </c>
      <c r="BE294" s="11">
        <v>0.91840618848800659</v>
      </c>
      <c r="BF294" s="11">
        <v>0.93513989448547363</v>
      </c>
      <c r="BG294" s="11">
        <v>0.6474575400352478</v>
      </c>
      <c r="BH294" s="11">
        <v>0.83491766452789307</v>
      </c>
      <c r="BI294" s="11">
        <v>0.67340070009231567</v>
      </c>
      <c r="BJ294" s="11">
        <v>0.79532331228256226</v>
      </c>
      <c r="BK294" s="11">
        <v>0.88242423534393311</v>
      </c>
      <c r="BL294" s="11">
        <v>0.99973058700561523</v>
      </c>
      <c r="BM294" s="11">
        <v>0.89764827489852905</v>
      </c>
      <c r="BN294" s="11">
        <v>0.32703277468681341</v>
      </c>
      <c r="BO294" s="11">
        <v>0.8888888955116272</v>
      </c>
      <c r="BP294" s="11">
        <v>0.93301433324813843</v>
      </c>
      <c r="BQ294" s="11">
        <v>0.9785647988319397</v>
      </c>
      <c r="BR294" s="11">
        <v>0.9708477258682251</v>
      </c>
      <c r="BS294" s="11">
        <v>0.99803918600082397</v>
      </c>
      <c r="BT294" s="11">
        <v>0.86764705181121826</v>
      </c>
      <c r="BU294" s="11">
        <v>0.94249546527862549</v>
      </c>
      <c r="BV294" s="11">
        <v>0.98760783672332764</v>
      </c>
      <c r="BW294" s="11">
        <v>0.9737170934677124</v>
      </c>
      <c r="BX294" s="11">
        <v>0.83398032188415527</v>
      </c>
      <c r="BY294" s="11">
        <v>0.73436200618743896</v>
      </c>
      <c r="BZ294" s="11">
        <v>0.91936284303665161</v>
      </c>
      <c r="CA294" s="11">
        <v>0.78187519311904907</v>
      </c>
      <c r="CB294" s="11">
        <v>0.95184540748596191</v>
      </c>
      <c r="CC294" s="11">
        <v>0.96794015169143677</v>
      </c>
      <c r="CD294" s="11">
        <v>0.8648943305015564</v>
      </c>
      <c r="CE294">
        <v>8</v>
      </c>
      <c r="CF294">
        <v>2</v>
      </c>
      <c r="CG294">
        <v>2</v>
      </c>
      <c r="CH294">
        <v>9</v>
      </c>
      <c r="CI294">
        <v>10</v>
      </c>
      <c r="CJ294">
        <v>6</v>
      </c>
      <c r="CK294">
        <v>8</v>
      </c>
      <c r="CL294">
        <v>8</v>
      </c>
      <c r="CM294">
        <v>10</v>
      </c>
      <c r="CN294">
        <v>1</v>
      </c>
      <c r="CO294">
        <v>5</v>
      </c>
      <c r="CP294">
        <v>10</v>
      </c>
      <c r="CQ294">
        <v>6</v>
      </c>
      <c r="CR294" s="13">
        <v>10</v>
      </c>
      <c r="CS294">
        <v>1</v>
      </c>
      <c r="CT294">
        <v>10</v>
      </c>
      <c r="CU294">
        <v>10</v>
      </c>
      <c r="CV294">
        <v>10</v>
      </c>
      <c r="CW294">
        <v>10</v>
      </c>
      <c r="CX294">
        <v>5</v>
      </c>
      <c r="CY294">
        <v>10</v>
      </c>
      <c r="CZ294" t="s">
        <v>1091</v>
      </c>
    </row>
    <row r="295" spans="1:104" ht="15">
      <c r="A295" s="11" t="s">
        <v>609</v>
      </c>
      <c r="B295" s="11" t="s">
        <v>610</v>
      </c>
      <c r="C295" s="11" t="s">
        <v>920</v>
      </c>
      <c r="D295" s="11" t="s">
        <v>921</v>
      </c>
      <c r="E295" s="11">
        <v>0.86473947763442993</v>
      </c>
      <c r="F295" s="11">
        <v>1.341772198677063</v>
      </c>
      <c r="G295" s="11">
        <v>0.79273706674575806</v>
      </c>
      <c r="H295" s="11">
        <v>0.68537497520446777</v>
      </c>
      <c r="I295" s="11">
        <v>0.88511115312576294</v>
      </c>
      <c r="J295" s="11">
        <v>0.68705910444259644</v>
      </c>
      <c r="K295" s="11">
        <v>1.492900490760803</v>
      </c>
      <c r="L295" s="11">
        <v>1.0772345066070561</v>
      </c>
      <c r="M295" s="11">
        <v>0.39071753621101379</v>
      </c>
      <c r="N295" s="11">
        <v>1.234139680862427</v>
      </c>
      <c r="O295" s="11">
        <v>1.413393497467041</v>
      </c>
      <c r="P295" s="11">
        <v>0.65057623386383057</v>
      </c>
      <c r="Q295" s="11">
        <v>0.97746026515960693</v>
      </c>
      <c r="R295" s="11">
        <v>1.692516684532166</v>
      </c>
      <c r="S295" s="11">
        <v>1.1225858926773069</v>
      </c>
      <c r="T295" s="11">
        <v>1.1244714260101321</v>
      </c>
      <c r="U295" s="11">
        <v>1.042335629463196</v>
      </c>
      <c r="V295" s="11">
        <v>1.0982459783554079</v>
      </c>
      <c r="W295" s="11">
        <v>1.063568234443665</v>
      </c>
      <c r="X295" s="11">
        <v>0.92115592956542969</v>
      </c>
      <c r="Y295" s="11">
        <v>0.78608512878417969</v>
      </c>
      <c r="Z295" s="11">
        <v>0.83789253234863281</v>
      </c>
      <c r="AA295" s="11">
        <v>1.0688924789428711</v>
      </c>
      <c r="AB295" s="11">
        <v>1.4080226421356199</v>
      </c>
      <c r="AC295" s="11">
        <v>1.0680499076843259</v>
      </c>
      <c r="AD295" s="11">
        <v>1.015016436576843</v>
      </c>
      <c r="AE295" s="11">
        <v>0.8926539421081543</v>
      </c>
      <c r="AF295" s="11">
        <v>1.4332917928695681</v>
      </c>
      <c r="AG295" s="11">
        <v>0.80748182535171509</v>
      </c>
      <c r="AH295" s="11">
        <v>1.2167345285415649</v>
      </c>
      <c r="AI295" s="11">
        <v>1.06512439250946</v>
      </c>
      <c r="AJ295" s="11">
        <v>0.57289552688598633</v>
      </c>
      <c r="AK295" s="11">
        <v>1.656011819839478</v>
      </c>
      <c r="AL295" s="11">
        <v>1.283504724502563</v>
      </c>
      <c r="AM295" s="11">
        <v>0.39394968748092651</v>
      </c>
      <c r="AN295" s="11">
        <v>0.98188477754592896</v>
      </c>
      <c r="AO295" s="11">
        <v>0.75799214839935303</v>
      </c>
      <c r="AP295" s="11">
        <v>0.74917185306549072</v>
      </c>
      <c r="AQ295" s="11">
        <v>0.61134505271911621</v>
      </c>
      <c r="AR295" s="11">
        <v>1.807032465934753</v>
      </c>
      <c r="AS295" s="11">
        <v>1.211496949195862</v>
      </c>
      <c r="AT295" s="11">
        <v>1.266999483108521</v>
      </c>
      <c r="AU295" s="11">
        <v>1.031482577323914</v>
      </c>
      <c r="AV295" s="11">
        <v>1.0660924911499019</v>
      </c>
      <c r="AW295" s="11">
        <v>1.049910306930542</v>
      </c>
      <c r="AX295" s="12">
        <v>1.0875405222177505</v>
      </c>
      <c r="AY295" s="11">
        <v>0.81900995969772339</v>
      </c>
      <c r="AZ295" s="11">
        <v>0.9318540096282959</v>
      </c>
      <c r="BA295" s="11">
        <v>0.77509844303131104</v>
      </c>
      <c r="BB295" s="11">
        <v>1.523140430450439</v>
      </c>
      <c r="BC295" s="11">
        <v>1.0491617918014531</v>
      </c>
      <c r="BD295" s="12">
        <v>1.0309675261378288</v>
      </c>
      <c r="BE295" s="11">
        <v>0.88467097282409668</v>
      </c>
      <c r="BF295" s="11">
        <v>0.86288356781005859</v>
      </c>
      <c r="BG295" s="11">
        <v>0.92543584108352661</v>
      </c>
      <c r="BH295" s="11">
        <v>0.55129021406173706</v>
      </c>
      <c r="BI295" s="11">
        <v>0.67340070009231567</v>
      </c>
      <c r="BJ295" s="11">
        <v>0.51550942659378052</v>
      </c>
      <c r="BK295" s="11">
        <v>0.65288811922073364</v>
      </c>
      <c r="BL295" s="11">
        <v>0.7836153507232666</v>
      </c>
      <c r="BM295" s="11">
        <v>0.94209325313568115</v>
      </c>
      <c r="BN295" s="11">
        <v>0.41437223553657532</v>
      </c>
      <c r="BO295" s="11">
        <v>0.92307692766189575</v>
      </c>
      <c r="BP295" s="11">
        <v>0.81818181276321411</v>
      </c>
      <c r="BQ295" s="11">
        <v>0.625</v>
      </c>
      <c r="BR295" s="11">
        <v>0.99707376956939697</v>
      </c>
      <c r="BS295" s="11">
        <v>0.91076922416687012</v>
      </c>
      <c r="BT295" s="11">
        <v>0.91424965858459473</v>
      </c>
      <c r="BU295" s="11">
        <v>0.94309508800506592</v>
      </c>
      <c r="BV295" s="11">
        <v>0.96272492408752441</v>
      </c>
      <c r="BW295" s="11">
        <v>0.99158746004104614</v>
      </c>
      <c r="BX295" s="11">
        <v>0.80607014894485474</v>
      </c>
      <c r="BY295" s="11">
        <v>0.5944550633430481</v>
      </c>
      <c r="BZ295" s="11">
        <v>0.83017247915267944</v>
      </c>
      <c r="CA295" s="11">
        <v>0.69515776634216309</v>
      </c>
      <c r="CB295" s="11">
        <v>0.9547916054725647</v>
      </c>
      <c r="CC295" s="11">
        <v>0.96580249071121216</v>
      </c>
      <c r="CD295" s="11">
        <v>0.80774158239364624</v>
      </c>
      <c r="CE295">
        <v>2</v>
      </c>
      <c r="CF295">
        <v>1</v>
      </c>
      <c r="CG295">
        <v>1</v>
      </c>
      <c r="CH295">
        <v>8</v>
      </c>
      <c r="CI295">
        <v>10</v>
      </c>
      <c r="CJ295">
        <v>10</v>
      </c>
      <c r="CK295">
        <v>6</v>
      </c>
      <c r="CL295">
        <v>2</v>
      </c>
      <c r="CM295">
        <v>2</v>
      </c>
      <c r="CN295">
        <v>3</v>
      </c>
      <c r="CO295">
        <v>1</v>
      </c>
      <c r="CP295">
        <v>10</v>
      </c>
      <c r="CQ295">
        <v>10</v>
      </c>
      <c r="CR295" s="13">
        <v>7</v>
      </c>
      <c r="CS295">
        <v>1</v>
      </c>
      <c r="CT295">
        <v>5</v>
      </c>
      <c r="CU295">
        <v>1</v>
      </c>
      <c r="CV295">
        <v>8</v>
      </c>
      <c r="CW295">
        <v>10</v>
      </c>
      <c r="CX295">
        <v>4</v>
      </c>
      <c r="CY295">
        <v>4</v>
      </c>
      <c r="CZ295" t="s">
        <v>1089</v>
      </c>
    </row>
    <row r="296" spans="1:104" ht="15">
      <c r="A296" s="11" t="s">
        <v>611</v>
      </c>
      <c r="B296" s="11" t="s">
        <v>612</v>
      </c>
      <c r="C296" s="11" t="s">
        <v>920</v>
      </c>
      <c r="D296" s="11" t="s">
        <v>921</v>
      </c>
      <c r="E296" s="11">
        <v>0.98825621604919434</v>
      </c>
      <c r="F296" s="11">
        <v>1.287766098976135</v>
      </c>
      <c r="G296" s="11">
        <v>0.91374814510345459</v>
      </c>
      <c r="H296" s="11">
        <v>0.91526836156845093</v>
      </c>
      <c r="I296" s="11">
        <v>0.88511115312576294</v>
      </c>
      <c r="J296" s="11">
        <v>0.67971128225326538</v>
      </c>
      <c r="K296" s="11">
        <v>1.1801527738571169</v>
      </c>
      <c r="L296" s="11">
        <v>1.2654837369918821</v>
      </c>
      <c r="M296" s="11">
        <v>1.0662798881530759</v>
      </c>
      <c r="N296" s="11">
        <v>1.0598713159561159</v>
      </c>
      <c r="O296" s="11">
        <v>1.302405834197998</v>
      </c>
      <c r="P296" s="11">
        <v>1.4536312818527219</v>
      </c>
      <c r="Q296" s="11">
        <v>1.095429539680481</v>
      </c>
      <c r="R296" s="11">
        <v>1.47072422504425</v>
      </c>
      <c r="S296" s="11">
        <v>1.3046268224716191</v>
      </c>
      <c r="T296" s="11">
        <v>1.184027314186096</v>
      </c>
      <c r="U296" s="11">
        <v>1.02509593963623</v>
      </c>
      <c r="V296" s="11">
        <v>1.0921288728713989</v>
      </c>
      <c r="W296" s="11">
        <v>1.0579773187637329</v>
      </c>
      <c r="X296" s="11">
        <v>1.026259660720825</v>
      </c>
      <c r="Y296" s="11">
        <v>0.78241121768951416</v>
      </c>
      <c r="Z296" s="11">
        <v>1.1445491313934331</v>
      </c>
      <c r="AA296" s="11">
        <v>1.2278344631195071</v>
      </c>
      <c r="AB296" s="11">
        <v>1.357525587081909</v>
      </c>
      <c r="AC296" s="11">
        <v>1.0584007501602171</v>
      </c>
      <c r="AD296" s="11">
        <v>1.0994968414306641</v>
      </c>
      <c r="AE296" s="11">
        <v>1.016015291213989</v>
      </c>
      <c r="AF296" s="11">
        <v>1.3784441947937009</v>
      </c>
      <c r="AG296" s="11">
        <v>1.2374281883239751</v>
      </c>
      <c r="AH296" s="11">
        <v>0.96500551700592041</v>
      </c>
      <c r="AI296" s="11">
        <v>1.06512439250946</v>
      </c>
      <c r="AJ296" s="11">
        <v>1.0839898586273189</v>
      </c>
      <c r="AK296" s="11">
        <v>1.187047481536865</v>
      </c>
      <c r="AL296" s="11">
        <v>1.0787589550018311</v>
      </c>
      <c r="AM296" s="11">
        <v>1.07178258895874</v>
      </c>
      <c r="AN296" s="11">
        <v>0.96971780061721802</v>
      </c>
      <c r="AO296" s="11">
        <v>0.82247412204742432</v>
      </c>
      <c r="AP296" s="11">
        <v>1.388171434402466</v>
      </c>
      <c r="AQ296" s="11">
        <v>1.000382781028748</v>
      </c>
      <c r="AR296" s="11">
        <v>1.5491485595703121</v>
      </c>
      <c r="AS296" s="11">
        <v>1.327055096626282</v>
      </c>
      <c r="AT296" s="11">
        <v>1.3106892108917241</v>
      </c>
      <c r="AU296" s="11">
        <v>1.0292055606842041</v>
      </c>
      <c r="AV296" s="11">
        <v>1.09772253036499</v>
      </c>
      <c r="AW296" s="11">
        <v>1.057222723960876</v>
      </c>
      <c r="AX296" s="12">
        <v>1.1492232978343964</v>
      </c>
      <c r="AY296" s="11">
        <v>1.0745570659637449</v>
      </c>
      <c r="AZ296" s="11">
        <v>1.102342844009399</v>
      </c>
      <c r="BA296" s="11">
        <v>1.045186519622803</v>
      </c>
      <c r="BB296" s="11">
        <v>1.43401038646698</v>
      </c>
      <c r="BC296" s="11">
        <v>1.0613836050033569</v>
      </c>
      <c r="BD296" s="12">
        <v>1.1444506198167801</v>
      </c>
      <c r="BE296" s="11">
        <v>0.88827806711196899</v>
      </c>
      <c r="BF296" s="11">
        <v>0.86110442876815796</v>
      </c>
      <c r="BG296" s="11">
        <v>0.69607555866241455</v>
      </c>
      <c r="BH296" s="11">
        <v>0.92825335264205933</v>
      </c>
      <c r="BI296" s="11">
        <v>0.67340070009231567</v>
      </c>
      <c r="BJ296" s="11">
        <v>0.98595255613327026</v>
      </c>
      <c r="BK296" s="11">
        <v>0.72001492977142334</v>
      </c>
      <c r="BL296" s="11">
        <v>0.91301453113555908</v>
      </c>
      <c r="BM296" s="11">
        <v>0.94500970840454102</v>
      </c>
      <c r="BN296" s="11">
        <v>0.36032521724700928</v>
      </c>
      <c r="BO296" s="11">
        <v>0.92000001668930054</v>
      </c>
      <c r="BP296" s="11">
        <v>0.9866071343421936</v>
      </c>
      <c r="BQ296" s="11">
        <v>0.91258740425109863</v>
      </c>
      <c r="BR296" s="11">
        <v>0.98946750164031982</v>
      </c>
      <c r="BS296" s="11">
        <v>0.96629214286804199</v>
      </c>
      <c r="BT296" s="11">
        <v>0.89820361137390137</v>
      </c>
      <c r="BU296" s="11">
        <v>0.95683878660202026</v>
      </c>
      <c r="BV296" s="11">
        <v>0.99684041738510132</v>
      </c>
      <c r="BW296" s="11">
        <v>0.9795525074005127</v>
      </c>
      <c r="BX296" s="11">
        <v>0.84342783689498901</v>
      </c>
      <c r="BY296" s="11">
        <v>0.82967662811279297</v>
      </c>
      <c r="BZ296" s="11">
        <v>0.88076221942901611</v>
      </c>
      <c r="CA296" s="11">
        <v>0.79487991333007813</v>
      </c>
      <c r="CB296" s="11">
        <v>0.96085768938064575</v>
      </c>
      <c r="CC296" s="11">
        <v>0.97774392366409302</v>
      </c>
      <c r="CD296" s="11">
        <v>0.88122469186782837</v>
      </c>
      <c r="CE296">
        <v>7</v>
      </c>
      <c r="CF296">
        <v>1</v>
      </c>
      <c r="CG296">
        <v>10</v>
      </c>
      <c r="CH296">
        <v>10</v>
      </c>
      <c r="CI296">
        <v>10</v>
      </c>
      <c r="CJ296">
        <v>10</v>
      </c>
      <c r="CK296">
        <v>10</v>
      </c>
      <c r="CL296">
        <v>7</v>
      </c>
      <c r="CM296">
        <v>7</v>
      </c>
      <c r="CN296">
        <v>9</v>
      </c>
      <c r="CO296">
        <v>7</v>
      </c>
      <c r="CP296">
        <v>10</v>
      </c>
      <c r="CQ296">
        <v>10</v>
      </c>
      <c r="CR296" s="13">
        <v>10</v>
      </c>
      <c r="CS296">
        <v>1</v>
      </c>
      <c r="CT296">
        <v>10</v>
      </c>
      <c r="CU296">
        <v>5</v>
      </c>
      <c r="CV296">
        <v>10</v>
      </c>
      <c r="CW296">
        <v>10</v>
      </c>
      <c r="CX296">
        <v>10</v>
      </c>
      <c r="CY296">
        <v>10</v>
      </c>
      <c r="CZ296" t="s">
        <v>1092</v>
      </c>
    </row>
    <row r="297" spans="1:104" ht="15">
      <c r="A297" s="11" t="s">
        <v>613</v>
      </c>
      <c r="B297" s="11" t="s">
        <v>614</v>
      </c>
      <c r="C297" s="11" t="s">
        <v>920</v>
      </c>
      <c r="D297" s="11" t="s">
        <v>921</v>
      </c>
      <c r="E297" s="11">
        <v>1.038999557495117</v>
      </c>
      <c r="F297" s="11">
        <v>1.3828470706939699</v>
      </c>
      <c r="G297" s="11">
        <v>1.2365236282348631</v>
      </c>
      <c r="H297" s="11">
        <v>1.114836692810059</v>
      </c>
      <c r="I297" s="11">
        <v>0.88511115312576294</v>
      </c>
      <c r="J297" s="11">
        <v>0.58729082345962524</v>
      </c>
      <c r="K297" s="11">
        <v>1.488817572593689</v>
      </c>
      <c r="L297" s="11">
        <v>1.0985286235809331</v>
      </c>
      <c r="M297" s="11">
        <v>0.6162034273147583</v>
      </c>
      <c r="N297" s="11">
        <v>1.248217701911926</v>
      </c>
      <c r="O297" s="11">
        <v>1.294316411018372</v>
      </c>
      <c r="P297" s="11">
        <v>0.83064645528793335</v>
      </c>
      <c r="Q297" s="11">
        <v>0.93986564874649048</v>
      </c>
      <c r="R297" s="11">
        <v>1.6300631761550901</v>
      </c>
      <c r="S297" s="11">
        <v>0.934856116771698</v>
      </c>
      <c r="T297" s="11">
        <v>0.96707379817962646</v>
      </c>
      <c r="U297" s="11">
        <v>1.0032751560211179</v>
      </c>
      <c r="V297" s="11">
        <v>0.93292874097824097</v>
      </c>
      <c r="W297" s="11">
        <v>1.0597431659698491</v>
      </c>
      <c r="X297" s="11">
        <v>1.193301677703857</v>
      </c>
      <c r="Y297" s="11">
        <v>0.73620098829269409</v>
      </c>
      <c r="Z297" s="11">
        <v>0.95493823289871216</v>
      </c>
      <c r="AA297" s="11">
        <v>1.078261613845825</v>
      </c>
      <c r="AB297" s="11">
        <v>1.2905139923095701</v>
      </c>
      <c r="AC297" s="11">
        <v>0.998649001121521</v>
      </c>
      <c r="AD297" s="11">
        <v>1.041977643966675</v>
      </c>
      <c r="AE297" s="11">
        <v>0.99975961446762085</v>
      </c>
      <c r="AF297" s="11">
        <v>1.33906090259552</v>
      </c>
      <c r="AG297" s="11">
        <v>1.241734504699707</v>
      </c>
      <c r="AH297" s="11">
        <v>0.81829595565795898</v>
      </c>
      <c r="AI297" s="11">
        <v>1.06512439250946</v>
      </c>
      <c r="AJ297" s="11">
        <v>1.2698545455932619</v>
      </c>
      <c r="AK297" s="11">
        <v>1.2405673265457151</v>
      </c>
      <c r="AL297" s="11">
        <v>1.0916681289672849</v>
      </c>
      <c r="AM297" s="11">
        <v>0.64137190580368042</v>
      </c>
      <c r="AN297" s="11">
        <v>0.98675674200057983</v>
      </c>
      <c r="AO297" s="11">
        <v>0.82717400789260864</v>
      </c>
      <c r="AP297" s="11">
        <v>0.81727838516235352</v>
      </c>
      <c r="AQ297" s="11">
        <v>1.100421071052551</v>
      </c>
      <c r="AR297" s="11">
        <v>1.674836993217468</v>
      </c>
      <c r="AS297" s="11">
        <v>0.9244653582572937</v>
      </c>
      <c r="AT297" s="11">
        <v>0.96291965246200562</v>
      </c>
      <c r="AU297" s="11">
        <v>0.99745398759841919</v>
      </c>
      <c r="AV297" s="11">
        <v>0.96345275640487671</v>
      </c>
      <c r="AW297" s="11">
        <v>1.063686609268188</v>
      </c>
      <c r="AX297" s="12">
        <v>1.0997127443552017</v>
      </c>
      <c r="AY297" s="11">
        <v>1.1674895286560061</v>
      </c>
      <c r="AZ297" s="11">
        <v>0.90374481678009033</v>
      </c>
      <c r="BA297" s="11">
        <v>0.9329075813293457</v>
      </c>
      <c r="BB297" s="11">
        <v>1.3092647790908809</v>
      </c>
      <c r="BC297" s="11">
        <v>1.0081977844238279</v>
      </c>
      <c r="BD297" s="12">
        <v>1.0702195391058922</v>
      </c>
      <c r="BE297" s="11">
        <v>0.94907253980636597</v>
      </c>
      <c r="BF297" s="11">
        <v>0.95187932252883911</v>
      </c>
      <c r="BG297" s="11">
        <v>0.93869304656982422</v>
      </c>
      <c r="BH297" s="11">
        <v>0.74998277425765991</v>
      </c>
      <c r="BI297" s="11">
        <v>0.67340070009231567</v>
      </c>
      <c r="BJ297" s="11">
        <v>0.74807298183441162</v>
      </c>
      <c r="BK297" s="11">
        <v>0.86914551258087158</v>
      </c>
      <c r="BL297" s="11">
        <v>0.93953055143356323</v>
      </c>
      <c r="BM297" s="11">
        <v>0.91261148452758789</v>
      </c>
      <c r="BN297" s="11">
        <v>0.41702979803085333</v>
      </c>
      <c r="BO297" s="11">
        <v>0.90909093618392944</v>
      </c>
      <c r="BP297" s="11">
        <v>0.95758926868438721</v>
      </c>
      <c r="BQ297" s="11">
        <v>0.85470086336135864</v>
      </c>
      <c r="BR297" s="11">
        <v>0.96517890691757202</v>
      </c>
      <c r="BS297" s="11">
        <v>0.99395161867141724</v>
      </c>
      <c r="BT297" s="11">
        <v>0.80791789293289185</v>
      </c>
      <c r="BU297" s="11">
        <v>0.94748860597610474</v>
      </c>
      <c r="BV297" s="11">
        <v>0.97636246681213379</v>
      </c>
      <c r="BW297" s="11">
        <v>0.97522497177124023</v>
      </c>
      <c r="BX297" s="11">
        <v>0.8974069356918335</v>
      </c>
      <c r="BY297" s="11">
        <v>0.71073687076568604</v>
      </c>
      <c r="BZ297" s="11">
        <v>0.90847474336624146</v>
      </c>
      <c r="CA297" s="11">
        <v>0.78460276126861572</v>
      </c>
      <c r="CB297" s="11">
        <v>0.93305683135986328</v>
      </c>
      <c r="CC297" s="11">
        <v>0.96635866165161133</v>
      </c>
      <c r="CD297" s="11">
        <v>0.86677277088165283</v>
      </c>
      <c r="CE297">
        <v>10</v>
      </c>
      <c r="CF297">
        <v>1</v>
      </c>
      <c r="CG297">
        <v>4</v>
      </c>
      <c r="CH297">
        <v>8</v>
      </c>
      <c r="CI297">
        <v>10</v>
      </c>
      <c r="CJ297">
        <v>5</v>
      </c>
      <c r="CK297">
        <v>8</v>
      </c>
      <c r="CL297">
        <v>10</v>
      </c>
      <c r="CM297">
        <v>9</v>
      </c>
      <c r="CN297">
        <v>2</v>
      </c>
      <c r="CO297">
        <v>3</v>
      </c>
      <c r="CP297">
        <v>10</v>
      </c>
      <c r="CQ297">
        <v>6</v>
      </c>
      <c r="CR297" s="13">
        <v>9</v>
      </c>
      <c r="CS297">
        <v>5</v>
      </c>
      <c r="CT297">
        <v>9</v>
      </c>
      <c r="CU297">
        <v>9</v>
      </c>
      <c r="CV297">
        <v>10</v>
      </c>
      <c r="CW297">
        <v>8</v>
      </c>
      <c r="CX297">
        <v>4</v>
      </c>
      <c r="CY297">
        <v>10</v>
      </c>
      <c r="CZ297" t="s">
        <v>1091</v>
      </c>
    </row>
    <row r="298" spans="1:104" ht="15">
      <c r="A298" s="11" t="s">
        <v>615</v>
      </c>
      <c r="B298" s="11" t="s">
        <v>616</v>
      </c>
      <c r="C298" s="11" t="s">
        <v>920</v>
      </c>
      <c r="D298" s="11" t="s">
        <v>921</v>
      </c>
      <c r="E298" s="11">
        <v>0.99864941835403442</v>
      </c>
      <c r="F298" s="11">
        <v>1.2479429244995119</v>
      </c>
      <c r="G298" s="11">
        <v>1.0159174203872681</v>
      </c>
      <c r="H298" s="11">
        <v>1.0315283536911011</v>
      </c>
      <c r="I298" s="11">
        <v>0.88511115312576294</v>
      </c>
      <c r="J298" s="11">
        <v>0.71632516384124756</v>
      </c>
      <c r="K298" s="11">
        <v>1.2926357984542849</v>
      </c>
      <c r="L298" s="11">
        <v>1.2140349149703979</v>
      </c>
      <c r="M298" s="11">
        <v>0.81529676914215088</v>
      </c>
      <c r="N298" s="11">
        <v>1.441122889518738</v>
      </c>
      <c r="O298" s="11">
        <v>1.4597011804580691</v>
      </c>
      <c r="P298" s="11">
        <v>1.1749212741851811</v>
      </c>
      <c r="Q298" s="11">
        <v>1.008490681648254</v>
      </c>
      <c r="R298" s="11">
        <v>1.470551609992981</v>
      </c>
      <c r="S298" s="11">
        <v>0.934856116771698</v>
      </c>
      <c r="T298" s="11">
        <v>0.93871390819549561</v>
      </c>
      <c r="U298" s="11">
        <v>0.99965840578079224</v>
      </c>
      <c r="V298" s="11">
        <v>0.99158966541290283</v>
      </c>
      <c r="W298" s="11">
        <v>1.0464601516723631</v>
      </c>
      <c r="X298" s="11">
        <v>1.0735094547271731</v>
      </c>
      <c r="Y298" s="11">
        <v>0.80071818828582764</v>
      </c>
      <c r="Z298" s="11">
        <v>1.0343160629272461</v>
      </c>
      <c r="AA298" s="11">
        <v>1.271059036254883</v>
      </c>
      <c r="AB298" s="11">
        <v>1.203668355941772</v>
      </c>
      <c r="AC298" s="11">
        <v>1.0125694274902339</v>
      </c>
      <c r="AD298" s="11">
        <v>1.0659734010696409</v>
      </c>
      <c r="AE298" s="11">
        <v>0.9647059440612793</v>
      </c>
      <c r="AF298" s="11">
        <v>1.1624947786331179</v>
      </c>
      <c r="AG298" s="11">
        <v>1.1532361507415769</v>
      </c>
      <c r="AH298" s="11">
        <v>0.95728963613510132</v>
      </c>
      <c r="AI298" s="11">
        <v>1.06512439250946</v>
      </c>
      <c r="AJ298" s="11">
        <v>0.99983394145965576</v>
      </c>
      <c r="AK298" s="11">
        <v>1.019982576370239</v>
      </c>
      <c r="AL298" s="11">
        <v>1.1859414577484131</v>
      </c>
      <c r="AM298" s="11">
        <v>0.82886302471160889</v>
      </c>
      <c r="AN298" s="11">
        <v>0.94003897905349731</v>
      </c>
      <c r="AO298" s="11">
        <v>0.73108810186386108</v>
      </c>
      <c r="AP298" s="11">
        <v>0.42140915989875788</v>
      </c>
      <c r="AQ298" s="11">
        <v>0.92527902126312256</v>
      </c>
      <c r="AR298" s="11">
        <v>1.4498610496521001</v>
      </c>
      <c r="AS298" s="11">
        <v>0.89278006553649902</v>
      </c>
      <c r="AT298" s="11">
        <v>0.9541817307472229</v>
      </c>
      <c r="AU298" s="11">
        <v>0.99138200283050537</v>
      </c>
      <c r="AV298" s="11">
        <v>1.0214940309524541</v>
      </c>
      <c r="AW298" s="11">
        <v>1.054398894309998</v>
      </c>
      <c r="AX298" s="12">
        <v>1.0594316273927689</v>
      </c>
      <c r="AY298" s="11">
        <v>1.0324791669845581</v>
      </c>
      <c r="AZ298" s="11">
        <v>0.96591252088546753</v>
      </c>
      <c r="BA298" s="11">
        <v>0.75445377826690674</v>
      </c>
      <c r="BB298" s="11">
        <v>1.1866710186004641</v>
      </c>
      <c r="BC298" s="11">
        <v>1.0224249362945561</v>
      </c>
      <c r="BD298" s="12">
        <v>1.0035621747374535</v>
      </c>
      <c r="BE298" s="11">
        <v>0.94536107778549194</v>
      </c>
      <c r="BF298" s="11">
        <v>0.989490807056427</v>
      </c>
      <c r="BG298" s="11">
        <v>0.83040517568588257</v>
      </c>
      <c r="BH298" s="11">
        <v>0.94823145866394043</v>
      </c>
      <c r="BI298" s="11">
        <v>0.67340070009231567</v>
      </c>
      <c r="BJ298" s="11">
        <v>0.86292481422424316</v>
      </c>
      <c r="BK298" s="11">
        <v>0.91781419515609741</v>
      </c>
      <c r="BL298" s="11">
        <v>0.95578038692474365</v>
      </c>
      <c r="BM298" s="11">
        <v>0.93433946371078491</v>
      </c>
      <c r="BN298" s="11">
        <v>0.50540786981582642</v>
      </c>
      <c r="BO298" s="11">
        <v>0.86206895112991333</v>
      </c>
      <c r="BP298" s="11">
        <v>0.38068181276321411</v>
      </c>
      <c r="BQ298" s="11">
        <v>0.91683989763259888</v>
      </c>
      <c r="BR298" s="11">
        <v>0.9261595606803894</v>
      </c>
      <c r="BS298" s="11">
        <v>0.97160243988037109</v>
      </c>
      <c r="BT298" s="11">
        <v>0.82477343082427979</v>
      </c>
      <c r="BU298" s="11">
        <v>0.94512784481048584</v>
      </c>
      <c r="BV298" s="11">
        <v>0.97878926992416382</v>
      </c>
      <c r="BW298" s="11">
        <v>0.97148388624191284</v>
      </c>
      <c r="BX298" s="11">
        <v>0.92837214469909668</v>
      </c>
      <c r="BY298" s="11">
        <v>0.76816272735595703</v>
      </c>
      <c r="BZ298" s="11">
        <v>0.93556833267211914</v>
      </c>
      <c r="CA298" s="11">
        <v>0.66624963283538818</v>
      </c>
      <c r="CB298" s="11">
        <v>0.91217374801635742</v>
      </c>
      <c r="CC298" s="11">
        <v>0.9651336669921875</v>
      </c>
      <c r="CD298" s="11">
        <v>0.86261004209518433</v>
      </c>
      <c r="CE298">
        <v>9</v>
      </c>
      <c r="CF298">
        <v>2</v>
      </c>
      <c r="CG298">
        <v>7</v>
      </c>
      <c r="CH298">
        <v>10</v>
      </c>
      <c r="CI298">
        <v>9</v>
      </c>
      <c r="CJ298">
        <v>7</v>
      </c>
      <c r="CK298">
        <v>9</v>
      </c>
      <c r="CL298">
        <v>9</v>
      </c>
      <c r="CM298">
        <v>6</v>
      </c>
      <c r="CN298">
        <v>4</v>
      </c>
      <c r="CO298">
        <v>1</v>
      </c>
      <c r="CP298">
        <v>9</v>
      </c>
      <c r="CQ298">
        <v>8</v>
      </c>
      <c r="CR298" s="13">
        <v>6</v>
      </c>
      <c r="CS298">
        <v>9</v>
      </c>
      <c r="CT298">
        <v>10</v>
      </c>
      <c r="CU298">
        <v>10</v>
      </c>
      <c r="CV298">
        <v>7</v>
      </c>
      <c r="CW298">
        <v>6</v>
      </c>
      <c r="CX298">
        <v>4</v>
      </c>
      <c r="CY298">
        <v>10</v>
      </c>
      <c r="CZ298" t="s">
        <v>1090</v>
      </c>
    </row>
    <row r="299" spans="1:104" ht="15">
      <c r="A299" s="11" t="s">
        <v>617</v>
      </c>
      <c r="B299" s="11" t="s">
        <v>618</v>
      </c>
      <c r="C299" s="11" t="s">
        <v>920</v>
      </c>
      <c r="D299" s="11" t="s">
        <v>921</v>
      </c>
      <c r="E299" s="11">
        <v>1.013938188552856</v>
      </c>
      <c r="F299" s="11">
        <v>1.27138340473175</v>
      </c>
      <c r="G299" s="11">
        <v>0.97860085964202881</v>
      </c>
      <c r="H299" s="11">
        <v>1.16375720500946</v>
      </c>
      <c r="I299" s="11">
        <v>0.88511115312576294</v>
      </c>
      <c r="J299" s="11">
        <v>1.055972814559937</v>
      </c>
      <c r="K299" s="11">
        <v>1.337343215942383</v>
      </c>
      <c r="L299" s="11">
        <v>1.2135879993438721</v>
      </c>
      <c r="M299" s="11">
        <v>0.96993362903594971</v>
      </c>
      <c r="N299" s="11">
        <v>1.0258786678314209</v>
      </c>
      <c r="O299" s="11">
        <v>1.1444481611251831</v>
      </c>
      <c r="P299" s="11">
        <v>0.91357511281967163</v>
      </c>
      <c r="Q299" s="11">
        <v>0.92381912469863892</v>
      </c>
      <c r="R299" s="11">
        <v>1.4559017419815059</v>
      </c>
      <c r="S299" s="11">
        <v>1.133963465690613</v>
      </c>
      <c r="T299" s="11">
        <v>1.097529530525208</v>
      </c>
      <c r="U299" s="11">
        <v>1.0223231315612791</v>
      </c>
      <c r="V299" s="11">
        <v>1.0518190860748291</v>
      </c>
      <c r="W299" s="11">
        <v>1.075580835342407</v>
      </c>
      <c r="X299" s="11">
        <v>1.106920003890991</v>
      </c>
      <c r="Y299" s="11">
        <v>0.97054195404052734</v>
      </c>
      <c r="Z299" s="11">
        <v>1.122699618339539</v>
      </c>
      <c r="AA299" s="11">
        <v>1.001930236816406</v>
      </c>
      <c r="AB299" s="11">
        <v>1.285824060440063</v>
      </c>
      <c r="AC299" s="11">
        <v>1.0499076843261721</v>
      </c>
      <c r="AD299" s="11">
        <v>1.089637279510498</v>
      </c>
      <c r="AE299" s="11">
        <v>1.036239385604858</v>
      </c>
      <c r="AF299" s="11">
        <v>1.2460939884185791</v>
      </c>
      <c r="AG299" s="11">
        <v>1.187844514846802</v>
      </c>
      <c r="AH299" s="11">
        <v>1.048069953918457</v>
      </c>
      <c r="AI299" s="11">
        <v>1.06512439250946</v>
      </c>
      <c r="AJ299" s="11">
        <v>0.96606159210205078</v>
      </c>
      <c r="AK299" s="11">
        <v>1.222678065299988</v>
      </c>
      <c r="AL299" s="11">
        <v>1.1800634860992429</v>
      </c>
      <c r="AM299" s="11">
        <v>0.95845675468444824</v>
      </c>
      <c r="AN299" s="11">
        <v>1.028530359268188</v>
      </c>
      <c r="AO299" s="11">
        <v>0.91424494981765747</v>
      </c>
      <c r="AP299" s="11">
        <v>1.324428796768188</v>
      </c>
      <c r="AQ299" s="11">
        <v>1.027059674263</v>
      </c>
      <c r="AR299" s="11">
        <v>1.480935215950012</v>
      </c>
      <c r="AS299" s="11">
        <v>1.116441011428833</v>
      </c>
      <c r="AT299" s="11">
        <v>1.128940224647522</v>
      </c>
      <c r="AU299" s="11">
        <v>1.0163025856018071</v>
      </c>
      <c r="AV299" s="11">
        <v>1.0539149045944209</v>
      </c>
      <c r="AW299" s="11">
        <v>1.078483462333679</v>
      </c>
      <c r="AX299" s="12">
        <v>1.1295619606971741</v>
      </c>
      <c r="AY299" s="11">
        <v>1.0155930519103999</v>
      </c>
      <c r="AZ299" s="11">
        <v>1.079913735389709</v>
      </c>
      <c r="BA299" s="11">
        <v>1.0735659599304199</v>
      </c>
      <c r="BB299" s="11">
        <v>1.301812887191772</v>
      </c>
      <c r="BC299" s="11">
        <v>1.049566984176636</v>
      </c>
      <c r="BD299" s="12">
        <v>1.1083357632160185</v>
      </c>
      <c r="BE299" s="11">
        <v>0.89357501268386841</v>
      </c>
      <c r="BF299" s="11">
        <v>0.94044578075408936</v>
      </c>
      <c r="BG299" s="11">
        <v>0.77659732103347778</v>
      </c>
      <c r="BH299" s="11">
        <v>0.92019540071487427</v>
      </c>
      <c r="BI299" s="11">
        <v>0.67340070009231567</v>
      </c>
      <c r="BJ299" s="11">
        <v>0.56559735536575317</v>
      </c>
      <c r="BK299" s="11">
        <v>0.79214024543762207</v>
      </c>
      <c r="BL299" s="11">
        <v>0.96018749475479126</v>
      </c>
      <c r="BM299" s="11">
        <v>0.96126091480255127</v>
      </c>
      <c r="BN299" s="11">
        <v>0.32882571220397949</v>
      </c>
      <c r="BO299" s="11">
        <v>0.72727274894714355</v>
      </c>
      <c r="BP299" s="11">
        <v>0.64990329742431641</v>
      </c>
      <c r="BQ299" s="11">
        <v>0.90011614561080933</v>
      </c>
      <c r="BR299" s="11">
        <v>0.95552855730056763</v>
      </c>
      <c r="BS299" s="11">
        <v>0.99833053350448608</v>
      </c>
      <c r="BT299" s="11">
        <v>0.83462530374526978</v>
      </c>
      <c r="BU299" s="11">
        <v>0.94740563631057739</v>
      </c>
      <c r="BV299" s="11">
        <v>0.99373692274093628</v>
      </c>
      <c r="BW299" s="11">
        <v>0.97621947526931763</v>
      </c>
      <c r="BX299" s="11">
        <v>0.88270342350006104</v>
      </c>
      <c r="BY299" s="11">
        <v>0.61949902772903442</v>
      </c>
      <c r="BZ299" s="11">
        <v>0.91871237754821777</v>
      </c>
      <c r="CA299" s="11">
        <v>0.65152949094772339</v>
      </c>
      <c r="CB299" s="11">
        <v>0.93600320816040039</v>
      </c>
      <c r="CC299" s="11">
        <v>0.9724540114402771</v>
      </c>
      <c r="CD299" s="11">
        <v>0.83015024662017822</v>
      </c>
      <c r="CE299">
        <v>10</v>
      </c>
      <c r="CF299">
        <v>5</v>
      </c>
      <c r="CG299">
        <v>9</v>
      </c>
      <c r="CH299">
        <v>6</v>
      </c>
      <c r="CI299">
        <v>10</v>
      </c>
      <c r="CJ299">
        <v>10</v>
      </c>
      <c r="CK299">
        <v>10</v>
      </c>
      <c r="CL299">
        <v>10</v>
      </c>
      <c r="CM299">
        <v>6</v>
      </c>
      <c r="CN299">
        <v>8</v>
      </c>
      <c r="CO299">
        <v>8</v>
      </c>
      <c r="CP299">
        <v>10</v>
      </c>
      <c r="CQ299">
        <v>10</v>
      </c>
      <c r="CR299" s="13">
        <v>10</v>
      </c>
      <c r="CS299">
        <v>3</v>
      </c>
      <c r="CT299">
        <v>6</v>
      </c>
      <c r="CU299">
        <v>10</v>
      </c>
      <c r="CV299">
        <v>6</v>
      </c>
      <c r="CW299">
        <v>9</v>
      </c>
      <c r="CX299">
        <v>7</v>
      </c>
      <c r="CY299">
        <v>8</v>
      </c>
      <c r="CZ299" t="s">
        <v>1092</v>
      </c>
    </row>
    <row r="300" spans="1:104" ht="15">
      <c r="A300" s="11" t="s">
        <v>619</v>
      </c>
      <c r="B300" s="11" t="s">
        <v>620</v>
      </c>
      <c r="C300" s="11" t="s">
        <v>920</v>
      </c>
      <c r="D300" s="11" t="s">
        <v>921</v>
      </c>
      <c r="E300" s="11">
        <v>0.82161521911621094</v>
      </c>
      <c r="F300" s="11">
        <v>0.78488987684249878</v>
      </c>
      <c r="G300" s="11">
        <v>0.96130847930908203</v>
      </c>
      <c r="H300" s="11">
        <v>1.0178343057632451</v>
      </c>
      <c r="I300" s="11">
        <v>0.88511115312576294</v>
      </c>
      <c r="J300" s="11">
        <v>0.97890949249267578</v>
      </c>
      <c r="K300" s="11">
        <v>1.134628891944885</v>
      </c>
      <c r="L300" s="11">
        <v>1.028326749801636</v>
      </c>
      <c r="M300" s="11">
        <v>0.58408468961715698</v>
      </c>
      <c r="N300" s="11">
        <v>0.97167110443115234</v>
      </c>
      <c r="O300" s="11">
        <v>1.153118252754211</v>
      </c>
      <c r="P300" s="11">
        <v>0.42096108198165888</v>
      </c>
      <c r="Q300" s="11">
        <v>1.022103905677795</v>
      </c>
      <c r="R300" s="11">
        <v>1.1436372995376589</v>
      </c>
      <c r="S300" s="11">
        <v>1.118793368339539</v>
      </c>
      <c r="T300" s="11">
        <v>1.096111536026001</v>
      </c>
      <c r="U300" s="11">
        <v>0.9931483268737793</v>
      </c>
      <c r="V300" s="11">
        <v>1.013234615325928</v>
      </c>
      <c r="W300" s="11">
        <v>1.0332238674163821</v>
      </c>
      <c r="X300" s="11">
        <v>0.89641201496124268</v>
      </c>
      <c r="Y300" s="11">
        <v>0.93201029300689697</v>
      </c>
      <c r="Z300" s="11">
        <v>0.83278131484985352</v>
      </c>
      <c r="AA300" s="11">
        <v>0.89196354150772095</v>
      </c>
      <c r="AB300" s="11">
        <v>1.1255447864532471</v>
      </c>
      <c r="AC300" s="11">
        <v>1.013202309608459</v>
      </c>
      <c r="AD300" s="11">
        <v>0.94865238666534424</v>
      </c>
      <c r="AE300" s="11">
        <v>0.93468785285949707</v>
      </c>
      <c r="AF300" s="11">
        <v>0.77894550561904907</v>
      </c>
      <c r="AG300" s="11">
        <v>1.3932919502258301</v>
      </c>
      <c r="AH300" s="11">
        <v>1.278576016426086</v>
      </c>
      <c r="AI300" s="11">
        <v>1.06512439250946</v>
      </c>
      <c r="AJ300" s="11">
        <v>0.97268462181091309</v>
      </c>
      <c r="AK300" s="11">
        <v>1.036984801292419</v>
      </c>
      <c r="AL300" s="11">
        <v>1.016569256782532</v>
      </c>
      <c r="AM300" s="11">
        <v>0.56882703304290771</v>
      </c>
      <c r="AN300" s="11">
        <v>1.133983254432678</v>
      </c>
      <c r="AO300" s="11">
        <v>0.90920776128768921</v>
      </c>
      <c r="AP300" s="11">
        <v>0.6742546558380127</v>
      </c>
      <c r="AQ300" s="11">
        <v>0.88805913925170898</v>
      </c>
      <c r="AR300" s="11">
        <v>1.223238468170166</v>
      </c>
      <c r="AS300" s="11">
        <v>1.0959388017654419</v>
      </c>
      <c r="AT300" s="11">
        <v>1.09748375415802</v>
      </c>
      <c r="AU300" s="11">
        <v>0.98455101251602173</v>
      </c>
      <c r="AV300" s="11">
        <v>0.94067913293838501</v>
      </c>
      <c r="AW300" s="11">
        <v>1.0538936853408809</v>
      </c>
      <c r="AX300" s="12">
        <v>1.0963753312826157</v>
      </c>
      <c r="AY300" s="11">
        <v>1.018904447555542</v>
      </c>
      <c r="AZ300" s="11">
        <v>0.79780203104019165</v>
      </c>
      <c r="BA300" s="11">
        <v>0.90137618780136108</v>
      </c>
      <c r="BB300" s="11">
        <v>1.1599748134613039</v>
      </c>
      <c r="BC300" s="11">
        <v>0.9930412769317627</v>
      </c>
      <c r="BD300" s="12">
        <v>0.99457901467879617</v>
      </c>
      <c r="BE300" s="11">
        <v>0.80275219678878784</v>
      </c>
      <c r="BF300" s="11">
        <v>0.92877328395843506</v>
      </c>
      <c r="BG300" s="11">
        <v>0.65038508176803589</v>
      </c>
      <c r="BH300" s="11">
        <v>0.77910929918289185</v>
      </c>
      <c r="BI300" s="11">
        <v>0.67340070009231567</v>
      </c>
      <c r="BJ300" s="11">
        <v>0.61430609226226807</v>
      </c>
      <c r="BK300" s="11">
        <v>0.79241514205932617</v>
      </c>
      <c r="BL300" s="11">
        <v>0.94446158409118652</v>
      </c>
      <c r="BM300" s="11">
        <v>0.97536540031433105</v>
      </c>
      <c r="BN300" s="11">
        <v>0.28248769044876099</v>
      </c>
      <c r="BO300" s="11">
        <v>0.73684209585189819</v>
      </c>
      <c r="BP300" s="11">
        <v>0.58823531866073608</v>
      </c>
      <c r="BQ300" s="11">
        <v>0.86823958158493042</v>
      </c>
      <c r="BR300" s="11">
        <v>0.99526208639144897</v>
      </c>
      <c r="BS300" s="11">
        <v>0.99661016464233398</v>
      </c>
      <c r="BT300" s="11">
        <v>0.81241911649703979</v>
      </c>
      <c r="BU300" s="11">
        <v>0.94476813077926636</v>
      </c>
      <c r="BV300" s="11">
        <v>0.92074304819107056</v>
      </c>
      <c r="BW300" s="11">
        <v>0.95965594053268433</v>
      </c>
      <c r="BX300" s="11">
        <v>0.79025495052337646</v>
      </c>
      <c r="BY300" s="11">
        <v>0.64385342597961426</v>
      </c>
      <c r="BZ300" s="11">
        <v>0.9219018816947937</v>
      </c>
      <c r="CA300" s="11">
        <v>0.61895120143890381</v>
      </c>
      <c r="CB300" s="11">
        <v>0.94988834857940674</v>
      </c>
      <c r="CC300" s="11">
        <v>0.94172239303588867</v>
      </c>
      <c r="CD300" s="11">
        <v>0.81109535694122314</v>
      </c>
      <c r="CE300">
        <v>1</v>
      </c>
      <c r="CF300">
        <v>4</v>
      </c>
      <c r="CG300">
        <v>1</v>
      </c>
      <c r="CH300">
        <v>3</v>
      </c>
      <c r="CI300">
        <v>8</v>
      </c>
      <c r="CJ300">
        <v>7</v>
      </c>
      <c r="CK300">
        <v>3</v>
      </c>
      <c r="CL300">
        <v>1</v>
      </c>
      <c r="CM300">
        <v>6</v>
      </c>
      <c r="CN300">
        <v>1</v>
      </c>
      <c r="CO300">
        <v>2</v>
      </c>
      <c r="CP300">
        <v>8</v>
      </c>
      <c r="CQ300">
        <v>5</v>
      </c>
      <c r="CR300" s="13">
        <v>5</v>
      </c>
      <c r="CS300">
        <v>1</v>
      </c>
      <c r="CT300">
        <v>7</v>
      </c>
      <c r="CU300">
        <v>10</v>
      </c>
      <c r="CV300">
        <v>4</v>
      </c>
      <c r="CW300">
        <v>10</v>
      </c>
      <c r="CX300">
        <v>1</v>
      </c>
      <c r="CY300">
        <v>5</v>
      </c>
      <c r="CZ300" t="s">
        <v>1087</v>
      </c>
    </row>
    <row r="301" spans="1:104" ht="15">
      <c r="A301" s="11" t="s">
        <v>621</v>
      </c>
      <c r="B301" s="11" t="s">
        <v>622</v>
      </c>
      <c r="C301" s="11" t="s">
        <v>920</v>
      </c>
      <c r="D301" s="11" t="s">
        <v>921</v>
      </c>
      <c r="E301" s="11">
        <v>0.8735661506652832</v>
      </c>
      <c r="F301" s="11">
        <v>0.97408497333526611</v>
      </c>
      <c r="G301" s="11">
        <v>1.2546523809432979</v>
      </c>
      <c r="H301" s="11">
        <v>1.1056308746337891</v>
      </c>
      <c r="I301" s="11">
        <v>0.88511115312576294</v>
      </c>
      <c r="J301" s="11">
        <v>0.93154561519622803</v>
      </c>
      <c r="K301" s="11">
        <v>1.156676292419434</v>
      </c>
      <c r="L301" s="11">
        <v>0.83755636215209961</v>
      </c>
      <c r="M301" s="11">
        <v>1.010251402854919</v>
      </c>
      <c r="N301" s="11">
        <v>0.95049673318862915</v>
      </c>
      <c r="O301" s="11">
        <v>0.99230921268463135</v>
      </c>
      <c r="P301" s="11">
        <v>0.51116704940795898</v>
      </c>
      <c r="Q301" s="11">
        <v>0.9916263222694397</v>
      </c>
      <c r="R301" s="11">
        <v>1.203345894813538</v>
      </c>
      <c r="S301" s="11">
        <v>1.2913529872894289</v>
      </c>
      <c r="T301" s="11">
        <v>1.142905473709106</v>
      </c>
      <c r="U301" s="11">
        <v>1.015089750289917</v>
      </c>
      <c r="V301" s="11">
        <v>1.003039598464966</v>
      </c>
      <c r="W301" s="11">
        <v>1.049565196037292</v>
      </c>
      <c r="X301" s="11">
        <v>1.051983594894409</v>
      </c>
      <c r="Y301" s="11">
        <v>0.90832841396331787</v>
      </c>
      <c r="Z301" s="11">
        <v>1.003683805465698</v>
      </c>
      <c r="AA301" s="11">
        <v>0.86139982938766479</v>
      </c>
      <c r="AB301" s="11">
        <v>1.210237503051758</v>
      </c>
      <c r="AC301" s="11">
        <v>1.0225648880004881</v>
      </c>
      <c r="AD301" s="11">
        <v>1.009699702262878</v>
      </c>
      <c r="AE301" s="11">
        <v>0.97175168991088867</v>
      </c>
      <c r="AF301" s="11">
        <v>1.018799901008606</v>
      </c>
      <c r="AG301" s="11">
        <v>1.017409086227417</v>
      </c>
      <c r="AH301" s="11">
        <v>1.037760972976685</v>
      </c>
      <c r="AI301" s="11">
        <v>1.06512439250946</v>
      </c>
      <c r="AJ301" s="11">
        <v>0.94929677248001099</v>
      </c>
      <c r="AK301" s="11">
        <v>1.034767150878906</v>
      </c>
      <c r="AL301" s="11">
        <v>1.0119673013687129</v>
      </c>
      <c r="AM301" s="11">
        <v>0.98104137182235718</v>
      </c>
      <c r="AN301" s="11">
        <v>1.0997557640075679</v>
      </c>
      <c r="AO301" s="11">
        <v>1.00263512134552</v>
      </c>
      <c r="AP301" s="11">
        <v>0.59225070476531982</v>
      </c>
      <c r="AQ301" s="11">
        <v>0.93157345056533813</v>
      </c>
      <c r="AR301" s="11">
        <v>1.293028831481934</v>
      </c>
      <c r="AS301" s="11">
        <v>1.300961375236511</v>
      </c>
      <c r="AT301" s="11">
        <v>1.2180671691894529</v>
      </c>
      <c r="AU301" s="11">
        <v>1.0128870010375981</v>
      </c>
      <c r="AV301" s="11">
        <v>0.95791751146316528</v>
      </c>
      <c r="AW301" s="11">
        <v>1.062442421913147</v>
      </c>
      <c r="AX301" s="12">
        <v>1.011430412530899</v>
      </c>
      <c r="AY301" s="11">
        <v>1.0072106122970581</v>
      </c>
      <c r="AZ301" s="11">
        <v>1.0022042989730831</v>
      </c>
      <c r="BA301" s="11">
        <v>0.90655374526977539</v>
      </c>
      <c r="BB301" s="11">
        <v>1.2762715816497801</v>
      </c>
      <c r="BC301" s="11">
        <v>1.0110822916030879</v>
      </c>
      <c r="BD301" s="12">
        <v>1.0357921570539472</v>
      </c>
      <c r="BE301" s="11">
        <v>0.82095646858215332</v>
      </c>
      <c r="BF301" s="11">
        <v>0.88128423690795898</v>
      </c>
      <c r="BG301" s="11">
        <v>0.86024528741836548</v>
      </c>
      <c r="BH301" s="11">
        <v>0.95904576778411865</v>
      </c>
      <c r="BI301" s="11">
        <v>0.67340070009231567</v>
      </c>
      <c r="BJ301" s="11">
        <v>0.63001835346221924</v>
      </c>
      <c r="BK301" s="11">
        <v>0.80954420566558838</v>
      </c>
      <c r="BL301" s="11">
        <v>0.77274775505065918</v>
      </c>
      <c r="BM301" s="11">
        <v>0.9781690239906311</v>
      </c>
      <c r="BN301" s="11">
        <v>0.28493201732635498</v>
      </c>
      <c r="BO301" s="11">
        <v>0.57499998807907104</v>
      </c>
      <c r="BP301" s="11">
        <v>0.81318682432174683</v>
      </c>
      <c r="BQ301" s="11">
        <v>0.93877553939819336</v>
      </c>
      <c r="BR301" s="11">
        <v>0.99070096015930176</v>
      </c>
      <c r="BS301" s="11">
        <v>0.97564470767974854</v>
      </c>
      <c r="BT301" s="11">
        <v>0.86476427316665649</v>
      </c>
      <c r="BU301" s="11">
        <v>0.95095014572143555</v>
      </c>
      <c r="BV301" s="11">
        <v>0.94714623689651489</v>
      </c>
      <c r="BW301" s="11">
        <v>0.96698993444442749</v>
      </c>
      <c r="BX301" s="11">
        <v>0.8803829550743103</v>
      </c>
      <c r="BY301" s="11">
        <v>0.65170955657958984</v>
      </c>
      <c r="BZ301" s="11">
        <v>0.88465750217437744</v>
      </c>
      <c r="CA301" s="11">
        <v>0.65297359228134155</v>
      </c>
      <c r="CB301" s="11">
        <v>0.95545274019241333</v>
      </c>
      <c r="CC301" s="11">
        <v>0.95502877235412598</v>
      </c>
      <c r="CD301" s="11">
        <v>0.83003419637680054</v>
      </c>
      <c r="CE301">
        <v>8</v>
      </c>
      <c r="CF301">
        <v>3</v>
      </c>
      <c r="CG301">
        <v>6</v>
      </c>
      <c r="CH301">
        <v>2</v>
      </c>
      <c r="CI301">
        <v>9</v>
      </c>
      <c r="CJ301">
        <v>8</v>
      </c>
      <c r="CK301">
        <v>6</v>
      </c>
      <c r="CL301">
        <v>8</v>
      </c>
      <c r="CM301">
        <v>6</v>
      </c>
      <c r="CN301">
        <v>6</v>
      </c>
      <c r="CO301">
        <v>2</v>
      </c>
      <c r="CP301">
        <v>10</v>
      </c>
      <c r="CQ301">
        <v>7</v>
      </c>
      <c r="CR301" s="13">
        <v>8</v>
      </c>
      <c r="CS301">
        <v>3</v>
      </c>
      <c r="CT301">
        <v>8</v>
      </c>
      <c r="CU301">
        <v>6</v>
      </c>
      <c r="CV301">
        <v>6</v>
      </c>
      <c r="CW301">
        <v>10</v>
      </c>
      <c r="CX301">
        <v>1</v>
      </c>
      <c r="CY301">
        <v>8</v>
      </c>
      <c r="CZ301" t="s">
        <v>1089</v>
      </c>
    </row>
    <row r="302" spans="1:104" ht="15">
      <c r="A302" s="11" t="s">
        <v>623</v>
      </c>
      <c r="B302" s="11" t="s">
        <v>624</v>
      </c>
      <c r="C302" s="11" t="s">
        <v>920</v>
      </c>
      <c r="D302" s="11" t="s">
        <v>921</v>
      </c>
      <c r="E302" s="11">
        <v>1.0203732252120969</v>
      </c>
      <c r="F302" s="11">
        <v>1.5937249660491939</v>
      </c>
      <c r="G302" s="11">
        <v>0.84902322292327881</v>
      </c>
      <c r="H302" s="11">
        <v>0.87416094541549683</v>
      </c>
      <c r="I302" s="11">
        <v>0.88511115312576294</v>
      </c>
      <c r="J302" s="11">
        <v>0.80933302640914917</v>
      </c>
      <c r="K302" s="11">
        <v>1.3559203147888179</v>
      </c>
      <c r="L302" s="11">
        <v>1.126698851585388</v>
      </c>
      <c r="M302" s="11">
        <v>1.0888593196868901</v>
      </c>
      <c r="N302" s="11">
        <v>1.1625745296478269</v>
      </c>
      <c r="O302" s="11">
        <v>1.057025074958801</v>
      </c>
      <c r="P302" s="11">
        <v>1.277917623519897</v>
      </c>
      <c r="Q302" s="11">
        <v>1.1313197612762449</v>
      </c>
      <c r="R302" s="11">
        <v>1.722627520561218</v>
      </c>
      <c r="S302" s="11">
        <v>1.31410813331604</v>
      </c>
      <c r="T302" s="11">
        <v>1.193953275680542</v>
      </c>
      <c r="U302" s="11">
        <v>1.040045022964478</v>
      </c>
      <c r="V302" s="11">
        <v>1.080208539962769</v>
      </c>
      <c r="W302" s="11">
        <v>1.09653639793396</v>
      </c>
      <c r="X302" s="11">
        <v>1.084320545196533</v>
      </c>
      <c r="Y302" s="11">
        <v>0.84722208976745605</v>
      </c>
      <c r="Z302" s="11">
        <v>1.1650844812393191</v>
      </c>
      <c r="AA302" s="11">
        <v>1.1572092771530149</v>
      </c>
      <c r="AB302" s="11">
        <v>1.488329172134399</v>
      </c>
      <c r="AC302" s="11">
        <v>1.072263360023499</v>
      </c>
      <c r="AD302" s="11">
        <v>1.1357381343841551</v>
      </c>
      <c r="AE302" s="11">
        <v>1.036970376968384</v>
      </c>
      <c r="AF302" s="11">
        <v>1.663412928581238</v>
      </c>
      <c r="AG302" s="11">
        <v>1.119782686233521</v>
      </c>
      <c r="AH302" s="11">
        <v>0.91748178005218506</v>
      </c>
      <c r="AI302" s="11">
        <v>1.06512439250946</v>
      </c>
      <c r="AJ302" s="11">
        <v>1.136256337165833</v>
      </c>
      <c r="AK302" s="11">
        <v>1.257569551467896</v>
      </c>
      <c r="AL302" s="11">
        <v>1.1117599010467529</v>
      </c>
      <c r="AM302" s="11">
        <v>1.0749368667602539</v>
      </c>
      <c r="AN302" s="11">
        <v>0.95256376266479492</v>
      </c>
      <c r="AO302" s="11">
        <v>0.96503633260726929</v>
      </c>
      <c r="AP302" s="11">
        <v>1.487326502799988</v>
      </c>
      <c r="AQ302" s="11">
        <v>1.1321204900741579</v>
      </c>
      <c r="AR302" s="11">
        <v>1.8282120227813721</v>
      </c>
      <c r="AS302" s="11">
        <v>1.2730036973953249</v>
      </c>
      <c r="AT302" s="11">
        <v>1.260009169578552</v>
      </c>
      <c r="AU302" s="11">
        <v>1.043373584747314</v>
      </c>
      <c r="AV302" s="11">
        <v>1.110690832138062</v>
      </c>
      <c r="AW302" s="11">
        <v>1.086323022842407</v>
      </c>
      <c r="AX302" s="12">
        <v>1.184411942958832</v>
      </c>
      <c r="AY302" s="11">
        <v>1.100690364837646</v>
      </c>
      <c r="AZ302" s="11">
        <v>1.1298007965087891</v>
      </c>
      <c r="BA302" s="11">
        <v>1.134261846542358</v>
      </c>
      <c r="BB302" s="11">
        <v>1.5473592281341551</v>
      </c>
      <c r="BC302" s="11">
        <v>1.080129146575928</v>
      </c>
      <c r="BD302" s="12">
        <v>1.1961088875929515</v>
      </c>
      <c r="BE302" s="11">
        <v>0.89861232042312622</v>
      </c>
      <c r="BF302" s="11">
        <v>0.88312333822250366</v>
      </c>
      <c r="BG302" s="11">
        <v>0.71471971273422241</v>
      </c>
      <c r="BH302" s="11">
        <v>0.93248492479324341</v>
      </c>
      <c r="BI302" s="11">
        <v>0.67340070009231567</v>
      </c>
      <c r="BJ302" s="11">
        <v>0.86796921491622925</v>
      </c>
      <c r="BK302" s="11">
        <v>0.7808605432510376</v>
      </c>
      <c r="BL302" s="11">
        <v>0.94620883464813232</v>
      </c>
      <c r="BM302" s="11">
        <v>0.9621894359588623</v>
      </c>
      <c r="BN302" s="11">
        <v>0.40235888957977289</v>
      </c>
      <c r="BO302" s="11">
        <v>0.63636362552642822</v>
      </c>
      <c r="BP302" s="11">
        <v>0.8095238208770752</v>
      </c>
      <c r="BQ302" s="11">
        <v>1</v>
      </c>
      <c r="BR302" s="11">
        <v>0.99695348739624023</v>
      </c>
      <c r="BS302" s="11">
        <v>0.98557001352310181</v>
      </c>
      <c r="BT302" s="11">
        <v>0.85629451274871826</v>
      </c>
      <c r="BU302" s="11">
        <v>0.95606815814971924</v>
      </c>
      <c r="BV302" s="11">
        <v>0.98063504695892334</v>
      </c>
      <c r="BW302" s="11">
        <v>0.98805695772171021</v>
      </c>
      <c r="BX302" s="11">
        <v>0.85723507404327393</v>
      </c>
      <c r="BY302" s="11">
        <v>0.77068495750427246</v>
      </c>
      <c r="BZ302" s="11">
        <v>0.91286206245422363</v>
      </c>
      <c r="CA302" s="11">
        <v>0.71206158399581909</v>
      </c>
      <c r="CB302" s="11">
        <v>0.95894289016723633</v>
      </c>
      <c r="CC302" s="11">
        <v>0.97492003440856934</v>
      </c>
      <c r="CD302" s="11">
        <v>0.86445111036300659</v>
      </c>
      <c r="CE302">
        <v>9</v>
      </c>
      <c r="CF302">
        <v>2</v>
      </c>
      <c r="CG302">
        <v>10</v>
      </c>
      <c r="CH302">
        <v>9</v>
      </c>
      <c r="CI302">
        <v>10</v>
      </c>
      <c r="CJ302">
        <v>10</v>
      </c>
      <c r="CK302">
        <v>10</v>
      </c>
      <c r="CL302">
        <v>9</v>
      </c>
      <c r="CM302">
        <v>8</v>
      </c>
      <c r="CN302">
        <v>9</v>
      </c>
      <c r="CO302">
        <v>9</v>
      </c>
      <c r="CP302">
        <v>10</v>
      </c>
      <c r="CQ302">
        <v>10</v>
      </c>
      <c r="CR302" s="13">
        <v>10</v>
      </c>
      <c r="CS302">
        <v>2</v>
      </c>
      <c r="CT302">
        <v>10</v>
      </c>
      <c r="CU302">
        <v>9</v>
      </c>
      <c r="CV302">
        <v>9</v>
      </c>
      <c r="CW302">
        <v>10</v>
      </c>
      <c r="CX302">
        <v>9</v>
      </c>
      <c r="CY302">
        <v>10</v>
      </c>
      <c r="CZ302" t="s">
        <v>1092</v>
      </c>
    </row>
    <row r="303" spans="1:104" ht="15">
      <c r="A303" s="11" t="s">
        <v>625</v>
      </c>
      <c r="B303" s="11" t="s">
        <v>626</v>
      </c>
      <c r="C303" s="11" t="s">
        <v>920</v>
      </c>
      <c r="D303" s="11" t="s">
        <v>921</v>
      </c>
      <c r="E303" s="11">
        <v>0.98134446144104004</v>
      </c>
      <c r="F303" s="11">
        <v>1.2768846750259399</v>
      </c>
      <c r="G303" s="11">
        <v>1.1557638645172119</v>
      </c>
      <c r="H303" s="11">
        <v>0.94274300336837769</v>
      </c>
      <c r="I303" s="11">
        <v>0.88511115312576294</v>
      </c>
      <c r="J303" s="11">
        <v>0.8147844672203064</v>
      </c>
      <c r="K303" s="11">
        <v>1.376334667205811</v>
      </c>
      <c r="L303" s="11">
        <v>1.092406630516052</v>
      </c>
      <c r="M303" s="11">
        <v>0.5509602427482605</v>
      </c>
      <c r="N303" s="11">
        <v>1.089240670204163</v>
      </c>
      <c r="O303" s="11">
        <v>1.5100357532501221</v>
      </c>
      <c r="P303" s="11">
        <v>1.3011524677276609</v>
      </c>
      <c r="Q303" s="11">
        <v>0.93244564533233643</v>
      </c>
      <c r="R303" s="11">
        <v>1.5669523477554319</v>
      </c>
      <c r="S303" s="11">
        <v>1.096038222312927</v>
      </c>
      <c r="T303" s="11">
        <v>1.1017835140228269</v>
      </c>
      <c r="U303" s="11">
        <v>1.0072535276412959</v>
      </c>
      <c r="V303" s="11">
        <v>0.97182691097259521</v>
      </c>
      <c r="W303" s="11">
        <v>1.046462416648865</v>
      </c>
      <c r="X303" s="11">
        <v>1.089184045791626</v>
      </c>
      <c r="Y303" s="11">
        <v>0.84994781017303467</v>
      </c>
      <c r="Z303" s="11">
        <v>0.89266550540924072</v>
      </c>
      <c r="AA303" s="11">
        <v>1.2082186937332151</v>
      </c>
      <c r="AB303" s="11">
        <v>1.3329315185546879</v>
      </c>
      <c r="AC303" s="11">
        <v>1.008514285087585</v>
      </c>
      <c r="AD303" s="11">
        <v>1.063576936721802</v>
      </c>
      <c r="AE303" s="11">
        <v>0.97349154949188232</v>
      </c>
      <c r="AF303" s="11">
        <v>1.273888468742371</v>
      </c>
      <c r="AG303" s="11">
        <v>1.2343674898147581</v>
      </c>
      <c r="AH303" s="11">
        <v>1.0235526561737061</v>
      </c>
      <c r="AI303" s="11">
        <v>1.06512439250946</v>
      </c>
      <c r="AJ303" s="11">
        <v>0.96569997072219849</v>
      </c>
      <c r="AK303" s="11">
        <v>1.165018558502197</v>
      </c>
      <c r="AL303" s="11">
        <v>1.1138942241668699</v>
      </c>
      <c r="AM303" s="11">
        <v>0.5842016339302063</v>
      </c>
      <c r="AN303" s="11">
        <v>0.99700570106506348</v>
      </c>
      <c r="AO303" s="11">
        <v>0.70184457302093506</v>
      </c>
      <c r="AP303" s="11">
        <v>0.81727838516235352</v>
      </c>
      <c r="AQ303" s="11">
        <v>0.97815209627151489</v>
      </c>
      <c r="AR303" s="11">
        <v>1.658985495567322</v>
      </c>
      <c r="AS303" s="11">
        <v>1.1425348520278931</v>
      </c>
      <c r="AT303" s="11">
        <v>1.167387127876282</v>
      </c>
      <c r="AU303" s="11">
        <v>0.99821299314498901</v>
      </c>
      <c r="AV303" s="11">
        <v>1.002832293510437</v>
      </c>
      <c r="AW303" s="11">
        <v>1.0569807291030879</v>
      </c>
      <c r="AX303" s="12">
        <v>1.1263250410556793</v>
      </c>
      <c r="AY303" s="11">
        <v>1.0154122114181521</v>
      </c>
      <c r="AZ303" s="11">
        <v>0.86182904243469238</v>
      </c>
      <c r="BA303" s="11">
        <v>0.87357020378112793</v>
      </c>
      <c r="BB303" s="11">
        <v>1.406973242759705</v>
      </c>
      <c r="BC303" s="11">
        <v>1.0193419456481929</v>
      </c>
      <c r="BD303" s="12">
        <v>1.050575281182925</v>
      </c>
      <c r="BE303" s="11">
        <v>0.92059570550918579</v>
      </c>
      <c r="BF303" s="11">
        <v>0.92390710115432739</v>
      </c>
      <c r="BG303" s="11">
        <v>0.88262158632278442</v>
      </c>
      <c r="BH303" s="11">
        <v>0.90142786502838135</v>
      </c>
      <c r="BI303" s="11">
        <v>0.67340070009231567</v>
      </c>
      <c r="BJ303" s="11">
        <v>0.73274821043014526</v>
      </c>
      <c r="BK303" s="11">
        <v>0.85558372735977173</v>
      </c>
      <c r="BL303" s="11">
        <v>0.91565215587615967</v>
      </c>
      <c r="BM303" s="11">
        <v>0.89583760499954224</v>
      </c>
      <c r="BN303" s="11">
        <v>0.36017459630966192</v>
      </c>
      <c r="BO303" s="11">
        <v>0.80000001192092896</v>
      </c>
      <c r="BP303" s="11">
        <v>0.66666668653488159</v>
      </c>
      <c r="BQ303" s="11">
        <v>0.95394736528396606</v>
      </c>
      <c r="BR303" s="11">
        <v>0.99454969167709351</v>
      </c>
      <c r="BS303" s="11">
        <v>0.94290375709533691</v>
      </c>
      <c r="BT303" s="11">
        <v>0.85971683263778687</v>
      </c>
      <c r="BU303" s="11">
        <v>0.94446438550949097</v>
      </c>
      <c r="BV303" s="11">
        <v>0.97713291645050049</v>
      </c>
      <c r="BW303" s="11">
        <v>0.9691130518913269</v>
      </c>
      <c r="BX303" s="11">
        <v>0.90713810920715332</v>
      </c>
      <c r="BY303" s="11">
        <v>0.70307445526123047</v>
      </c>
      <c r="BZ303" s="11">
        <v>0.89072775840759277</v>
      </c>
      <c r="CA303" s="11">
        <v>0.69519716501235962</v>
      </c>
      <c r="CB303" s="11">
        <v>0.9479299783706665</v>
      </c>
      <c r="CC303" s="11">
        <v>0.96357011795043945</v>
      </c>
      <c r="CD303" s="11">
        <v>0.85127294063568115</v>
      </c>
      <c r="CE303">
        <v>9</v>
      </c>
      <c r="CF303">
        <v>2</v>
      </c>
      <c r="CG303">
        <v>2</v>
      </c>
      <c r="CH303">
        <v>10</v>
      </c>
      <c r="CI303">
        <v>10</v>
      </c>
      <c r="CJ303">
        <v>6</v>
      </c>
      <c r="CK303">
        <v>9</v>
      </c>
      <c r="CL303">
        <v>9</v>
      </c>
      <c r="CM303">
        <v>6</v>
      </c>
      <c r="CN303">
        <v>1</v>
      </c>
      <c r="CO303">
        <v>2</v>
      </c>
      <c r="CP303">
        <v>10</v>
      </c>
      <c r="CQ303">
        <v>8</v>
      </c>
      <c r="CR303" s="13">
        <v>8</v>
      </c>
      <c r="CS303">
        <v>6</v>
      </c>
      <c r="CT303">
        <v>9</v>
      </c>
      <c r="CU303">
        <v>6</v>
      </c>
      <c r="CV303">
        <v>8</v>
      </c>
      <c r="CW303">
        <v>10</v>
      </c>
      <c r="CX303">
        <v>3</v>
      </c>
      <c r="CY303">
        <v>9</v>
      </c>
      <c r="CZ303" t="s">
        <v>1091</v>
      </c>
    </row>
    <row r="304" spans="1:104" ht="15">
      <c r="A304" s="11" t="s">
        <v>627</v>
      </c>
      <c r="B304" s="11" t="s">
        <v>628</v>
      </c>
      <c r="C304" s="11" t="s">
        <v>920</v>
      </c>
      <c r="D304" s="11" t="s">
        <v>921</v>
      </c>
      <c r="E304" s="11">
        <v>1.0256867408752439</v>
      </c>
      <c r="F304" s="11">
        <v>1.1603628396987919</v>
      </c>
      <c r="G304" s="11">
        <v>1.0645818710327151</v>
      </c>
      <c r="H304" s="11">
        <v>1.141471743583679</v>
      </c>
      <c r="I304" s="11">
        <v>0.88511115312576294</v>
      </c>
      <c r="J304" s="11">
        <v>0.90268135070800781</v>
      </c>
      <c r="K304" s="11">
        <v>1.173620223999023</v>
      </c>
      <c r="L304" s="11">
        <v>1.1820662021636961</v>
      </c>
      <c r="M304" s="11">
        <v>1.2085169553756709</v>
      </c>
      <c r="N304" s="11">
        <v>1.0699713230133061</v>
      </c>
      <c r="O304" s="11">
        <v>0.88954836130142212</v>
      </c>
      <c r="P304" s="11">
        <v>0.93343544006347656</v>
      </c>
      <c r="Q304" s="11">
        <v>1.055212736129761</v>
      </c>
      <c r="R304" s="11">
        <v>1.162021279335022</v>
      </c>
      <c r="S304" s="11">
        <v>1.350136995315552</v>
      </c>
      <c r="T304" s="11">
        <v>1.2067152261734011</v>
      </c>
      <c r="U304" s="11">
        <v>1.012919664382935</v>
      </c>
      <c r="V304" s="11">
        <v>1.0736209154129031</v>
      </c>
      <c r="W304" s="11">
        <v>1.0574213266372681</v>
      </c>
      <c r="X304" s="11">
        <v>1.098025798797607</v>
      </c>
      <c r="Y304" s="11">
        <v>0.89389622211456299</v>
      </c>
      <c r="Z304" s="11">
        <v>1.1931800842285161</v>
      </c>
      <c r="AA304" s="11">
        <v>0.98704195022583008</v>
      </c>
      <c r="AB304" s="11">
        <v>1.220223665237427</v>
      </c>
      <c r="AC304" s="11">
        <v>1.0479873418807979</v>
      </c>
      <c r="AD304" s="11">
        <v>1.073392510414124</v>
      </c>
      <c r="AE304" s="11">
        <v>1.0428764820098879</v>
      </c>
      <c r="AF304" s="11">
        <v>1.1656849384307859</v>
      </c>
      <c r="AG304" s="11">
        <v>1.1542694568634031</v>
      </c>
      <c r="AH304" s="11">
        <v>1.1176713705062871</v>
      </c>
      <c r="AI304" s="11">
        <v>1.06512439250946</v>
      </c>
      <c r="AJ304" s="11">
        <v>0.93965238332748413</v>
      </c>
      <c r="AK304" s="11">
        <v>1.0715805292129521</v>
      </c>
      <c r="AL304" s="11">
        <v>0.93654048442840576</v>
      </c>
      <c r="AM304" s="11">
        <v>1.208560705184937</v>
      </c>
      <c r="AN304" s="11">
        <v>0.96746212244033813</v>
      </c>
      <c r="AO304" s="11">
        <v>1.0623375177383421</v>
      </c>
      <c r="AP304" s="11">
        <v>1.037314891815186</v>
      </c>
      <c r="AQ304" s="11">
        <v>1.0528720617294309</v>
      </c>
      <c r="AR304" s="11">
        <v>1.1722680330276489</v>
      </c>
      <c r="AS304" s="11">
        <v>1.3885618448257451</v>
      </c>
      <c r="AT304" s="11">
        <v>1.3351553678512571</v>
      </c>
      <c r="AU304" s="11">
        <v>1.01756751537323</v>
      </c>
      <c r="AV304" s="11">
        <v>1.048853993415833</v>
      </c>
      <c r="AW304" s="11">
        <v>1.057758092880249</v>
      </c>
      <c r="AX304" s="12">
        <v>1.1201255619525909</v>
      </c>
      <c r="AY304" s="11">
        <v>1.0023883581161499</v>
      </c>
      <c r="AZ304" s="11">
        <v>1.1063106060028081</v>
      </c>
      <c r="BA304" s="11">
        <v>1.0299966335296631</v>
      </c>
      <c r="BB304" s="11">
        <v>1.2670633792877199</v>
      </c>
      <c r="BC304" s="11">
        <v>1.0413931608200071</v>
      </c>
      <c r="BD304" s="12">
        <v>1.0945462832848232</v>
      </c>
      <c r="BE304" s="11">
        <v>0.89817607402801514</v>
      </c>
      <c r="BF304" s="11">
        <v>0.91753089427947998</v>
      </c>
      <c r="BG304" s="11">
        <v>0.86940425634384155</v>
      </c>
      <c r="BH304" s="11">
        <v>0.99953705072402954</v>
      </c>
      <c r="BI304" s="11">
        <v>0.67340070009231567</v>
      </c>
      <c r="BJ304" s="11">
        <v>0.6435585618019104</v>
      </c>
      <c r="BK304" s="11">
        <v>0.79318434000015259</v>
      </c>
      <c r="BL304" s="11">
        <v>0.84858351945877075</v>
      </c>
      <c r="BM304" s="11">
        <v>0.94985228776931763</v>
      </c>
      <c r="BN304" s="11">
        <v>0.36460700631141663</v>
      </c>
      <c r="BO304" s="11">
        <v>0.48648649454116821</v>
      </c>
      <c r="BP304" s="11">
        <v>0.84782606363296509</v>
      </c>
      <c r="BQ304" s="11">
        <v>0.99707603454589844</v>
      </c>
      <c r="BR304" s="11">
        <v>0.94766002893447876</v>
      </c>
      <c r="BS304" s="11">
        <v>0.95570468902587891</v>
      </c>
      <c r="BT304" s="11">
        <v>0.89776730537414551</v>
      </c>
      <c r="BU304" s="11">
        <v>0.95739108324050903</v>
      </c>
      <c r="BV304" s="11">
        <v>0.96888238191604614</v>
      </c>
      <c r="BW304" s="11">
        <v>0.97854232788085938</v>
      </c>
      <c r="BX304" s="11">
        <v>0.92116206884384155</v>
      </c>
      <c r="BY304" s="11">
        <v>0.65847963094711304</v>
      </c>
      <c r="BZ304" s="11">
        <v>0.88536810874938965</v>
      </c>
      <c r="CA304" s="11">
        <v>0.67399889230728149</v>
      </c>
      <c r="CB304" s="11">
        <v>0.93719804286956787</v>
      </c>
      <c r="CC304" s="11">
        <v>0.96827191114425659</v>
      </c>
      <c r="CD304" s="11">
        <v>0.84074646234512329</v>
      </c>
      <c r="CE304">
        <v>10</v>
      </c>
      <c r="CF304">
        <v>3</v>
      </c>
      <c r="CG304">
        <v>10</v>
      </c>
      <c r="CH304">
        <v>5</v>
      </c>
      <c r="CI304">
        <v>9</v>
      </c>
      <c r="CJ304">
        <v>10</v>
      </c>
      <c r="CK304">
        <v>9</v>
      </c>
      <c r="CL304">
        <v>10</v>
      </c>
      <c r="CM304">
        <v>5</v>
      </c>
      <c r="CN304">
        <v>9</v>
      </c>
      <c r="CO304">
        <v>6</v>
      </c>
      <c r="CP304">
        <v>10</v>
      </c>
      <c r="CQ304">
        <v>9</v>
      </c>
      <c r="CR304" s="13">
        <v>10</v>
      </c>
      <c r="CS304">
        <v>8</v>
      </c>
      <c r="CT304">
        <v>8</v>
      </c>
      <c r="CU304">
        <v>6</v>
      </c>
      <c r="CV304">
        <v>7</v>
      </c>
      <c r="CW304">
        <v>9</v>
      </c>
      <c r="CX304">
        <v>5</v>
      </c>
      <c r="CY304">
        <v>9</v>
      </c>
      <c r="CZ304" t="s">
        <v>1091</v>
      </c>
    </row>
    <row r="305" spans="1:104" ht="15">
      <c r="A305" s="11" t="s">
        <v>629</v>
      </c>
      <c r="B305" s="11" t="s">
        <v>630</v>
      </c>
      <c r="C305" s="11" t="s">
        <v>920</v>
      </c>
      <c r="D305" s="11" t="s">
        <v>921</v>
      </c>
      <c r="E305" s="11">
        <v>0.84979081153869629</v>
      </c>
      <c r="F305" s="11">
        <v>1.1559017896652219</v>
      </c>
      <c r="G305" s="11">
        <v>1.2957509756088259</v>
      </c>
      <c r="H305" s="11">
        <v>1.077076196670532</v>
      </c>
      <c r="I305" s="11">
        <v>0.88511115312576294</v>
      </c>
      <c r="J305" s="11">
        <v>0.97920107841491699</v>
      </c>
      <c r="K305" s="11">
        <v>1.560471892356873</v>
      </c>
      <c r="L305" s="11">
        <v>0.96552491188049316</v>
      </c>
      <c r="M305" s="11">
        <v>0.41748607158660889</v>
      </c>
      <c r="N305" s="11">
        <v>0.99781191349029541</v>
      </c>
      <c r="O305" s="11">
        <v>0.72481715679168701</v>
      </c>
      <c r="P305" s="11">
        <v>0.33479946851730352</v>
      </c>
      <c r="Q305" s="11">
        <v>1.0221806764602659</v>
      </c>
      <c r="R305" s="11">
        <v>1.422386527061462</v>
      </c>
      <c r="S305" s="11">
        <v>1.065698027610779</v>
      </c>
      <c r="T305" s="11">
        <v>1.0549895763397219</v>
      </c>
      <c r="U305" s="11">
        <v>0.98748219013214111</v>
      </c>
      <c r="V305" s="11">
        <v>0.90657836198806763</v>
      </c>
      <c r="W305" s="11">
        <v>1.0264425277709961</v>
      </c>
      <c r="X305" s="11">
        <v>1.0946298837661741</v>
      </c>
      <c r="Y305" s="11">
        <v>0.93215608596801758</v>
      </c>
      <c r="Z305" s="11">
        <v>0.84024220705032349</v>
      </c>
      <c r="AA305" s="11">
        <v>0.76990228891372681</v>
      </c>
      <c r="AB305" s="11">
        <v>1.2413651943206789</v>
      </c>
      <c r="AC305" s="11">
        <v>0.97350102663040161</v>
      </c>
      <c r="AD305" s="11">
        <v>0.97529947757720947</v>
      </c>
      <c r="AE305" s="11">
        <v>0.94222581386566162</v>
      </c>
      <c r="AF305" s="11">
        <v>1.227084755897522</v>
      </c>
      <c r="AG305" s="11">
        <v>1.334593653678894</v>
      </c>
      <c r="AH305" s="11">
        <v>1.3875676393508909</v>
      </c>
      <c r="AI305" s="11">
        <v>1.06512439250946</v>
      </c>
      <c r="AJ305" s="11">
        <v>0.90868121385574341</v>
      </c>
      <c r="AK305" s="11">
        <v>1.1681233644485469</v>
      </c>
      <c r="AL305" s="11">
        <v>1.01224148273468</v>
      </c>
      <c r="AM305" s="11">
        <v>0.43303924798965449</v>
      </c>
      <c r="AN305" s="11">
        <v>1.1731846332550051</v>
      </c>
      <c r="AO305" s="11">
        <v>1.1580436229705811</v>
      </c>
      <c r="AP305" s="11">
        <v>0.39331522583961492</v>
      </c>
      <c r="AQ305" s="11">
        <v>0.91380000114440918</v>
      </c>
      <c r="AR305" s="11">
        <v>1.539092421531677</v>
      </c>
      <c r="AS305" s="11">
        <v>1.0828918218612671</v>
      </c>
      <c r="AT305" s="11">
        <v>1.0869982242584231</v>
      </c>
      <c r="AU305" s="11">
        <v>0.98682796955108643</v>
      </c>
      <c r="AV305" s="11">
        <v>1.0327227115631099</v>
      </c>
      <c r="AW305" s="11">
        <v>1.040600538253784</v>
      </c>
      <c r="AX305" s="12">
        <v>1.2228679656982422</v>
      </c>
      <c r="AY305" s="11">
        <v>0.98690283298492432</v>
      </c>
      <c r="AZ305" s="11">
        <v>0.76161086559295654</v>
      </c>
      <c r="BA305" s="11">
        <v>0.90958583354949951</v>
      </c>
      <c r="BB305" s="11">
        <v>1.3120186328887939</v>
      </c>
      <c r="BC305" s="11">
        <v>1.0200504064559941</v>
      </c>
      <c r="BD305" s="12">
        <v>1.0355060895284016</v>
      </c>
      <c r="BE305" s="11">
        <v>0.82363855838775635</v>
      </c>
      <c r="BF305" s="11">
        <v>0.86826926469802856</v>
      </c>
      <c r="BG305" s="11">
        <v>0.91521346569061279</v>
      </c>
      <c r="BH305" s="11">
        <v>0.75969648361206055</v>
      </c>
      <c r="BI305" s="11">
        <v>0.67340070009231567</v>
      </c>
      <c r="BJ305" s="11">
        <v>0.57371336221694946</v>
      </c>
      <c r="BK305" s="11">
        <v>0.96747249364852905</v>
      </c>
      <c r="BL305" s="11">
        <v>0.89057296514511108</v>
      </c>
      <c r="BM305" s="11">
        <v>0.91577023267745972</v>
      </c>
      <c r="BN305" s="11">
        <v>0.28039431571960449</v>
      </c>
      <c r="BO305" s="11">
        <v>0.36363637447357178</v>
      </c>
      <c r="BP305" s="11">
        <v>0.80200499296188354</v>
      </c>
      <c r="BQ305" s="11">
        <v>0.89333879947662354</v>
      </c>
      <c r="BR305" s="11">
        <v>0.98381447792053223</v>
      </c>
      <c r="BS305" s="11">
        <v>0.96729773283004761</v>
      </c>
      <c r="BT305" s="11">
        <v>0.83602148294448853</v>
      </c>
      <c r="BU305" s="11">
        <v>0.95238673686981201</v>
      </c>
      <c r="BV305" s="11">
        <v>0.88514548540115356</v>
      </c>
      <c r="BW305" s="11">
        <v>0.96553605794906616</v>
      </c>
      <c r="BX305" s="11">
        <v>0.84170448780059814</v>
      </c>
      <c r="BY305" s="11">
        <v>0.62355703115463257</v>
      </c>
      <c r="BZ305" s="11">
        <v>0.92239648103713989</v>
      </c>
      <c r="CA305" s="11">
        <v>0.58484363555908203</v>
      </c>
      <c r="CB305" s="11">
        <v>0.94273704290390015</v>
      </c>
      <c r="CC305" s="11">
        <v>0.93435609340667725</v>
      </c>
      <c r="CD305" s="11">
        <v>0.8082658052444458</v>
      </c>
      <c r="CE305">
        <v>10</v>
      </c>
      <c r="CF305">
        <v>4</v>
      </c>
      <c r="CG305">
        <v>1</v>
      </c>
      <c r="CH305">
        <v>1</v>
      </c>
      <c r="CI305">
        <v>10</v>
      </c>
      <c r="CJ305">
        <v>3</v>
      </c>
      <c r="CK305">
        <v>4</v>
      </c>
      <c r="CL305">
        <v>10</v>
      </c>
      <c r="CM305">
        <v>5</v>
      </c>
      <c r="CN305">
        <v>1</v>
      </c>
      <c r="CO305">
        <v>3</v>
      </c>
      <c r="CP305">
        <v>10</v>
      </c>
      <c r="CQ305">
        <v>8</v>
      </c>
      <c r="CR305" s="13">
        <v>8</v>
      </c>
      <c r="CS305">
        <v>1</v>
      </c>
      <c r="CT305">
        <v>7</v>
      </c>
      <c r="CU305">
        <v>10</v>
      </c>
      <c r="CV305">
        <v>3</v>
      </c>
      <c r="CW305">
        <v>10</v>
      </c>
      <c r="CX305">
        <v>1</v>
      </c>
      <c r="CY305">
        <v>4</v>
      </c>
      <c r="CZ305" t="s">
        <v>1089</v>
      </c>
    </row>
    <row r="306" spans="1:104" ht="15">
      <c r="A306" s="11" t="s">
        <v>631</v>
      </c>
      <c r="B306" s="11" t="s">
        <v>632</v>
      </c>
      <c r="C306" s="11" t="s">
        <v>920</v>
      </c>
      <c r="D306" s="11" t="s">
        <v>921</v>
      </c>
      <c r="E306" s="11">
        <v>0.96388155221939087</v>
      </c>
      <c r="F306" s="11">
        <v>1.096555709838867</v>
      </c>
      <c r="G306" s="11">
        <v>1.3248733282089229</v>
      </c>
      <c r="H306" s="11">
        <v>1.0257304906845091</v>
      </c>
      <c r="I306" s="11">
        <v>0.88511115312576294</v>
      </c>
      <c r="J306" s="11">
        <v>0.73359036445617676</v>
      </c>
      <c r="K306" s="11">
        <v>1.230576276779175</v>
      </c>
      <c r="L306" s="11">
        <v>1.288813710212708</v>
      </c>
      <c r="M306" s="11">
        <v>0.90083771944046021</v>
      </c>
      <c r="N306" s="11">
        <v>1.0286879539489751</v>
      </c>
      <c r="O306" s="11">
        <v>1.449634313583374</v>
      </c>
      <c r="P306" s="11">
        <v>0.93713957071304321</v>
      </c>
      <c r="Q306" s="11">
        <v>0.98067557811737061</v>
      </c>
      <c r="R306" s="11">
        <v>1.2888190746307371</v>
      </c>
      <c r="S306" s="11">
        <v>0.99743270874023438</v>
      </c>
      <c r="T306" s="11">
        <v>1.0039417743682859</v>
      </c>
      <c r="U306" s="11">
        <v>1.006168484687805</v>
      </c>
      <c r="V306" s="11">
        <v>1.065935373306274</v>
      </c>
      <c r="W306" s="11">
        <v>1.046013712882996</v>
      </c>
      <c r="X306" s="11">
        <v>1.102760314941406</v>
      </c>
      <c r="Y306" s="11">
        <v>0.80935072898864746</v>
      </c>
      <c r="Z306" s="11">
        <v>1.0802663564682009</v>
      </c>
      <c r="AA306" s="11">
        <v>1.099034309387207</v>
      </c>
      <c r="AB306" s="11">
        <v>1.144753217697144</v>
      </c>
      <c r="AC306" s="11">
        <v>1.039372563362122</v>
      </c>
      <c r="AD306" s="11">
        <v>1.0459228754043579</v>
      </c>
      <c r="AE306" s="11">
        <v>0.986103355884552</v>
      </c>
      <c r="AF306" s="11">
        <v>0.98328226804733276</v>
      </c>
      <c r="AG306" s="11">
        <v>1.0678749084472661</v>
      </c>
      <c r="AH306" s="11">
        <v>1.031146287918091</v>
      </c>
      <c r="AI306" s="11">
        <v>1.06512439250946</v>
      </c>
      <c r="AJ306" s="11">
        <v>1.3717026710510249</v>
      </c>
      <c r="AK306" s="11">
        <v>1.0934616327285771</v>
      </c>
      <c r="AL306" s="11">
        <v>1.115531325340271</v>
      </c>
      <c r="AM306" s="11">
        <v>0.87135875225067139</v>
      </c>
      <c r="AN306" s="11">
        <v>1.0983033180236821</v>
      </c>
      <c r="AO306" s="11">
        <v>0.73693680763244629</v>
      </c>
      <c r="AP306" s="11">
        <v>1.0063502788543699</v>
      </c>
      <c r="AQ306" s="11">
        <v>0.98216092586517334</v>
      </c>
      <c r="AR306" s="11">
        <v>1.2424324750900271</v>
      </c>
      <c r="AS306" s="11">
        <v>0.95242297649383545</v>
      </c>
      <c r="AT306" s="11">
        <v>0.94369620084762573</v>
      </c>
      <c r="AU306" s="11">
        <v>1.000869512557983</v>
      </c>
      <c r="AV306" s="11">
        <v>0.99982738494873047</v>
      </c>
      <c r="AW306" s="11">
        <v>1.054986953735352</v>
      </c>
      <c r="AX306" s="12">
        <v>1.0171017050743105</v>
      </c>
      <c r="AY306" s="11">
        <v>1.2184135913848879</v>
      </c>
      <c r="AZ306" s="11">
        <v>0.98792761564254761</v>
      </c>
      <c r="BA306" s="11">
        <v>0.95593786239624023</v>
      </c>
      <c r="BB306" s="11">
        <v>1.0952460765838621</v>
      </c>
      <c r="BC306" s="11">
        <v>1.0185612440109251</v>
      </c>
      <c r="BD306" s="12">
        <v>1.0488646825154622</v>
      </c>
      <c r="BE306" s="11">
        <v>0.89264935255050659</v>
      </c>
      <c r="BF306" s="11">
        <v>0.97283565998077393</v>
      </c>
      <c r="BG306" s="11">
        <v>0.85505902767181396</v>
      </c>
      <c r="BH306" s="11">
        <v>0.9735558032989502</v>
      </c>
      <c r="BI306" s="11">
        <v>0.67340070009231567</v>
      </c>
      <c r="BJ306" s="11">
        <v>0.86504429578781128</v>
      </c>
      <c r="BK306" s="11">
        <v>0.81503516435623169</v>
      </c>
      <c r="BL306" s="11">
        <v>0.92704635858535767</v>
      </c>
      <c r="BM306" s="11">
        <v>0.98202228546142578</v>
      </c>
      <c r="BN306" s="11">
        <v>0.30877932906150818</v>
      </c>
      <c r="BO306" s="11">
        <v>0.875</v>
      </c>
      <c r="BP306" s="11">
        <v>0.87738096714019775</v>
      </c>
      <c r="BQ306" s="11">
        <v>0.9991944432258606</v>
      </c>
      <c r="BR306" s="11">
        <v>0.90556687116622925</v>
      </c>
      <c r="BS306" s="11">
        <v>0.97148287296295166</v>
      </c>
      <c r="BT306" s="11">
        <v>0.76271188259124756</v>
      </c>
      <c r="BU306" s="11">
        <v>0.94799906015396118</v>
      </c>
      <c r="BV306" s="11">
        <v>0.93025308847427368</v>
      </c>
      <c r="BW306" s="11">
        <v>0.97052830457687378</v>
      </c>
      <c r="BX306" s="11">
        <v>0.92352497577667236</v>
      </c>
      <c r="BY306" s="11">
        <v>0.76922249794006348</v>
      </c>
      <c r="BZ306" s="11">
        <v>0.92653155326843262</v>
      </c>
      <c r="CA306" s="11">
        <v>0.76508867740631104</v>
      </c>
      <c r="CB306" s="11">
        <v>0.88633215427398682</v>
      </c>
      <c r="CC306" s="11">
        <v>0.94959348440170288</v>
      </c>
      <c r="CD306" s="11">
        <v>0.8700488805770874</v>
      </c>
      <c r="CE306">
        <v>10</v>
      </c>
      <c r="CF306">
        <v>2</v>
      </c>
      <c r="CG306">
        <v>8</v>
      </c>
      <c r="CH306">
        <v>8</v>
      </c>
      <c r="CI306">
        <v>8</v>
      </c>
      <c r="CJ306">
        <v>10</v>
      </c>
      <c r="CK306">
        <v>8</v>
      </c>
      <c r="CL306">
        <v>10</v>
      </c>
      <c r="CM306">
        <v>10</v>
      </c>
      <c r="CN306">
        <v>5</v>
      </c>
      <c r="CO306">
        <v>4</v>
      </c>
      <c r="CP306">
        <v>8</v>
      </c>
      <c r="CQ306">
        <v>8</v>
      </c>
      <c r="CR306" s="13">
        <v>8</v>
      </c>
      <c r="CS306">
        <v>8</v>
      </c>
      <c r="CT306">
        <v>10</v>
      </c>
      <c r="CU306">
        <v>10</v>
      </c>
      <c r="CV306">
        <v>10</v>
      </c>
      <c r="CW306">
        <v>3</v>
      </c>
      <c r="CX306">
        <v>1</v>
      </c>
      <c r="CY306">
        <v>10</v>
      </c>
      <c r="CZ306" t="s">
        <v>1091</v>
      </c>
    </row>
    <row r="307" spans="1:104" ht="15">
      <c r="A307" s="11" t="s">
        <v>633</v>
      </c>
      <c r="B307" s="11" t="s">
        <v>634</v>
      </c>
      <c r="C307" s="11" t="s">
        <v>920</v>
      </c>
      <c r="D307" s="11" t="s">
        <v>921</v>
      </c>
      <c r="E307" s="11">
        <v>1.067144513130188</v>
      </c>
      <c r="F307" s="11">
        <v>1.6008902788162229</v>
      </c>
      <c r="G307" s="11">
        <v>1.200548410415649</v>
      </c>
      <c r="H307" s="11">
        <v>1.008475661277771</v>
      </c>
      <c r="I307" s="11">
        <v>0.88511115312576294</v>
      </c>
      <c r="J307" s="11">
        <v>0.76390409469604492</v>
      </c>
      <c r="K307" s="11">
        <v>1.5739454030990601</v>
      </c>
      <c r="L307" s="11">
        <v>1.013312816619873</v>
      </c>
      <c r="M307" s="11">
        <v>0.76168209314346313</v>
      </c>
      <c r="N307" s="11">
        <v>1.250089287757874</v>
      </c>
      <c r="O307" s="11">
        <v>1.405895352363586</v>
      </c>
      <c r="P307" s="11">
        <v>1.610176205635071</v>
      </c>
      <c r="Q307" s="11">
        <v>1.127838730812073</v>
      </c>
      <c r="R307" s="11">
        <v>1.8028020858764651</v>
      </c>
      <c r="S307" s="11">
        <v>1.133963465690613</v>
      </c>
      <c r="T307" s="11">
        <v>1.0634975433349609</v>
      </c>
      <c r="U307" s="11">
        <v>1.0193091630935669</v>
      </c>
      <c r="V307" s="11">
        <v>1.100128173828125</v>
      </c>
      <c r="W307" s="11">
        <v>1.093414306640625</v>
      </c>
      <c r="X307" s="11">
        <v>1.2192647457122801</v>
      </c>
      <c r="Y307" s="11">
        <v>0.82450759410858154</v>
      </c>
      <c r="Z307" s="11">
        <v>1.0276556015014651</v>
      </c>
      <c r="AA307" s="11">
        <v>1.3484998941421511</v>
      </c>
      <c r="AB307" s="11">
        <v>1.450766324996948</v>
      </c>
      <c r="AC307" s="11">
        <v>1.070950508117676</v>
      </c>
      <c r="AD307" s="11">
        <v>1.156940817832947</v>
      </c>
      <c r="AE307" s="11">
        <v>1.049790620803833</v>
      </c>
      <c r="AF307" s="11">
        <v>1.580810070037842</v>
      </c>
      <c r="AG307" s="11">
        <v>1.2786029577255249</v>
      </c>
      <c r="AH307" s="11">
        <v>1.235323905944824</v>
      </c>
      <c r="AI307" s="11">
        <v>1.06512439250946</v>
      </c>
      <c r="AJ307" s="11">
        <v>1.0437062978744509</v>
      </c>
      <c r="AK307" s="11">
        <v>1.4330615997314451</v>
      </c>
      <c r="AL307" s="11">
        <v>1.178428530693054</v>
      </c>
      <c r="AM307" s="11">
        <v>0.77733516693115234</v>
      </c>
      <c r="AN307" s="11">
        <v>0.97247910499572754</v>
      </c>
      <c r="AO307" s="11">
        <v>0.76234841346740723</v>
      </c>
      <c r="AP307" s="11">
        <v>1.053522944450378</v>
      </c>
      <c r="AQ307" s="11">
        <v>1.143806934356689</v>
      </c>
      <c r="AR307" s="11">
        <v>1.877184271812439</v>
      </c>
      <c r="AS307" s="11">
        <v>1.146262526512146</v>
      </c>
      <c r="AT307" s="11">
        <v>1.1184548139572139</v>
      </c>
      <c r="AU307" s="11">
        <v>1.0163025856018071</v>
      </c>
      <c r="AV307" s="11">
        <v>1.034936785697937</v>
      </c>
      <c r="AW307" s="11">
        <v>1.085317134857178</v>
      </c>
      <c r="AX307" s="12">
        <v>1.286131888628006</v>
      </c>
      <c r="AY307" s="11">
        <v>1.054415345191956</v>
      </c>
      <c r="AZ307" s="11">
        <v>1.041540145874023</v>
      </c>
      <c r="BA307" s="11">
        <v>0.98303937911987305</v>
      </c>
      <c r="BB307" s="11">
        <v>1.50477147102356</v>
      </c>
      <c r="BC307" s="11">
        <v>1.0455188751220701</v>
      </c>
      <c r="BD307" s="12">
        <v>1.152569517493248</v>
      </c>
      <c r="BE307" s="11">
        <v>0.92832529544830322</v>
      </c>
      <c r="BF307" s="11">
        <v>0.93344759941101074</v>
      </c>
      <c r="BG307" s="11">
        <v>0.88510310649871826</v>
      </c>
      <c r="BH307" s="11">
        <v>0.79897356033325195</v>
      </c>
      <c r="BI307" s="11">
        <v>0.67340070009231567</v>
      </c>
      <c r="BJ307" s="11">
        <v>0.84468495845794678</v>
      </c>
      <c r="BK307" s="11">
        <v>0.79541939496994019</v>
      </c>
      <c r="BL307" s="11">
        <v>0.80284273624420166</v>
      </c>
      <c r="BM307" s="11">
        <v>0.93075889348983765</v>
      </c>
      <c r="BN307" s="11">
        <v>0.42378696799278259</v>
      </c>
      <c r="BO307" s="11">
        <v>0.93333333730697632</v>
      </c>
      <c r="BP307" s="11">
        <v>0.69444441795349121</v>
      </c>
      <c r="BQ307" s="11">
        <v>0.98673743009567261</v>
      </c>
      <c r="BR307" s="11">
        <v>0.97813445329666138</v>
      </c>
      <c r="BS307" s="11">
        <v>0.97235774993896484</v>
      </c>
      <c r="BT307" s="11">
        <v>0.85333335399627686</v>
      </c>
      <c r="BU307" s="11">
        <v>0.95020699501037598</v>
      </c>
      <c r="BV307" s="11">
        <v>0.9329911470413208</v>
      </c>
      <c r="BW307" s="11">
        <v>0.98615676164627075</v>
      </c>
      <c r="BX307" s="11">
        <v>0.88646239042282104</v>
      </c>
      <c r="BY307" s="11">
        <v>0.75904285907745361</v>
      </c>
      <c r="BZ307" s="11">
        <v>0.8649449348449707</v>
      </c>
      <c r="CA307" s="11">
        <v>0.75957554578781128</v>
      </c>
      <c r="CB307" s="11">
        <v>0.94549000263214111</v>
      </c>
      <c r="CC307" s="11">
        <v>0.9564516544342041</v>
      </c>
      <c r="CD307" s="11">
        <v>0.86199456453323364</v>
      </c>
      <c r="CE307">
        <v>10</v>
      </c>
      <c r="CF307">
        <v>2</v>
      </c>
      <c r="CG307">
        <v>7</v>
      </c>
      <c r="CH307">
        <v>10</v>
      </c>
      <c r="CI307">
        <v>10</v>
      </c>
      <c r="CJ307">
        <v>10</v>
      </c>
      <c r="CK307">
        <v>10</v>
      </c>
      <c r="CL307">
        <v>10</v>
      </c>
      <c r="CM307">
        <v>7</v>
      </c>
      <c r="CN307">
        <v>7</v>
      </c>
      <c r="CO307">
        <v>5</v>
      </c>
      <c r="CP307">
        <v>10</v>
      </c>
      <c r="CQ307">
        <v>10</v>
      </c>
      <c r="CR307" s="13">
        <v>10</v>
      </c>
      <c r="CS307">
        <v>4</v>
      </c>
      <c r="CT307">
        <v>10</v>
      </c>
      <c r="CU307">
        <v>3</v>
      </c>
      <c r="CV307">
        <v>10</v>
      </c>
      <c r="CW307">
        <v>10</v>
      </c>
      <c r="CX307">
        <v>1</v>
      </c>
      <c r="CY307">
        <v>10</v>
      </c>
      <c r="CZ307" t="s">
        <v>1092</v>
      </c>
    </row>
    <row r="308" spans="1:104" ht="15">
      <c r="A308" s="11" t="s">
        <v>635</v>
      </c>
      <c r="B308" s="11" t="s">
        <v>636</v>
      </c>
      <c r="C308" s="11" t="s">
        <v>920</v>
      </c>
      <c r="D308" s="11" t="s">
        <v>921</v>
      </c>
      <c r="E308" s="11">
        <v>0.85482800006866455</v>
      </c>
      <c r="F308" s="11">
        <v>1.304041862487793</v>
      </c>
      <c r="G308" s="11">
        <v>1.0900648832321169</v>
      </c>
      <c r="H308" s="11">
        <v>0.73731058835983276</v>
      </c>
      <c r="I308" s="11">
        <v>0.88511115312576294</v>
      </c>
      <c r="J308" s="11">
        <v>0.79581665992736816</v>
      </c>
      <c r="K308" s="11">
        <v>1.3893997669219971</v>
      </c>
      <c r="L308" s="11">
        <v>1.0770329236984251</v>
      </c>
      <c r="M308" s="11">
        <v>0.34095299243927002</v>
      </c>
      <c r="N308" s="11">
        <v>0.88434970378875732</v>
      </c>
      <c r="O308" s="11">
        <v>1.3086977005004881</v>
      </c>
      <c r="P308" s="11">
        <v>0.74545192718505859</v>
      </c>
      <c r="Q308" s="11">
        <v>1.047278881072998</v>
      </c>
      <c r="R308" s="11">
        <v>1.6488498449325559</v>
      </c>
      <c r="S308" s="11">
        <v>1.240153908729553</v>
      </c>
      <c r="T308" s="11">
        <v>1.1826093196868901</v>
      </c>
      <c r="U308" s="11">
        <v>1.033414363861084</v>
      </c>
      <c r="V308" s="11">
        <v>1.022802352905273</v>
      </c>
      <c r="W308" s="11">
        <v>1.040302038192749</v>
      </c>
      <c r="X308" s="11">
        <v>0.99656128883361816</v>
      </c>
      <c r="Y308" s="11">
        <v>0.84046387672424316</v>
      </c>
      <c r="Z308" s="11">
        <v>0.78708463907241821</v>
      </c>
      <c r="AA308" s="11">
        <v>0.99644458293914795</v>
      </c>
      <c r="AB308" s="11">
        <v>1.430115699768066</v>
      </c>
      <c r="AC308" s="11">
        <v>1.0321729183197019</v>
      </c>
      <c r="AD308" s="11">
        <v>1.0138071775436399</v>
      </c>
      <c r="AE308" s="11">
        <v>0.8949851393699646</v>
      </c>
      <c r="AF308" s="11">
        <v>1.359363913536072</v>
      </c>
      <c r="AG308" s="11">
        <v>0.75659751892089844</v>
      </c>
      <c r="AH308" s="11">
        <v>0.79961580038070679</v>
      </c>
      <c r="AI308" s="11">
        <v>1.06512439250946</v>
      </c>
      <c r="AJ308" s="11">
        <v>0.78339308500289917</v>
      </c>
      <c r="AK308" s="11">
        <v>1.2634832859039311</v>
      </c>
      <c r="AL308" s="11">
        <v>0.96643859148025513</v>
      </c>
      <c r="AM308" s="11">
        <v>0.34494349360465998</v>
      </c>
      <c r="AN308" s="11">
        <v>1.1295204162597661</v>
      </c>
      <c r="AO308" s="11">
        <v>0.81881868839263916</v>
      </c>
      <c r="AP308" s="11">
        <v>0.76619851589202881</v>
      </c>
      <c r="AQ308" s="11">
        <v>1.029633760452271</v>
      </c>
      <c r="AR308" s="11">
        <v>1.742599725723267</v>
      </c>
      <c r="AS308" s="11">
        <v>1.14439868927002</v>
      </c>
      <c r="AT308" s="11">
        <v>1.1866105794906621</v>
      </c>
      <c r="AU308" s="11">
        <v>1.0289525985717769</v>
      </c>
      <c r="AV308" s="11">
        <v>1.049012184143066</v>
      </c>
      <c r="AW308" s="11">
        <v>1.0285376310348511</v>
      </c>
      <c r="AX308" s="12">
        <v>0.9526405930519104</v>
      </c>
      <c r="AY308" s="11">
        <v>0.92425870895385742</v>
      </c>
      <c r="AZ308" s="11">
        <v>0.72995221614837646</v>
      </c>
      <c r="BA308" s="11">
        <v>0.93604284524917603</v>
      </c>
      <c r="BB308" s="11">
        <v>1.454052209854126</v>
      </c>
      <c r="BC308" s="11">
        <v>1.035500764846802</v>
      </c>
      <c r="BD308" s="12">
        <v>1.0054078896840413</v>
      </c>
      <c r="BE308" s="11">
        <v>0.87225311994552612</v>
      </c>
      <c r="BF308" s="11">
        <v>0.88422715663909912</v>
      </c>
      <c r="BG308" s="11">
        <v>0.73631328344345093</v>
      </c>
      <c r="BH308" s="11">
        <v>0.90243715047836304</v>
      </c>
      <c r="BI308" s="11">
        <v>0.67340070009231567</v>
      </c>
      <c r="BJ308" s="11">
        <v>0.60858607292175293</v>
      </c>
      <c r="BK308" s="11">
        <v>0.79639595746994019</v>
      </c>
      <c r="BL308" s="11">
        <v>0.96107017993927002</v>
      </c>
      <c r="BM308" s="11">
        <v>0.93889778852462769</v>
      </c>
      <c r="BN308" s="11">
        <v>0.25811710953712458</v>
      </c>
      <c r="BO308" s="11">
        <v>0.92857140302658081</v>
      </c>
      <c r="BP308" s="11">
        <v>0.91666668653488159</v>
      </c>
      <c r="BQ308" s="11">
        <v>0.98245614767074585</v>
      </c>
      <c r="BR308" s="11">
        <v>0.99278736114501953</v>
      </c>
      <c r="BS308" s="11">
        <v>0.93883794546127319</v>
      </c>
      <c r="BT308" s="11">
        <v>0.8141486644744873</v>
      </c>
      <c r="BU308" s="11">
        <v>0.94890338182449341</v>
      </c>
      <c r="BV308" s="11">
        <v>0.98311471939086914</v>
      </c>
      <c r="BW308" s="11">
        <v>0.99005001783370972</v>
      </c>
      <c r="BX308" s="11">
        <v>0.848807692527771</v>
      </c>
      <c r="BY308" s="11">
        <v>0.64099335670471191</v>
      </c>
      <c r="BZ308" s="11">
        <v>0.90881538391113281</v>
      </c>
      <c r="CA308" s="11">
        <v>0.77145284414291382</v>
      </c>
      <c r="CB308" s="11">
        <v>0.93464034795761108</v>
      </c>
      <c r="CC308" s="11">
        <v>0.97402268648147583</v>
      </c>
      <c r="CD308" s="11">
        <v>0.84645539522171021</v>
      </c>
      <c r="CE308">
        <v>5</v>
      </c>
      <c r="CF308">
        <v>2</v>
      </c>
      <c r="CG308">
        <v>1</v>
      </c>
      <c r="CH308">
        <v>6</v>
      </c>
      <c r="CI308">
        <v>10</v>
      </c>
      <c r="CJ308">
        <v>9</v>
      </c>
      <c r="CK308">
        <v>6</v>
      </c>
      <c r="CL308">
        <v>5</v>
      </c>
      <c r="CM308">
        <v>4</v>
      </c>
      <c r="CN308">
        <v>1</v>
      </c>
      <c r="CO308">
        <v>4</v>
      </c>
      <c r="CP308">
        <v>10</v>
      </c>
      <c r="CQ308">
        <v>9</v>
      </c>
      <c r="CR308" s="13">
        <v>6</v>
      </c>
      <c r="CS308">
        <v>1</v>
      </c>
      <c r="CT308">
        <v>7</v>
      </c>
      <c r="CU308">
        <v>9</v>
      </c>
      <c r="CV308">
        <v>10</v>
      </c>
      <c r="CW308">
        <v>9</v>
      </c>
      <c r="CX308">
        <v>8</v>
      </c>
      <c r="CY308">
        <v>9</v>
      </c>
      <c r="CZ308" t="s">
        <v>1089</v>
      </c>
    </row>
    <row r="309" spans="1:104" ht="15">
      <c r="A309" s="11" t="s">
        <v>637</v>
      </c>
      <c r="B309" s="11" t="s">
        <v>638</v>
      </c>
      <c r="C309" s="11" t="s">
        <v>976</v>
      </c>
      <c r="D309" s="11" t="s">
        <v>977</v>
      </c>
      <c r="E309" s="11">
        <v>1.0065280199050901</v>
      </c>
      <c r="F309" s="11">
        <v>0.98221099376678467</v>
      </c>
      <c r="G309" s="11">
        <v>1.014722466468811</v>
      </c>
      <c r="H309" s="11">
        <v>0.89661669731140137</v>
      </c>
      <c r="I309" s="11">
        <v>0.786765456199646</v>
      </c>
      <c r="J309" s="11">
        <v>1.3000566959381099</v>
      </c>
      <c r="K309" s="11">
        <v>0.95702409744262695</v>
      </c>
      <c r="L309" s="11">
        <v>1.49879515171051</v>
      </c>
      <c r="M309" s="11">
        <v>1.2436389923095701</v>
      </c>
      <c r="N309" s="11">
        <v>0.84263169765472412</v>
      </c>
      <c r="O309" s="11">
        <v>0.95132255554199219</v>
      </c>
      <c r="P309" s="11">
        <v>1.23859703540802</v>
      </c>
      <c r="Q309" s="11">
        <v>0.91636896133422852</v>
      </c>
      <c r="R309" s="11">
        <v>0.9573357105255127</v>
      </c>
      <c r="S309" s="11">
        <v>1.581480741500854</v>
      </c>
      <c r="T309" s="11">
        <v>1.3229910135269169</v>
      </c>
      <c r="U309" s="11">
        <v>0.99459505081176758</v>
      </c>
      <c r="V309" s="11">
        <v>0.95974963903427124</v>
      </c>
      <c r="W309" s="11">
        <v>0.97803699970245361</v>
      </c>
      <c r="X309" s="11">
        <v>0.97501957416534424</v>
      </c>
      <c r="Y309" s="11">
        <v>1.043411016464233</v>
      </c>
      <c r="Z309" s="11">
        <v>1.2357742786407471</v>
      </c>
      <c r="AA309" s="11">
        <v>0.98723006248474121</v>
      </c>
      <c r="AB309" s="11">
        <v>1.204785823822021</v>
      </c>
      <c r="AC309" s="11">
        <v>0.97746056318283081</v>
      </c>
      <c r="AD309" s="11">
        <v>1.0706135034561159</v>
      </c>
      <c r="AE309" s="11">
        <v>0.98775416612625122</v>
      </c>
      <c r="AF309" s="11">
        <v>0.90610784292221069</v>
      </c>
      <c r="AG309" s="11">
        <v>1.19297182559967</v>
      </c>
      <c r="AH309" s="11">
        <v>0.9268755316734314</v>
      </c>
      <c r="AI309" s="11">
        <v>0.38877037167549128</v>
      </c>
      <c r="AJ309" s="11">
        <v>1.028281092643738</v>
      </c>
      <c r="AK309" s="11">
        <v>0.88810491561889648</v>
      </c>
      <c r="AL309" s="11">
        <v>1.527933597564697</v>
      </c>
      <c r="AM309" s="11">
        <v>1.232913017272949</v>
      </c>
      <c r="AN309" s="11">
        <v>1.045424103736877</v>
      </c>
      <c r="AO309" s="11">
        <v>1.0264477729797361</v>
      </c>
      <c r="AP309" s="11">
        <v>1.487326502799988</v>
      </c>
      <c r="AQ309" s="11">
        <v>0.96333163976669312</v>
      </c>
      <c r="AR309" s="11">
        <v>0.88910239934921265</v>
      </c>
      <c r="AS309" s="11">
        <v>1.5395330190658569</v>
      </c>
      <c r="AT309" s="11">
        <v>1.5029236078262329</v>
      </c>
      <c r="AU309" s="11">
        <v>0.9955565333366394</v>
      </c>
      <c r="AV309" s="11">
        <v>0.97072768211364746</v>
      </c>
      <c r="AW309" s="11">
        <v>0.98806285858154297</v>
      </c>
      <c r="AX309" s="12">
        <v>1.0034273415803909</v>
      </c>
      <c r="AY309" s="11">
        <v>0.70852571725845337</v>
      </c>
      <c r="AZ309" s="11">
        <v>1.220466136932373</v>
      </c>
      <c r="BA309" s="11">
        <v>1.1306324005126951</v>
      </c>
      <c r="BB309" s="11">
        <v>1.2051653861999509</v>
      </c>
      <c r="BC309" s="11">
        <v>0.98478233814239502</v>
      </c>
      <c r="BD309" s="12">
        <v>1.0421665534377098</v>
      </c>
      <c r="BE309" s="11">
        <v>0.93058627843856812</v>
      </c>
      <c r="BF309" s="11">
        <v>0.99915516376495361</v>
      </c>
      <c r="BG309" s="11">
        <v>0.80180180072784424</v>
      </c>
      <c r="BH309" s="11">
        <v>0.94674557447433472</v>
      </c>
      <c r="BI309" s="11">
        <v>0.27651515603065491</v>
      </c>
      <c r="BJ309" s="11">
        <v>0.48899549245834351</v>
      </c>
      <c r="BK309" s="11">
        <v>0.7804228663444519</v>
      </c>
      <c r="BL309" s="11">
        <v>0.91585761308670044</v>
      </c>
      <c r="BM309" s="11">
        <v>0.95815032720565796</v>
      </c>
      <c r="BN309" s="11">
        <v>0.26572486758232122</v>
      </c>
      <c r="BO309" s="11">
        <v>0.53846156597137451</v>
      </c>
      <c r="BP309" s="11">
        <v>0.78461539745330811</v>
      </c>
      <c r="BQ309" s="11">
        <v>0.95192307233810425</v>
      </c>
      <c r="BR309" s="11">
        <v>0.87242323160171509</v>
      </c>
      <c r="BS309" s="11">
        <v>0.99040764570236206</v>
      </c>
      <c r="BT309" s="11">
        <v>0.92175775766372681</v>
      </c>
      <c r="BU309" s="11">
        <v>0.95393937826156616</v>
      </c>
      <c r="BV309" s="11">
        <v>0.99690455198287964</v>
      </c>
      <c r="BW309" s="11">
        <v>0.9689214825630188</v>
      </c>
      <c r="BX309" s="11">
        <v>0.91957217454910278</v>
      </c>
      <c r="BY309" s="11">
        <v>0.3827553391456604</v>
      </c>
      <c r="BZ309" s="11">
        <v>0.90314531326293945</v>
      </c>
      <c r="CA309" s="11">
        <v>0.63518118858337402</v>
      </c>
      <c r="CB309" s="11">
        <v>0.91425299644470215</v>
      </c>
      <c r="CC309" s="11">
        <v>0.97325515747070313</v>
      </c>
      <c r="CD309" s="11">
        <v>0.78802704811096191</v>
      </c>
      <c r="CE309">
        <v>4</v>
      </c>
      <c r="CF309">
        <v>7</v>
      </c>
      <c r="CG309">
        <v>10</v>
      </c>
      <c r="CH309">
        <v>5</v>
      </c>
      <c r="CI309">
        <v>9</v>
      </c>
      <c r="CJ309">
        <v>3</v>
      </c>
      <c r="CK309">
        <v>9</v>
      </c>
      <c r="CL309">
        <v>4</v>
      </c>
      <c r="CM309">
        <v>1</v>
      </c>
      <c r="CN309">
        <v>10</v>
      </c>
      <c r="CO309">
        <v>9</v>
      </c>
      <c r="CP309">
        <v>9</v>
      </c>
      <c r="CQ309">
        <v>4</v>
      </c>
      <c r="CR309" s="13">
        <v>8</v>
      </c>
      <c r="CS309">
        <v>8</v>
      </c>
      <c r="CT309">
        <v>1</v>
      </c>
      <c r="CU309">
        <v>8</v>
      </c>
      <c r="CV309">
        <v>5</v>
      </c>
      <c r="CW309">
        <v>6</v>
      </c>
      <c r="CX309">
        <v>8</v>
      </c>
      <c r="CY309">
        <v>2</v>
      </c>
      <c r="CZ309" t="s">
        <v>1090</v>
      </c>
    </row>
    <row r="310" spans="1:104" ht="15">
      <c r="A310" s="11" t="s">
        <v>639</v>
      </c>
      <c r="B310" s="11" t="s">
        <v>640</v>
      </c>
      <c r="C310" s="11" t="s">
        <v>976</v>
      </c>
      <c r="D310" s="11" t="s">
        <v>977</v>
      </c>
      <c r="E310" s="11">
        <v>0.98449158668518066</v>
      </c>
      <c r="F310" s="11">
        <v>0.89984995126724243</v>
      </c>
      <c r="G310" s="11">
        <v>1.081230521202087</v>
      </c>
      <c r="H310" s="11">
        <v>0.99561816453933716</v>
      </c>
      <c r="I310" s="11">
        <v>0.786765456199646</v>
      </c>
      <c r="J310" s="11">
        <v>1.1080889701843259</v>
      </c>
      <c r="K310" s="11">
        <v>0.90272200107574463</v>
      </c>
      <c r="L310" s="11">
        <v>1.4528956413269041</v>
      </c>
      <c r="M310" s="11">
        <v>1.145900964736938</v>
      </c>
      <c r="N310" s="11">
        <v>0.85488927364349365</v>
      </c>
      <c r="O310" s="11">
        <v>0.79553103446960449</v>
      </c>
      <c r="P310" s="11">
        <v>1.022334098815918</v>
      </c>
      <c r="Q310" s="11">
        <v>0.77927440404891968</v>
      </c>
      <c r="R310" s="11">
        <v>0.97243601083755493</v>
      </c>
      <c r="S310" s="11">
        <v>1.5663106441497801</v>
      </c>
      <c r="T310" s="11">
        <v>1.3329169750213621</v>
      </c>
      <c r="U310" s="11">
        <v>0.99821174144744873</v>
      </c>
      <c r="V310" s="11">
        <v>1.007745027542114</v>
      </c>
      <c r="W310" s="11">
        <v>0.99546915292739868</v>
      </c>
      <c r="X310" s="11">
        <v>0.99029755592346191</v>
      </c>
      <c r="Y310" s="11">
        <v>0.94742721319198608</v>
      </c>
      <c r="Z310" s="11">
        <v>1.1618548631668091</v>
      </c>
      <c r="AA310" s="11">
        <v>0.86300718784332275</v>
      </c>
      <c r="AB310" s="11">
        <v>1.2110248804092409</v>
      </c>
      <c r="AC310" s="11">
        <v>1.000475287437439</v>
      </c>
      <c r="AD310" s="11">
        <v>1.029014468193054</v>
      </c>
      <c r="AE310" s="11">
        <v>0.99619752168655396</v>
      </c>
      <c r="AF310" s="11">
        <v>0.75365698337554932</v>
      </c>
      <c r="AG310" s="11">
        <v>1.1446080207824709</v>
      </c>
      <c r="AH310" s="11">
        <v>1.144426226615906</v>
      </c>
      <c r="AI310" s="11">
        <v>0.38877037167549128</v>
      </c>
      <c r="AJ310" s="11">
        <v>0.95296019315719604</v>
      </c>
      <c r="AK310" s="11">
        <v>0.87479883432388306</v>
      </c>
      <c r="AL310" s="11">
        <v>1.4438725709915159</v>
      </c>
      <c r="AM310" s="11">
        <v>1.126062393188477</v>
      </c>
      <c r="AN310" s="11">
        <v>1.0711320638656621</v>
      </c>
      <c r="AO310" s="11">
        <v>1.1169600486755371</v>
      </c>
      <c r="AP310" s="11">
        <v>0.71224087476730347</v>
      </c>
      <c r="AQ310" s="11">
        <v>0.84647780656814575</v>
      </c>
      <c r="AR310" s="11">
        <v>0.80322045087814331</v>
      </c>
      <c r="AS310" s="11">
        <v>1.5153031349182129</v>
      </c>
      <c r="AT310" s="11">
        <v>1.460981488227844</v>
      </c>
      <c r="AU310" s="11">
        <v>0.99682152271270752</v>
      </c>
      <c r="AV310" s="11">
        <v>0.97689557075500488</v>
      </c>
      <c r="AW310" s="11">
        <v>0.99806737899780273</v>
      </c>
      <c r="AX310" s="12">
        <v>1.0097221881151199</v>
      </c>
      <c r="AY310" s="11">
        <v>0.67086529731750488</v>
      </c>
      <c r="AZ310" s="11">
        <v>1.142699003219604</v>
      </c>
      <c r="BA310" s="11">
        <v>0.93670272827148438</v>
      </c>
      <c r="BB310" s="11">
        <v>1.1456813812255859</v>
      </c>
      <c r="BC310" s="11">
        <v>0.99059480428695679</v>
      </c>
      <c r="BD310" s="12">
        <v>0.9827109004060427</v>
      </c>
      <c r="BE310" s="11">
        <v>0.90249788761138916</v>
      </c>
      <c r="BF310" s="11">
        <v>0.90864777565002441</v>
      </c>
      <c r="BG310" s="11">
        <v>0.89045381546020508</v>
      </c>
      <c r="BH310" s="11">
        <v>0.85143768787384033</v>
      </c>
      <c r="BI310" s="11">
        <v>0.27651515603065491</v>
      </c>
      <c r="BJ310" s="11">
        <v>0.53168624639511108</v>
      </c>
      <c r="BK310" s="11">
        <v>0.74733817577362061</v>
      </c>
      <c r="BL310" s="11">
        <v>0.93949770927429199</v>
      </c>
      <c r="BM310" s="11">
        <v>0.96662133932113647</v>
      </c>
      <c r="BN310" s="11">
        <v>0.26311993598937988</v>
      </c>
      <c r="BO310" s="11">
        <v>0.41379311680793762</v>
      </c>
      <c r="BP310" s="11">
        <v>0.73943662643432617</v>
      </c>
      <c r="BQ310" s="11">
        <v>0.92125982046127319</v>
      </c>
      <c r="BR310" s="11">
        <v>0.77591371536254883</v>
      </c>
      <c r="BS310" s="11">
        <v>0.98426151275634766</v>
      </c>
      <c r="BT310" s="11">
        <v>0.8893616795539856</v>
      </c>
      <c r="BU310" s="11">
        <v>0.95169079303741455</v>
      </c>
      <c r="BV310" s="11">
        <v>0.96140080690383911</v>
      </c>
      <c r="BW310" s="11">
        <v>0.97630578279495239</v>
      </c>
      <c r="BX310" s="11">
        <v>0.88825929164886475</v>
      </c>
      <c r="BY310" s="11">
        <v>0.40410071611404419</v>
      </c>
      <c r="BZ310" s="11">
        <v>0.90501964092254639</v>
      </c>
      <c r="CA310" s="11">
        <v>0.58440238237380981</v>
      </c>
      <c r="CB310" s="11">
        <v>0.85636264085769653</v>
      </c>
      <c r="CC310" s="11">
        <v>0.96313244104385376</v>
      </c>
      <c r="CD310" s="11">
        <v>0.76687949895858765</v>
      </c>
      <c r="CE310">
        <v>5</v>
      </c>
      <c r="CF310">
        <v>4</v>
      </c>
      <c r="CG310">
        <v>10</v>
      </c>
      <c r="CH310">
        <v>2</v>
      </c>
      <c r="CI310">
        <v>9</v>
      </c>
      <c r="CJ310">
        <v>5</v>
      </c>
      <c r="CK310">
        <v>7</v>
      </c>
      <c r="CL310">
        <v>5</v>
      </c>
      <c r="CM310">
        <v>1</v>
      </c>
      <c r="CN310">
        <v>10</v>
      </c>
      <c r="CO310">
        <v>4</v>
      </c>
      <c r="CP310">
        <v>8</v>
      </c>
      <c r="CQ310">
        <v>4</v>
      </c>
      <c r="CR310" s="13">
        <v>4</v>
      </c>
      <c r="CS310">
        <v>4</v>
      </c>
      <c r="CT310">
        <v>1</v>
      </c>
      <c r="CU310">
        <v>8</v>
      </c>
      <c r="CV310">
        <v>3</v>
      </c>
      <c r="CW310">
        <v>1</v>
      </c>
      <c r="CX310">
        <v>3</v>
      </c>
      <c r="CY310">
        <v>1</v>
      </c>
      <c r="CZ310" t="s">
        <v>1088</v>
      </c>
    </row>
    <row r="311" spans="1:104" ht="15">
      <c r="A311" s="11" t="s">
        <v>641</v>
      </c>
      <c r="B311" s="11" t="s">
        <v>642</v>
      </c>
      <c r="C311" s="11" t="s">
        <v>976</v>
      </c>
      <c r="D311" s="11" t="s">
        <v>977</v>
      </c>
      <c r="E311" s="11">
        <v>0.89079731702804565</v>
      </c>
      <c r="F311" s="11">
        <v>0.88248664140701294</v>
      </c>
      <c r="G311" s="11">
        <v>1.218047022819519</v>
      </c>
      <c r="H311" s="11">
        <v>1.2010928392410281</v>
      </c>
      <c r="I311" s="11">
        <v>0.786765456199646</v>
      </c>
      <c r="J311" s="11">
        <v>1.026926636695862</v>
      </c>
      <c r="K311" s="11">
        <v>1.080122590065002</v>
      </c>
      <c r="L311" s="11">
        <v>1.4370074272155759</v>
      </c>
      <c r="M311" s="11">
        <v>0.85411882400512695</v>
      </c>
      <c r="N311" s="11">
        <v>0.91376537084579468</v>
      </c>
      <c r="O311" s="11">
        <v>0.86072039604187012</v>
      </c>
      <c r="P311" s="11">
        <v>0.95084220170974731</v>
      </c>
      <c r="Q311" s="11">
        <v>0.92315691709518433</v>
      </c>
      <c r="R311" s="11">
        <v>0.99522578716278076</v>
      </c>
      <c r="S311" s="11">
        <v>1.2704941034317021</v>
      </c>
      <c r="T311" s="11">
        <v>1.257763147354126</v>
      </c>
      <c r="U311" s="11">
        <v>0.96927803754806519</v>
      </c>
      <c r="V311" s="11">
        <v>0.95222097635269165</v>
      </c>
      <c r="W311" s="11">
        <v>0.93846070766448975</v>
      </c>
      <c r="X311" s="11">
        <v>1.0481059551239009</v>
      </c>
      <c r="Y311" s="11">
        <v>0.90684604644775391</v>
      </c>
      <c r="Z311" s="11">
        <v>1.056341886520386</v>
      </c>
      <c r="AA311" s="11">
        <v>0.9121212363243103</v>
      </c>
      <c r="AB311" s="11">
        <v>1.129677295684814</v>
      </c>
      <c r="AC311" s="11">
        <v>0.95331990718841553</v>
      </c>
      <c r="AD311" s="11">
        <v>1.001068711280823</v>
      </c>
      <c r="AE311" s="11">
        <v>0.85169655084609985</v>
      </c>
      <c r="AF311" s="11">
        <v>0.86464989185333252</v>
      </c>
      <c r="AG311" s="11">
        <v>1.0425069332122801</v>
      </c>
      <c r="AH311" s="11">
        <v>1.146254301071167</v>
      </c>
      <c r="AI311" s="11">
        <v>0.38877037167549128</v>
      </c>
      <c r="AJ311" s="11">
        <v>1.198963522911072</v>
      </c>
      <c r="AK311" s="11">
        <v>1.0065287351608281</v>
      </c>
      <c r="AL311" s="11">
        <v>1.3779423236846919</v>
      </c>
      <c r="AM311" s="11">
        <v>0.85431081056594849</v>
      </c>
      <c r="AN311" s="11">
        <v>1.0699290037155149</v>
      </c>
      <c r="AO311" s="11">
        <v>1.079086065292358</v>
      </c>
      <c r="AP311" s="11">
        <v>1.061326742172241</v>
      </c>
      <c r="AQ311" s="11">
        <v>0.96892422437667847</v>
      </c>
      <c r="AR311" s="11">
        <v>1.0274336338043211</v>
      </c>
      <c r="AS311" s="11">
        <v>1.3084167242050171</v>
      </c>
      <c r="AT311" s="11">
        <v>1.399816036224365</v>
      </c>
      <c r="AU311" s="11">
        <v>0.95887148380279541</v>
      </c>
      <c r="AV311" s="11">
        <v>0.87741893529891968</v>
      </c>
      <c r="AW311" s="11">
        <v>0.94287627935409546</v>
      </c>
      <c r="AX311" s="12">
        <v>0.97627691924571991</v>
      </c>
      <c r="AY311" s="11">
        <v>0.79386693239212036</v>
      </c>
      <c r="AZ311" s="11">
        <v>1.023273110389709</v>
      </c>
      <c r="BA311" s="11">
        <v>1.0448164939880371</v>
      </c>
      <c r="BB311" s="11">
        <v>1.1907750368118291</v>
      </c>
      <c r="BC311" s="11">
        <v>0.92638891935348511</v>
      </c>
      <c r="BD311" s="12">
        <v>0.99256623536348343</v>
      </c>
      <c r="BE311" s="11">
        <v>0.95515459775924683</v>
      </c>
      <c r="BF311" s="11">
        <v>0.94075363874435425</v>
      </c>
      <c r="BG311" s="11">
        <v>0.90795630216598511</v>
      </c>
      <c r="BH311" s="11">
        <v>0.97511667013168335</v>
      </c>
      <c r="BI311" s="11">
        <v>0.27651515603065491</v>
      </c>
      <c r="BJ311" s="11">
        <v>0.72180831432342529</v>
      </c>
      <c r="BK311" s="11">
        <v>0.77717393636703491</v>
      </c>
      <c r="BL311" s="11">
        <v>0.97368419170379639</v>
      </c>
      <c r="BM311" s="11">
        <v>0.94967317581176758</v>
      </c>
      <c r="BN311" s="11">
        <v>0.28155720233917242</v>
      </c>
      <c r="BO311" s="11">
        <v>0.46341463923454279</v>
      </c>
      <c r="BP311" s="11">
        <v>0.8440970778465271</v>
      </c>
      <c r="BQ311" s="11">
        <v>0.95343917608261108</v>
      </c>
      <c r="BR311" s="11">
        <v>0.96977692842483521</v>
      </c>
      <c r="BS311" s="11">
        <v>0.95441597700119019</v>
      </c>
      <c r="BT311" s="11">
        <v>0.90304398536682129</v>
      </c>
      <c r="BU311" s="11">
        <v>0.94278609752655029</v>
      </c>
      <c r="BV311" s="11">
        <v>0.9138527512550354</v>
      </c>
      <c r="BW311" s="11">
        <v>0.97426986694335938</v>
      </c>
      <c r="BX311" s="11">
        <v>0.94474530220031738</v>
      </c>
      <c r="BY311" s="11">
        <v>0.49916172027587891</v>
      </c>
      <c r="BZ311" s="11">
        <v>0.91255110502243042</v>
      </c>
      <c r="CA311" s="11">
        <v>0.63562703132629395</v>
      </c>
      <c r="CB311" s="11">
        <v>0.94925343990325928</v>
      </c>
      <c r="CC311" s="11">
        <v>0.94363623857498169</v>
      </c>
      <c r="CD311" s="11">
        <v>0.8141624927520752</v>
      </c>
      <c r="CE311">
        <v>8</v>
      </c>
      <c r="CF311">
        <v>3</v>
      </c>
      <c r="CG311">
        <v>7</v>
      </c>
      <c r="CH311">
        <v>3</v>
      </c>
      <c r="CI311">
        <v>8</v>
      </c>
      <c r="CJ311">
        <v>1</v>
      </c>
      <c r="CK311">
        <v>6</v>
      </c>
      <c r="CL311">
        <v>8</v>
      </c>
      <c r="CM311">
        <v>2</v>
      </c>
      <c r="CN311">
        <v>6</v>
      </c>
      <c r="CO311">
        <v>7</v>
      </c>
      <c r="CP311">
        <v>9</v>
      </c>
      <c r="CQ311">
        <v>1</v>
      </c>
      <c r="CR311" s="13">
        <v>5</v>
      </c>
      <c r="CS311">
        <v>10</v>
      </c>
      <c r="CT311">
        <v>2</v>
      </c>
      <c r="CU311">
        <v>9</v>
      </c>
      <c r="CV311">
        <v>5</v>
      </c>
      <c r="CW311">
        <v>10</v>
      </c>
      <c r="CX311">
        <v>1</v>
      </c>
      <c r="CY311">
        <v>5</v>
      </c>
      <c r="CZ311" t="s">
        <v>1089</v>
      </c>
    </row>
    <row r="312" spans="1:104" ht="15">
      <c r="A312" s="11" t="s">
        <v>643</v>
      </c>
      <c r="B312" s="11" t="s">
        <v>644</v>
      </c>
      <c r="C312" s="11" t="s">
        <v>976</v>
      </c>
      <c r="D312" s="11" t="s">
        <v>977</v>
      </c>
      <c r="E312" s="11">
        <v>0.90882235765457153</v>
      </c>
      <c r="F312" s="11">
        <v>0.84869438409805298</v>
      </c>
      <c r="G312" s="11">
        <v>0.91971105337142944</v>
      </c>
      <c r="H312" s="11">
        <v>1.0217694044113159</v>
      </c>
      <c r="I312" s="11">
        <v>0.786765456199646</v>
      </c>
      <c r="J312" s="11">
        <v>1.0224505662918091</v>
      </c>
      <c r="K312" s="11">
        <v>0.88087862730026245</v>
      </c>
      <c r="L312" s="11">
        <v>1.417588353157043</v>
      </c>
      <c r="M312" s="11">
        <v>0.94982409477233887</v>
      </c>
      <c r="N312" s="11">
        <v>0.95379364490509033</v>
      </c>
      <c r="O312" s="11">
        <v>1.019274115562439</v>
      </c>
      <c r="P312" s="11">
        <v>1.206124424934387</v>
      </c>
      <c r="Q312" s="11">
        <v>0.81951695680618286</v>
      </c>
      <c r="R312" s="11">
        <v>0.94545066356658936</v>
      </c>
      <c r="S312" s="11">
        <v>1.5189042091369629</v>
      </c>
      <c r="T312" s="11">
        <v>1.3272449970245359</v>
      </c>
      <c r="U312" s="11">
        <v>0.99580061435699463</v>
      </c>
      <c r="V312" s="11">
        <v>0.93261504173278809</v>
      </c>
      <c r="W312" s="11">
        <v>0.96492153406143188</v>
      </c>
      <c r="X312" s="11">
        <v>0.92474925518035889</v>
      </c>
      <c r="Y312" s="11">
        <v>0.90460801124572754</v>
      </c>
      <c r="Z312" s="11">
        <v>1.049528837203979</v>
      </c>
      <c r="AA312" s="11">
        <v>0.99967730045318604</v>
      </c>
      <c r="AB312" s="11">
        <v>1.184262633323669</v>
      </c>
      <c r="AC312" s="11">
        <v>0.96444571018218994</v>
      </c>
      <c r="AD312" s="11">
        <v>1.004545331001282</v>
      </c>
      <c r="AE312" s="11">
        <v>0.92370748519897461</v>
      </c>
      <c r="AF312" s="11">
        <v>0.69176626205444336</v>
      </c>
      <c r="AG312" s="11">
        <v>0.98697817325592041</v>
      </c>
      <c r="AH312" s="11">
        <v>0.98903286457061768</v>
      </c>
      <c r="AI312" s="11">
        <v>0.38877037167549128</v>
      </c>
      <c r="AJ312" s="11">
        <v>0.92538994550704956</v>
      </c>
      <c r="AK312" s="11">
        <v>0.70462924242019653</v>
      </c>
      <c r="AL312" s="11">
        <v>1.316956758499146</v>
      </c>
      <c r="AM312" s="11">
        <v>0.9405408501625061</v>
      </c>
      <c r="AN312" s="11">
        <v>1.018911600112915</v>
      </c>
      <c r="AO312" s="11">
        <v>0.98696893453598022</v>
      </c>
      <c r="AP312" s="11">
        <v>1.3110507726669309</v>
      </c>
      <c r="AQ312" s="11">
        <v>0.62932580709457397</v>
      </c>
      <c r="AR312" s="11">
        <v>0.75796544551849365</v>
      </c>
      <c r="AS312" s="11">
        <v>1.504119992256165</v>
      </c>
      <c r="AT312" s="11">
        <v>1.49418568611145</v>
      </c>
      <c r="AU312" s="11">
        <v>1.0006165504455571</v>
      </c>
      <c r="AV312" s="11">
        <v>1.0102653503417971</v>
      </c>
      <c r="AW312" s="11">
        <v>0.96464765071868896</v>
      </c>
      <c r="AX312" s="12">
        <v>0.89787119626998901</v>
      </c>
      <c r="AY312" s="11">
        <v>0.65708017349243164</v>
      </c>
      <c r="AZ312" s="11">
        <v>0.97566688060760498</v>
      </c>
      <c r="BA312" s="11">
        <v>0.9865642786026001</v>
      </c>
      <c r="BB312" s="11">
        <v>1.1285591125488279</v>
      </c>
      <c r="BC312" s="11">
        <v>0.99184316396713257</v>
      </c>
      <c r="BD312" s="12">
        <v>0.93959746758143103</v>
      </c>
      <c r="BE312" s="11">
        <v>0.89851266145706177</v>
      </c>
      <c r="BF312" s="11">
        <v>0.8843008279800415</v>
      </c>
      <c r="BG312" s="11">
        <v>0.87840288877487183</v>
      </c>
      <c r="BH312" s="11">
        <v>0.98903107643127441</v>
      </c>
      <c r="BI312" s="11">
        <v>0.27651515603065491</v>
      </c>
      <c r="BJ312" s="11">
        <v>0.55954855680465698</v>
      </c>
      <c r="BK312" s="11">
        <v>0.90537136793136597</v>
      </c>
      <c r="BL312" s="11">
        <v>0.99501866102218628</v>
      </c>
      <c r="BM312" s="11">
        <v>0.95926213264465332</v>
      </c>
      <c r="BN312" s="11">
        <v>0.30860629677772522</v>
      </c>
      <c r="BO312" s="11">
        <v>0.60000002384185791</v>
      </c>
      <c r="BP312" s="11">
        <v>0.86677366495132446</v>
      </c>
      <c r="BQ312" s="11">
        <v>0.76737970113754272</v>
      </c>
      <c r="BR312" s="11">
        <v>0.75309586524963379</v>
      </c>
      <c r="BS312" s="11">
        <v>0.99256503582000732</v>
      </c>
      <c r="BT312" s="11">
        <v>0.91346156597137451</v>
      </c>
      <c r="BU312" s="11">
        <v>0.95762711763381958</v>
      </c>
      <c r="BV312" s="11">
        <v>0.93080776929855347</v>
      </c>
      <c r="BW312" s="11">
        <v>0.97913187742233276</v>
      </c>
      <c r="BX312" s="11">
        <v>0.91256189346313477</v>
      </c>
      <c r="BY312" s="11">
        <v>0.41803187131881708</v>
      </c>
      <c r="BZ312" s="11">
        <v>0.95472860336303711</v>
      </c>
      <c r="CA312" s="11">
        <v>0.63568991422653198</v>
      </c>
      <c r="CB312" s="11">
        <v>0.85305458307266235</v>
      </c>
      <c r="CC312" s="11">
        <v>0.9558556079864502</v>
      </c>
      <c r="CD312" s="11">
        <v>0.78832042217254639</v>
      </c>
      <c r="CE312">
        <v>2</v>
      </c>
      <c r="CF312">
        <v>3</v>
      </c>
      <c r="CG312">
        <v>7</v>
      </c>
      <c r="CH312">
        <v>6</v>
      </c>
      <c r="CI312">
        <v>9</v>
      </c>
      <c r="CJ312">
        <v>2</v>
      </c>
      <c r="CK312">
        <v>6</v>
      </c>
      <c r="CL312">
        <v>2</v>
      </c>
      <c r="CM312">
        <v>1</v>
      </c>
      <c r="CN312">
        <v>5</v>
      </c>
      <c r="CO312">
        <v>5</v>
      </c>
      <c r="CP312">
        <v>8</v>
      </c>
      <c r="CQ312">
        <v>4</v>
      </c>
      <c r="CR312" s="13">
        <v>2</v>
      </c>
      <c r="CS312">
        <v>7</v>
      </c>
      <c r="CT312">
        <v>1</v>
      </c>
      <c r="CU312">
        <v>10</v>
      </c>
      <c r="CV312">
        <v>5</v>
      </c>
      <c r="CW312">
        <v>1</v>
      </c>
      <c r="CX312">
        <v>1</v>
      </c>
      <c r="CY312">
        <v>2</v>
      </c>
      <c r="CZ312" t="s">
        <v>1088</v>
      </c>
    </row>
    <row r="313" spans="1:104" ht="15">
      <c r="A313" s="11" t="s">
        <v>645</v>
      </c>
      <c r="B313" s="11" t="s">
        <v>646</v>
      </c>
      <c r="C313" s="11" t="s">
        <v>976</v>
      </c>
      <c r="D313" s="11" t="s">
        <v>977</v>
      </c>
      <c r="E313" s="11">
        <v>0.85521936416625977</v>
      </c>
      <c r="F313" s="11">
        <v>0.79367446899414063</v>
      </c>
      <c r="G313" s="11">
        <v>0.89500808715820313</v>
      </c>
      <c r="H313" s="11">
        <v>1.074072122573853</v>
      </c>
      <c r="I313" s="11">
        <v>0.786765456199646</v>
      </c>
      <c r="J313" s="11">
        <v>1.0772029161453249</v>
      </c>
      <c r="K313" s="11">
        <v>0.85168612003326416</v>
      </c>
      <c r="L313" s="11">
        <v>1.315197110176086</v>
      </c>
      <c r="M313" s="11">
        <v>0.93903356790542603</v>
      </c>
      <c r="N313" s="11">
        <v>0.83083373308181763</v>
      </c>
      <c r="O313" s="11">
        <v>1.019274115562439</v>
      </c>
      <c r="P313" s="11">
        <v>0.91871911287307739</v>
      </c>
      <c r="Q313" s="11">
        <v>0.80881392955780029</v>
      </c>
      <c r="R313" s="11">
        <v>0.93033391237258911</v>
      </c>
      <c r="S313" s="11">
        <v>1.429780006408691</v>
      </c>
      <c r="T313" s="11">
        <v>1.281869053840637</v>
      </c>
      <c r="U313" s="11">
        <v>0.98253935575485229</v>
      </c>
      <c r="V313" s="11">
        <v>0.97919875383377075</v>
      </c>
      <c r="W313" s="11">
        <v>0.93971258401870728</v>
      </c>
      <c r="X313" s="11">
        <v>0.90449351072311401</v>
      </c>
      <c r="Y313" s="11">
        <v>0.93198418617248535</v>
      </c>
      <c r="Z313" s="11">
        <v>1.011237621307373</v>
      </c>
      <c r="AA313" s="11">
        <v>0.89441025257110596</v>
      </c>
      <c r="AB313" s="11">
        <v>1.1430791616439819</v>
      </c>
      <c r="AC313" s="11">
        <v>0.96715021133422852</v>
      </c>
      <c r="AD313" s="11">
        <v>0.97539246082305908</v>
      </c>
      <c r="AE313" s="11">
        <v>0.85682880878448486</v>
      </c>
      <c r="AF313" s="11">
        <v>0.70188367366790771</v>
      </c>
      <c r="AG313" s="11">
        <v>0.67350959777832031</v>
      </c>
      <c r="AH313" s="11">
        <v>0.90493762493133545</v>
      </c>
      <c r="AI313" s="11">
        <v>0.38877037167549128</v>
      </c>
      <c r="AJ313" s="11">
        <v>0.76243507862091064</v>
      </c>
      <c r="AK313" s="11">
        <v>0.82290524244308472</v>
      </c>
      <c r="AL313" s="11">
        <v>1.3845353126525879</v>
      </c>
      <c r="AM313" s="11">
        <v>0.94210833311080933</v>
      </c>
      <c r="AN313" s="11">
        <v>1.0833736658096309</v>
      </c>
      <c r="AO313" s="11">
        <v>0.98696893453598022</v>
      </c>
      <c r="AP313" s="11">
        <v>0.54375374317169189</v>
      </c>
      <c r="AQ313" s="11">
        <v>0.72051382064819336</v>
      </c>
      <c r="AR313" s="11">
        <v>0.801125168800354</v>
      </c>
      <c r="AS313" s="11">
        <v>1.470570921897888</v>
      </c>
      <c r="AT313" s="11">
        <v>1.499428391456604</v>
      </c>
      <c r="AU313" s="11">
        <v>0.9803764820098877</v>
      </c>
      <c r="AV313" s="11">
        <v>0.94811218976974487</v>
      </c>
      <c r="AW313" s="11">
        <v>0.94596266746520996</v>
      </c>
      <c r="AX313" s="12">
        <v>0.78428992629051208</v>
      </c>
      <c r="AY313" s="11">
        <v>0.57560271024703979</v>
      </c>
      <c r="AZ313" s="11">
        <v>1.0229142904281621</v>
      </c>
      <c r="BA313" s="11">
        <v>0.83365249633789063</v>
      </c>
      <c r="BB313" s="11">
        <v>1.1430623531341551</v>
      </c>
      <c r="BC313" s="11">
        <v>0.95815044641494751</v>
      </c>
      <c r="BD313" s="12">
        <v>0.88627870380878448</v>
      </c>
      <c r="BE313" s="11">
        <v>0.91151350736618042</v>
      </c>
      <c r="BF313" s="11">
        <v>0.95943307876586914</v>
      </c>
      <c r="BG313" s="11">
        <v>0.79830145835876465</v>
      </c>
      <c r="BH313" s="11">
        <v>0.86086958646774292</v>
      </c>
      <c r="BI313" s="11">
        <v>0.27651515603065491</v>
      </c>
      <c r="BJ313" s="11">
        <v>0.43758317828178411</v>
      </c>
      <c r="BK313" s="11">
        <v>0.74955081939697266</v>
      </c>
      <c r="BL313" s="11">
        <v>0.88690477609634399</v>
      </c>
      <c r="BM313" s="11">
        <v>0.94678646326065063</v>
      </c>
      <c r="BN313" s="11">
        <v>0.25282657146453857</v>
      </c>
      <c r="BO313" s="11">
        <v>0.60000002384185791</v>
      </c>
      <c r="BP313" s="11">
        <v>0.62818336486816406</v>
      </c>
      <c r="BQ313" s="11">
        <v>0.89019757509231567</v>
      </c>
      <c r="BR313" s="11">
        <v>0.80891191959381104</v>
      </c>
      <c r="BS313" s="11">
        <v>0.95564007759094238</v>
      </c>
      <c r="BT313" s="11">
        <v>0.94911503791809082</v>
      </c>
      <c r="BU313" s="11">
        <v>0.9509202241897583</v>
      </c>
      <c r="BV313" s="11">
        <v>0.96027553081512451</v>
      </c>
      <c r="BW313" s="11">
        <v>0.97238653898239136</v>
      </c>
      <c r="BX313" s="11">
        <v>0.88252943754196167</v>
      </c>
      <c r="BY313" s="11">
        <v>0.35704916715621948</v>
      </c>
      <c r="BZ313" s="11">
        <v>0.8825070858001709</v>
      </c>
      <c r="CA313" s="11">
        <v>0.59280186891555786</v>
      </c>
      <c r="CB313" s="11">
        <v>0.88064473867416382</v>
      </c>
      <c r="CC313" s="11">
        <v>0.96119409799575806</v>
      </c>
      <c r="CD313" s="11">
        <v>0.75945436954498291</v>
      </c>
      <c r="CE313">
        <v>2</v>
      </c>
      <c r="CF313">
        <v>4</v>
      </c>
      <c r="CG313">
        <v>6</v>
      </c>
      <c r="CH313">
        <v>3</v>
      </c>
      <c r="CI313">
        <v>8</v>
      </c>
      <c r="CJ313">
        <v>2</v>
      </c>
      <c r="CK313">
        <v>4</v>
      </c>
      <c r="CL313">
        <v>2</v>
      </c>
      <c r="CM313">
        <v>1</v>
      </c>
      <c r="CN313">
        <v>6</v>
      </c>
      <c r="CO313">
        <v>1</v>
      </c>
      <c r="CP313">
        <v>8</v>
      </c>
      <c r="CQ313">
        <v>1</v>
      </c>
      <c r="CR313" s="13">
        <v>1</v>
      </c>
      <c r="CS313">
        <v>3</v>
      </c>
      <c r="CT313">
        <v>1</v>
      </c>
      <c r="CU313">
        <v>5</v>
      </c>
      <c r="CV313">
        <v>3</v>
      </c>
      <c r="CW313">
        <v>2</v>
      </c>
      <c r="CX313">
        <v>2</v>
      </c>
      <c r="CY313">
        <v>1</v>
      </c>
      <c r="CZ313" t="s">
        <v>1088</v>
      </c>
    </row>
    <row r="314" spans="1:104" ht="15">
      <c r="A314" s="11" t="s">
        <v>647</v>
      </c>
      <c r="B314" s="11" t="s">
        <v>648</v>
      </c>
      <c r="C314" s="11" t="s">
        <v>976</v>
      </c>
      <c r="D314" s="11" t="s">
        <v>977</v>
      </c>
      <c r="E314" s="11">
        <v>0.94093596935272217</v>
      </c>
      <c r="F314" s="11">
        <v>0.89180505275726318</v>
      </c>
      <c r="G314" s="11">
        <v>0.95011472702026367</v>
      </c>
      <c r="H314" s="11">
        <v>1.137582421302795</v>
      </c>
      <c r="I314" s="11">
        <v>0.786765456199646</v>
      </c>
      <c r="J314" s="11">
        <v>1.8872572183609011</v>
      </c>
      <c r="K314" s="11">
        <v>0.8451535701751709</v>
      </c>
      <c r="L314" s="11">
        <v>1.47761082649231</v>
      </c>
      <c r="M314" s="11">
        <v>0.96322542428970337</v>
      </c>
      <c r="N314" s="11">
        <v>0.79080396890640259</v>
      </c>
      <c r="O314" s="11">
        <v>0.81541931629180908</v>
      </c>
      <c r="P314" s="11">
        <v>1.1710371971130371</v>
      </c>
      <c r="Q314" s="11">
        <v>1.0780811309814451</v>
      </c>
      <c r="R314" s="11">
        <v>1.065453052520752</v>
      </c>
      <c r="S314" s="11">
        <v>1.6061321496963501</v>
      </c>
      <c r="T314" s="11">
        <v>1.349932909011841</v>
      </c>
      <c r="U314" s="11">
        <v>0.99821174144744873</v>
      </c>
      <c r="V314" s="11">
        <v>1.003039598464966</v>
      </c>
      <c r="W314" s="11">
        <v>0.98813647031784058</v>
      </c>
      <c r="X314" s="11">
        <v>0.98010951280593872</v>
      </c>
      <c r="Y314" s="11">
        <v>1.337011337280273</v>
      </c>
      <c r="Z314" s="11">
        <v>1.062303781509399</v>
      </c>
      <c r="AA314" s="11">
        <v>0.96383541822433472</v>
      </c>
      <c r="AB314" s="11">
        <v>1.2717428207397461</v>
      </c>
      <c r="AC314" s="11">
        <v>0.99646258354187012</v>
      </c>
      <c r="AD314" s="11">
        <v>1.1019109487533569</v>
      </c>
      <c r="AE314" s="11">
        <v>0.96463114023208618</v>
      </c>
      <c r="AF314" s="11">
        <v>0.64657163619995117</v>
      </c>
      <c r="AG314" s="11">
        <v>1.1553555727005</v>
      </c>
      <c r="AH314" s="11">
        <v>0.98354840278625488</v>
      </c>
      <c r="AI314" s="11">
        <v>0.38877037167549128</v>
      </c>
      <c r="AJ314" s="11">
        <v>0.50917971134185791</v>
      </c>
      <c r="AK314" s="11">
        <v>0.80900782346725464</v>
      </c>
      <c r="AL314" s="11">
        <v>1.4125556945800779</v>
      </c>
      <c r="AM314" s="11">
        <v>0.9454992413520813</v>
      </c>
      <c r="AN314" s="11">
        <v>1.0352445840835569</v>
      </c>
      <c r="AO314" s="11">
        <v>1.105405211448669</v>
      </c>
      <c r="AP314" s="11">
        <v>1.146232962608337</v>
      </c>
      <c r="AQ314" s="11">
        <v>0.89830297231674194</v>
      </c>
      <c r="AR314" s="11">
        <v>0.79130923748016357</v>
      </c>
      <c r="AS314" s="11">
        <v>1.589856743812561</v>
      </c>
      <c r="AT314" s="11">
        <v>1.5134091377258301</v>
      </c>
      <c r="AU314" s="11">
        <v>0.99935150146484375</v>
      </c>
      <c r="AV314" s="11">
        <v>0.97072768211364746</v>
      </c>
      <c r="AW314" s="11">
        <v>0.98141825199127197</v>
      </c>
      <c r="AX314" s="12">
        <v>0.93752668797969807</v>
      </c>
      <c r="AY314" s="11">
        <v>0.44897502660751343</v>
      </c>
      <c r="AZ314" s="11">
        <v>1.028140544891357</v>
      </c>
      <c r="BA314" s="11">
        <v>1.046296358108521</v>
      </c>
      <c r="BB314" s="11">
        <v>1.171471118927002</v>
      </c>
      <c r="BC314" s="11">
        <v>0.98383247852325439</v>
      </c>
      <c r="BD314" s="12">
        <v>0.93604036917289102</v>
      </c>
      <c r="BE314" s="11">
        <v>0.89079636335372925</v>
      </c>
      <c r="BF314" s="11">
        <v>0.78657239675521851</v>
      </c>
      <c r="BG314" s="11">
        <v>0.77519381046295166</v>
      </c>
      <c r="BH314" s="11">
        <v>0.88341546058654785</v>
      </c>
      <c r="BI314" s="11">
        <v>0.27651515603065491</v>
      </c>
      <c r="BJ314" s="11">
        <v>0.1667997092008591</v>
      </c>
      <c r="BK314" s="11">
        <v>0.75657892227172852</v>
      </c>
      <c r="BL314" s="11">
        <v>0.97666275501251221</v>
      </c>
      <c r="BM314" s="11">
        <v>0.96769505739212036</v>
      </c>
      <c r="BN314" s="11">
        <v>0.25183305144309998</v>
      </c>
      <c r="BO314" s="11">
        <v>0.4285714328289032</v>
      </c>
      <c r="BP314" s="11">
        <v>0.96256685256958008</v>
      </c>
      <c r="BQ314" s="11">
        <v>0.83265304565429688</v>
      </c>
      <c r="BR314" s="11">
        <v>0.69767254590988159</v>
      </c>
      <c r="BS314" s="11">
        <v>0.99296599626541138</v>
      </c>
      <c r="BT314" s="11">
        <v>0.9096638560295105</v>
      </c>
      <c r="BU314" s="11">
        <v>0.95410627126693726</v>
      </c>
      <c r="BV314" s="11">
        <v>0.95981234312057495</v>
      </c>
      <c r="BW314" s="11">
        <v>0.98555457592010498</v>
      </c>
      <c r="BX314" s="11">
        <v>0.83399450778961182</v>
      </c>
      <c r="BY314" s="11">
        <v>0.22165742516517639</v>
      </c>
      <c r="BZ314" s="11">
        <v>0.91715794801712036</v>
      </c>
      <c r="CA314" s="11">
        <v>0.61890608072280884</v>
      </c>
      <c r="CB314" s="11">
        <v>0.82449376583099365</v>
      </c>
      <c r="CC314" s="11">
        <v>0.96649104356765747</v>
      </c>
      <c r="CD314" s="11">
        <v>0.73045015335083008</v>
      </c>
      <c r="CE314">
        <v>4</v>
      </c>
      <c r="CF314">
        <v>10</v>
      </c>
      <c r="CG314">
        <v>8</v>
      </c>
      <c r="CH314">
        <v>4</v>
      </c>
      <c r="CI314">
        <v>10</v>
      </c>
      <c r="CJ314">
        <v>5</v>
      </c>
      <c r="CK314">
        <v>10</v>
      </c>
      <c r="CL314">
        <v>4</v>
      </c>
      <c r="CM314">
        <v>1</v>
      </c>
      <c r="CN314">
        <v>7</v>
      </c>
      <c r="CO314">
        <v>7</v>
      </c>
      <c r="CP314">
        <v>9</v>
      </c>
      <c r="CQ314">
        <v>4</v>
      </c>
      <c r="CR314" s="13">
        <v>2</v>
      </c>
      <c r="CS314">
        <v>1</v>
      </c>
      <c r="CT314">
        <v>1</v>
      </c>
      <c r="CU314">
        <v>9</v>
      </c>
      <c r="CV314">
        <v>4</v>
      </c>
      <c r="CW314">
        <v>1</v>
      </c>
      <c r="CX314">
        <v>4</v>
      </c>
      <c r="CY314">
        <v>1</v>
      </c>
      <c r="CZ314" t="s">
        <v>1088</v>
      </c>
    </row>
    <row r="315" spans="1:104" ht="15">
      <c r="A315" s="11" t="s">
        <v>649</v>
      </c>
      <c r="B315" s="11" t="s">
        <v>650</v>
      </c>
      <c r="C315" s="11" t="s">
        <v>976</v>
      </c>
      <c r="D315" s="11" t="s">
        <v>977</v>
      </c>
      <c r="E315" s="11">
        <v>1.0501019954681401</v>
      </c>
      <c r="F315" s="11">
        <v>1.17993688583374</v>
      </c>
      <c r="G315" s="11">
        <v>1.2123463153839109</v>
      </c>
      <c r="H315" s="11">
        <v>0.83684223890304565</v>
      </c>
      <c r="I315" s="11">
        <v>0.786765456199646</v>
      </c>
      <c r="J315" s="11">
        <v>1.381845235824585</v>
      </c>
      <c r="K315" s="11">
        <v>0.90680485963821411</v>
      </c>
      <c r="L315" s="11">
        <v>1.548225402832031</v>
      </c>
      <c r="M315" s="11">
        <v>1.2603482007980349</v>
      </c>
      <c r="N315" s="11">
        <v>0.84440767765045166</v>
      </c>
      <c r="O315" s="11">
        <v>0.74746769666671753</v>
      </c>
      <c r="P315" s="11">
        <v>0.99855887889862061</v>
      </c>
      <c r="Q315" s="11">
        <v>0.89796799421310425</v>
      </c>
      <c r="R315" s="11">
        <v>1.176028728485107</v>
      </c>
      <c r="S315" s="11">
        <v>1.653538584709167</v>
      </c>
      <c r="T315" s="11">
        <v>1.3527688980102539</v>
      </c>
      <c r="U315" s="11">
        <v>1.0018284320831301</v>
      </c>
      <c r="V315" s="11">
        <v>1.080679059028625</v>
      </c>
      <c r="W315" s="11">
        <v>1.0072988271713259</v>
      </c>
      <c r="X315" s="11">
        <v>1.069806814193726</v>
      </c>
      <c r="Y315" s="11">
        <v>1.0843052864074709</v>
      </c>
      <c r="Z315" s="11">
        <v>1.243931651115417</v>
      </c>
      <c r="AA315" s="11">
        <v>0.87210053205490112</v>
      </c>
      <c r="AB315" s="11">
        <v>1.339591264724731</v>
      </c>
      <c r="AC315" s="11">
        <v>1.029935479164124</v>
      </c>
      <c r="AD315" s="11">
        <v>1.106611847877502</v>
      </c>
      <c r="AE315" s="11">
        <v>1.0141327381134031</v>
      </c>
      <c r="AF315" s="11">
        <v>1.108013868331909</v>
      </c>
      <c r="AG315" s="11">
        <v>1.0048906803131099</v>
      </c>
      <c r="AH315" s="11">
        <v>1.1023786067962651</v>
      </c>
      <c r="AI315" s="11">
        <v>0.38877037167549128</v>
      </c>
      <c r="AJ315" s="11">
        <v>0.90478992462158203</v>
      </c>
      <c r="AK315" s="11">
        <v>0.78150862455368042</v>
      </c>
      <c r="AL315" s="11">
        <v>1.4883754253387449</v>
      </c>
      <c r="AM315" s="11">
        <v>1.248536109924316</v>
      </c>
      <c r="AN315" s="11">
        <v>1.019043445587158</v>
      </c>
      <c r="AO315" s="11">
        <v>1.144883990287781</v>
      </c>
      <c r="AP315" s="11">
        <v>1.0405164957046511</v>
      </c>
      <c r="AQ315" s="11">
        <v>0.90875619649887085</v>
      </c>
      <c r="AR315" s="11">
        <v>1.12200391292572</v>
      </c>
      <c r="AS315" s="11">
        <v>1.6662741899490361</v>
      </c>
      <c r="AT315" s="11">
        <v>1.593798041343689</v>
      </c>
      <c r="AU315" s="11">
        <v>1.017061591148376</v>
      </c>
      <c r="AV315" s="11">
        <v>1.007734894752502</v>
      </c>
      <c r="AW315" s="11">
        <v>1.0092853307723999</v>
      </c>
      <c r="AX315" s="12">
        <v>1.0573539733886719</v>
      </c>
      <c r="AY315" s="11">
        <v>0.64678013324737549</v>
      </c>
      <c r="AZ315" s="11">
        <v>1.191739082336426</v>
      </c>
      <c r="BA315" s="11">
        <v>1.0283000469207759</v>
      </c>
      <c r="BB315" s="11">
        <v>1.376019954681396</v>
      </c>
      <c r="BC315" s="11">
        <v>1.011360645294189</v>
      </c>
      <c r="BD315" s="12">
        <v>1.0519256393114722</v>
      </c>
      <c r="BE315" s="11">
        <v>0.94561928510665894</v>
      </c>
      <c r="BF315" s="11">
        <v>0.9815707802772522</v>
      </c>
      <c r="BG315" s="11">
        <v>0.87931036949157715</v>
      </c>
      <c r="BH315" s="11">
        <v>0.74295192956924438</v>
      </c>
      <c r="BI315" s="11">
        <v>0.27651515603065491</v>
      </c>
      <c r="BJ315" s="11">
        <v>0.40480294823646551</v>
      </c>
      <c r="BK315" s="11">
        <v>0.84033292531967163</v>
      </c>
      <c r="BL315" s="11">
        <v>0.97120708227157593</v>
      </c>
      <c r="BM315" s="11">
        <v>0.9588732123374939</v>
      </c>
      <c r="BN315" s="11">
        <v>0.27317836880683899</v>
      </c>
      <c r="BO315" s="11">
        <v>0.37931033968925482</v>
      </c>
      <c r="BP315" s="11">
        <v>0.90418606996536255</v>
      </c>
      <c r="BQ315" s="11">
        <v>0.98882806301116943</v>
      </c>
      <c r="BR315" s="11">
        <v>0.89622306823730469</v>
      </c>
      <c r="BS315" s="11">
        <v>0.97539150714874268</v>
      </c>
      <c r="BT315" s="11">
        <v>0.95597481727600098</v>
      </c>
      <c r="BU315" s="11">
        <v>0.96750903129577637</v>
      </c>
      <c r="BV315" s="11">
        <v>0.92481857538223267</v>
      </c>
      <c r="BW315" s="11">
        <v>0.97692734003067017</v>
      </c>
      <c r="BX315" s="11">
        <v>0.88736307621002197</v>
      </c>
      <c r="BY315" s="11">
        <v>0.34065905213356018</v>
      </c>
      <c r="BZ315" s="11">
        <v>0.93232160806655884</v>
      </c>
      <c r="CA315" s="11">
        <v>0.63637572526931763</v>
      </c>
      <c r="CB315" s="11">
        <v>0.93095314502716064</v>
      </c>
      <c r="CC315" s="11">
        <v>0.95641833543777466</v>
      </c>
      <c r="CD315" s="11">
        <v>0.78068184852600098</v>
      </c>
      <c r="CE315">
        <v>9</v>
      </c>
      <c r="CF315">
        <v>8</v>
      </c>
      <c r="CG315">
        <v>10</v>
      </c>
      <c r="CH315">
        <v>2</v>
      </c>
      <c r="CI315">
        <v>10</v>
      </c>
      <c r="CJ315">
        <v>9</v>
      </c>
      <c r="CK315">
        <v>10</v>
      </c>
      <c r="CL315">
        <v>9</v>
      </c>
      <c r="CM315">
        <v>1</v>
      </c>
      <c r="CN315">
        <v>10</v>
      </c>
      <c r="CO315">
        <v>6</v>
      </c>
      <c r="CP315">
        <v>10</v>
      </c>
      <c r="CQ315">
        <v>7</v>
      </c>
      <c r="CR315" s="13">
        <v>8</v>
      </c>
      <c r="CS315">
        <v>4</v>
      </c>
      <c r="CT315">
        <v>1</v>
      </c>
      <c r="CU315">
        <v>10</v>
      </c>
      <c r="CV315">
        <v>5</v>
      </c>
      <c r="CW315">
        <v>8</v>
      </c>
      <c r="CX315">
        <v>1</v>
      </c>
      <c r="CY315">
        <v>1</v>
      </c>
      <c r="CZ315" t="s">
        <v>1091</v>
      </c>
    </row>
    <row r="316" spans="1:104" ht="15">
      <c r="A316" s="11" t="s">
        <v>651</v>
      </c>
      <c r="B316" s="11" t="s">
        <v>652</v>
      </c>
      <c r="C316" s="11" t="s">
        <v>976</v>
      </c>
      <c r="D316" s="11" t="s">
        <v>977</v>
      </c>
      <c r="E316" s="11">
        <v>0.97444170713424683</v>
      </c>
      <c r="F316" s="11">
        <v>0.88986861705780029</v>
      </c>
      <c r="G316" s="11">
        <v>1.18764340877533</v>
      </c>
      <c r="H316" s="11">
        <v>1.133846521377563</v>
      </c>
      <c r="I316" s="11">
        <v>0.786765456199646</v>
      </c>
      <c r="J316" s="11">
        <v>1.0938125848770139</v>
      </c>
      <c r="K316" s="11">
        <v>0.89128994941711426</v>
      </c>
      <c r="L316" s="11">
        <v>1.4405380487442021</v>
      </c>
      <c r="M316" s="11">
        <v>1.0597331523895259</v>
      </c>
      <c r="N316" s="11">
        <v>0.90047585964202881</v>
      </c>
      <c r="O316" s="11">
        <v>0.74746769666671753</v>
      </c>
      <c r="P316" s="11">
        <v>1.415539503097534</v>
      </c>
      <c r="Q316" s="11">
        <v>0.77752518653869629</v>
      </c>
      <c r="R316" s="11">
        <v>0.88247841596603394</v>
      </c>
      <c r="S316" s="11">
        <v>1.477186441421509</v>
      </c>
      <c r="T316" s="11">
        <v>1.296049118041992</v>
      </c>
      <c r="U316" s="11">
        <v>0.99459505081176758</v>
      </c>
      <c r="V316" s="11">
        <v>0.94281011819839478</v>
      </c>
      <c r="W316" s="11">
        <v>0.96849489212036133</v>
      </c>
      <c r="X316" s="11">
        <v>1.046450018882751</v>
      </c>
      <c r="Y316" s="11">
        <v>0.94028902053833008</v>
      </c>
      <c r="Z316" s="11">
        <v>1.112823605537415</v>
      </c>
      <c r="AA316" s="11">
        <v>0.96025204658508301</v>
      </c>
      <c r="AB316" s="11">
        <v>1.13454806804657</v>
      </c>
      <c r="AC316" s="11">
        <v>0.96863335371017456</v>
      </c>
      <c r="AD316" s="11">
        <v>1.02716600894928</v>
      </c>
      <c r="AE316" s="11">
        <v>0.96581405401229858</v>
      </c>
      <c r="AF316" s="11">
        <v>0.81190496683120728</v>
      </c>
      <c r="AG316" s="11">
        <v>1.1822242736816411</v>
      </c>
      <c r="AH316" s="11">
        <v>1.144426226615906</v>
      </c>
      <c r="AI316" s="11">
        <v>0.38877037167549128</v>
      </c>
      <c r="AJ316" s="11">
        <v>1.027092337608337</v>
      </c>
      <c r="AK316" s="11">
        <v>0.78298711776733398</v>
      </c>
      <c r="AL316" s="11">
        <v>1.4817824363708501</v>
      </c>
      <c r="AM316" s="11">
        <v>1.039955735206604</v>
      </c>
      <c r="AN316" s="11">
        <v>1.036041140556335</v>
      </c>
      <c r="AO316" s="11">
        <v>1.144883990287781</v>
      </c>
      <c r="AP316" s="11">
        <v>1.271135807037354</v>
      </c>
      <c r="AQ316" s="11">
        <v>0.87947887182235718</v>
      </c>
      <c r="AR316" s="11">
        <v>0.80024141073226929</v>
      </c>
      <c r="AS316" s="11">
        <v>1.4742985963821409</v>
      </c>
      <c r="AT316" s="11">
        <v>1.4260298013687129</v>
      </c>
      <c r="AU316" s="11">
        <v>0.99049651622772217</v>
      </c>
      <c r="AV316" s="11">
        <v>0.96487611532211304</v>
      </c>
      <c r="AW316" s="11">
        <v>0.97507590055465698</v>
      </c>
      <c r="AX316" s="12">
        <v>1.0260923802852633</v>
      </c>
      <c r="AY316" s="11">
        <v>0.70793133974075317</v>
      </c>
      <c r="AZ316" s="11">
        <v>1.0861701965332029</v>
      </c>
      <c r="BA316" s="11">
        <v>1.0828850269317629</v>
      </c>
      <c r="BB316" s="11">
        <v>1.1252027750015261</v>
      </c>
      <c r="BC316" s="11">
        <v>0.97681617736816406</v>
      </c>
      <c r="BD316" s="12">
        <v>1.000849649310112</v>
      </c>
      <c r="BE316" s="11">
        <v>0.92138683795928955</v>
      </c>
      <c r="BF316" s="11">
        <v>0.98985421657562256</v>
      </c>
      <c r="BG316" s="11">
        <v>0.94696968793869019</v>
      </c>
      <c r="BH316" s="11">
        <v>0.96964854001998901</v>
      </c>
      <c r="BI316" s="11">
        <v>0.27651515603065491</v>
      </c>
      <c r="BJ316" s="11">
        <v>0.58052623271942139</v>
      </c>
      <c r="BK316" s="11">
        <v>0.82439577579498291</v>
      </c>
      <c r="BL316" s="11">
        <v>0.90767520666122437</v>
      </c>
      <c r="BM316" s="11">
        <v>0.96795105934143066</v>
      </c>
      <c r="BN316" s="11">
        <v>0.28653779625892639</v>
      </c>
      <c r="BO316" s="11">
        <v>0.37931033968925482</v>
      </c>
      <c r="BP316" s="11">
        <v>0.95309656858444214</v>
      </c>
      <c r="BQ316" s="11">
        <v>0.88470065593719482</v>
      </c>
      <c r="BR316" s="11">
        <v>0.85183727741241455</v>
      </c>
      <c r="BS316" s="11">
        <v>0.98482930660247803</v>
      </c>
      <c r="BT316" s="11">
        <v>0.89277899265289307</v>
      </c>
      <c r="BU316" s="11">
        <v>0.94909089803695679</v>
      </c>
      <c r="BV316" s="11">
        <v>0.98524832725524902</v>
      </c>
      <c r="BW316" s="11">
        <v>0.9722474217414856</v>
      </c>
      <c r="BX316" s="11">
        <v>0.95696485042572021</v>
      </c>
      <c r="BY316" s="11">
        <v>0.42852067947387701</v>
      </c>
      <c r="BZ316" s="11">
        <v>0.91699326038360596</v>
      </c>
      <c r="CA316" s="11">
        <v>0.62591135501861572</v>
      </c>
      <c r="CB316" s="11">
        <v>0.89532071352005005</v>
      </c>
      <c r="CC316" s="11">
        <v>0.96886223554611206</v>
      </c>
      <c r="CD316" s="11">
        <v>0.79876220226287842</v>
      </c>
      <c r="CE316">
        <v>8</v>
      </c>
      <c r="CF316">
        <v>4</v>
      </c>
      <c r="CG316">
        <v>9</v>
      </c>
      <c r="CH316">
        <v>4</v>
      </c>
      <c r="CI316">
        <v>8</v>
      </c>
      <c r="CJ316">
        <v>2</v>
      </c>
      <c r="CK316">
        <v>7</v>
      </c>
      <c r="CL316">
        <v>8</v>
      </c>
      <c r="CM316">
        <v>1</v>
      </c>
      <c r="CN316">
        <v>8</v>
      </c>
      <c r="CO316">
        <v>8</v>
      </c>
      <c r="CP316">
        <v>8</v>
      </c>
      <c r="CQ316">
        <v>3</v>
      </c>
      <c r="CR316" s="13">
        <v>6</v>
      </c>
      <c r="CS316">
        <v>10</v>
      </c>
      <c r="CT316">
        <v>1</v>
      </c>
      <c r="CU316">
        <v>9</v>
      </c>
      <c r="CV316">
        <v>4</v>
      </c>
      <c r="CW316">
        <v>4</v>
      </c>
      <c r="CX316">
        <v>6</v>
      </c>
      <c r="CY316">
        <v>3</v>
      </c>
      <c r="CZ316" t="s">
        <v>1090</v>
      </c>
    </row>
    <row r="317" spans="1:104" ht="15">
      <c r="A317" s="11" t="s">
        <v>653</v>
      </c>
      <c r="B317" s="11" t="s">
        <v>654</v>
      </c>
      <c r="C317" s="11" t="s">
        <v>976</v>
      </c>
      <c r="D317" s="11" t="s">
        <v>977</v>
      </c>
      <c r="E317" s="11">
        <v>0.97647398710250854</v>
      </c>
      <c r="F317" s="11">
        <v>0.87268233299255371</v>
      </c>
      <c r="G317" s="11">
        <v>1.3358613252639771</v>
      </c>
      <c r="H317" s="11">
        <v>1.038581013679504</v>
      </c>
      <c r="I317" s="11">
        <v>0.786765456199646</v>
      </c>
      <c r="J317" s="11">
        <v>1.4142962694168091</v>
      </c>
      <c r="K317" s="11">
        <v>0.86883419752120972</v>
      </c>
      <c r="L317" s="11">
        <v>1.329320073127747</v>
      </c>
      <c r="M317" s="11">
        <v>1.082064151763916</v>
      </c>
      <c r="N317" s="11">
        <v>0.85318285226821899</v>
      </c>
      <c r="O317" s="11">
        <v>0.95132255554199219</v>
      </c>
      <c r="P317" s="11">
        <v>1.277917623519897</v>
      </c>
      <c r="Q317" s="11">
        <v>0.94753801822662354</v>
      </c>
      <c r="R317" s="11">
        <v>0.99592727422714233</v>
      </c>
      <c r="S317" s="11">
        <v>1.581480741500854</v>
      </c>
      <c r="T317" s="11">
        <v>1.3343349695205691</v>
      </c>
      <c r="U317" s="11">
        <v>1.0018284320831301</v>
      </c>
      <c r="V317" s="11">
        <v>0.94579023122787476</v>
      </c>
      <c r="W317" s="11">
        <v>1.012317538261414</v>
      </c>
      <c r="X317" s="11">
        <v>1.0558996200561519</v>
      </c>
      <c r="Y317" s="11">
        <v>1.100530862808228</v>
      </c>
      <c r="Z317" s="11">
        <v>1.0905706882476811</v>
      </c>
      <c r="AA317" s="11">
        <v>1.007490277290344</v>
      </c>
      <c r="AB317" s="11">
        <v>1.226917624473572</v>
      </c>
      <c r="AC317" s="11">
        <v>0.9866454005241394</v>
      </c>
      <c r="AD317" s="11">
        <v>1.0780091285705571</v>
      </c>
      <c r="AE317" s="11">
        <v>1.016191720962524</v>
      </c>
      <c r="AF317" s="11">
        <v>0.63540035486221313</v>
      </c>
      <c r="AG317" s="11">
        <v>1.3076117038726811</v>
      </c>
      <c r="AH317" s="11">
        <v>0.78427928686141968</v>
      </c>
      <c r="AI317" s="11">
        <v>0.38877037167549128</v>
      </c>
      <c r="AJ317" s="11">
        <v>0.76870828866958618</v>
      </c>
      <c r="AK317" s="11">
        <v>0.86666738986968994</v>
      </c>
      <c r="AL317" s="11">
        <v>1.401017904281616</v>
      </c>
      <c r="AM317" s="11">
        <v>1.054889440536499</v>
      </c>
      <c r="AN317" s="11">
        <v>1.029915928840637</v>
      </c>
      <c r="AO317" s="11">
        <v>1.0264477729797361</v>
      </c>
      <c r="AP317" s="11">
        <v>1.166979193687439</v>
      </c>
      <c r="AQ317" s="11">
        <v>1.048020124435425</v>
      </c>
      <c r="AR317" s="11">
        <v>0.71684885025024414</v>
      </c>
      <c r="AS317" s="11">
        <v>1.5432606935501101</v>
      </c>
      <c r="AT317" s="11">
        <v>1.4871953725814819</v>
      </c>
      <c r="AU317" s="11">
        <v>0.99808651208877563</v>
      </c>
      <c r="AV317" s="11">
        <v>1.0056790113449099</v>
      </c>
      <c r="AW317" s="11">
        <v>1.013808131217957</v>
      </c>
      <c r="AX317" s="12">
        <v>0.93587076663970947</v>
      </c>
      <c r="AY317" s="11">
        <v>0.57873934507369995</v>
      </c>
      <c r="AZ317" s="11">
        <v>1.094366073608398</v>
      </c>
      <c r="BA317" s="11">
        <v>1.067840695381165</v>
      </c>
      <c r="BB317" s="11">
        <v>1.11603844165802</v>
      </c>
      <c r="BC317" s="11">
        <v>1.0058579444885249</v>
      </c>
      <c r="BD317" s="12">
        <v>0.9664522111415863</v>
      </c>
      <c r="BE317" s="11">
        <v>0.87753546237945557</v>
      </c>
      <c r="BF317" s="11">
        <v>0.78992021083831787</v>
      </c>
      <c r="BG317" s="11">
        <v>0.96301370859146118</v>
      </c>
      <c r="BH317" s="11">
        <v>0.77158272266387939</v>
      </c>
      <c r="BI317" s="11">
        <v>0.27651515603065491</v>
      </c>
      <c r="BJ317" s="11">
        <v>0.33602878451347351</v>
      </c>
      <c r="BK317" s="11">
        <v>0.7260320782661438</v>
      </c>
      <c r="BL317" s="11">
        <v>0.88588237762451172</v>
      </c>
      <c r="BM317" s="11">
        <v>0.97435635328292847</v>
      </c>
      <c r="BN317" s="11">
        <v>0.27310344576835632</v>
      </c>
      <c r="BO317" s="11">
        <v>0.53846156597137451</v>
      </c>
      <c r="BP317" s="11">
        <v>0.9692307710647583</v>
      </c>
      <c r="BQ317" s="11">
        <v>0.9047619104385376</v>
      </c>
      <c r="BR317" s="11">
        <v>0.67614471912384033</v>
      </c>
      <c r="BS317" s="11">
        <v>0.99280577898025513</v>
      </c>
      <c r="BT317" s="11">
        <v>0.90435707569122314</v>
      </c>
      <c r="BU317" s="11">
        <v>0.94945847988128662</v>
      </c>
      <c r="BV317" s="11">
        <v>0.94826233386993408</v>
      </c>
      <c r="BW317" s="11">
        <v>0.97741478681564331</v>
      </c>
      <c r="BX317" s="11">
        <v>0.8505130410194397</v>
      </c>
      <c r="BY317" s="11">
        <v>0.30627197027206421</v>
      </c>
      <c r="BZ317" s="11">
        <v>0.89015674591064453</v>
      </c>
      <c r="CA317" s="11">
        <v>0.67138946056365967</v>
      </c>
      <c r="CB317" s="11">
        <v>0.81236308813095093</v>
      </c>
      <c r="CC317" s="11">
        <v>0.95837855339050293</v>
      </c>
      <c r="CD317" s="11">
        <v>0.74817883968353271</v>
      </c>
      <c r="CE317">
        <v>8</v>
      </c>
      <c r="CF317">
        <v>8</v>
      </c>
      <c r="CG317">
        <v>9</v>
      </c>
      <c r="CH317">
        <v>6</v>
      </c>
      <c r="CI317">
        <v>9</v>
      </c>
      <c r="CJ317">
        <v>4</v>
      </c>
      <c r="CK317">
        <v>10</v>
      </c>
      <c r="CL317">
        <v>8</v>
      </c>
      <c r="CM317">
        <v>1</v>
      </c>
      <c r="CN317">
        <v>9</v>
      </c>
      <c r="CO317">
        <v>8</v>
      </c>
      <c r="CP317">
        <v>8</v>
      </c>
      <c r="CQ317">
        <v>6</v>
      </c>
      <c r="CR317" s="13">
        <v>4</v>
      </c>
      <c r="CS317">
        <v>1</v>
      </c>
      <c r="CT317">
        <v>1</v>
      </c>
      <c r="CU317">
        <v>6</v>
      </c>
      <c r="CV317">
        <v>7</v>
      </c>
      <c r="CW317">
        <v>1</v>
      </c>
      <c r="CX317">
        <v>2</v>
      </c>
      <c r="CY317">
        <v>1</v>
      </c>
      <c r="CZ317" t="s">
        <v>1088</v>
      </c>
    </row>
    <row r="318" spans="1:104" ht="15">
      <c r="A318" s="11" t="s">
        <v>655</v>
      </c>
      <c r="B318" s="11" t="s">
        <v>656</v>
      </c>
      <c r="C318" s="11" t="s">
        <v>976</v>
      </c>
      <c r="D318" s="11" t="s">
        <v>977</v>
      </c>
      <c r="E318" s="11">
        <v>0.93675380945205688</v>
      </c>
      <c r="F318" s="11">
        <v>0.92645013332366943</v>
      </c>
      <c r="G318" s="11">
        <v>0.96721678972244263</v>
      </c>
      <c r="H318" s="11">
        <v>1.070336222648621</v>
      </c>
      <c r="I318" s="11">
        <v>0.786765456199646</v>
      </c>
      <c r="J318" s="11">
        <v>1.2350941896438601</v>
      </c>
      <c r="K318" s="11">
        <v>0.90741729736328125</v>
      </c>
      <c r="L318" s="11">
        <v>1.4528956413269041</v>
      </c>
      <c r="M318" s="11">
        <v>1.0845493078231809</v>
      </c>
      <c r="N318" s="11">
        <v>1.0252740383148189</v>
      </c>
      <c r="O318" s="11">
        <v>0.86182528734207153</v>
      </c>
      <c r="P318" s="11">
        <v>0.89454233646392822</v>
      </c>
      <c r="Q318" s="11">
        <v>0.73309516906738281</v>
      </c>
      <c r="R318" s="11">
        <v>1.0403206348419189</v>
      </c>
      <c r="S318" s="11">
        <v>1.568206906318665</v>
      </c>
      <c r="T318" s="11">
        <v>1.330080986022949</v>
      </c>
      <c r="U318" s="11">
        <v>0.99580061435699463</v>
      </c>
      <c r="V318" s="11">
        <v>0.97778713703155518</v>
      </c>
      <c r="W318" s="11">
        <v>0.99840563535690308</v>
      </c>
      <c r="X318" s="11">
        <v>0.97518926858901978</v>
      </c>
      <c r="Y318" s="11">
        <v>1.0109298229217529</v>
      </c>
      <c r="Z318" s="11">
        <v>1.132352828979492</v>
      </c>
      <c r="AA318" s="11">
        <v>0.87868416309356689</v>
      </c>
      <c r="AB318" s="11">
        <v>1.244732260704041</v>
      </c>
      <c r="AC318" s="11">
        <v>0.99066448211669922</v>
      </c>
      <c r="AD318" s="11">
        <v>1.0387587547302251</v>
      </c>
      <c r="AE318" s="11">
        <v>0.94981694221496582</v>
      </c>
      <c r="AF318" s="11">
        <v>0.73657488822937012</v>
      </c>
      <c r="AG318" s="11">
        <v>1.1625205278396611</v>
      </c>
      <c r="AH318" s="11">
        <v>1.027424097061157</v>
      </c>
      <c r="AI318" s="11">
        <v>0.38877037167549128</v>
      </c>
      <c r="AJ318" s="11">
        <v>0.9249078631401062</v>
      </c>
      <c r="AK318" s="11">
        <v>0.7461736798286438</v>
      </c>
      <c r="AL318" s="11">
        <v>1.36640453338623</v>
      </c>
      <c r="AM318" s="11">
        <v>1.069786429405212</v>
      </c>
      <c r="AN318" s="11">
        <v>1.031691908836365</v>
      </c>
      <c r="AO318" s="11">
        <v>1.078444123268127</v>
      </c>
      <c r="AP318" s="11">
        <v>1.037314891815186</v>
      </c>
      <c r="AQ318" s="11">
        <v>0.98604041337966919</v>
      </c>
      <c r="AR318" s="11">
        <v>0.81454277038574219</v>
      </c>
      <c r="AS318" s="11">
        <v>1.558171391487122</v>
      </c>
      <c r="AT318" s="11">
        <v>1.5116615295410161</v>
      </c>
      <c r="AU318" s="11">
        <v>0.99808651208877563</v>
      </c>
      <c r="AV318" s="11">
        <v>0.99255245923995972</v>
      </c>
      <c r="AW318" s="11">
        <v>0.99285799264907837</v>
      </c>
      <c r="AX318" s="12">
        <v>0.96908411383628845</v>
      </c>
      <c r="AY318" s="11">
        <v>0.65683913230895996</v>
      </c>
      <c r="AZ318" s="11">
        <v>1.063037753105164</v>
      </c>
      <c r="BA318" s="11">
        <v>1.0333728790283201</v>
      </c>
      <c r="BB318" s="11">
        <v>1.174729585647583</v>
      </c>
      <c r="BC318" s="11">
        <v>0.99449896812438965</v>
      </c>
      <c r="BD318" s="12">
        <v>0.98192707200845086</v>
      </c>
      <c r="BE318" s="11">
        <v>0.90066897869110107</v>
      </c>
      <c r="BF318" s="11">
        <v>0.86255502700805664</v>
      </c>
      <c r="BG318" s="11">
        <v>0.78428351879119873</v>
      </c>
      <c r="BH318" s="11">
        <v>0.98080277442932129</v>
      </c>
      <c r="BI318" s="11">
        <v>0.27651515603065491</v>
      </c>
      <c r="BJ318" s="11">
        <v>0.46297091245651251</v>
      </c>
      <c r="BK318" s="11">
        <v>0.88072121143341064</v>
      </c>
      <c r="BL318" s="11">
        <v>0.99276238679885864</v>
      </c>
      <c r="BM318" s="11">
        <v>0.96299487352371216</v>
      </c>
      <c r="BN318" s="11">
        <v>0.32762482762336731</v>
      </c>
      <c r="BO318" s="11">
        <v>0.46428570151329041</v>
      </c>
      <c r="BP318" s="11">
        <v>0.8125</v>
      </c>
      <c r="BQ318" s="11">
        <v>0.74400001764297485</v>
      </c>
      <c r="BR318" s="11">
        <v>0.73550629615783691</v>
      </c>
      <c r="BS318" s="11">
        <v>0.98923444747924805</v>
      </c>
      <c r="BT318" s="11">
        <v>0.92217481136322021</v>
      </c>
      <c r="BU318" s="11">
        <v>0.95520579814910889</v>
      </c>
      <c r="BV318" s="11">
        <v>0.99330782890319824</v>
      </c>
      <c r="BW318" s="11">
        <v>0.98432338237762451</v>
      </c>
      <c r="BX318" s="11">
        <v>0.88207757472991943</v>
      </c>
      <c r="BY318" s="11">
        <v>0.36974304914474487</v>
      </c>
      <c r="BZ318" s="11">
        <v>0.94986832141876221</v>
      </c>
      <c r="CA318" s="11">
        <v>0.58710265159606934</v>
      </c>
      <c r="CB318" s="11">
        <v>0.84560549259185791</v>
      </c>
      <c r="CC318" s="11">
        <v>0.97761231660842896</v>
      </c>
      <c r="CD318" s="11">
        <v>0.76866823434829712</v>
      </c>
      <c r="CE318">
        <v>4</v>
      </c>
      <c r="CF318">
        <v>6</v>
      </c>
      <c r="CG318">
        <v>9</v>
      </c>
      <c r="CH318">
        <v>2</v>
      </c>
      <c r="CI318">
        <v>10</v>
      </c>
      <c r="CJ318">
        <v>4</v>
      </c>
      <c r="CK318">
        <v>8</v>
      </c>
      <c r="CL318">
        <v>4</v>
      </c>
      <c r="CM318">
        <v>1</v>
      </c>
      <c r="CN318">
        <v>8</v>
      </c>
      <c r="CO318">
        <v>6</v>
      </c>
      <c r="CP318">
        <v>9</v>
      </c>
      <c r="CQ318">
        <v>5</v>
      </c>
      <c r="CR318" s="13">
        <v>4</v>
      </c>
      <c r="CS318">
        <v>3</v>
      </c>
      <c r="CT318">
        <v>1</v>
      </c>
      <c r="CU318">
        <v>10</v>
      </c>
      <c r="CV318">
        <v>3</v>
      </c>
      <c r="CW318">
        <v>1</v>
      </c>
      <c r="CX318">
        <v>10</v>
      </c>
      <c r="CY318">
        <v>1</v>
      </c>
      <c r="CZ318" t="s">
        <v>1088</v>
      </c>
    </row>
    <row r="319" spans="1:104" ht="15">
      <c r="A319" s="11" t="s">
        <v>657</v>
      </c>
      <c r="B319" s="11" t="s">
        <v>658</v>
      </c>
      <c r="C319" s="11" t="s">
        <v>976</v>
      </c>
      <c r="D319" s="11" t="s">
        <v>977</v>
      </c>
      <c r="E319" s="11">
        <v>0.99188232421875</v>
      </c>
      <c r="F319" s="11">
        <v>1.034175753593445</v>
      </c>
      <c r="G319" s="11">
        <v>1.0223234891891479</v>
      </c>
      <c r="H319" s="11">
        <v>0.96386295557022095</v>
      </c>
      <c r="I319" s="11">
        <v>0.786765456199646</v>
      </c>
      <c r="J319" s="11">
        <v>0.97590076923370361</v>
      </c>
      <c r="K319" s="11">
        <v>0.82065635919570923</v>
      </c>
      <c r="L319" s="11">
        <v>1.5058566331863401</v>
      </c>
      <c r="M319" s="11">
        <v>1.146527171134949</v>
      </c>
      <c r="N319" s="11">
        <v>0.95325756072998047</v>
      </c>
      <c r="O319" s="11">
        <v>0.95132255554199219</v>
      </c>
      <c r="P319" s="11">
        <v>1.1927230358123779</v>
      </c>
      <c r="Q319" s="11">
        <v>0.90094190835952759</v>
      </c>
      <c r="R319" s="11">
        <v>1.004015445709229</v>
      </c>
      <c r="S319" s="11">
        <v>1.5056303739547729</v>
      </c>
      <c r="T319" s="11">
        <v>1.3329169750213621</v>
      </c>
      <c r="U319" s="11">
        <v>0.99941730499267578</v>
      </c>
      <c r="V319" s="11">
        <v>0.98672741651535034</v>
      </c>
      <c r="W319" s="11">
        <v>0.96305656433105469</v>
      </c>
      <c r="X319" s="11">
        <v>1.003061175346375</v>
      </c>
      <c r="Y319" s="11">
        <v>0.8813331127166748</v>
      </c>
      <c r="Z319" s="11">
        <v>1.1548918485641479</v>
      </c>
      <c r="AA319" s="11">
        <v>0.99956125020980835</v>
      </c>
      <c r="AB319" s="11">
        <v>1.2116445302963259</v>
      </c>
      <c r="AC319" s="11">
        <v>0.9830670952796936</v>
      </c>
      <c r="AD319" s="11">
        <v>1.038926482200623</v>
      </c>
      <c r="AE319" s="11">
        <v>0.96664100885391235</v>
      </c>
      <c r="AF319" s="11">
        <v>1.021334767341614</v>
      </c>
      <c r="AG319" s="11">
        <v>1.0263856649398799</v>
      </c>
      <c r="AH319" s="11">
        <v>0.81901425123214722</v>
      </c>
      <c r="AI319" s="11">
        <v>0.38877037167549128</v>
      </c>
      <c r="AJ319" s="11">
        <v>1.213883757591248</v>
      </c>
      <c r="AK319" s="11">
        <v>0.74883490800857544</v>
      </c>
      <c r="AL319" s="11">
        <v>1.432334780693054</v>
      </c>
      <c r="AM319" s="11">
        <v>1.156405091285706</v>
      </c>
      <c r="AN319" s="11">
        <v>1.0226955413818359</v>
      </c>
      <c r="AO319" s="11">
        <v>1.0264477729797361</v>
      </c>
      <c r="AP319" s="11">
        <v>1.1876076459884639</v>
      </c>
      <c r="AQ319" s="11">
        <v>0.92485535144805908</v>
      </c>
      <c r="AR319" s="11">
        <v>0.99958926439285278</v>
      </c>
      <c r="AS319" s="11">
        <v>1.561899065971375</v>
      </c>
      <c r="AT319" s="11">
        <v>1.5693318843841551</v>
      </c>
      <c r="AU319" s="11">
        <v>1.012001514434814</v>
      </c>
      <c r="AV319" s="11">
        <v>1.0158005952835081</v>
      </c>
      <c r="AW319" s="11">
        <v>0.97417086362838745</v>
      </c>
      <c r="AX319" s="12">
        <v>0.95834392309188843</v>
      </c>
      <c r="AY319" s="11">
        <v>0.80132704973220825</v>
      </c>
      <c r="AZ319" s="11">
        <v>1.1234949827194209</v>
      </c>
      <c r="BA319" s="11">
        <v>1.0404015779495239</v>
      </c>
      <c r="BB319" s="11">
        <v>1.2826023101806641</v>
      </c>
      <c r="BC319" s="11">
        <v>1.0006576776504521</v>
      </c>
      <c r="BD319" s="12">
        <v>1.0344712535540264</v>
      </c>
      <c r="BE319" s="11">
        <v>0.93707549571990967</v>
      </c>
      <c r="BF319" s="11">
        <v>0.93332797288894653</v>
      </c>
      <c r="BG319" s="11">
        <v>0.93891799449920654</v>
      </c>
      <c r="BH319" s="11">
        <v>0.86821705102920532</v>
      </c>
      <c r="BI319" s="11">
        <v>0.27651515603065491</v>
      </c>
      <c r="BJ319" s="11">
        <v>0.76900070905685425</v>
      </c>
      <c r="BK319" s="11">
        <v>0.79368215799331665</v>
      </c>
      <c r="BL319" s="11">
        <v>0.98158800601959229</v>
      </c>
      <c r="BM319" s="11">
        <v>0.94177275896072388</v>
      </c>
      <c r="BN319" s="11">
        <v>0.3072916567325592</v>
      </c>
      <c r="BO319" s="11">
        <v>0.53846156597137451</v>
      </c>
      <c r="BP319" s="11">
        <v>0.94623655080795288</v>
      </c>
      <c r="BQ319" s="11">
        <v>0.97483307123184204</v>
      </c>
      <c r="BR319" s="11">
        <v>0.93523526191711426</v>
      </c>
      <c r="BS319" s="11">
        <v>0.9474940299987793</v>
      </c>
      <c r="BT319" s="11">
        <v>0.95531916618347168</v>
      </c>
      <c r="BU319" s="11">
        <v>0.96501809358596802</v>
      </c>
      <c r="BV319" s="11">
        <v>0.97944885492324829</v>
      </c>
      <c r="BW319" s="11">
        <v>0.96768617630004883</v>
      </c>
      <c r="BX319" s="11">
        <v>0.9193846583366394</v>
      </c>
      <c r="BY319" s="11">
        <v>0.52275794744491577</v>
      </c>
      <c r="BZ319" s="11">
        <v>0.91470396518707275</v>
      </c>
      <c r="CA319" s="11">
        <v>0.69170570373535156</v>
      </c>
      <c r="CB319" s="11">
        <v>0.94332093000411987</v>
      </c>
      <c r="CC319" s="11">
        <v>0.97071772813796997</v>
      </c>
      <c r="CD319" s="11">
        <v>0.82709848880767822</v>
      </c>
      <c r="CE319">
        <v>6</v>
      </c>
      <c r="CF319">
        <v>3</v>
      </c>
      <c r="CG319">
        <v>10</v>
      </c>
      <c r="CH319">
        <v>6</v>
      </c>
      <c r="CI319">
        <v>9</v>
      </c>
      <c r="CJ319">
        <v>3</v>
      </c>
      <c r="CK319">
        <v>8</v>
      </c>
      <c r="CL319">
        <v>6</v>
      </c>
      <c r="CM319">
        <v>2</v>
      </c>
      <c r="CN319">
        <v>9</v>
      </c>
      <c r="CO319">
        <v>7</v>
      </c>
      <c r="CP319">
        <v>10</v>
      </c>
      <c r="CQ319">
        <v>5</v>
      </c>
      <c r="CR319" s="13">
        <v>8</v>
      </c>
      <c r="CS319">
        <v>7</v>
      </c>
      <c r="CT319">
        <v>3</v>
      </c>
      <c r="CU319">
        <v>9</v>
      </c>
      <c r="CV319">
        <v>8</v>
      </c>
      <c r="CW319">
        <v>10</v>
      </c>
      <c r="CX319">
        <v>6</v>
      </c>
      <c r="CY319">
        <v>7</v>
      </c>
      <c r="CZ319" t="s">
        <v>1090</v>
      </c>
    </row>
    <row r="320" spans="1:104" ht="15">
      <c r="A320" s="11" t="s">
        <v>659</v>
      </c>
      <c r="B320" s="11" t="s">
        <v>660</v>
      </c>
      <c r="C320" s="11" t="s">
        <v>966</v>
      </c>
      <c r="D320" s="11" t="s">
        <v>967</v>
      </c>
      <c r="E320" s="11">
        <v>1.0246520042419429</v>
      </c>
      <c r="F320" s="11">
        <v>0.94047176837921143</v>
      </c>
      <c r="G320" s="11">
        <v>0.67152482271194458</v>
      </c>
      <c r="H320" s="11">
        <v>0.70877301692962646</v>
      </c>
      <c r="I320" s="11">
        <v>0.59901463985443115</v>
      </c>
      <c r="J320" s="11">
        <v>1.402416586875916</v>
      </c>
      <c r="K320" s="11">
        <v>1.019696116447449</v>
      </c>
      <c r="L320" s="11">
        <v>1.06972336769104</v>
      </c>
      <c r="M320" s="11">
        <v>1.00200366973877</v>
      </c>
      <c r="N320" s="11">
        <v>1.0480102300643921</v>
      </c>
      <c r="O320" s="11">
        <v>1.057025074958801</v>
      </c>
      <c r="P320" s="11">
        <v>0.97586435079574585</v>
      </c>
      <c r="Q320" s="11">
        <v>1.1107503175735469</v>
      </c>
      <c r="R320" s="11">
        <v>1.229284882545471</v>
      </c>
      <c r="S320" s="11">
        <v>0.96919947862625122</v>
      </c>
      <c r="T320" s="11">
        <v>1.214348316192627</v>
      </c>
      <c r="U320" s="11">
        <v>0.96409410238265991</v>
      </c>
      <c r="V320" s="11">
        <v>0.98280620574951172</v>
      </c>
      <c r="W320" s="11">
        <v>0.95201331377029419</v>
      </c>
      <c r="X320" s="11">
        <v>0.83635544776916504</v>
      </c>
      <c r="Y320" s="11">
        <v>1.0007156133651729</v>
      </c>
      <c r="Z320" s="11">
        <v>1.023356676101685</v>
      </c>
      <c r="AA320" s="11">
        <v>1.04791247844696</v>
      </c>
      <c r="AB320" s="11">
        <v>1.1605293750762939</v>
      </c>
      <c r="AC320" s="11">
        <v>0.96630454063415527</v>
      </c>
      <c r="AD320" s="11">
        <v>1.005862355232239</v>
      </c>
      <c r="AE320" s="11">
        <v>0.94324809312820435</v>
      </c>
      <c r="AF320" s="11">
        <v>0.84436416625976563</v>
      </c>
      <c r="AG320" s="11">
        <v>1.2200989723205571</v>
      </c>
      <c r="AH320" s="11">
        <v>1.099031805992126</v>
      </c>
      <c r="AI320" s="11">
        <v>0.55919027328491211</v>
      </c>
      <c r="AJ320" s="11">
        <v>0.86148858070373535</v>
      </c>
      <c r="AK320" s="11">
        <v>1.070397734642029</v>
      </c>
      <c r="AL320" s="11">
        <v>1.161858439445496</v>
      </c>
      <c r="AM320" s="11">
        <v>0.98011273145675659</v>
      </c>
      <c r="AN320" s="11">
        <v>0.97431975603103638</v>
      </c>
      <c r="AO320" s="11">
        <v>0.96503633260726929</v>
      </c>
      <c r="AP320" s="11">
        <v>0.33712732791900629</v>
      </c>
      <c r="AQ320" s="11">
        <v>1.222690105438232</v>
      </c>
      <c r="AR320" s="11">
        <v>1.130563497543335</v>
      </c>
      <c r="AS320" s="11">
        <v>1.009580731391907</v>
      </c>
      <c r="AT320" s="11">
        <v>1.281562805175781</v>
      </c>
      <c r="AU320" s="11">
        <v>0.95836544036865234</v>
      </c>
      <c r="AV320" s="11">
        <v>0.98796612024307251</v>
      </c>
      <c r="AW320" s="11">
        <v>0.9591519832611084</v>
      </c>
      <c r="AX320" s="12">
        <v>1.0266857594251633</v>
      </c>
      <c r="AY320" s="11">
        <v>0.71033942699432373</v>
      </c>
      <c r="AZ320" s="11">
        <v>1.048120379447937</v>
      </c>
      <c r="BA320" s="11">
        <v>0.8747934103012085</v>
      </c>
      <c r="BB320" s="11">
        <v>1.1380676031112671</v>
      </c>
      <c r="BC320" s="11">
        <v>0.96849453449249268</v>
      </c>
      <c r="BD320" s="12">
        <v>0.96108351896206534</v>
      </c>
      <c r="BE320" s="11">
        <v>0.9920421838760376</v>
      </c>
      <c r="BF320" s="11">
        <v>0.97403818368911743</v>
      </c>
      <c r="BG320" s="11">
        <v>0.51882022619247437</v>
      </c>
      <c r="BH320" s="11">
        <v>0.63116765022277832</v>
      </c>
      <c r="BI320" s="11">
        <v>0.5223880410194397</v>
      </c>
      <c r="BJ320" s="11">
        <v>0.3797762393951416</v>
      </c>
      <c r="BK320" s="11">
        <v>0.68991714715957642</v>
      </c>
      <c r="BL320" s="11">
        <v>0.85962378978729248</v>
      </c>
      <c r="BM320" s="11">
        <v>0.97110247611999512</v>
      </c>
      <c r="BN320" s="11">
        <v>0.35460993647575378</v>
      </c>
      <c r="BO320" s="11">
        <v>0.63636362552642822</v>
      </c>
      <c r="BP320" s="11">
        <v>0.36666667461395258</v>
      </c>
      <c r="BQ320" s="11">
        <v>0.90909093618392944</v>
      </c>
      <c r="BR320" s="11">
        <v>0.86393702030181885</v>
      </c>
      <c r="BS320" s="11">
        <v>0.94358974695205688</v>
      </c>
      <c r="BT320" s="11">
        <v>0.85631471872329712</v>
      </c>
      <c r="BU320" s="11">
        <v>0.94735527038574219</v>
      </c>
      <c r="BV320" s="11">
        <v>0.99696773290634155</v>
      </c>
      <c r="BW320" s="11">
        <v>0.97156864404678345</v>
      </c>
      <c r="BX320" s="11">
        <v>0.77901709079742432</v>
      </c>
      <c r="BY320" s="11">
        <v>0.45108214020729059</v>
      </c>
      <c r="BZ320" s="11">
        <v>0.87293648719787598</v>
      </c>
      <c r="CA320" s="11">
        <v>0.56668281555175781</v>
      </c>
      <c r="CB320" s="11">
        <v>0.88194465637207031</v>
      </c>
      <c r="CC320" s="11">
        <v>0.97196388244628906</v>
      </c>
      <c r="CD320" s="11">
        <v>0.75393784046173096</v>
      </c>
      <c r="CE320">
        <v>1</v>
      </c>
      <c r="CF320">
        <v>5</v>
      </c>
      <c r="CG320">
        <v>7</v>
      </c>
      <c r="CH320">
        <v>7</v>
      </c>
      <c r="CI320">
        <v>9</v>
      </c>
      <c r="CJ320">
        <v>2</v>
      </c>
      <c r="CK320">
        <v>6</v>
      </c>
      <c r="CL320">
        <v>1</v>
      </c>
      <c r="CM320">
        <v>1</v>
      </c>
      <c r="CN320">
        <v>7</v>
      </c>
      <c r="CO320">
        <v>2</v>
      </c>
      <c r="CP320">
        <v>8</v>
      </c>
      <c r="CQ320">
        <v>2</v>
      </c>
      <c r="CR320" s="13">
        <v>4</v>
      </c>
      <c r="CS320">
        <v>1</v>
      </c>
      <c r="CT320">
        <v>1</v>
      </c>
      <c r="CU320">
        <v>4</v>
      </c>
      <c r="CV320">
        <v>2</v>
      </c>
      <c r="CW320">
        <v>2</v>
      </c>
      <c r="CX320">
        <v>7</v>
      </c>
      <c r="CY320">
        <v>1</v>
      </c>
      <c r="CZ320" t="s">
        <v>1088</v>
      </c>
    </row>
    <row r="321" spans="1:104" ht="15">
      <c r="A321" s="11" t="s">
        <v>661</v>
      </c>
      <c r="B321" s="11" t="s">
        <v>662</v>
      </c>
      <c r="C321" s="11" t="s">
        <v>966</v>
      </c>
      <c r="D321" s="11" t="s">
        <v>967</v>
      </c>
      <c r="E321" s="11">
        <v>1.043182373046875</v>
      </c>
      <c r="F321" s="11">
        <v>0.93715834617614746</v>
      </c>
      <c r="G321" s="11">
        <v>0.85606372356414795</v>
      </c>
      <c r="H321" s="11">
        <v>0.9789506196975708</v>
      </c>
      <c r="I321" s="11">
        <v>0.59901463985443115</v>
      </c>
      <c r="J321" s="11">
        <v>0.82576251029968262</v>
      </c>
      <c r="K321" s="11">
        <v>0.92987304925918579</v>
      </c>
      <c r="L321" s="11">
        <v>0.8764461874961853</v>
      </c>
      <c r="M321" s="11">
        <v>0.77652674913406372</v>
      </c>
      <c r="N321" s="11">
        <v>0.95890098810195923</v>
      </c>
      <c r="O321" s="11">
        <v>0.88495117425918579</v>
      </c>
      <c r="P321" s="11">
        <v>0.76675057411193848</v>
      </c>
      <c r="Q321" s="11">
        <v>0.93091452121734619</v>
      </c>
      <c r="R321" s="11">
        <v>1.183567881584167</v>
      </c>
      <c r="S321" s="11">
        <v>0.99938023090362549</v>
      </c>
      <c r="T321" s="11">
        <v>1.264238119125366</v>
      </c>
      <c r="U321" s="11">
        <v>0.97470313310623169</v>
      </c>
      <c r="V321" s="11">
        <v>0.96320027112960815</v>
      </c>
      <c r="W321" s="11">
        <v>0.94316613674163818</v>
      </c>
      <c r="X321" s="11">
        <v>0.9538387656211853</v>
      </c>
      <c r="Y321" s="11">
        <v>0.71238857507705688</v>
      </c>
      <c r="Z321" s="11">
        <v>0.83984315395355225</v>
      </c>
      <c r="AA321" s="11">
        <v>0.88537931442260742</v>
      </c>
      <c r="AB321" s="11">
        <v>1.1576886177062991</v>
      </c>
      <c r="AC321" s="11">
        <v>0.96035653352737427</v>
      </c>
      <c r="AD321" s="11">
        <v>0.91824913024902344</v>
      </c>
      <c r="AE321" s="11">
        <v>1.0166993141174321</v>
      </c>
      <c r="AF321" s="11">
        <v>0.75031065940856934</v>
      </c>
      <c r="AG321" s="11">
        <v>0.54985803365707397</v>
      </c>
      <c r="AH321" s="11">
        <v>0.85107254981994629</v>
      </c>
      <c r="AI321" s="11">
        <v>0.55919027328491211</v>
      </c>
      <c r="AJ321" s="11">
        <v>0.99966299533843994</v>
      </c>
      <c r="AK321" s="11">
        <v>0.86844152212142944</v>
      </c>
      <c r="AL321" s="11">
        <v>0.71369916200637817</v>
      </c>
      <c r="AM321" s="11">
        <v>0.78698855638504028</v>
      </c>
      <c r="AN321" s="11">
        <v>0.95116591453552246</v>
      </c>
      <c r="AO321" s="11">
        <v>1.065008401870728</v>
      </c>
      <c r="AP321" s="11">
        <v>0.94817060232162476</v>
      </c>
      <c r="AQ321" s="11">
        <v>0.91701757907867432</v>
      </c>
      <c r="AR321" s="11">
        <v>0.98688668012619019</v>
      </c>
      <c r="AS321" s="11">
        <v>1.014335513114929</v>
      </c>
      <c r="AT321" s="11">
        <v>1.3824183940887449</v>
      </c>
      <c r="AU321" s="11">
        <v>0.97240698337554932</v>
      </c>
      <c r="AV321" s="11">
        <v>0.99808776378631592</v>
      </c>
      <c r="AW321" s="11">
        <v>0.94364035129547119</v>
      </c>
      <c r="AX321" s="12">
        <v>0.79198513925075542</v>
      </c>
      <c r="AY321" s="11">
        <v>0.77942663431167603</v>
      </c>
      <c r="AZ321" s="11">
        <v>0.78902947902679443</v>
      </c>
      <c r="BA321" s="11">
        <v>0.97034060955047607</v>
      </c>
      <c r="BB321" s="11">
        <v>1.0926318168640139</v>
      </c>
      <c r="BC321" s="11">
        <v>0.9713783860206604</v>
      </c>
      <c r="BD321" s="12">
        <v>0.89913201083739602</v>
      </c>
      <c r="BE321" s="11">
        <v>0.93701684474945068</v>
      </c>
      <c r="BF321" s="11">
        <v>0.86860054731369019</v>
      </c>
      <c r="BG321" s="11">
        <v>0.68138813972473145</v>
      </c>
      <c r="BH321" s="11">
        <v>0.88829648494720459</v>
      </c>
      <c r="BI321" s="11">
        <v>0.5223880410194397</v>
      </c>
      <c r="BJ321" s="11">
        <v>0.74843442440032959</v>
      </c>
      <c r="BK321" s="11">
        <v>0.77545112371444702</v>
      </c>
      <c r="BL321" s="11">
        <v>0.87216722965240479</v>
      </c>
      <c r="BM321" s="11">
        <v>0.9372592568397522</v>
      </c>
      <c r="BN321" s="11">
        <v>0.33235663175582891</v>
      </c>
      <c r="BO321" s="11">
        <v>0.48275861144065862</v>
      </c>
      <c r="BP321" s="11">
        <v>0.76190477609634399</v>
      </c>
      <c r="BQ321" s="11">
        <v>0.984375</v>
      </c>
      <c r="BR321" s="11">
        <v>0.78327417373657227</v>
      </c>
      <c r="BS321" s="11">
        <v>0.96841216087341309</v>
      </c>
      <c r="BT321" s="11">
        <v>0.88725292682647705</v>
      </c>
      <c r="BU321" s="11">
        <v>0.95077306032180786</v>
      </c>
      <c r="BV321" s="11">
        <v>0.97306293249130249</v>
      </c>
      <c r="BW321" s="11">
        <v>0.97836202383041382</v>
      </c>
      <c r="BX321" s="11">
        <v>0.84382545948028564</v>
      </c>
      <c r="BY321" s="11">
        <v>0.63541126251220703</v>
      </c>
      <c r="BZ321" s="11">
        <v>0.88053417205810547</v>
      </c>
      <c r="CA321" s="11">
        <v>0.64034873247146606</v>
      </c>
      <c r="CB321" s="11">
        <v>0.85555338859558105</v>
      </c>
      <c r="CC321" s="11">
        <v>0.96739935874938965</v>
      </c>
      <c r="CD321" s="11">
        <v>0.80384540557861328</v>
      </c>
      <c r="CE321">
        <v>3</v>
      </c>
      <c r="CF321">
        <v>1</v>
      </c>
      <c r="CG321">
        <v>1</v>
      </c>
      <c r="CH321">
        <v>2</v>
      </c>
      <c r="CI321">
        <v>8</v>
      </c>
      <c r="CJ321">
        <v>2</v>
      </c>
      <c r="CK321">
        <v>1</v>
      </c>
      <c r="CL321">
        <v>3</v>
      </c>
      <c r="CM321">
        <v>2</v>
      </c>
      <c r="CN321">
        <v>1</v>
      </c>
      <c r="CO321">
        <v>5</v>
      </c>
      <c r="CP321">
        <v>7</v>
      </c>
      <c r="CQ321">
        <v>2</v>
      </c>
      <c r="CR321" s="13">
        <v>1</v>
      </c>
      <c r="CS321">
        <v>1</v>
      </c>
      <c r="CT321">
        <v>7</v>
      </c>
      <c r="CU321">
        <v>5</v>
      </c>
      <c r="CV321">
        <v>5</v>
      </c>
      <c r="CW321">
        <v>1</v>
      </c>
      <c r="CX321">
        <v>5</v>
      </c>
      <c r="CY321">
        <v>3</v>
      </c>
      <c r="CZ321" t="s">
        <v>1086</v>
      </c>
    </row>
    <row r="322" spans="1:104" ht="15">
      <c r="A322" s="11" t="s">
        <v>663</v>
      </c>
      <c r="B322" s="11" t="s">
        <v>664</v>
      </c>
      <c r="C322" s="11" t="s">
        <v>966</v>
      </c>
      <c r="D322" s="11" t="s">
        <v>967</v>
      </c>
      <c r="E322" s="11">
        <v>1.018370985984802</v>
      </c>
      <c r="F322" s="11">
        <v>0.92006522417068481</v>
      </c>
      <c r="G322" s="11">
        <v>0.91812765598297119</v>
      </c>
      <c r="H322" s="11">
        <v>0.99676203727722168</v>
      </c>
      <c r="I322" s="11">
        <v>0.59901463985443115</v>
      </c>
      <c r="J322" s="11">
        <v>1.093363285064697</v>
      </c>
      <c r="K322" s="11">
        <v>0.93375176191329956</v>
      </c>
      <c r="L322" s="11">
        <v>0.76915925741195679</v>
      </c>
      <c r="M322" s="11">
        <v>1.009649872779846</v>
      </c>
      <c r="N322" s="11">
        <v>0.95679664611816406</v>
      </c>
      <c r="O322" s="11">
        <v>1.10421359539032</v>
      </c>
      <c r="P322" s="11">
        <v>0.45873963832855219</v>
      </c>
      <c r="Q322" s="11">
        <v>0.98424816131591797</v>
      </c>
      <c r="R322" s="11">
        <v>1.2005656957626341</v>
      </c>
      <c r="S322" s="11">
        <v>1.1639865636825559</v>
      </c>
      <c r="T322" s="11">
        <v>1.176937341690063</v>
      </c>
      <c r="U322" s="11">
        <v>0.94733667373657227</v>
      </c>
      <c r="V322" s="11">
        <v>0.92743909358978271</v>
      </c>
      <c r="W322" s="11">
        <v>0.93418031930923462</v>
      </c>
      <c r="X322" s="11">
        <v>0.96333146095275879</v>
      </c>
      <c r="Y322" s="11">
        <v>0.84618896245956421</v>
      </c>
      <c r="Z322" s="11">
        <v>0.93055272102355957</v>
      </c>
      <c r="AA322" s="11">
        <v>0.8759995698928833</v>
      </c>
      <c r="AB322" s="11">
        <v>1.1855137348175051</v>
      </c>
      <c r="AC322" s="11">
        <v>0.93631869554519653</v>
      </c>
      <c r="AD322" s="11">
        <v>0.95631754398345947</v>
      </c>
      <c r="AE322" s="11">
        <v>0.9767993688583374</v>
      </c>
      <c r="AF322" s="11">
        <v>0.77606481313705444</v>
      </c>
      <c r="AG322" s="11">
        <v>0.94149696826934814</v>
      </c>
      <c r="AH322" s="11">
        <v>1.0142747163772581</v>
      </c>
      <c r="AI322" s="11">
        <v>0.55919027328491211</v>
      </c>
      <c r="AJ322" s="11">
        <v>1.1426388025283809</v>
      </c>
      <c r="AK322" s="11">
        <v>0.96808904409408569</v>
      </c>
      <c r="AL322" s="11">
        <v>0.82525402307510376</v>
      </c>
      <c r="AM322" s="11">
        <v>1.0094354152679439</v>
      </c>
      <c r="AN322" s="11">
        <v>1.020584344863892</v>
      </c>
      <c r="AO322" s="11">
        <v>0.93762052059173584</v>
      </c>
      <c r="AP322" s="11">
        <v>0.6742546558380127</v>
      </c>
      <c r="AQ322" s="11">
        <v>0.96068507432937622</v>
      </c>
      <c r="AR322" s="11">
        <v>1.0402945280075071</v>
      </c>
      <c r="AS322" s="11">
        <v>1.1869238615036011</v>
      </c>
      <c r="AT322" s="11">
        <v>1.3844950199127199</v>
      </c>
      <c r="AU322" s="11">
        <v>0.95166093111038208</v>
      </c>
      <c r="AV322" s="11">
        <v>0.90446263551712036</v>
      </c>
      <c r="AW322" s="11">
        <v>0.94611334800720215</v>
      </c>
      <c r="AX322" s="12">
        <v>0.92715896666049957</v>
      </c>
      <c r="AY322" s="11">
        <v>0.85091453790664673</v>
      </c>
      <c r="AZ322" s="11">
        <v>0.95305347442626953</v>
      </c>
      <c r="BA322" s="11">
        <v>0.89828610420227051</v>
      </c>
      <c r="BB322" s="11">
        <v>1.163002014160156</v>
      </c>
      <c r="BC322" s="11">
        <v>0.93407899141311646</v>
      </c>
      <c r="BD322" s="12">
        <v>0.95441568146149314</v>
      </c>
      <c r="BE322" s="11">
        <v>0.95209503173828125</v>
      </c>
      <c r="BF322" s="11">
        <v>0.91510581970214844</v>
      </c>
      <c r="BG322" s="11">
        <v>0.91925090551376343</v>
      </c>
      <c r="BH322" s="11">
        <v>0.96179777383804321</v>
      </c>
      <c r="BI322" s="11">
        <v>0.5223880410194397</v>
      </c>
      <c r="BJ322" s="11">
        <v>0.64610004425048828</v>
      </c>
      <c r="BK322" s="11">
        <v>0.69853389263153076</v>
      </c>
      <c r="BL322" s="11">
        <v>0.87019938230514526</v>
      </c>
      <c r="BM322" s="11">
        <v>0.95008838176727295</v>
      </c>
      <c r="BN322" s="11">
        <v>0.30907055735588068</v>
      </c>
      <c r="BO322" s="11">
        <v>0.68421053886413574</v>
      </c>
      <c r="BP322" s="11">
        <v>0.64102566242218018</v>
      </c>
      <c r="BQ322" s="11">
        <v>0.97536945343017578</v>
      </c>
      <c r="BR322" s="11">
        <v>0.81397318840026855</v>
      </c>
      <c r="BS322" s="11">
        <v>0.96390938758850098</v>
      </c>
      <c r="BT322" s="11">
        <v>0.9544975757598877</v>
      </c>
      <c r="BU322" s="11">
        <v>0.95736831426620483</v>
      </c>
      <c r="BV322" s="11">
        <v>0.96719092130661011</v>
      </c>
      <c r="BW322" s="11">
        <v>0.96650797128677368</v>
      </c>
      <c r="BX322" s="11">
        <v>0.93706238269805908</v>
      </c>
      <c r="BY322" s="11">
        <v>0.5842440128326416</v>
      </c>
      <c r="BZ322" s="11">
        <v>0.86722749471664429</v>
      </c>
      <c r="CA322" s="11">
        <v>0.65241909027099609</v>
      </c>
      <c r="CB322" s="11">
        <v>0.88658833503723145</v>
      </c>
      <c r="CC322" s="11">
        <v>0.96368908882141113</v>
      </c>
      <c r="CD322" s="11">
        <v>0.81520509719848633</v>
      </c>
      <c r="CE322">
        <v>4</v>
      </c>
      <c r="CF322">
        <v>2</v>
      </c>
      <c r="CG322">
        <v>3</v>
      </c>
      <c r="CH322">
        <v>2</v>
      </c>
      <c r="CI322">
        <v>9</v>
      </c>
      <c r="CJ322">
        <v>1</v>
      </c>
      <c r="CK322">
        <v>3</v>
      </c>
      <c r="CL322">
        <v>4</v>
      </c>
      <c r="CM322">
        <v>3</v>
      </c>
      <c r="CN322">
        <v>4</v>
      </c>
      <c r="CO322">
        <v>2</v>
      </c>
      <c r="CP322">
        <v>8</v>
      </c>
      <c r="CQ322">
        <v>1</v>
      </c>
      <c r="CR322" s="13">
        <v>3</v>
      </c>
      <c r="CS322">
        <v>9</v>
      </c>
      <c r="CT322">
        <v>5</v>
      </c>
      <c r="CU322">
        <v>3</v>
      </c>
      <c r="CV322">
        <v>6</v>
      </c>
      <c r="CW322">
        <v>3</v>
      </c>
      <c r="CX322">
        <v>3</v>
      </c>
      <c r="CY322">
        <v>5</v>
      </c>
      <c r="CZ322" t="s">
        <v>1087</v>
      </c>
    </row>
    <row r="323" spans="1:104" ht="15">
      <c r="A323" s="11" t="s">
        <v>665</v>
      </c>
      <c r="B323" s="11" t="s">
        <v>666</v>
      </c>
      <c r="C323" s="11" t="s">
        <v>966</v>
      </c>
      <c r="D323" s="11" t="s">
        <v>967</v>
      </c>
      <c r="E323" s="11">
        <v>1.091022133827209</v>
      </c>
      <c r="F323" s="11">
        <v>1.148902893066406</v>
      </c>
      <c r="G323" s="11">
        <v>1.074765563011169</v>
      </c>
      <c r="H323" s="11">
        <v>0.94615787267684937</v>
      </c>
      <c r="I323" s="11">
        <v>0.59901463985443115</v>
      </c>
      <c r="J323" s="11">
        <v>0.88448381423950195</v>
      </c>
      <c r="K323" s="11">
        <v>1.100128650665283</v>
      </c>
      <c r="L323" s="11">
        <v>1.0472016334533689</v>
      </c>
      <c r="M323" s="11">
        <v>1.0822386741638179</v>
      </c>
      <c r="N323" s="11">
        <v>0.99610048532485962</v>
      </c>
      <c r="O323" s="11">
        <v>0.98838704824447632</v>
      </c>
      <c r="P323" s="11">
        <v>0.98399657011032104</v>
      </c>
      <c r="Q323" s="11">
        <v>0.92462456226348877</v>
      </c>
      <c r="R323" s="11">
        <v>1.3802633285522461</v>
      </c>
      <c r="S323" s="11">
        <v>1.074547290802002</v>
      </c>
      <c r="T323" s="11">
        <v>1.302005290985107</v>
      </c>
      <c r="U323" s="11">
        <v>0.98832607269287109</v>
      </c>
      <c r="V323" s="11">
        <v>1.0243707895278931</v>
      </c>
      <c r="W323" s="11">
        <v>1.005446672439575</v>
      </c>
      <c r="X323" s="11">
        <v>1.0652120113372801</v>
      </c>
      <c r="Y323" s="11">
        <v>0.74174922704696655</v>
      </c>
      <c r="Z323" s="11">
        <v>1.077951908111572</v>
      </c>
      <c r="AA323" s="11">
        <v>0.97327715158462524</v>
      </c>
      <c r="AB323" s="11">
        <v>1.2842698097228999</v>
      </c>
      <c r="AC323" s="11">
        <v>1.00604784488678</v>
      </c>
      <c r="AD323" s="11">
        <v>1.0247513055801389</v>
      </c>
      <c r="AE323" s="11">
        <v>1.05640709400177</v>
      </c>
      <c r="AF323" s="11">
        <v>1.0705165863037109</v>
      </c>
      <c r="AG323" s="11">
        <v>0.87915629148483276</v>
      </c>
      <c r="AH323" s="11">
        <v>0.81268137693405151</v>
      </c>
      <c r="AI323" s="11">
        <v>0.55919027328491211</v>
      </c>
      <c r="AJ323" s="11">
        <v>0.9762721061706543</v>
      </c>
      <c r="AK323" s="11">
        <v>0.9447295069694519</v>
      </c>
      <c r="AL323" s="11">
        <v>1.1182348728179929</v>
      </c>
      <c r="AM323" s="11">
        <v>1.1051651239395139</v>
      </c>
      <c r="AN323" s="11">
        <v>0.9599418044090271</v>
      </c>
      <c r="AO323" s="11">
        <v>1.004913806915283</v>
      </c>
      <c r="AP323" s="11">
        <v>1.511260509490967</v>
      </c>
      <c r="AQ323" s="11">
        <v>1.13836669921875</v>
      </c>
      <c r="AR323" s="11">
        <v>1.326289176940918</v>
      </c>
      <c r="AS323" s="11">
        <v>1.0555428266525271</v>
      </c>
      <c r="AT323" s="11">
        <v>1.4846386909484861</v>
      </c>
      <c r="AU323" s="11">
        <v>0.99707448482513428</v>
      </c>
      <c r="AV323" s="11">
        <v>1.006785988807678</v>
      </c>
      <c r="AW323" s="11">
        <v>1.002277016639709</v>
      </c>
      <c r="AX323" s="12">
        <v>0.95469033718109131</v>
      </c>
      <c r="AY323" s="11">
        <v>0.7677311897277832</v>
      </c>
      <c r="AZ323" s="11">
        <v>1.068323612213135</v>
      </c>
      <c r="BA323" s="11">
        <v>1.153620719909668</v>
      </c>
      <c r="BB323" s="11">
        <v>1.2981899976730349</v>
      </c>
      <c r="BC323" s="11">
        <v>1.002045869827271</v>
      </c>
      <c r="BD323" s="12">
        <v>1.0407669544219971</v>
      </c>
      <c r="BE323" s="11">
        <v>0.94315242767333984</v>
      </c>
      <c r="BF323" s="11">
        <v>0.98923158645629883</v>
      </c>
      <c r="BG323" s="11">
        <v>0.86776560544967651</v>
      </c>
      <c r="BH323" s="11">
        <v>0.8776247501373291</v>
      </c>
      <c r="BI323" s="11">
        <v>0.5223880410194397</v>
      </c>
      <c r="BJ323" s="11">
        <v>0.68239569664001465</v>
      </c>
      <c r="BK323" s="11">
        <v>0.84334897994995117</v>
      </c>
      <c r="BL323" s="11">
        <v>0.87435430288314819</v>
      </c>
      <c r="BM323" s="11">
        <v>0.93018132448196411</v>
      </c>
      <c r="BN323" s="11">
        <v>0.34209373593330378</v>
      </c>
      <c r="BO323" s="11">
        <v>0.57142859697341919</v>
      </c>
      <c r="BP323" s="11">
        <v>0.61346155405044556</v>
      </c>
      <c r="BQ323" s="11">
        <v>0.81281280517578125</v>
      </c>
      <c r="BR323" s="11">
        <v>0.90264290571212769</v>
      </c>
      <c r="BS323" s="11">
        <v>0.99939978122711182</v>
      </c>
      <c r="BT323" s="11">
        <v>0.92521959543228149</v>
      </c>
      <c r="BU323" s="11">
        <v>0.96145403385162354</v>
      </c>
      <c r="BV323" s="11">
        <v>0.97473585605621338</v>
      </c>
      <c r="BW323" s="11">
        <v>0.9819495677947998</v>
      </c>
      <c r="BX323" s="11">
        <v>0.91944360733032227</v>
      </c>
      <c r="BY323" s="11">
        <v>0.60239183902740479</v>
      </c>
      <c r="BZ323" s="11">
        <v>0.8945164680480957</v>
      </c>
      <c r="CA323" s="11">
        <v>0.58494913578033447</v>
      </c>
      <c r="CB323" s="11">
        <v>0.93247628211975098</v>
      </c>
      <c r="CC323" s="11">
        <v>0.9727131724357605</v>
      </c>
      <c r="CD323" s="11">
        <v>0.81774842739105225</v>
      </c>
      <c r="CE323">
        <v>9</v>
      </c>
      <c r="CF323">
        <v>1</v>
      </c>
      <c r="CG323">
        <v>8</v>
      </c>
      <c r="CH323">
        <v>5</v>
      </c>
      <c r="CI323">
        <v>10</v>
      </c>
      <c r="CJ323">
        <v>6</v>
      </c>
      <c r="CK323">
        <v>7</v>
      </c>
      <c r="CL323">
        <v>9</v>
      </c>
      <c r="CM323">
        <v>2</v>
      </c>
      <c r="CN323">
        <v>8</v>
      </c>
      <c r="CO323">
        <v>10</v>
      </c>
      <c r="CP323">
        <v>10</v>
      </c>
      <c r="CQ323">
        <v>5</v>
      </c>
      <c r="CR323" s="13">
        <v>8</v>
      </c>
      <c r="CS323">
        <v>8</v>
      </c>
      <c r="CT323">
        <v>6</v>
      </c>
      <c r="CU323">
        <v>7</v>
      </c>
      <c r="CV323">
        <v>3</v>
      </c>
      <c r="CW323">
        <v>8</v>
      </c>
      <c r="CX323">
        <v>8</v>
      </c>
      <c r="CY323">
        <v>6</v>
      </c>
      <c r="CZ323" t="s">
        <v>1090</v>
      </c>
    </row>
    <row r="324" spans="1:104" ht="15">
      <c r="A324" s="11" t="s">
        <v>667</v>
      </c>
      <c r="B324" s="11" t="s">
        <v>668</v>
      </c>
      <c r="C324" s="11" t="s">
        <v>966</v>
      </c>
      <c r="D324" s="11" t="s">
        <v>967</v>
      </c>
      <c r="E324" s="11">
        <v>1.065552830696106</v>
      </c>
      <c r="F324" s="11">
        <v>1.413331151008606</v>
      </c>
      <c r="G324" s="11">
        <v>1.077191948890686</v>
      </c>
      <c r="H324" s="11">
        <v>1.158661365509033</v>
      </c>
      <c r="I324" s="11">
        <v>0.59901463985443115</v>
      </c>
      <c r="J324" s="11">
        <v>1.072739362716675</v>
      </c>
      <c r="K324" s="11">
        <v>1.2650765180587771</v>
      </c>
      <c r="L324" s="11">
        <v>1.078444361686707</v>
      </c>
      <c r="M324" s="11">
        <v>1.3592375516891479</v>
      </c>
      <c r="N324" s="11">
        <v>1.036485552787781</v>
      </c>
      <c r="O324" s="11">
        <v>1.057025074958801</v>
      </c>
      <c r="P324" s="11">
        <v>1.8553470373153691</v>
      </c>
      <c r="Q324" s="11">
        <v>1.17295229434967</v>
      </c>
      <c r="R324" s="11">
        <v>1.634496331214905</v>
      </c>
      <c r="S324" s="11">
        <v>1.623924732208252</v>
      </c>
      <c r="T324" s="11">
        <v>1.363205552101135</v>
      </c>
      <c r="U324" s="11">
        <v>1.0191886425018311</v>
      </c>
      <c r="V324" s="11">
        <v>1.0513485670089719</v>
      </c>
      <c r="W324" s="11">
        <v>1.026769757270813</v>
      </c>
      <c r="X324" s="11">
        <v>1.1786842346191411</v>
      </c>
      <c r="Y324" s="11">
        <v>0.83587700128555298</v>
      </c>
      <c r="Z324" s="11">
        <v>1.265498995780945</v>
      </c>
      <c r="AA324" s="11">
        <v>1.2804524898529051</v>
      </c>
      <c r="AB324" s="11">
        <v>1.564030647277832</v>
      </c>
      <c r="AC324" s="11">
        <v>1.0324356555938721</v>
      </c>
      <c r="AD324" s="11">
        <v>1.192829847335815</v>
      </c>
      <c r="AE324" s="11">
        <v>1.0458346605300901</v>
      </c>
      <c r="AF324" s="11">
        <v>1.3654911518096919</v>
      </c>
      <c r="AG324" s="11">
        <v>1.1608844995498659</v>
      </c>
      <c r="AH324" s="11">
        <v>1.0479733943939209</v>
      </c>
      <c r="AI324" s="11">
        <v>0.55919027328491211</v>
      </c>
      <c r="AJ324" s="11">
        <v>0.73881310224533081</v>
      </c>
      <c r="AK324" s="11">
        <v>1.2800419330596919</v>
      </c>
      <c r="AL324" s="11">
        <v>0.99666357040405273</v>
      </c>
      <c r="AM324" s="11">
        <v>1.396270632743835</v>
      </c>
      <c r="AN324" s="11">
        <v>0.95997369289398193</v>
      </c>
      <c r="AO324" s="11">
        <v>0.96503633260726929</v>
      </c>
      <c r="AP324" s="11">
        <v>1.3485093116760249</v>
      </c>
      <c r="AQ324" s="11">
        <v>1.158338069915771</v>
      </c>
      <c r="AR324" s="11">
        <v>1.673277854919434</v>
      </c>
      <c r="AS324" s="11">
        <v>1.5871536731719971</v>
      </c>
      <c r="AT324" s="11">
        <v>1.623626112937927</v>
      </c>
      <c r="AU324" s="11">
        <v>1.024272084236145</v>
      </c>
      <c r="AV324" s="11">
        <v>1.0857031345367429</v>
      </c>
      <c r="AW324" s="11">
        <v>1.042691588401794</v>
      </c>
      <c r="AX324" s="12">
        <v>1.1550459265708921</v>
      </c>
      <c r="AY324" s="11">
        <v>0.64900171756744385</v>
      </c>
      <c r="AZ324" s="11">
        <v>1.267311692237854</v>
      </c>
      <c r="BA324" s="11">
        <v>1.1079642772674561</v>
      </c>
      <c r="BB324" s="11">
        <v>1.639333844184875</v>
      </c>
      <c r="BC324" s="11">
        <v>1.0508888959884639</v>
      </c>
      <c r="BD324" s="12">
        <v>1.1449243923028309</v>
      </c>
      <c r="BE324" s="11">
        <v>0.9304468035697937</v>
      </c>
      <c r="BF324" s="11">
        <v>0.954032301902771</v>
      </c>
      <c r="BG324" s="11">
        <v>0.87468963861465454</v>
      </c>
      <c r="BH324" s="11">
        <v>0.92415732145309448</v>
      </c>
      <c r="BI324" s="11">
        <v>0.5223880410194397</v>
      </c>
      <c r="BJ324" s="11">
        <v>0.4257902204990387</v>
      </c>
      <c r="BK324" s="11">
        <v>0.71575421094894409</v>
      </c>
      <c r="BL324" s="11">
        <v>0.98983019590377808</v>
      </c>
      <c r="BM324" s="11">
        <v>0.92469292879104614</v>
      </c>
      <c r="BN324" s="11">
        <v>0.35595148801803589</v>
      </c>
      <c r="BO324" s="11">
        <v>0.63636362552642822</v>
      </c>
      <c r="BP324" s="11">
        <v>0.77142858505249023</v>
      </c>
      <c r="BQ324" s="11">
        <v>0.98684209585189819</v>
      </c>
      <c r="BR324" s="11">
        <v>0.96166503429412842</v>
      </c>
      <c r="BS324" s="11">
        <v>0.99435621500015259</v>
      </c>
      <c r="BT324" s="11">
        <v>0.96641010046005249</v>
      </c>
      <c r="BU324" s="11">
        <v>0.95777148008346558</v>
      </c>
      <c r="BV324" s="11">
        <v>0.97640204429626465</v>
      </c>
      <c r="BW324" s="11">
        <v>0.96390694379806519</v>
      </c>
      <c r="BX324" s="11">
        <v>0.92083150148391724</v>
      </c>
      <c r="BY324" s="11">
        <v>0.47408914566040039</v>
      </c>
      <c r="BZ324" s="11">
        <v>0.88874256610870361</v>
      </c>
      <c r="CA324" s="11">
        <v>0.68764644861221313</v>
      </c>
      <c r="CB324" s="11">
        <v>0.97102409601211548</v>
      </c>
      <c r="CC324" s="11">
        <v>0.96602684259414673</v>
      </c>
      <c r="CD324" s="11">
        <v>0.81806010007858276</v>
      </c>
      <c r="CE324">
        <v>10</v>
      </c>
      <c r="CF324">
        <v>2</v>
      </c>
      <c r="CG324">
        <v>10</v>
      </c>
      <c r="CH324">
        <v>10</v>
      </c>
      <c r="CI324">
        <v>10</v>
      </c>
      <c r="CJ324">
        <v>9</v>
      </c>
      <c r="CK324">
        <v>10</v>
      </c>
      <c r="CL324">
        <v>10</v>
      </c>
      <c r="CM324">
        <v>1</v>
      </c>
      <c r="CN324">
        <v>10</v>
      </c>
      <c r="CO324">
        <v>9</v>
      </c>
      <c r="CP324">
        <v>10</v>
      </c>
      <c r="CQ324">
        <v>10</v>
      </c>
      <c r="CR324" s="13">
        <v>10</v>
      </c>
      <c r="CS324">
        <v>8</v>
      </c>
      <c r="CT324">
        <v>2</v>
      </c>
      <c r="CU324">
        <v>6</v>
      </c>
      <c r="CV324">
        <v>8</v>
      </c>
      <c r="CW324">
        <v>10</v>
      </c>
      <c r="CX324">
        <v>4</v>
      </c>
      <c r="CY324">
        <v>6</v>
      </c>
      <c r="CZ324" t="s">
        <v>1092</v>
      </c>
    </row>
    <row r="325" spans="1:104" ht="15">
      <c r="A325" s="11" t="s">
        <v>669</v>
      </c>
      <c r="B325" s="11" t="s">
        <v>670</v>
      </c>
      <c r="C325" s="11" t="s">
        <v>966</v>
      </c>
      <c r="D325" s="11" t="s">
        <v>967</v>
      </c>
      <c r="E325" s="11">
        <v>1.1424224376678469</v>
      </c>
      <c r="F325" s="11">
        <v>1.080608725547791</v>
      </c>
      <c r="G325" s="11">
        <v>1.104970455169678</v>
      </c>
      <c r="H325" s="11">
        <v>1.030871510505676</v>
      </c>
      <c r="I325" s="11">
        <v>0.59901463985443115</v>
      </c>
      <c r="J325" s="11">
        <v>1.6799054145812991</v>
      </c>
      <c r="K325" s="11">
        <v>0.90700900554656982</v>
      </c>
      <c r="L325" s="11">
        <v>0.86512595415115356</v>
      </c>
      <c r="M325" s="11">
        <v>0.8099408745765686</v>
      </c>
      <c r="N325" s="11">
        <v>0.96967458724975586</v>
      </c>
      <c r="O325" s="11">
        <v>0.28117907047271729</v>
      </c>
      <c r="P325" s="11">
        <v>1.6514627933502199</v>
      </c>
      <c r="Q325" s="11">
        <v>1.1200065612792971</v>
      </c>
      <c r="R325" s="11">
        <v>1.418511748313904</v>
      </c>
      <c r="S325" s="11">
        <v>1.0170848369598391</v>
      </c>
      <c r="T325" s="11">
        <v>1.2978276014328001</v>
      </c>
      <c r="U325" s="11">
        <v>0.9785609245300293</v>
      </c>
      <c r="V325" s="11">
        <v>1.059034109115601</v>
      </c>
      <c r="W325" s="11">
        <v>0.96509283781051636</v>
      </c>
      <c r="X325" s="11">
        <v>1.089718222618103</v>
      </c>
      <c r="Y325" s="11">
        <v>1.13946008682251</v>
      </c>
      <c r="Z325" s="11">
        <v>0.84800422191619873</v>
      </c>
      <c r="AA325" s="11">
        <v>1.00558078289032</v>
      </c>
      <c r="AB325" s="11">
        <v>1.287983894348145</v>
      </c>
      <c r="AC325" s="11">
        <v>1.0008959770202639</v>
      </c>
      <c r="AD325" s="11">
        <v>1.061940550804138</v>
      </c>
      <c r="AE325" s="11">
        <v>1.0645930767059331</v>
      </c>
      <c r="AF325" s="11">
        <v>0.83337885141372681</v>
      </c>
      <c r="AG325" s="11">
        <v>1.0703886747360229</v>
      </c>
      <c r="AH325" s="11">
        <v>1.106439352035522</v>
      </c>
      <c r="AI325" s="11">
        <v>0.55919027328491211</v>
      </c>
      <c r="AJ325" s="11">
        <v>0.77217370271682739</v>
      </c>
      <c r="AK325" s="11">
        <v>0.98819595575332642</v>
      </c>
      <c r="AL325" s="11">
        <v>1.0135428905487061</v>
      </c>
      <c r="AM325" s="11">
        <v>0.80673503875732422</v>
      </c>
      <c r="AN325" s="11">
        <v>0.97466301918029785</v>
      </c>
      <c r="AO325" s="11">
        <v>1.4157899618148799</v>
      </c>
      <c r="AP325" s="11">
        <v>0.61295878887176514</v>
      </c>
      <c r="AQ325" s="11">
        <v>1.100421071052551</v>
      </c>
      <c r="AR325" s="11">
        <v>1.1606308221817021</v>
      </c>
      <c r="AS325" s="11">
        <v>1.0445704460144041</v>
      </c>
      <c r="AT325" s="11">
        <v>1.3731029033660891</v>
      </c>
      <c r="AU325" s="11">
        <v>0.96620845794677734</v>
      </c>
      <c r="AV325" s="11">
        <v>1.0806423425674441</v>
      </c>
      <c r="AW325" s="11">
        <v>0.96723538637161255</v>
      </c>
      <c r="AX325" s="12">
        <v>1.0186999887228012</v>
      </c>
      <c r="AY325" s="11">
        <v>0.66568195819854736</v>
      </c>
      <c r="AZ325" s="11">
        <v>0.90380221605300903</v>
      </c>
      <c r="BA325" s="11">
        <v>1.025958180427551</v>
      </c>
      <c r="BB325" s="11">
        <v>1.1847337484359739</v>
      </c>
      <c r="BC325" s="11">
        <v>1.0046954154968259</v>
      </c>
      <c r="BD325" s="12">
        <v>0.96726191788911819</v>
      </c>
      <c r="BE325" s="11">
        <v>0.97999250888824463</v>
      </c>
      <c r="BF325" s="11">
        <v>0.83669263124465942</v>
      </c>
      <c r="BG325" s="11">
        <v>0.97310352325439453</v>
      </c>
      <c r="BH325" s="11">
        <v>0.91185289621353149</v>
      </c>
      <c r="BI325" s="11">
        <v>0.5223880410194397</v>
      </c>
      <c r="BJ325" s="11">
        <v>0.28417474031448359</v>
      </c>
      <c r="BK325" s="11">
        <v>0.66472172737121582</v>
      </c>
      <c r="BL325" s="11">
        <v>0.79694318771362305</v>
      </c>
      <c r="BM325" s="11">
        <v>0.95366126298904419</v>
      </c>
      <c r="BN325" s="11">
        <v>0.32798832654952997</v>
      </c>
      <c r="BO325" s="11">
        <v>0.115384615957737</v>
      </c>
      <c r="BP325" s="11">
        <v>0.39393940567970281</v>
      </c>
      <c r="BQ325" s="11">
        <v>0.98181819915771484</v>
      </c>
      <c r="BR325" s="11">
        <v>0.76860088109970093</v>
      </c>
      <c r="BS325" s="11">
        <v>0.95704102516174316</v>
      </c>
      <c r="BT325" s="11">
        <v>0.85846561193466187</v>
      </c>
      <c r="BU325" s="11">
        <v>0.94098806381225586</v>
      </c>
      <c r="BV325" s="11">
        <v>0.98814576864242554</v>
      </c>
      <c r="BW325" s="11">
        <v>0.97668564319610596</v>
      </c>
      <c r="BX325" s="11">
        <v>0.92541038990020752</v>
      </c>
      <c r="BY325" s="11">
        <v>0.40328139066696173</v>
      </c>
      <c r="BZ325" s="11">
        <v>0.8422468900680542</v>
      </c>
      <c r="CA325" s="11">
        <v>0.454782634973526</v>
      </c>
      <c r="CB325" s="11">
        <v>0.83817708492279053</v>
      </c>
      <c r="CC325" s="11">
        <v>0.96860647201538086</v>
      </c>
      <c r="CD325" s="11">
        <v>0.73875081539154053</v>
      </c>
      <c r="CE325">
        <v>9</v>
      </c>
      <c r="CF325">
        <v>9</v>
      </c>
      <c r="CG325">
        <v>1</v>
      </c>
      <c r="CH325">
        <v>6</v>
      </c>
      <c r="CI325">
        <v>10</v>
      </c>
      <c r="CJ325">
        <v>5</v>
      </c>
      <c r="CK325">
        <v>9</v>
      </c>
      <c r="CL325">
        <v>9</v>
      </c>
      <c r="CM325">
        <v>1</v>
      </c>
      <c r="CN325">
        <v>2</v>
      </c>
      <c r="CO325">
        <v>6</v>
      </c>
      <c r="CP325">
        <v>9</v>
      </c>
      <c r="CQ325">
        <v>6</v>
      </c>
      <c r="CR325" s="13">
        <v>4</v>
      </c>
      <c r="CS325">
        <v>8</v>
      </c>
      <c r="CT325">
        <v>1</v>
      </c>
      <c r="CU325">
        <v>1</v>
      </c>
      <c r="CV325">
        <v>1</v>
      </c>
      <c r="CW325">
        <v>1</v>
      </c>
      <c r="CX325">
        <v>5</v>
      </c>
      <c r="CY325">
        <v>1</v>
      </c>
      <c r="CZ325" t="s">
        <v>1088</v>
      </c>
    </row>
    <row r="326" spans="1:104" ht="15">
      <c r="A326" s="11" t="s">
        <v>671</v>
      </c>
      <c r="B326" s="11" t="s">
        <v>672</v>
      </c>
      <c r="C326" s="11" t="s">
        <v>966</v>
      </c>
      <c r="D326" s="11" t="s">
        <v>967</v>
      </c>
      <c r="E326" s="11">
        <v>1.069761991500854</v>
      </c>
      <c r="F326" s="11">
        <v>0.9902040958404541</v>
      </c>
      <c r="G326" s="11">
        <v>0.92348343133926392</v>
      </c>
      <c r="H326" s="11">
        <v>0.90394163131713867</v>
      </c>
      <c r="I326" s="11">
        <v>0.59901463985443115</v>
      </c>
      <c r="J326" s="11">
        <v>0.85456937551498413</v>
      </c>
      <c r="K326" s="11">
        <v>1.1264631748199461</v>
      </c>
      <c r="L326" s="11">
        <v>1.124504089355469</v>
      </c>
      <c r="M326" s="11">
        <v>1.1123893260955811</v>
      </c>
      <c r="N326" s="11">
        <v>0.9940483570098877</v>
      </c>
      <c r="O326" s="11">
        <v>0.99662357568740845</v>
      </c>
      <c r="P326" s="11">
        <v>1.3011524677276609</v>
      </c>
      <c r="Q326" s="11">
        <v>0.96000558137893677</v>
      </c>
      <c r="R326" s="11">
        <v>1.229418158531189</v>
      </c>
      <c r="S326" s="11">
        <v>1.186137914657593</v>
      </c>
      <c r="T326" s="11">
        <v>1.234116911888123</v>
      </c>
      <c r="U326" s="11">
        <v>0.96059799194335938</v>
      </c>
      <c r="V326" s="11">
        <v>0.93308556079864502</v>
      </c>
      <c r="W326" s="11">
        <v>0.95415526628494263</v>
      </c>
      <c r="X326" s="11">
        <v>0.9718477725982666</v>
      </c>
      <c r="Y326" s="11">
        <v>0.72679197788238525</v>
      </c>
      <c r="Z326" s="11">
        <v>1.1189365386962891</v>
      </c>
      <c r="AA326" s="11">
        <v>1.0629575252532959</v>
      </c>
      <c r="AB326" s="11">
        <v>1.2197728157043459</v>
      </c>
      <c r="AC326" s="11">
        <v>0.94927960634231567</v>
      </c>
      <c r="AD326" s="11">
        <v>1.008264422416687</v>
      </c>
      <c r="AE326" s="11">
        <v>1.0388225317001341</v>
      </c>
      <c r="AF326" s="11">
        <v>0.87692958116531372</v>
      </c>
      <c r="AG326" s="11">
        <v>0.82669925689697266</v>
      </c>
      <c r="AH326" s="11">
        <v>0.78062033653259277</v>
      </c>
      <c r="AI326" s="11">
        <v>0.55919027328491211</v>
      </c>
      <c r="AJ326" s="11">
        <v>1.0843068361282351</v>
      </c>
      <c r="AK326" s="11">
        <v>0.92728382349014282</v>
      </c>
      <c r="AL326" s="11">
        <v>0.97566664218902588</v>
      </c>
      <c r="AM326" s="11">
        <v>1.118456244468689</v>
      </c>
      <c r="AN326" s="11">
        <v>1.0136657953262329</v>
      </c>
      <c r="AO326" s="11">
        <v>1.000128507614136</v>
      </c>
      <c r="AP326" s="11">
        <v>1.3110507726669309</v>
      </c>
      <c r="AQ326" s="11">
        <v>0.95098119974136353</v>
      </c>
      <c r="AR326" s="11">
        <v>1.1432163715362551</v>
      </c>
      <c r="AS326" s="11">
        <v>1.155502557754517</v>
      </c>
      <c r="AT326" s="11">
        <v>1.345228791236877</v>
      </c>
      <c r="AU326" s="11">
        <v>0.96367847919464111</v>
      </c>
      <c r="AV326" s="11">
        <v>0.96108055114746094</v>
      </c>
      <c r="AW326" s="11">
        <v>0.9776301383972168</v>
      </c>
      <c r="AX326" s="12">
        <v>0.88076792657375336</v>
      </c>
      <c r="AY326" s="11">
        <v>0.82174855470657349</v>
      </c>
      <c r="AZ326" s="11">
        <v>1.0349657535552981</v>
      </c>
      <c r="BA326" s="11">
        <v>1.068956613540649</v>
      </c>
      <c r="BB326" s="11">
        <v>1.1967910528182979</v>
      </c>
      <c r="BC326" s="11">
        <v>0.96746307611465454</v>
      </c>
      <c r="BD326" s="12">
        <v>0.99511549621820439</v>
      </c>
      <c r="BE326" s="11">
        <v>0.94042778015136719</v>
      </c>
      <c r="BF326" s="11">
        <v>0.96079766750335693</v>
      </c>
      <c r="BG326" s="11">
        <v>0.94966083765029907</v>
      </c>
      <c r="BH326" s="11">
        <v>0.88237184286117554</v>
      </c>
      <c r="BI326" s="11">
        <v>0.5223880410194397</v>
      </c>
      <c r="BJ326" s="11">
        <v>0.78444081544876099</v>
      </c>
      <c r="BK326" s="11">
        <v>0.87978315353393555</v>
      </c>
      <c r="BL326" s="11">
        <v>0.92928785085678101</v>
      </c>
      <c r="BM326" s="11">
        <v>0.94473409652709961</v>
      </c>
      <c r="BN326" s="11">
        <v>0.32329544425010681</v>
      </c>
      <c r="BO326" s="11">
        <v>0.57894736528396606</v>
      </c>
      <c r="BP326" s="11">
        <v>0.93506491184234619</v>
      </c>
      <c r="BQ326" s="11">
        <v>0.98989897966384888</v>
      </c>
      <c r="BR326" s="11">
        <v>0.87351119518280029</v>
      </c>
      <c r="BS326" s="11">
        <v>0.99111634492874146</v>
      </c>
      <c r="BT326" s="11">
        <v>0.88445687294006348</v>
      </c>
      <c r="BU326" s="11">
        <v>0.9560742974281311</v>
      </c>
      <c r="BV326" s="11">
        <v>0.97893697023391724</v>
      </c>
      <c r="BW326" s="11">
        <v>0.95534968376159668</v>
      </c>
      <c r="BX326" s="11">
        <v>0.93331456184387207</v>
      </c>
      <c r="BY326" s="11">
        <v>0.65341442823410034</v>
      </c>
      <c r="BZ326" s="11">
        <v>0.92463481426239014</v>
      </c>
      <c r="CA326" s="11">
        <v>0.7068016529083252</v>
      </c>
      <c r="CB326" s="11">
        <v>0.90564888715744019</v>
      </c>
      <c r="CC326" s="11">
        <v>0.96345365047454834</v>
      </c>
      <c r="CD326" s="11">
        <v>0.84787797927856445</v>
      </c>
      <c r="CE326">
        <v>4</v>
      </c>
      <c r="CF326">
        <v>1</v>
      </c>
      <c r="CG326">
        <v>9</v>
      </c>
      <c r="CH326">
        <v>8</v>
      </c>
      <c r="CI326">
        <v>9</v>
      </c>
      <c r="CJ326">
        <v>1</v>
      </c>
      <c r="CK326">
        <v>6</v>
      </c>
      <c r="CL326">
        <v>4</v>
      </c>
      <c r="CM326">
        <v>2</v>
      </c>
      <c r="CN326">
        <v>7</v>
      </c>
      <c r="CO326">
        <v>8</v>
      </c>
      <c r="CP326">
        <v>9</v>
      </c>
      <c r="CQ326">
        <v>2</v>
      </c>
      <c r="CR326" s="13">
        <v>5</v>
      </c>
      <c r="CS326">
        <v>9</v>
      </c>
      <c r="CT326">
        <v>8</v>
      </c>
      <c r="CU326">
        <v>10</v>
      </c>
      <c r="CV326">
        <v>9</v>
      </c>
      <c r="CW326">
        <v>5</v>
      </c>
      <c r="CX326">
        <v>3</v>
      </c>
      <c r="CY326">
        <v>9</v>
      </c>
      <c r="CZ326" t="s">
        <v>1089</v>
      </c>
    </row>
    <row r="327" spans="1:104" ht="15">
      <c r="A327" s="11" t="s">
        <v>673</v>
      </c>
      <c r="B327" s="11" t="s">
        <v>674</v>
      </c>
      <c r="C327" s="11" t="s">
        <v>966</v>
      </c>
      <c r="D327" s="11" t="s">
        <v>967</v>
      </c>
      <c r="E327" s="11">
        <v>1.094943761825562</v>
      </c>
      <c r="F327" s="11">
        <v>1.0531793832778931</v>
      </c>
      <c r="G327" s="11">
        <v>1.0604531764984131</v>
      </c>
      <c r="H327" s="11">
        <v>0.81462526321411133</v>
      </c>
      <c r="I327" s="11">
        <v>0.59901463985443115</v>
      </c>
      <c r="J327" s="11">
        <v>1.2211146354675291</v>
      </c>
      <c r="K327" s="11">
        <v>1.0031604766845701</v>
      </c>
      <c r="L327" s="11">
        <v>1.149669289588928</v>
      </c>
      <c r="M327" s="11">
        <v>0.91227829456329346</v>
      </c>
      <c r="N327" s="11">
        <v>0.94879823923110962</v>
      </c>
      <c r="O327" s="11">
        <v>1.0284568071365361</v>
      </c>
      <c r="P327" s="11">
        <v>1.4001531600952151</v>
      </c>
      <c r="Q327" s="11">
        <v>0.92315691709518433</v>
      </c>
      <c r="R327" s="11">
        <v>1.3494670391082759</v>
      </c>
      <c r="S327" s="11">
        <v>1.1848123073577881</v>
      </c>
      <c r="T327" s="11">
        <v>1.267824649810791</v>
      </c>
      <c r="U327" s="11">
        <v>0.98712050914764404</v>
      </c>
      <c r="V327" s="11">
        <v>1.0245276689529419</v>
      </c>
      <c r="W327" s="11">
        <v>0.98647964000701904</v>
      </c>
      <c r="X327" s="11">
        <v>1.0058004856109619</v>
      </c>
      <c r="Y327" s="11">
        <v>0.91006463766098022</v>
      </c>
      <c r="Z327" s="11">
        <v>0.99434655904769897</v>
      </c>
      <c r="AA327" s="11">
        <v>1.0751413106918331</v>
      </c>
      <c r="AB327" s="11">
        <v>1.287892818450928</v>
      </c>
      <c r="AC327" s="11">
        <v>0.99937593936920166</v>
      </c>
      <c r="AD327" s="11">
        <v>1.0454369783401489</v>
      </c>
      <c r="AE327" s="11">
        <v>1.0587830543518071</v>
      </c>
      <c r="AF327" s="11">
        <v>0.89754301309585571</v>
      </c>
      <c r="AG327" s="11">
        <v>1.0859634876251221</v>
      </c>
      <c r="AH327" s="11">
        <v>1.19104015827179</v>
      </c>
      <c r="AI327" s="11">
        <v>0.55919027328491211</v>
      </c>
      <c r="AJ327" s="11">
        <v>1.101389408111572</v>
      </c>
      <c r="AK327" s="11">
        <v>1.01436448097229</v>
      </c>
      <c r="AL327" s="11">
        <v>0.96235722303390503</v>
      </c>
      <c r="AM327" s="11">
        <v>0.91602617502212524</v>
      </c>
      <c r="AN327" s="11">
        <v>0.93612802028656006</v>
      </c>
      <c r="AO327" s="11">
        <v>0.98163402080535889</v>
      </c>
      <c r="AP327" s="11">
        <v>1.685636639595032</v>
      </c>
      <c r="AQ327" s="11">
        <v>0.99811440706253052</v>
      </c>
      <c r="AR327" s="11">
        <v>1.2122737169265749</v>
      </c>
      <c r="AS327" s="11">
        <v>1.202391982078552</v>
      </c>
      <c r="AT327" s="11">
        <v>1.4421336650848391</v>
      </c>
      <c r="AU327" s="11">
        <v>0.97885847091674805</v>
      </c>
      <c r="AV327" s="11">
        <v>1.020545125007629</v>
      </c>
      <c r="AW327" s="11">
        <v>0.99337917566299438</v>
      </c>
      <c r="AX327" s="12">
        <v>1.0583324283361437</v>
      </c>
      <c r="AY327" s="11">
        <v>0.83028984069824219</v>
      </c>
      <c r="AZ327" s="11">
        <v>0.9521934986114502</v>
      </c>
      <c r="BA327" s="11">
        <v>1.1503782272338869</v>
      </c>
      <c r="BB327" s="11">
        <v>1.267268180847168</v>
      </c>
      <c r="BC327" s="11">
        <v>0.99759423732757568</v>
      </c>
      <c r="BD327" s="12">
        <v>1.042676068842411</v>
      </c>
      <c r="BE327" s="11">
        <v>0.94441854953765869</v>
      </c>
      <c r="BF327" s="11">
        <v>0.92458081245422363</v>
      </c>
      <c r="BG327" s="11">
        <v>0.9205051064491272</v>
      </c>
      <c r="BH327" s="11">
        <v>0.66939014196395874</v>
      </c>
      <c r="BI327" s="11">
        <v>0.5223880410194397</v>
      </c>
      <c r="BJ327" s="11">
        <v>0.55762183666229248</v>
      </c>
      <c r="BK327" s="11">
        <v>0.71622210741043091</v>
      </c>
      <c r="BL327" s="11">
        <v>0.89654725790023804</v>
      </c>
      <c r="BM327" s="11">
        <v>0.94600015878677368</v>
      </c>
      <c r="BN327" s="11">
        <v>0.33413770794868469</v>
      </c>
      <c r="BO327" s="11">
        <v>0.6086956262588501</v>
      </c>
      <c r="BP327" s="11">
        <v>0.78260868787765503</v>
      </c>
      <c r="BQ327" s="11">
        <v>0.9255555272102356</v>
      </c>
      <c r="BR327" s="11">
        <v>0.84387499094009399</v>
      </c>
      <c r="BS327" s="11">
        <v>0.96853339672088623</v>
      </c>
      <c r="BT327" s="11">
        <v>0.92296046018600464</v>
      </c>
      <c r="BU327" s="11">
        <v>0.94504153728485107</v>
      </c>
      <c r="BV327" s="11">
        <v>0.98790568113327026</v>
      </c>
      <c r="BW327" s="11">
        <v>0.97205531597137451</v>
      </c>
      <c r="BX327" s="11">
        <v>0.86472368240356445</v>
      </c>
      <c r="BY327" s="11">
        <v>0.54000496864318848</v>
      </c>
      <c r="BZ327" s="11">
        <v>0.87619245052337646</v>
      </c>
      <c r="CA327" s="11">
        <v>0.66274940967559814</v>
      </c>
      <c r="CB327" s="11">
        <v>0.89481091499328613</v>
      </c>
      <c r="CC327" s="11">
        <v>0.96833419799804688</v>
      </c>
      <c r="CD327" s="11">
        <v>0.80113595724105835</v>
      </c>
      <c r="CE327">
        <v>6</v>
      </c>
      <c r="CF327">
        <v>3</v>
      </c>
      <c r="CG327">
        <v>5</v>
      </c>
      <c r="CH327">
        <v>8</v>
      </c>
      <c r="CI327">
        <v>10</v>
      </c>
      <c r="CJ327">
        <v>5</v>
      </c>
      <c r="CK327">
        <v>8</v>
      </c>
      <c r="CL327">
        <v>6</v>
      </c>
      <c r="CM327">
        <v>2</v>
      </c>
      <c r="CN327">
        <v>4</v>
      </c>
      <c r="CO327">
        <v>10</v>
      </c>
      <c r="CP327">
        <v>10</v>
      </c>
      <c r="CQ327">
        <v>5</v>
      </c>
      <c r="CR327" s="13">
        <v>8</v>
      </c>
      <c r="CS327">
        <v>2</v>
      </c>
      <c r="CT327">
        <v>3</v>
      </c>
      <c r="CU327">
        <v>4</v>
      </c>
      <c r="CV327">
        <v>6</v>
      </c>
      <c r="CW327">
        <v>3</v>
      </c>
      <c r="CX327">
        <v>5</v>
      </c>
      <c r="CY327">
        <v>3</v>
      </c>
      <c r="CZ327" t="s">
        <v>1090</v>
      </c>
    </row>
    <row r="328" spans="1:104" ht="15">
      <c r="A328" s="11" t="s">
        <v>675</v>
      </c>
      <c r="B328" s="11" t="s">
        <v>676</v>
      </c>
      <c r="C328" s="11" t="s">
        <v>966</v>
      </c>
      <c r="D328" s="11" t="s">
        <v>967</v>
      </c>
      <c r="E328" s="11">
        <v>1.000216126441956</v>
      </c>
      <c r="F328" s="11">
        <v>0.9319118857383728</v>
      </c>
      <c r="G328" s="11">
        <v>0.86370402574539185</v>
      </c>
      <c r="H328" s="11">
        <v>0.89157849550247192</v>
      </c>
      <c r="I328" s="11">
        <v>0.59901463985443115</v>
      </c>
      <c r="J328" s="11">
        <v>1.0331470966339109</v>
      </c>
      <c r="K328" s="11">
        <v>0.88904440402984619</v>
      </c>
      <c r="L328" s="11">
        <v>1.0081256628036499</v>
      </c>
      <c r="M328" s="11">
        <v>0.95741510391235352</v>
      </c>
      <c r="N328" s="11">
        <v>0.97168397903442383</v>
      </c>
      <c r="O328" s="11">
        <v>0.86483865976333618</v>
      </c>
      <c r="P328" s="11">
        <v>0.95417845249176025</v>
      </c>
      <c r="Q328" s="11">
        <v>0.97746026515960693</v>
      </c>
      <c r="R328" s="11">
        <v>1.2088471651077271</v>
      </c>
      <c r="S328" s="11">
        <v>1.101779460906982</v>
      </c>
      <c r="T328" s="11">
        <v>1.2829494476318359</v>
      </c>
      <c r="U328" s="11">
        <v>0.95975404977798462</v>
      </c>
      <c r="V328" s="11">
        <v>0.93136024475097656</v>
      </c>
      <c r="W328" s="11">
        <v>0.9113086462020874</v>
      </c>
      <c r="X328" s="11">
        <v>0.92185258865356445</v>
      </c>
      <c r="Y328" s="11">
        <v>0.81608086824417114</v>
      </c>
      <c r="Z328" s="11">
        <v>0.95300006866455078</v>
      </c>
      <c r="AA328" s="11">
        <v>0.94204032421112061</v>
      </c>
      <c r="AB328" s="11">
        <v>1.2006058692932129</v>
      </c>
      <c r="AC328" s="11">
        <v>0.93414098024368286</v>
      </c>
      <c r="AD328" s="11">
        <v>0.96128678321838379</v>
      </c>
      <c r="AE328" s="11">
        <v>0.94074338674545288</v>
      </c>
      <c r="AF328" s="11">
        <v>0.85899657011032104</v>
      </c>
      <c r="AG328" s="11">
        <v>1.0063409805297849</v>
      </c>
      <c r="AH328" s="11">
        <v>1.054599523544312</v>
      </c>
      <c r="AI328" s="11">
        <v>0.55919027328491211</v>
      </c>
      <c r="AJ328" s="11">
        <v>1.5073655843734739</v>
      </c>
      <c r="AK328" s="11">
        <v>0.86371046304702759</v>
      </c>
      <c r="AL328" s="11">
        <v>0.98418295383453369</v>
      </c>
      <c r="AM328" s="11">
        <v>0.96111190319061279</v>
      </c>
      <c r="AN328" s="11">
        <v>1.098409056663513</v>
      </c>
      <c r="AO328" s="11">
        <v>1.0766934156417849</v>
      </c>
      <c r="AP328" s="11">
        <v>0.42140915989875788</v>
      </c>
      <c r="AQ328" s="11">
        <v>0.76418131589889526</v>
      </c>
      <c r="AR328" s="11">
        <v>1.172537207603455</v>
      </c>
      <c r="AS328" s="11">
        <v>1.003606915473938</v>
      </c>
      <c r="AT328" s="11">
        <v>1.417546153068542</v>
      </c>
      <c r="AU328" s="11">
        <v>0.954570472240448</v>
      </c>
      <c r="AV328" s="11">
        <v>0.85970604419708252</v>
      </c>
      <c r="AW328" s="11">
        <v>0.93297088146209717</v>
      </c>
      <c r="AX328" s="12">
        <v>0.96517011523246776</v>
      </c>
      <c r="AY328" s="11">
        <v>1.0332779884338379</v>
      </c>
      <c r="AZ328" s="11">
        <v>0.94252932071685791</v>
      </c>
      <c r="BA328" s="11">
        <v>0.84017324447631836</v>
      </c>
      <c r="BB328" s="11">
        <v>1.191556930541992</v>
      </c>
      <c r="BC328" s="11">
        <v>0.91574913263320923</v>
      </c>
      <c r="BD328" s="12">
        <v>0.98140945533911383</v>
      </c>
      <c r="BE328" s="11">
        <v>0.97096222639083862</v>
      </c>
      <c r="BF328" s="11">
        <v>0.99998033046722412</v>
      </c>
      <c r="BG328" s="11">
        <v>0.80903947353363037</v>
      </c>
      <c r="BH328" s="11">
        <v>0.82740837335586548</v>
      </c>
      <c r="BI328" s="11">
        <v>0.5223880410194397</v>
      </c>
      <c r="BJ328" s="11">
        <v>0.90201079845428467</v>
      </c>
      <c r="BK328" s="11">
        <v>0.74546390771865845</v>
      </c>
      <c r="BL328" s="11">
        <v>0.95637667179107666</v>
      </c>
      <c r="BM328" s="11">
        <v>0.94623291492462158</v>
      </c>
      <c r="BN328" s="11">
        <v>0.29164049029350281</v>
      </c>
      <c r="BO328" s="11">
        <v>0.46666666865348821</v>
      </c>
      <c r="BP328" s="11">
        <v>0.46875</v>
      </c>
      <c r="BQ328" s="11">
        <v>0.78125</v>
      </c>
      <c r="BR328" s="11">
        <v>0.91116058826446533</v>
      </c>
      <c r="BS328" s="11">
        <v>0.92673993110656738</v>
      </c>
      <c r="BT328" s="11">
        <v>0.89652925729751587</v>
      </c>
      <c r="BU328" s="11">
        <v>0.94787085056304932</v>
      </c>
      <c r="BV328" s="11">
        <v>0.91545975208282471</v>
      </c>
      <c r="BW328" s="11">
        <v>0.95612633228302002</v>
      </c>
      <c r="BX328" s="11">
        <v>0.90184760093688965</v>
      </c>
      <c r="BY328" s="11">
        <v>0.71219944953918457</v>
      </c>
      <c r="BZ328" s="11">
        <v>0.89857661724090576</v>
      </c>
      <c r="CA328" s="11">
        <v>0.50207680463790894</v>
      </c>
      <c r="CB328" s="11">
        <v>0.91139757633209229</v>
      </c>
      <c r="CC328" s="11">
        <v>0.93981897830963135</v>
      </c>
      <c r="CD328" s="11">
        <v>0.81098616123199463</v>
      </c>
      <c r="CE328">
        <v>2</v>
      </c>
      <c r="CF328">
        <v>2</v>
      </c>
      <c r="CG328">
        <v>4</v>
      </c>
      <c r="CH328">
        <v>4</v>
      </c>
      <c r="CI328">
        <v>9</v>
      </c>
      <c r="CJ328">
        <v>1</v>
      </c>
      <c r="CK328">
        <v>3</v>
      </c>
      <c r="CL328">
        <v>2</v>
      </c>
      <c r="CM328">
        <v>6</v>
      </c>
      <c r="CN328">
        <v>4</v>
      </c>
      <c r="CO328">
        <v>1</v>
      </c>
      <c r="CP328">
        <v>9</v>
      </c>
      <c r="CQ328">
        <v>1</v>
      </c>
      <c r="CR328" s="13">
        <v>4</v>
      </c>
      <c r="CS328">
        <v>6</v>
      </c>
      <c r="CT328">
        <v>9</v>
      </c>
      <c r="CU328">
        <v>7</v>
      </c>
      <c r="CV328">
        <v>1</v>
      </c>
      <c r="CW328">
        <v>5</v>
      </c>
      <c r="CX328">
        <v>1</v>
      </c>
      <c r="CY328">
        <v>5</v>
      </c>
      <c r="CZ328" t="s">
        <v>1087</v>
      </c>
    </row>
    <row r="329" spans="1:104" ht="15">
      <c r="A329" s="11" t="s">
        <v>677</v>
      </c>
      <c r="B329" s="11" t="s">
        <v>678</v>
      </c>
      <c r="C329" s="11" t="s">
        <v>966</v>
      </c>
      <c r="D329" s="11" t="s">
        <v>967</v>
      </c>
      <c r="E329" s="11">
        <v>1.121396541595459</v>
      </c>
      <c r="F329" s="11">
        <v>1.0850344896316531</v>
      </c>
      <c r="G329" s="11">
        <v>1.2432893514633181</v>
      </c>
      <c r="H329" s="11">
        <v>0.84179431200027466</v>
      </c>
      <c r="I329" s="11">
        <v>0.59901463985443115</v>
      </c>
      <c r="J329" s="11">
        <v>0.93729698657989502</v>
      </c>
      <c r="K329" s="11">
        <v>1.1270755529403691</v>
      </c>
      <c r="L329" s="11">
        <v>1.0209647417068479</v>
      </c>
      <c r="M329" s="11">
        <v>1.2073137760162349</v>
      </c>
      <c r="N329" s="11">
        <v>0.95296525955200195</v>
      </c>
      <c r="O329" s="11">
        <v>1.057025074958801</v>
      </c>
      <c r="P329" s="11">
        <v>1.060198307037354</v>
      </c>
      <c r="Q329" s="11">
        <v>1.1748319864273069</v>
      </c>
      <c r="R329" s="11">
        <v>1.25682520866394</v>
      </c>
      <c r="S329" s="11">
        <v>0.91142815351486206</v>
      </c>
      <c r="T329" s="11">
        <v>1.2240555286407471</v>
      </c>
      <c r="U329" s="11">
        <v>0.9839860200881958</v>
      </c>
      <c r="V329" s="11">
        <v>0.99864780902862549</v>
      </c>
      <c r="W329" s="11">
        <v>0.99420320987701416</v>
      </c>
      <c r="X329" s="11">
        <v>1.0728785991668699</v>
      </c>
      <c r="Y329" s="11">
        <v>0.76815581321716309</v>
      </c>
      <c r="Z329" s="11">
        <v>1.1406669616699221</v>
      </c>
      <c r="AA329" s="11">
        <v>1.061255097389221</v>
      </c>
      <c r="AB329" s="11">
        <v>1.1622835397720339</v>
      </c>
      <c r="AC329" s="11">
        <v>0.99227899312973022</v>
      </c>
      <c r="AD329" s="11">
        <v>1.0329198837280269</v>
      </c>
      <c r="AE329" s="11">
        <v>1.075028777122498</v>
      </c>
      <c r="AF329" s="11">
        <v>0.97427654266357422</v>
      </c>
      <c r="AG329" s="11">
        <v>1.273823022842407</v>
      </c>
      <c r="AH329" s="11">
        <v>0.91990756988525391</v>
      </c>
      <c r="AI329" s="11">
        <v>0.55919027328491211</v>
      </c>
      <c r="AJ329" s="11">
        <v>0.97898733615875244</v>
      </c>
      <c r="AK329" s="11">
        <v>1.018208503723145</v>
      </c>
      <c r="AL329" s="11">
        <v>1.0013993978500371</v>
      </c>
      <c r="AM329" s="11">
        <v>1.1985514163970949</v>
      </c>
      <c r="AN329" s="11">
        <v>1.0250405073165889</v>
      </c>
      <c r="AO329" s="11">
        <v>0.96503633260726929</v>
      </c>
      <c r="AP329" s="11">
        <v>1.264227509498596</v>
      </c>
      <c r="AQ329" s="11">
        <v>0.81512677669525146</v>
      </c>
      <c r="AR329" s="11">
        <v>1.177332878112793</v>
      </c>
      <c r="AS329" s="11">
        <v>0.98976409435272217</v>
      </c>
      <c r="AT329" s="11">
        <v>1.3283218145370479</v>
      </c>
      <c r="AU329" s="11">
        <v>0.98417150974273682</v>
      </c>
      <c r="AV329" s="11">
        <v>0.92660373449325562</v>
      </c>
      <c r="AW329" s="11">
        <v>1.0015953779220581</v>
      </c>
      <c r="AX329" s="12">
        <v>1.0607589781284332</v>
      </c>
      <c r="AY329" s="11">
        <v>0.76908880472183228</v>
      </c>
      <c r="AZ329" s="11">
        <v>1.104177713394165</v>
      </c>
      <c r="BA329" s="11">
        <v>1.0173578262329099</v>
      </c>
      <c r="BB329" s="11">
        <v>1.1681878566741939</v>
      </c>
      <c r="BC329" s="11">
        <v>0.97079020738601685</v>
      </c>
      <c r="BD329" s="12">
        <v>1.015060231089592</v>
      </c>
      <c r="BE329" s="11">
        <v>0.95261800289154053</v>
      </c>
      <c r="BF329" s="11">
        <v>0.97416090965270996</v>
      </c>
      <c r="BG329" s="11">
        <v>0.92005342245101929</v>
      </c>
      <c r="BH329" s="11">
        <v>0.89559084177017212</v>
      </c>
      <c r="BI329" s="11">
        <v>0.5223880410194397</v>
      </c>
      <c r="BJ329" s="11">
        <v>0.6457362174987793</v>
      </c>
      <c r="BK329" s="11">
        <v>0.80165529251098633</v>
      </c>
      <c r="BL329" s="11">
        <v>0.95190489292144775</v>
      </c>
      <c r="BM329" s="11">
        <v>0.95683097839355469</v>
      </c>
      <c r="BN329" s="11">
        <v>0.30649465322494512</v>
      </c>
      <c r="BO329" s="11">
        <v>0.63636362552642822</v>
      </c>
      <c r="BP329" s="11">
        <v>0.79012346267700195</v>
      </c>
      <c r="BQ329" s="11">
        <v>0.69333332777023315</v>
      </c>
      <c r="BR329" s="11">
        <v>0.87996232509613037</v>
      </c>
      <c r="BS329" s="11">
        <v>0.90511101484298706</v>
      </c>
      <c r="BT329" s="11">
        <v>0.88051950931549072</v>
      </c>
      <c r="BU329" s="11">
        <v>0.95319771766662598</v>
      </c>
      <c r="BV329" s="11">
        <v>0.92021358013153076</v>
      </c>
      <c r="BW329" s="11">
        <v>0.97162961959838867</v>
      </c>
      <c r="BX329" s="11">
        <v>0.93560576438903809</v>
      </c>
      <c r="BY329" s="11">
        <v>0.58406209945678711</v>
      </c>
      <c r="BZ329" s="11">
        <v>0.91680550575256348</v>
      </c>
      <c r="CA329" s="11">
        <v>0.6065787672996521</v>
      </c>
      <c r="CB329" s="11">
        <v>0.88638877868652344</v>
      </c>
      <c r="CC329" s="11">
        <v>0.94834697246551514</v>
      </c>
      <c r="CD329" s="11">
        <v>0.81296467781066895</v>
      </c>
      <c r="CE329">
        <v>9</v>
      </c>
      <c r="CF329">
        <v>1</v>
      </c>
      <c r="CG329">
        <v>10</v>
      </c>
      <c r="CH329">
        <v>8</v>
      </c>
      <c r="CI329">
        <v>9</v>
      </c>
      <c r="CJ329">
        <v>4</v>
      </c>
      <c r="CK329">
        <v>7</v>
      </c>
      <c r="CL329">
        <v>9</v>
      </c>
      <c r="CM329">
        <v>2</v>
      </c>
      <c r="CN329">
        <v>9</v>
      </c>
      <c r="CO329">
        <v>6</v>
      </c>
      <c r="CP329">
        <v>8</v>
      </c>
      <c r="CQ329">
        <v>2</v>
      </c>
      <c r="CR329" s="13">
        <v>6</v>
      </c>
      <c r="CS329">
        <v>9</v>
      </c>
      <c r="CT329">
        <v>5</v>
      </c>
      <c r="CU329">
        <v>9</v>
      </c>
      <c r="CV329">
        <v>3</v>
      </c>
      <c r="CW329">
        <v>3</v>
      </c>
      <c r="CX329">
        <v>1</v>
      </c>
      <c r="CY329">
        <v>5</v>
      </c>
      <c r="CZ329" t="s">
        <v>1090</v>
      </c>
    </row>
    <row r="330" spans="1:104" ht="15">
      <c r="A330" s="11" t="s">
        <v>679</v>
      </c>
      <c r="B330" s="11" t="s">
        <v>680</v>
      </c>
      <c r="C330" s="11" t="s">
        <v>966</v>
      </c>
      <c r="D330" s="11" t="s">
        <v>967</v>
      </c>
      <c r="E330" s="11">
        <v>1.069121360778809</v>
      </c>
      <c r="F330" s="11">
        <v>0.94001048803329468</v>
      </c>
      <c r="G330" s="11">
        <v>0.92231792211532593</v>
      </c>
      <c r="H330" s="11">
        <v>0.99265789985656738</v>
      </c>
      <c r="I330" s="11">
        <v>0.59901463985443115</v>
      </c>
      <c r="J330" s="11">
        <v>0.83179616928100586</v>
      </c>
      <c r="K330" s="11">
        <v>0.85250270366668701</v>
      </c>
      <c r="L330" s="11">
        <v>0.89223265647888184</v>
      </c>
      <c r="M330" s="11">
        <v>0.91543471813201904</v>
      </c>
      <c r="N330" s="11">
        <v>0.91754072904586792</v>
      </c>
      <c r="O330" s="11">
        <v>0.94086843729019165</v>
      </c>
      <c r="P330" s="11">
        <v>0.74545192718505859</v>
      </c>
      <c r="Q330" s="11">
        <v>0.88860023021697998</v>
      </c>
      <c r="R330" s="11">
        <v>1.2612835168838501</v>
      </c>
      <c r="S330" s="11">
        <v>1.1158056259155269</v>
      </c>
      <c r="T330" s="11">
        <v>1.282806396484375</v>
      </c>
      <c r="U330" s="11">
        <v>0.98904943466186523</v>
      </c>
      <c r="V330" s="11">
        <v>0.98123776912689209</v>
      </c>
      <c r="W330" s="11">
        <v>0.99184912443161011</v>
      </c>
      <c r="X330" s="11">
        <v>0.98102694749832153</v>
      </c>
      <c r="Y330" s="11">
        <v>0.71540540456771851</v>
      </c>
      <c r="Z330" s="11">
        <v>0.89390122890472412</v>
      </c>
      <c r="AA330" s="11">
        <v>0.87311530113220215</v>
      </c>
      <c r="AB330" s="11">
        <v>1.2302947044372561</v>
      </c>
      <c r="AC330" s="11">
        <v>0.98737877607345581</v>
      </c>
      <c r="AD330" s="11">
        <v>0.94685375690460205</v>
      </c>
      <c r="AE330" s="11">
        <v>1.058855533599854</v>
      </c>
      <c r="AF330" s="11">
        <v>0.86147689819335938</v>
      </c>
      <c r="AG330" s="11">
        <v>0.756011962890625</v>
      </c>
      <c r="AH330" s="11">
        <v>0.73151916265487671</v>
      </c>
      <c r="AI330" s="11">
        <v>0.55919027328491211</v>
      </c>
      <c r="AJ330" s="11">
        <v>0.9686121940612793</v>
      </c>
      <c r="AK330" s="11">
        <v>0.94177263975143433</v>
      </c>
      <c r="AL330" s="11">
        <v>1.168998599052429</v>
      </c>
      <c r="AM330" s="11">
        <v>0.92709708213806152</v>
      </c>
      <c r="AN330" s="11">
        <v>0.91096663475036621</v>
      </c>
      <c r="AO330" s="11">
        <v>1.0325213670730591</v>
      </c>
      <c r="AP330" s="11">
        <v>0.88717716932296753</v>
      </c>
      <c r="AQ330" s="11">
        <v>0.90092957019805908</v>
      </c>
      <c r="AR330" s="11">
        <v>1.1171078681945801</v>
      </c>
      <c r="AS330" s="11">
        <v>1.072176337242126</v>
      </c>
      <c r="AT330" s="11">
        <v>1.3764933347702031</v>
      </c>
      <c r="AU330" s="11">
        <v>0.98100900650024414</v>
      </c>
      <c r="AV330" s="11">
        <v>0.97357439994812012</v>
      </c>
      <c r="AW330" s="11">
        <v>1.0025621652603149</v>
      </c>
      <c r="AX330" s="12">
        <v>0.85196588933467876</v>
      </c>
      <c r="AY330" s="11">
        <v>0.7639012336730957</v>
      </c>
      <c r="AZ330" s="11">
        <v>0.99124133586883545</v>
      </c>
      <c r="BA330" s="11">
        <v>0.93289864063262939</v>
      </c>
      <c r="BB330" s="11">
        <v>1.170721292495728</v>
      </c>
      <c r="BC330" s="11">
        <v>0.98571521043777466</v>
      </c>
      <c r="BD330" s="12">
        <v>0.9494072670737902</v>
      </c>
      <c r="BE330" s="11">
        <v>0.92208284139633179</v>
      </c>
      <c r="BF330" s="11">
        <v>0.99426668882369995</v>
      </c>
      <c r="BG330" s="11">
        <v>0.86955708265304565</v>
      </c>
      <c r="BH330" s="11">
        <v>0.75297099351882935</v>
      </c>
      <c r="BI330" s="11">
        <v>0.5223880410194397</v>
      </c>
      <c r="BJ330" s="11">
        <v>0.71992677450180054</v>
      </c>
      <c r="BK330" s="11">
        <v>0.65557301044464111</v>
      </c>
      <c r="BL330" s="11">
        <v>0.71261394023895264</v>
      </c>
      <c r="BM330" s="11">
        <v>0.93793755769729614</v>
      </c>
      <c r="BN330" s="11">
        <v>0.33205479383468628</v>
      </c>
      <c r="BO330" s="11">
        <v>0.52941179275512695</v>
      </c>
      <c r="BP330" s="11">
        <v>0.79166668653488159</v>
      </c>
      <c r="BQ330" s="11">
        <v>0.98701298236846924</v>
      </c>
      <c r="BR330" s="11">
        <v>0.83199763298034668</v>
      </c>
      <c r="BS330" s="11">
        <v>0.97761207818984985</v>
      </c>
      <c r="BT330" s="11">
        <v>0.8706623911857605</v>
      </c>
      <c r="BU330" s="11">
        <v>0.9452705979347229</v>
      </c>
      <c r="BV330" s="11">
        <v>0.98401534557342529</v>
      </c>
      <c r="BW330" s="11">
        <v>0.96839416027069092</v>
      </c>
      <c r="BX330" s="11">
        <v>0.8847193717956543</v>
      </c>
      <c r="BY330" s="11">
        <v>0.62115740776062012</v>
      </c>
      <c r="BZ330" s="11">
        <v>0.81101548671722412</v>
      </c>
      <c r="CA330" s="11">
        <v>0.66003656387329102</v>
      </c>
      <c r="CB330" s="11">
        <v>0.87806743383407593</v>
      </c>
      <c r="CC330" s="11">
        <v>0.96589338779449463</v>
      </c>
      <c r="CD330" s="11">
        <v>0.8034815788269043</v>
      </c>
      <c r="CE330">
        <v>4</v>
      </c>
      <c r="CF330">
        <v>1</v>
      </c>
      <c r="CG330">
        <v>2</v>
      </c>
      <c r="CH330">
        <v>2</v>
      </c>
      <c r="CI330">
        <v>9</v>
      </c>
      <c r="CJ330">
        <v>4</v>
      </c>
      <c r="CK330">
        <v>2</v>
      </c>
      <c r="CL330">
        <v>4</v>
      </c>
      <c r="CM330">
        <v>1</v>
      </c>
      <c r="CN330">
        <v>5</v>
      </c>
      <c r="CO330">
        <v>3</v>
      </c>
      <c r="CP330">
        <v>9</v>
      </c>
      <c r="CQ330">
        <v>4</v>
      </c>
      <c r="CR330" s="13">
        <v>3</v>
      </c>
      <c r="CS330">
        <v>3</v>
      </c>
      <c r="CT330">
        <v>7</v>
      </c>
      <c r="CU330">
        <v>1</v>
      </c>
      <c r="CV330">
        <v>6</v>
      </c>
      <c r="CW330">
        <v>2</v>
      </c>
      <c r="CX330">
        <v>4</v>
      </c>
      <c r="CY330">
        <v>3</v>
      </c>
      <c r="CZ330" t="s">
        <v>1087</v>
      </c>
    </row>
    <row r="331" spans="1:104" ht="15">
      <c r="A331" s="11" t="s">
        <v>681</v>
      </c>
      <c r="B331" s="11" t="s">
        <v>682</v>
      </c>
      <c r="C331" s="11" t="s">
        <v>966</v>
      </c>
      <c r="D331" s="11" t="s">
        <v>967</v>
      </c>
      <c r="E331" s="11">
        <v>0.98443508148193359</v>
      </c>
      <c r="F331" s="11">
        <v>0.8959692120552063</v>
      </c>
      <c r="G331" s="11">
        <v>0.82863181829452515</v>
      </c>
      <c r="H331" s="11">
        <v>0.88250809907913208</v>
      </c>
      <c r="I331" s="11">
        <v>0.59901463985443115</v>
      </c>
      <c r="J331" s="11">
        <v>0.92209899425506592</v>
      </c>
      <c r="K331" s="11">
        <v>1.1154394149780269</v>
      </c>
      <c r="L331" s="11">
        <v>0.79870003461837769</v>
      </c>
      <c r="M331" s="11">
        <v>0.89528554677963257</v>
      </c>
      <c r="N331" s="11">
        <v>0.91714721918106079</v>
      </c>
      <c r="O331" s="11">
        <v>0.82365584373474121</v>
      </c>
      <c r="P331" s="11">
        <v>0.79514873027801514</v>
      </c>
      <c r="Q331" s="11">
        <v>1.153946161270142</v>
      </c>
      <c r="R331" s="11">
        <v>1.2339484691619871</v>
      </c>
      <c r="S331" s="11">
        <v>1.2567588090896611</v>
      </c>
      <c r="T331" s="11">
        <v>1.1622189283370969</v>
      </c>
      <c r="U331" s="11">
        <v>0.95613735914230347</v>
      </c>
      <c r="V331" s="11">
        <v>0.84760373830795288</v>
      </c>
      <c r="W331" s="11">
        <v>0.90970069169998169</v>
      </c>
      <c r="X331" s="11">
        <v>0.89788603782653809</v>
      </c>
      <c r="Y331" s="11">
        <v>0.76055681705474854</v>
      </c>
      <c r="Z331" s="11">
        <v>0.92617762088775635</v>
      </c>
      <c r="AA331" s="11">
        <v>0.92247450351715088</v>
      </c>
      <c r="AB331" s="11">
        <v>1.2217186689376831</v>
      </c>
      <c r="AC331" s="11">
        <v>0.90448057651519775</v>
      </c>
      <c r="AD331" s="11">
        <v>0.93888235092163086</v>
      </c>
      <c r="AE331" s="11">
        <v>0.95161628723144531</v>
      </c>
      <c r="AF331" s="11">
        <v>0.81199216842651367</v>
      </c>
      <c r="AG331" s="11">
        <v>0.77869558334350586</v>
      </c>
      <c r="AH331" s="11">
        <v>0.79498624801635742</v>
      </c>
      <c r="AI331" s="11">
        <v>0.55919027328491211</v>
      </c>
      <c r="AJ331" s="11">
        <v>1.0607172250747681</v>
      </c>
      <c r="AK331" s="11">
        <v>0.99810159206390381</v>
      </c>
      <c r="AL331" s="11">
        <v>0.93231332302093506</v>
      </c>
      <c r="AM331" s="11">
        <v>0.92173701524734497</v>
      </c>
      <c r="AN331" s="11">
        <v>1.0494717359542849</v>
      </c>
      <c r="AO331" s="11">
        <v>1.100619912147522</v>
      </c>
      <c r="AP331" s="11">
        <v>1.1237578392028811</v>
      </c>
      <c r="AQ331" s="11">
        <v>0.97815209627151489</v>
      </c>
      <c r="AR331" s="11">
        <v>1.120465874671936</v>
      </c>
      <c r="AS331" s="11">
        <v>1.256067037582397</v>
      </c>
      <c r="AT331" s="11">
        <v>1.347570061683655</v>
      </c>
      <c r="AU331" s="11">
        <v>0.94735991954803467</v>
      </c>
      <c r="AV331" s="11">
        <v>0.90810012817382813</v>
      </c>
      <c r="AW331" s="11">
        <v>0.93108421564102173</v>
      </c>
      <c r="AX331" s="12">
        <v>0.83432257175445557</v>
      </c>
      <c r="AY331" s="11">
        <v>0.80995374917984009</v>
      </c>
      <c r="AZ331" s="11">
        <v>0.94347226619720459</v>
      </c>
      <c r="BA331" s="11">
        <v>1.063000440597534</v>
      </c>
      <c r="BB331" s="11">
        <v>1.211142301559448</v>
      </c>
      <c r="BC331" s="11">
        <v>0.92884808778762817</v>
      </c>
      <c r="BD331" s="12">
        <v>0.96512323617935181</v>
      </c>
      <c r="BE331" s="11">
        <v>0.94472378492355347</v>
      </c>
      <c r="BF331" s="11">
        <v>0.98321998119354248</v>
      </c>
      <c r="BG331" s="11">
        <v>0.99691057205200195</v>
      </c>
      <c r="BH331" s="11">
        <v>0.92043489217758179</v>
      </c>
      <c r="BI331" s="11">
        <v>0.5223880410194397</v>
      </c>
      <c r="BJ331" s="11">
        <v>0.71117651462554932</v>
      </c>
      <c r="BK331" s="11">
        <v>0.80936157703399658</v>
      </c>
      <c r="BL331" s="11">
        <v>0.79985630512237549</v>
      </c>
      <c r="BM331" s="11">
        <v>0.92262732982635498</v>
      </c>
      <c r="BN331" s="11">
        <v>0.28810787200927729</v>
      </c>
      <c r="BO331" s="11">
        <v>0.43478259444236761</v>
      </c>
      <c r="BP331" s="11">
        <v>0.66666668653488159</v>
      </c>
      <c r="BQ331" s="11">
        <v>0.84705883264541626</v>
      </c>
      <c r="BR331" s="11">
        <v>0.85298484563827515</v>
      </c>
      <c r="BS331" s="11">
        <v>0.98344528675079346</v>
      </c>
      <c r="BT331" s="11">
        <v>0.94080626964569092</v>
      </c>
      <c r="BU331" s="11">
        <v>0.94426929950714111</v>
      </c>
      <c r="BV331" s="11">
        <v>0.9411354660987854</v>
      </c>
      <c r="BW331" s="11">
        <v>0.95637333393096924</v>
      </c>
      <c r="BX331" s="11">
        <v>0.96132230758666992</v>
      </c>
      <c r="BY331" s="11">
        <v>0.61678230762481689</v>
      </c>
      <c r="BZ331" s="11">
        <v>0.86361813545227051</v>
      </c>
      <c r="CA331" s="11">
        <v>0.55915403366088867</v>
      </c>
      <c r="CB331" s="11">
        <v>0.90755534172058105</v>
      </c>
      <c r="CC331" s="11">
        <v>0.94725936651229858</v>
      </c>
      <c r="CD331" s="11">
        <v>0.80928194522857666</v>
      </c>
      <c r="CE331">
        <v>1</v>
      </c>
      <c r="CF331">
        <v>1</v>
      </c>
      <c r="CG331">
        <v>3</v>
      </c>
      <c r="CH331">
        <v>3</v>
      </c>
      <c r="CI331">
        <v>9</v>
      </c>
      <c r="CJ331">
        <v>1</v>
      </c>
      <c r="CK331">
        <v>2</v>
      </c>
      <c r="CL331">
        <v>1</v>
      </c>
      <c r="CM331">
        <v>2</v>
      </c>
      <c r="CN331">
        <v>4</v>
      </c>
      <c r="CO331">
        <v>8</v>
      </c>
      <c r="CP331">
        <v>9</v>
      </c>
      <c r="CQ331">
        <v>1</v>
      </c>
      <c r="CR331" s="13">
        <v>4</v>
      </c>
      <c r="CS331">
        <v>10</v>
      </c>
      <c r="CT331">
        <v>6</v>
      </c>
      <c r="CU331">
        <v>3</v>
      </c>
      <c r="CV331">
        <v>2</v>
      </c>
      <c r="CW331">
        <v>5</v>
      </c>
      <c r="CX331">
        <v>1</v>
      </c>
      <c r="CY331">
        <v>4</v>
      </c>
      <c r="CZ331" t="s">
        <v>1087</v>
      </c>
    </row>
    <row r="332" spans="1:104" ht="15">
      <c r="A332" s="11" t="s">
        <v>683</v>
      </c>
      <c r="B332" s="11" t="s">
        <v>684</v>
      </c>
      <c r="C332" s="11" t="s">
        <v>966</v>
      </c>
      <c r="D332" s="11" t="s">
        <v>967</v>
      </c>
      <c r="E332" s="11">
        <v>1.134629607200623</v>
      </c>
      <c r="F332" s="11">
        <v>1.0090233087539671</v>
      </c>
      <c r="G332" s="11">
        <v>1.104970455169678</v>
      </c>
      <c r="H332" s="11">
        <v>1.030871510505676</v>
      </c>
      <c r="I332" s="11">
        <v>0.59901463985443115</v>
      </c>
      <c r="J332" s="11">
        <v>1.147760272026062</v>
      </c>
      <c r="K332" s="11">
        <v>1.0399812459945681</v>
      </c>
      <c r="L332" s="11">
        <v>0.86512595415115356</v>
      </c>
      <c r="M332" s="11">
        <v>0.83680427074432373</v>
      </c>
      <c r="N332" s="11">
        <v>1.2601181268692021</v>
      </c>
      <c r="O332" s="11">
        <v>1.035453081130981</v>
      </c>
      <c r="P332" s="11">
        <v>2.2363557815551758</v>
      </c>
      <c r="Q332" s="11">
        <v>0.91636896133422852</v>
      </c>
      <c r="R332" s="11">
        <v>1.397851943969727</v>
      </c>
      <c r="S332" s="11">
        <v>0.81005275249481201</v>
      </c>
      <c r="T332" s="11">
        <v>1.3440144062042241</v>
      </c>
      <c r="U332" s="11">
        <v>0.99700617790222168</v>
      </c>
      <c r="V332" s="11">
        <v>1.2154110670089719</v>
      </c>
      <c r="W332" s="11">
        <v>1.018237829208374</v>
      </c>
      <c r="X332" s="11">
        <v>1.069873690605164</v>
      </c>
      <c r="Y332" s="11">
        <v>0.87338745594024658</v>
      </c>
      <c r="Z332" s="11">
        <v>0.89467895030975342</v>
      </c>
      <c r="AA332" s="11">
        <v>1.362074017524719</v>
      </c>
      <c r="AB332" s="11">
        <v>1.2374427318573</v>
      </c>
      <c r="AC332" s="11">
        <v>1.076884984970093</v>
      </c>
      <c r="AD332" s="11">
        <v>1.0857236385345459</v>
      </c>
      <c r="AE332" s="11">
        <v>1.091628789901733</v>
      </c>
      <c r="AF332" s="11">
        <v>0.82051551342010498</v>
      </c>
      <c r="AG332" s="11">
        <v>1.0703886747360229</v>
      </c>
      <c r="AH332" s="11">
        <v>1.106439352035522</v>
      </c>
      <c r="AI332" s="11">
        <v>0.55919027328491211</v>
      </c>
      <c r="AJ332" s="11">
        <v>0.70453768968582153</v>
      </c>
      <c r="AK332" s="11">
        <v>1.003648161888123</v>
      </c>
      <c r="AL332" s="11">
        <v>1.0135428905487061</v>
      </c>
      <c r="AM332" s="11">
        <v>0.85530656576156616</v>
      </c>
      <c r="AN332" s="11">
        <v>0.81547421216964722</v>
      </c>
      <c r="AO332" s="11">
        <v>0.97756928205490112</v>
      </c>
      <c r="AP332" s="11">
        <v>0</v>
      </c>
      <c r="AQ332" s="11">
        <v>1.222690105438232</v>
      </c>
      <c r="AR332" s="11">
        <v>1.163707375526428</v>
      </c>
      <c r="AS332" s="11">
        <v>0.89140242338180542</v>
      </c>
      <c r="AT332" s="11">
        <v>1.6146171092987061</v>
      </c>
      <c r="AU332" s="11">
        <v>0.99505048990249634</v>
      </c>
      <c r="AV332" s="11">
        <v>1.1266640424728389</v>
      </c>
      <c r="AW332" s="11">
        <v>1.017463326454163</v>
      </c>
      <c r="AX332" s="12">
        <v>1.0222430825233457</v>
      </c>
      <c r="AY332" s="11">
        <v>0.63186395168304443</v>
      </c>
      <c r="AZ332" s="11">
        <v>0.93195104598999023</v>
      </c>
      <c r="BA332" s="11">
        <v>0.75393342971801758</v>
      </c>
      <c r="BB332" s="11">
        <v>1.208358526229858</v>
      </c>
      <c r="BC332" s="11">
        <v>1.046392679214478</v>
      </c>
      <c r="BD332" s="12">
        <v>0.93245711922645569</v>
      </c>
      <c r="BE332" s="11">
        <v>0.94920223951339722</v>
      </c>
      <c r="BF332" s="11">
        <v>0.88222140073776245</v>
      </c>
      <c r="BG332" s="11">
        <v>0.97310352325439453</v>
      </c>
      <c r="BH332" s="11">
        <v>0.91185289621353149</v>
      </c>
      <c r="BI332" s="11">
        <v>0.5223880410194397</v>
      </c>
      <c r="BJ332" s="11">
        <v>0.37949696183204651</v>
      </c>
      <c r="BK332" s="11">
        <v>0.75043892860412598</v>
      </c>
      <c r="BL332" s="11">
        <v>0.79694318771362305</v>
      </c>
      <c r="BM332" s="11">
        <v>0.92933833599090576</v>
      </c>
      <c r="BN332" s="11">
        <v>0.50943398475646973</v>
      </c>
      <c r="BO332" s="11">
        <v>0.61538463830947876</v>
      </c>
      <c r="BP332" s="11">
        <v>0</v>
      </c>
      <c r="BQ332" s="11">
        <v>0.75</v>
      </c>
      <c r="BR332" s="11">
        <v>0.78202801942825317</v>
      </c>
      <c r="BS332" s="11">
        <v>0.89320385456085205</v>
      </c>
      <c r="BT332" s="11">
        <v>0.97477066516876221</v>
      </c>
      <c r="BU332" s="11">
        <v>0.95114874839782715</v>
      </c>
      <c r="BV332" s="11">
        <v>0.91934442520141602</v>
      </c>
      <c r="BW332" s="11">
        <v>0.9795989990234375</v>
      </c>
      <c r="BX332" s="11">
        <v>0.92909502983093262</v>
      </c>
      <c r="BY332" s="11">
        <v>0.4509425163269043</v>
      </c>
      <c r="BZ332" s="11">
        <v>0.85151469707489014</v>
      </c>
      <c r="CA332" s="11">
        <v>0.46870464086532593</v>
      </c>
      <c r="CB332" s="11">
        <v>0.85800766944885254</v>
      </c>
      <c r="CC332" s="11">
        <v>0.95003074407577515</v>
      </c>
      <c r="CD332" s="11">
        <v>0.75138252973556519</v>
      </c>
      <c r="CE332">
        <v>9</v>
      </c>
      <c r="CF332">
        <v>2</v>
      </c>
      <c r="CG332">
        <v>2</v>
      </c>
      <c r="CH332">
        <v>10</v>
      </c>
      <c r="CI332">
        <v>9</v>
      </c>
      <c r="CJ332">
        <v>10</v>
      </c>
      <c r="CK332">
        <v>10</v>
      </c>
      <c r="CL332">
        <v>9</v>
      </c>
      <c r="CM332">
        <v>1</v>
      </c>
      <c r="CN332">
        <v>3</v>
      </c>
      <c r="CO332">
        <v>1</v>
      </c>
      <c r="CP332">
        <v>9</v>
      </c>
      <c r="CQ332">
        <v>10</v>
      </c>
      <c r="CR332" s="13">
        <v>2</v>
      </c>
      <c r="CS332">
        <v>9</v>
      </c>
      <c r="CT332">
        <v>1</v>
      </c>
      <c r="CU332">
        <v>1</v>
      </c>
      <c r="CV332">
        <v>1</v>
      </c>
      <c r="CW332">
        <v>1</v>
      </c>
      <c r="CX332">
        <v>1</v>
      </c>
      <c r="CY332">
        <v>1</v>
      </c>
      <c r="CZ332" t="s">
        <v>1088</v>
      </c>
    </row>
    <row r="333" spans="1:104" ht="15">
      <c r="A333" s="11" t="s">
        <v>685</v>
      </c>
      <c r="B333" s="11" t="s">
        <v>686</v>
      </c>
      <c r="C333" s="11" t="s">
        <v>966</v>
      </c>
      <c r="D333" s="11" t="s">
        <v>967</v>
      </c>
      <c r="E333" s="11">
        <v>1.078858017921448</v>
      </c>
      <c r="F333" s="11">
        <v>1.0554014444351201</v>
      </c>
      <c r="G333" s="11">
        <v>0.98077923059463501</v>
      </c>
      <c r="H333" s="11">
        <v>1.010025262832642</v>
      </c>
      <c r="I333" s="11">
        <v>0.59901463985443115</v>
      </c>
      <c r="J333" s="11">
        <v>0.89969021081924438</v>
      </c>
      <c r="K333" s="11">
        <v>0.90639656782150269</v>
      </c>
      <c r="L333" s="11">
        <v>1.2624156475067141</v>
      </c>
      <c r="M333" s="11">
        <v>0.83611541986465454</v>
      </c>
      <c r="N333" s="11">
        <v>1.0409034490585329</v>
      </c>
      <c r="O333" s="11">
        <v>1.199146032333374</v>
      </c>
      <c r="P333" s="11">
        <v>1.2360948324203489</v>
      </c>
      <c r="Q333" s="11">
        <v>1.014345526695251</v>
      </c>
      <c r="R333" s="11">
        <v>1.3493747711181641</v>
      </c>
      <c r="S333" s="11">
        <v>1.237106561660767</v>
      </c>
      <c r="T333" s="11">
        <v>1.2780805826187129</v>
      </c>
      <c r="U333" s="11">
        <v>0.99568003416061401</v>
      </c>
      <c r="V333" s="11">
        <v>1.024213910102844</v>
      </c>
      <c r="W333" s="11">
        <v>0.98918360471725464</v>
      </c>
      <c r="X333" s="11">
        <v>1.0312659740448</v>
      </c>
      <c r="Y333" s="11">
        <v>0.74935245513916016</v>
      </c>
      <c r="Z333" s="11">
        <v>0.96026074886322021</v>
      </c>
      <c r="AA333" s="11">
        <v>1.122622489929199</v>
      </c>
      <c r="AB333" s="11">
        <v>1.303484201431274</v>
      </c>
      <c r="AC333" s="11">
        <v>1.003025889396667</v>
      </c>
      <c r="AD333" s="11">
        <v>1.028335332870483</v>
      </c>
      <c r="AE333" s="11">
        <v>1.0431193113327031</v>
      </c>
      <c r="AF333" s="11">
        <v>0.94383978843688965</v>
      </c>
      <c r="AG333" s="11">
        <v>0.85076016187667847</v>
      </c>
      <c r="AH333" s="11">
        <v>0.72842013835906982</v>
      </c>
      <c r="AI333" s="11">
        <v>0.55919027328491211</v>
      </c>
      <c r="AJ333" s="11">
        <v>1.116862297058105</v>
      </c>
      <c r="AK333" s="11">
        <v>0.93955492973327637</v>
      </c>
      <c r="AL333" s="11">
        <v>1.083495140075684</v>
      </c>
      <c r="AM333" s="11">
        <v>0.84564697742462158</v>
      </c>
      <c r="AN333" s="11">
        <v>0.90654236078262329</v>
      </c>
      <c r="AO333" s="11">
        <v>0.88246637582778931</v>
      </c>
      <c r="AP333" s="11">
        <v>1.149297714233398</v>
      </c>
      <c r="AQ333" s="11">
        <v>1.0520821809768679</v>
      </c>
      <c r="AR333" s="11">
        <v>1.2121081352233889</v>
      </c>
      <c r="AS333" s="11">
        <v>1.067240715026855</v>
      </c>
      <c r="AT333" s="11">
        <v>1.428524255752563</v>
      </c>
      <c r="AU333" s="11">
        <v>0.99568301439285278</v>
      </c>
      <c r="AV333" s="11">
        <v>1.014060974121094</v>
      </c>
      <c r="AW333" s="11">
        <v>0.98550182580947876</v>
      </c>
      <c r="AX333" s="12">
        <v>0.89153485000133526</v>
      </c>
      <c r="AY333" s="11">
        <v>0.83802628517150879</v>
      </c>
      <c r="AZ333" s="11">
        <v>0.92858600616455078</v>
      </c>
      <c r="BA333" s="11">
        <v>0.9975970983505249</v>
      </c>
      <c r="BB333" s="11">
        <v>1.2299952507019041</v>
      </c>
      <c r="BC333" s="11">
        <v>0.99841529130935669</v>
      </c>
      <c r="BD333" s="12">
        <v>0.98069246361653006</v>
      </c>
      <c r="BE333" s="11">
        <v>0.94451743364334106</v>
      </c>
      <c r="BF333" s="11">
        <v>0.97022515535354614</v>
      </c>
      <c r="BG333" s="11">
        <v>0.92020797729492188</v>
      </c>
      <c r="BH333" s="11">
        <v>0.736888587474823</v>
      </c>
      <c r="BI333" s="11">
        <v>0.5223880410194397</v>
      </c>
      <c r="BJ333" s="11">
        <v>0.76747095584869385</v>
      </c>
      <c r="BK333" s="11">
        <v>0.69866245985031128</v>
      </c>
      <c r="BL333" s="11">
        <v>0.91925162076950073</v>
      </c>
      <c r="BM333" s="11">
        <v>0.93918007612228394</v>
      </c>
      <c r="BN333" s="11">
        <v>0.37853774428367609</v>
      </c>
      <c r="BO333" s="11">
        <v>0.78947371244430542</v>
      </c>
      <c r="BP333" s="11">
        <v>0.98684209585189819</v>
      </c>
      <c r="BQ333" s="11">
        <v>0.96481388807296753</v>
      </c>
      <c r="BR333" s="11">
        <v>0.84381741285324097</v>
      </c>
      <c r="BS333" s="11">
        <v>0.87769609689712524</v>
      </c>
      <c r="BT333" s="11">
        <v>0.90691417455673218</v>
      </c>
      <c r="BU333" s="11">
        <v>0.95302093029022217</v>
      </c>
      <c r="BV333" s="11">
        <v>0.98192954063415527</v>
      </c>
      <c r="BW333" s="11">
        <v>0.98251086473464966</v>
      </c>
      <c r="BX333" s="11">
        <v>0.8929598331451416</v>
      </c>
      <c r="BY333" s="11">
        <v>0.64492952823638916</v>
      </c>
      <c r="BZ333" s="11">
        <v>0.87406855821609497</v>
      </c>
      <c r="CA333" s="11">
        <v>0.77991688251495361</v>
      </c>
      <c r="CB333" s="11">
        <v>0.86806130409240723</v>
      </c>
      <c r="CC333" s="11">
        <v>0.97248709201812744</v>
      </c>
      <c r="CD333" s="11">
        <v>0.83873718976974487</v>
      </c>
      <c r="CE333">
        <v>7</v>
      </c>
      <c r="CF333">
        <v>1</v>
      </c>
      <c r="CG333">
        <v>4</v>
      </c>
      <c r="CH333">
        <v>9</v>
      </c>
      <c r="CI333">
        <v>10</v>
      </c>
      <c r="CJ333">
        <v>6</v>
      </c>
      <c r="CK333">
        <v>7</v>
      </c>
      <c r="CL333">
        <v>7</v>
      </c>
      <c r="CM333">
        <v>2</v>
      </c>
      <c r="CN333">
        <v>3</v>
      </c>
      <c r="CO333">
        <v>6</v>
      </c>
      <c r="CP333">
        <v>9</v>
      </c>
      <c r="CQ333">
        <v>5</v>
      </c>
      <c r="CR333" s="13">
        <v>4</v>
      </c>
      <c r="CS333">
        <v>5</v>
      </c>
      <c r="CT333">
        <v>7</v>
      </c>
      <c r="CU333">
        <v>4</v>
      </c>
      <c r="CV333">
        <v>10</v>
      </c>
      <c r="CW333">
        <v>1</v>
      </c>
      <c r="CX333">
        <v>7</v>
      </c>
      <c r="CY333">
        <v>8</v>
      </c>
      <c r="CZ333" t="s">
        <v>1090</v>
      </c>
    </row>
    <row r="334" spans="1:104" ht="15">
      <c r="A334" s="11" t="s">
        <v>687</v>
      </c>
      <c r="B334" s="11" t="s">
        <v>688</v>
      </c>
      <c r="C334" s="11" t="s">
        <v>966</v>
      </c>
      <c r="D334" s="11" t="s">
        <v>967</v>
      </c>
      <c r="E334" s="11">
        <v>1.1858546733856199</v>
      </c>
      <c r="F334" s="11">
        <v>0.99164491891860962</v>
      </c>
      <c r="G334" s="11">
        <v>1.104970455169678</v>
      </c>
      <c r="H334" s="11">
        <v>1.030871510505676</v>
      </c>
      <c r="I334" s="11">
        <v>0.59901463985443115</v>
      </c>
      <c r="J334" s="11">
        <v>1.0111532211303711</v>
      </c>
      <c r="K334" s="11">
        <v>1.0399812459945681</v>
      </c>
      <c r="L334" s="11">
        <v>0.86512595415115356</v>
      </c>
      <c r="M334" s="11">
        <v>0.89250314235687256</v>
      </c>
      <c r="N334" s="11">
        <v>0.84572333097457886</v>
      </c>
      <c r="O334" s="11">
        <v>0.59088355302810669</v>
      </c>
      <c r="P334" s="11">
        <v>2.3854460716247559</v>
      </c>
      <c r="Q334" s="11">
        <v>1.0860669612884519</v>
      </c>
      <c r="R334" s="11">
        <v>1.341908812522888</v>
      </c>
      <c r="S334" s="11">
        <v>1.4221949577331541</v>
      </c>
      <c r="T334" s="11">
        <v>1.3659602403640749</v>
      </c>
      <c r="U334" s="11">
        <v>1.011714100837708</v>
      </c>
      <c r="V334" s="11">
        <v>0.98029667139053345</v>
      </c>
      <c r="W334" s="11">
        <v>1.0143604278564451</v>
      </c>
      <c r="X334" s="11">
        <v>1.078335285186768</v>
      </c>
      <c r="Y334" s="11">
        <v>0.80508393049240112</v>
      </c>
      <c r="Z334" s="11">
        <v>0.92252838611602783</v>
      </c>
      <c r="AA334" s="11">
        <v>1.2270300388336179</v>
      </c>
      <c r="AB334" s="11">
        <v>1.367993116378784</v>
      </c>
      <c r="AC334" s="11">
        <v>1.0021237134933469</v>
      </c>
      <c r="AD334" s="11">
        <v>1.0671824216842649</v>
      </c>
      <c r="AE334" s="11">
        <v>1.1229821443557739</v>
      </c>
      <c r="AF334" s="11">
        <v>0.86782652139663696</v>
      </c>
      <c r="AG334" s="11">
        <v>1.0703886747360229</v>
      </c>
      <c r="AH334" s="11">
        <v>1.106439352035522</v>
      </c>
      <c r="AI334" s="11">
        <v>0.55919027328491211</v>
      </c>
      <c r="AJ334" s="11">
        <v>1.037029623985291</v>
      </c>
      <c r="AK334" s="11">
        <v>1.224747896194458</v>
      </c>
      <c r="AL334" s="11">
        <v>1.0135428905487061</v>
      </c>
      <c r="AM334" s="11">
        <v>0.88366603851318359</v>
      </c>
      <c r="AN334" s="11">
        <v>0.90968012809753418</v>
      </c>
      <c r="AO334" s="11">
        <v>1.235856771469116</v>
      </c>
      <c r="AP334" s="11">
        <v>1.1237578392028811</v>
      </c>
      <c r="AQ334" s="11">
        <v>1.222690105438232</v>
      </c>
      <c r="AR334" s="11">
        <v>1.188271284103394</v>
      </c>
      <c r="AS334" s="11">
        <v>1.003606915473938</v>
      </c>
      <c r="AT334" s="11">
        <v>1.5366700887680049</v>
      </c>
      <c r="AU334" s="11">
        <v>0.99492400884628296</v>
      </c>
      <c r="AV334" s="11">
        <v>1.0044137239456179</v>
      </c>
      <c r="AW334" s="11">
        <v>1.0165882110595701</v>
      </c>
      <c r="AX334" s="12">
        <v>1.0419091731309891</v>
      </c>
      <c r="AY334" s="11">
        <v>0.79810994863510132</v>
      </c>
      <c r="AZ334" s="11">
        <v>1.001405715942383</v>
      </c>
      <c r="BA334" s="11">
        <v>1.1229962110519409</v>
      </c>
      <c r="BB334" s="11">
        <v>1.2292048931121831</v>
      </c>
      <c r="BC334" s="11">
        <v>1.0053086280822749</v>
      </c>
      <c r="BD334" s="12">
        <v>1.0331557616591454</v>
      </c>
      <c r="BE334" s="11">
        <v>0.96435803174972534</v>
      </c>
      <c r="BF334" s="11">
        <v>0.94944250583648682</v>
      </c>
      <c r="BG334" s="11">
        <v>0.97310352325439453</v>
      </c>
      <c r="BH334" s="11">
        <v>0.91185289621353149</v>
      </c>
      <c r="BI334" s="11">
        <v>0.5223880410194397</v>
      </c>
      <c r="BJ334" s="11">
        <v>0.63405871391296387</v>
      </c>
      <c r="BK334" s="11">
        <v>0.61496460437774658</v>
      </c>
      <c r="BL334" s="11">
        <v>0.79694318771362305</v>
      </c>
      <c r="BM334" s="11">
        <v>0.95938593149185181</v>
      </c>
      <c r="BN334" s="11">
        <v>0.30649718642234802</v>
      </c>
      <c r="BO334" s="11">
        <v>0.27777779102325439</v>
      </c>
      <c r="BP334" s="11">
        <v>0.5</v>
      </c>
      <c r="BQ334" s="11">
        <v>0.8888888955116272</v>
      </c>
      <c r="BR334" s="11">
        <v>0.83182567358016968</v>
      </c>
      <c r="BS334" s="11">
        <v>0.71794873476028442</v>
      </c>
      <c r="BT334" s="11">
        <v>0.9128078818321228</v>
      </c>
      <c r="BU334" s="11">
        <v>0.9372020959854126</v>
      </c>
      <c r="BV334" s="11">
        <v>0.98409700393676758</v>
      </c>
      <c r="BW334" s="11">
        <v>0.97670882940292358</v>
      </c>
      <c r="BX334" s="11">
        <v>0.94968920946121216</v>
      </c>
      <c r="BY334" s="11">
        <v>0.57822334766387939</v>
      </c>
      <c r="BZ334" s="11">
        <v>0.83266991376876831</v>
      </c>
      <c r="CA334" s="11">
        <v>0.49329096078872681</v>
      </c>
      <c r="CB334" s="11">
        <v>0.82360196113586426</v>
      </c>
      <c r="CC334" s="11">
        <v>0.96600264310836792</v>
      </c>
      <c r="CD334" s="11">
        <v>0.77391302585601807</v>
      </c>
      <c r="CE334">
        <v>9</v>
      </c>
      <c r="CF334">
        <v>2</v>
      </c>
      <c r="CG334">
        <v>3</v>
      </c>
      <c r="CH334">
        <v>10</v>
      </c>
      <c r="CI334">
        <v>10</v>
      </c>
      <c r="CJ334">
        <v>6</v>
      </c>
      <c r="CK334">
        <v>9</v>
      </c>
      <c r="CL334">
        <v>9</v>
      </c>
      <c r="CM334">
        <v>2</v>
      </c>
      <c r="CN334">
        <v>6</v>
      </c>
      <c r="CO334">
        <v>9</v>
      </c>
      <c r="CP334">
        <v>9</v>
      </c>
      <c r="CQ334">
        <v>6</v>
      </c>
      <c r="CR334" s="13">
        <v>7</v>
      </c>
      <c r="CS334">
        <v>10</v>
      </c>
      <c r="CT334">
        <v>5</v>
      </c>
      <c r="CU334">
        <v>1</v>
      </c>
      <c r="CV334">
        <v>1</v>
      </c>
      <c r="CW334">
        <v>1</v>
      </c>
      <c r="CX334">
        <v>4</v>
      </c>
      <c r="CY334">
        <v>1</v>
      </c>
      <c r="CZ334" t="s">
        <v>1090</v>
      </c>
    </row>
    <row r="335" spans="1:104" ht="15">
      <c r="A335" s="11" t="s">
        <v>689</v>
      </c>
      <c r="B335" s="11" t="s">
        <v>690</v>
      </c>
      <c r="C335" s="11" t="s">
        <v>966</v>
      </c>
      <c r="D335" s="11" t="s">
        <v>967</v>
      </c>
      <c r="E335" s="11">
        <v>1.006667017936707</v>
      </c>
      <c r="F335" s="11">
        <v>1.070184707641602</v>
      </c>
      <c r="G335" s="11">
        <v>0.73419725894927979</v>
      </c>
      <c r="H335" s="11">
        <v>0.87050908803939819</v>
      </c>
      <c r="I335" s="11">
        <v>0.59901463985443115</v>
      </c>
      <c r="J335" s="11">
        <v>0.91591459512710571</v>
      </c>
      <c r="K335" s="11">
        <v>0.89210653305053711</v>
      </c>
      <c r="L335" s="11">
        <v>0.93163073062896729</v>
      </c>
      <c r="M335" s="11">
        <v>0.9673575758934021</v>
      </c>
      <c r="N335" s="11">
        <v>0.9601331353187561</v>
      </c>
      <c r="O335" s="11">
        <v>0.29122117161750788</v>
      </c>
      <c r="P335" s="11">
        <v>1.550539970397949</v>
      </c>
      <c r="Q335" s="11">
        <v>1.0860669612884519</v>
      </c>
      <c r="R335" s="11">
        <v>1.341446161270142</v>
      </c>
      <c r="S335" s="11">
        <v>1.1518023014068599</v>
      </c>
      <c r="T335" s="11">
        <v>1.2544902563095091</v>
      </c>
      <c r="U335" s="11">
        <v>0.97771704196929932</v>
      </c>
      <c r="V335" s="11">
        <v>0.99849098920822144</v>
      </c>
      <c r="W335" s="11">
        <v>0.94812697172164917</v>
      </c>
      <c r="X335" s="11">
        <v>0.92038953304290771</v>
      </c>
      <c r="Y335" s="11">
        <v>0.75746464729309082</v>
      </c>
      <c r="Z335" s="11">
        <v>0.93961310386657715</v>
      </c>
      <c r="AA335" s="11">
        <v>0.97199034690856934</v>
      </c>
      <c r="AB335" s="11">
        <v>1.272296190261841</v>
      </c>
      <c r="AC335" s="11">
        <v>0.97477835416793823</v>
      </c>
      <c r="AD335" s="11">
        <v>0.97275537252426147</v>
      </c>
      <c r="AE335" s="11">
        <v>0.98262673616409302</v>
      </c>
      <c r="AF335" s="11">
        <v>0.98583722114562988</v>
      </c>
      <c r="AG335" s="11">
        <v>1.0282689332962041</v>
      </c>
      <c r="AH335" s="11">
        <v>0.83346426486968994</v>
      </c>
      <c r="AI335" s="11">
        <v>0.55919027328491211</v>
      </c>
      <c r="AJ335" s="11">
        <v>1.0930550098419189</v>
      </c>
      <c r="AK335" s="11">
        <v>1.0430464744567871</v>
      </c>
      <c r="AL335" s="11">
        <v>0.81469720602035522</v>
      </c>
      <c r="AM335" s="11">
        <v>0.98794406652450562</v>
      </c>
      <c r="AN335" s="11">
        <v>1.005947351455688</v>
      </c>
      <c r="AO335" s="11">
        <v>1.409955620765686</v>
      </c>
      <c r="AP335" s="11">
        <v>0.84281831979751587</v>
      </c>
      <c r="AQ335" s="11">
        <v>0.90372747182846069</v>
      </c>
      <c r="AR335" s="11">
        <v>1.271445631980896</v>
      </c>
      <c r="AS335" s="11">
        <v>1.1890022754669189</v>
      </c>
      <c r="AT335" s="11">
        <v>1.43770444393158</v>
      </c>
      <c r="AU335" s="11">
        <v>0.96975046396255493</v>
      </c>
      <c r="AV335" s="11">
        <v>0.97800260782241821</v>
      </c>
      <c r="AW335" s="11">
        <v>0.95687943696975708</v>
      </c>
      <c r="AX335" s="12">
        <v>0.95754928886890422</v>
      </c>
      <c r="AY335" s="11">
        <v>0.82612264156341553</v>
      </c>
      <c r="AZ335" s="11">
        <v>0.95840799808502197</v>
      </c>
      <c r="BA335" s="11">
        <v>1.0406122207641599</v>
      </c>
      <c r="BB335" s="11">
        <v>1.292399406433105</v>
      </c>
      <c r="BC335" s="11">
        <v>0.96821081638336182</v>
      </c>
      <c r="BD335" s="12">
        <v>1.0072170620163281</v>
      </c>
      <c r="BE335" s="11">
        <v>0.93557137250900269</v>
      </c>
      <c r="BF335" s="11">
        <v>0.999397873878479</v>
      </c>
      <c r="BG335" s="11">
        <v>0.67306333780288696</v>
      </c>
      <c r="BH335" s="11">
        <v>0.97828596830368042</v>
      </c>
      <c r="BI335" s="11">
        <v>0.5223880410194397</v>
      </c>
      <c r="BJ335" s="11">
        <v>0.73780620098114014</v>
      </c>
      <c r="BK335" s="11">
        <v>0.61941885948181152</v>
      </c>
      <c r="BL335" s="11">
        <v>0.93661749362945557</v>
      </c>
      <c r="BM335" s="11">
        <v>0.93009316921234131</v>
      </c>
      <c r="BN335" s="11">
        <v>0.31466114521026611</v>
      </c>
      <c r="BO335" s="11">
        <v>0.119999997317791</v>
      </c>
      <c r="BP335" s="11">
        <v>0.57692307233810425</v>
      </c>
      <c r="BQ335" s="11">
        <v>0.83152174949645996</v>
      </c>
      <c r="BR335" s="11">
        <v>0.89035719633102417</v>
      </c>
      <c r="BS335" s="11">
        <v>0.95215213298797607</v>
      </c>
      <c r="BT335" s="11">
        <v>0.92990618944168091</v>
      </c>
      <c r="BU335" s="11">
        <v>0.94525277614593506</v>
      </c>
      <c r="BV335" s="11">
        <v>0.97141063213348389</v>
      </c>
      <c r="BW335" s="11">
        <v>0.96990048885345459</v>
      </c>
      <c r="BX335" s="11">
        <v>0.89657962322235107</v>
      </c>
      <c r="BY335" s="11">
        <v>0.6300971508026123</v>
      </c>
      <c r="BZ335" s="11">
        <v>0.85405564308166504</v>
      </c>
      <c r="CA335" s="11">
        <v>0.46077650785446173</v>
      </c>
      <c r="CB335" s="11">
        <v>0.91569316387176514</v>
      </c>
      <c r="CC335" s="11">
        <v>0.96218794584274292</v>
      </c>
      <c r="CD335" s="11">
        <v>0.78656500577926636</v>
      </c>
      <c r="CE335">
        <v>2</v>
      </c>
      <c r="CF335">
        <v>1</v>
      </c>
      <c r="CG335">
        <v>3</v>
      </c>
      <c r="CH335">
        <v>5</v>
      </c>
      <c r="CI335">
        <v>10</v>
      </c>
      <c r="CJ335">
        <v>3</v>
      </c>
      <c r="CK335">
        <v>4</v>
      </c>
      <c r="CL335">
        <v>2</v>
      </c>
      <c r="CM335">
        <v>2</v>
      </c>
      <c r="CN335">
        <v>4</v>
      </c>
      <c r="CO335">
        <v>7</v>
      </c>
      <c r="CP335">
        <v>10</v>
      </c>
      <c r="CQ335">
        <v>2</v>
      </c>
      <c r="CR335" s="13">
        <v>6</v>
      </c>
      <c r="CS335">
        <v>5</v>
      </c>
      <c r="CT335">
        <v>7</v>
      </c>
      <c r="CU335">
        <v>2</v>
      </c>
      <c r="CV335">
        <v>1</v>
      </c>
      <c r="CW335">
        <v>6</v>
      </c>
      <c r="CX335">
        <v>2</v>
      </c>
      <c r="CY335">
        <v>2</v>
      </c>
      <c r="CZ335" t="s">
        <v>1089</v>
      </c>
    </row>
    <row r="336" spans="1:104" ht="15">
      <c r="A336" s="11" t="s">
        <v>691</v>
      </c>
      <c r="B336" s="11" t="s">
        <v>692</v>
      </c>
      <c r="C336" s="11" t="s">
        <v>966</v>
      </c>
      <c r="D336" s="11" t="s">
        <v>967</v>
      </c>
      <c r="E336" s="11">
        <v>1.0595171451568599</v>
      </c>
      <c r="F336" s="11">
        <v>1.0744937658309941</v>
      </c>
      <c r="G336" s="11">
        <v>0.86221861839294434</v>
      </c>
      <c r="H336" s="11">
        <v>0.7321428656578064</v>
      </c>
      <c r="I336" s="11">
        <v>0.59901463985443115</v>
      </c>
      <c r="J336" s="11">
        <v>0.88786458969116211</v>
      </c>
      <c r="K336" s="11">
        <v>1.144223570823669</v>
      </c>
      <c r="L336" s="11">
        <v>1.0141034126281741</v>
      </c>
      <c r="M336" s="11">
        <v>1.1940569877624509</v>
      </c>
      <c r="N336" s="11">
        <v>0.93456244468688965</v>
      </c>
      <c r="O336" s="11">
        <v>1.061743855476379</v>
      </c>
      <c r="P336" s="11">
        <v>0.85194504261016846</v>
      </c>
      <c r="Q336" s="11">
        <v>1.081615805625916</v>
      </c>
      <c r="R336" s="11">
        <v>1.2997879981994629</v>
      </c>
      <c r="S336" s="11">
        <v>1.251801490783691</v>
      </c>
      <c r="T336" s="11">
        <v>1.305884480476379</v>
      </c>
      <c r="U336" s="11">
        <v>0.96831363439559937</v>
      </c>
      <c r="V336" s="11">
        <v>0.98280620574951172</v>
      </c>
      <c r="W336" s="11">
        <v>0.9486992359161377</v>
      </c>
      <c r="X336" s="11">
        <v>0.93209308385848999</v>
      </c>
      <c r="Y336" s="11">
        <v>0.74343961477279663</v>
      </c>
      <c r="Z336" s="11">
        <v>1.136610269546509</v>
      </c>
      <c r="AA336" s="11">
        <v>0.98246681690216064</v>
      </c>
      <c r="AB336" s="11">
        <v>1.289315462112427</v>
      </c>
      <c r="AC336" s="11">
        <v>0.96660637855529785</v>
      </c>
      <c r="AD336" s="11">
        <v>1.008421897888184</v>
      </c>
      <c r="AE336" s="11">
        <v>1.028002977371216</v>
      </c>
      <c r="AF336" s="11">
        <v>0.95596402883529663</v>
      </c>
      <c r="AG336" s="11">
        <v>0.80805021524429321</v>
      </c>
      <c r="AH336" s="11">
        <v>1.055963397026062</v>
      </c>
      <c r="AI336" s="11">
        <v>0.55919027328491211</v>
      </c>
      <c r="AJ336" s="11">
        <v>0.86486673355102539</v>
      </c>
      <c r="AK336" s="11">
        <v>1.0346193313598631</v>
      </c>
      <c r="AL336" s="11">
        <v>0.8151203989982605</v>
      </c>
      <c r="AM336" s="11">
        <v>1.196356534957886</v>
      </c>
      <c r="AN336" s="11">
        <v>1.045047402381897</v>
      </c>
      <c r="AO336" s="11">
        <v>0.96229475736618042</v>
      </c>
      <c r="AP336" s="11">
        <v>0.88717716932296753</v>
      </c>
      <c r="AQ336" s="11">
        <v>1.0528720617294309</v>
      </c>
      <c r="AR336" s="11">
        <v>1.2044047117233281</v>
      </c>
      <c r="AS336" s="11">
        <v>1.2381933927536011</v>
      </c>
      <c r="AT336" s="11">
        <v>1.482521653175354</v>
      </c>
      <c r="AU336" s="11">
        <v>0.96557599306106567</v>
      </c>
      <c r="AV336" s="11">
        <v>0.94131171703338623</v>
      </c>
      <c r="AW336" s="11">
        <v>0.97160160541534424</v>
      </c>
      <c r="AX336" s="12">
        <v>0.96199515461921692</v>
      </c>
      <c r="AY336" s="11">
        <v>0.71202850341796875</v>
      </c>
      <c r="AZ336" s="11">
        <v>1.06061315536499</v>
      </c>
      <c r="BA336" s="11">
        <v>0.98684781789779663</v>
      </c>
      <c r="BB336" s="11">
        <v>1.282381057739258</v>
      </c>
      <c r="BC336" s="11">
        <v>0.95949643850326538</v>
      </c>
      <c r="BD336" s="12">
        <v>0.99389368792374932</v>
      </c>
      <c r="BE336" s="11">
        <v>0.94122457504272461</v>
      </c>
      <c r="BF336" s="11">
        <v>0.96522730588912964</v>
      </c>
      <c r="BG336" s="11">
        <v>0.99419373273849487</v>
      </c>
      <c r="BH336" s="11">
        <v>0.67857027053833008</v>
      </c>
      <c r="BI336" s="11">
        <v>0.5223880410194397</v>
      </c>
      <c r="BJ336" s="11">
        <v>0.60222357511520386</v>
      </c>
      <c r="BK336" s="11">
        <v>0.80094313621520996</v>
      </c>
      <c r="BL336" s="11">
        <v>0.86089330911636353</v>
      </c>
      <c r="BM336" s="11">
        <v>0.94806081056594849</v>
      </c>
      <c r="BN336" s="11">
        <v>0.29482153058052057</v>
      </c>
      <c r="BO336" s="11">
        <v>0.64102566242218018</v>
      </c>
      <c r="BP336" s="11">
        <v>0.9047619104385376</v>
      </c>
      <c r="BQ336" s="11">
        <v>0.97273659706115723</v>
      </c>
      <c r="BR336" s="11">
        <v>0.87044155597686768</v>
      </c>
      <c r="BS336" s="11">
        <v>0.9937063455581665</v>
      </c>
      <c r="BT336" s="11">
        <v>0.92115581035614014</v>
      </c>
      <c r="BU336" s="11">
        <v>0.95032370090484619</v>
      </c>
      <c r="BV336" s="11">
        <v>0.94988828897476196</v>
      </c>
      <c r="BW336" s="11">
        <v>0.95578062534332275</v>
      </c>
      <c r="BX336" s="11">
        <v>0.89480400085449219</v>
      </c>
      <c r="BY336" s="11">
        <v>0.56230580806732178</v>
      </c>
      <c r="BZ336" s="11">
        <v>0.88948953151702881</v>
      </c>
      <c r="CA336" s="11">
        <v>0.70333641767501831</v>
      </c>
      <c r="CB336" s="11">
        <v>0.9139363169670105</v>
      </c>
      <c r="CC336" s="11">
        <v>0.95199751853942871</v>
      </c>
      <c r="CD336" s="11">
        <v>0.81931161880493164</v>
      </c>
      <c r="CE336">
        <v>2</v>
      </c>
      <c r="CF336">
        <v>1</v>
      </c>
      <c r="CG336">
        <v>10</v>
      </c>
      <c r="CH336">
        <v>5</v>
      </c>
      <c r="CI336">
        <v>10</v>
      </c>
      <c r="CJ336">
        <v>2</v>
      </c>
      <c r="CK336">
        <v>6</v>
      </c>
      <c r="CL336">
        <v>2</v>
      </c>
      <c r="CM336">
        <v>1</v>
      </c>
      <c r="CN336">
        <v>8</v>
      </c>
      <c r="CO336">
        <v>5</v>
      </c>
      <c r="CP336">
        <v>10</v>
      </c>
      <c r="CQ336">
        <v>1</v>
      </c>
      <c r="CR336" s="13">
        <v>5</v>
      </c>
      <c r="CS336">
        <v>5</v>
      </c>
      <c r="CT336">
        <v>4</v>
      </c>
      <c r="CU336">
        <v>6</v>
      </c>
      <c r="CV336">
        <v>8</v>
      </c>
      <c r="CW336">
        <v>6</v>
      </c>
      <c r="CX336">
        <v>1</v>
      </c>
      <c r="CY336">
        <v>6</v>
      </c>
      <c r="CZ336" t="s">
        <v>1089</v>
      </c>
    </row>
    <row r="337" spans="1:104" ht="15">
      <c r="A337" s="11" t="s">
        <v>693</v>
      </c>
      <c r="B337" s="11" t="s">
        <v>694</v>
      </c>
      <c r="C337" s="11" t="s">
        <v>966</v>
      </c>
      <c r="D337" s="11" t="s">
        <v>967</v>
      </c>
      <c r="E337" s="11">
        <v>1.012461185455322</v>
      </c>
      <c r="F337" s="11">
        <v>1.1500580310821531</v>
      </c>
      <c r="G337" s="11">
        <v>0.8087800145149231</v>
      </c>
      <c r="H337" s="11">
        <v>0.88671481609344482</v>
      </c>
      <c r="I337" s="11">
        <v>0.59901463985443115</v>
      </c>
      <c r="J337" s="11">
        <v>0.68821913003921509</v>
      </c>
      <c r="K337" s="11">
        <v>1.023779034614563</v>
      </c>
      <c r="L337" s="11">
        <v>1.0457830429077151</v>
      </c>
      <c r="M337" s="11">
        <v>0.98293733596801758</v>
      </c>
      <c r="N337" s="11">
        <v>1.001020669937134</v>
      </c>
      <c r="O337" s="11">
        <v>0.70906025171279907</v>
      </c>
      <c r="P337" s="11">
        <v>1.9381750822067261</v>
      </c>
      <c r="Q337" s="11">
        <v>1.047278881072998</v>
      </c>
      <c r="R337" s="11">
        <v>1.5309221744537349</v>
      </c>
      <c r="S337" s="11">
        <v>1.305156469345093</v>
      </c>
      <c r="T337" s="11">
        <v>1.3600009679794309</v>
      </c>
      <c r="U337" s="11">
        <v>0.98712050914764404</v>
      </c>
      <c r="V337" s="11">
        <v>1.014959931373596</v>
      </c>
      <c r="W337" s="11">
        <v>1.0099688768386841</v>
      </c>
      <c r="X337" s="11">
        <v>0.96450352668762207</v>
      </c>
      <c r="Y337" s="11">
        <v>0.64361691474914551</v>
      </c>
      <c r="Z337" s="11">
        <v>1.0088591575622561</v>
      </c>
      <c r="AA337" s="11">
        <v>1.1738836765289311</v>
      </c>
      <c r="AB337" s="11">
        <v>1.431750416755676</v>
      </c>
      <c r="AC337" s="11">
        <v>1.0040163993835449</v>
      </c>
      <c r="AD337" s="11">
        <v>1.0377717018127439</v>
      </c>
      <c r="AE337" s="11">
        <v>0.98504602909088135</v>
      </c>
      <c r="AF337" s="11">
        <v>1.085102319717407</v>
      </c>
      <c r="AG337" s="11">
        <v>0.88816571235656738</v>
      </c>
      <c r="AH337" s="11">
        <v>0.8069186806678772</v>
      </c>
      <c r="AI337" s="11">
        <v>0.55919027328491211</v>
      </c>
      <c r="AJ337" s="11">
        <v>0.91165953874588013</v>
      </c>
      <c r="AK337" s="11">
        <v>0.95877480506896973</v>
      </c>
      <c r="AL337" s="11">
        <v>0.88741505146026611</v>
      </c>
      <c r="AM337" s="11">
        <v>0.99744635820388794</v>
      </c>
      <c r="AN337" s="11">
        <v>0.95869052410125732</v>
      </c>
      <c r="AO337" s="11">
        <v>1.167198061943054</v>
      </c>
      <c r="AP337" s="11">
        <v>1.7743543386459351</v>
      </c>
      <c r="AQ337" s="11">
        <v>1.158338069915771</v>
      </c>
      <c r="AR337" s="11">
        <v>1.5006940364837651</v>
      </c>
      <c r="AS337" s="11">
        <v>1.233955979347229</v>
      </c>
      <c r="AT337" s="11">
        <v>1.5171346664428711</v>
      </c>
      <c r="AU337" s="11">
        <v>0.99036997556686401</v>
      </c>
      <c r="AV337" s="11">
        <v>1.0023578405380249</v>
      </c>
      <c r="AW337" s="11">
        <v>1.0182731151580811</v>
      </c>
      <c r="AX337" s="12">
        <v>0.94130818545818329</v>
      </c>
      <c r="AY337" s="11">
        <v>0.73542487621307373</v>
      </c>
      <c r="AZ337" s="11">
        <v>0.96027064323425293</v>
      </c>
      <c r="BA337" s="11">
        <v>1.2646453380584719</v>
      </c>
      <c r="BB337" s="11">
        <v>1.438119649887085</v>
      </c>
      <c r="BC337" s="11">
        <v>1.003666996955872</v>
      </c>
      <c r="BD337" s="12">
        <v>1.0572392816344898</v>
      </c>
      <c r="BE337" s="11">
        <v>0.93864530324935913</v>
      </c>
      <c r="BF337" s="11">
        <v>0.97691583633422852</v>
      </c>
      <c r="BG337" s="11">
        <v>0.85839331150054932</v>
      </c>
      <c r="BH337" s="11">
        <v>0.92981797456741333</v>
      </c>
      <c r="BI337" s="11">
        <v>0.5223880410194397</v>
      </c>
      <c r="BJ337" s="11">
        <v>0.81895720958709717</v>
      </c>
      <c r="BK337" s="11">
        <v>0.77332305908203125</v>
      </c>
      <c r="BL337" s="11">
        <v>0.9088558554649353</v>
      </c>
      <c r="BM337" s="11">
        <v>0.93606936931610107</v>
      </c>
      <c r="BN337" s="11">
        <v>0.34423217177391052</v>
      </c>
      <c r="BO337" s="11">
        <v>0.35294118523597717</v>
      </c>
      <c r="BP337" s="11">
        <v>0.97165989875793457</v>
      </c>
      <c r="BQ337" s="11">
        <v>0.9047619104385376</v>
      </c>
      <c r="BR337" s="11">
        <v>0.92082846164703369</v>
      </c>
      <c r="BS337" s="11">
        <v>0.9618912935256958</v>
      </c>
      <c r="BT337" s="11">
        <v>0.90515244007110596</v>
      </c>
      <c r="BU337" s="11">
        <v>0.95615535974502563</v>
      </c>
      <c r="BV337" s="11">
        <v>0.97944676876068115</v>
      </c>
      <c r="BW337" s="11">
        <v>0.97087115049362183</v>
      </c>
      <c r="BX337" s="11">
        <v>0.92594313621520996</v>
      </c>
      <c r="BY337" s="11">
        <v>0.67067265510559082</v>
      </c>
      <c r="BZ337" s="11">
        <v>0.88857942819595337</v>
      </c>
      <c r="CA337" s="11">
        <v>0.64339876174926758</v>
      </c>
      <c r="CB337" s="11">
        <v>0.92717516422271729</v>
      </c>
      <c r="CC337" s="11">
        <v>0.96882444620132446</v>
      </c>
      <c r="CD337" s="11">
        <v>0.83743226528167725</v>
      </c>
      <c r="CE337">
        <v>4</v>
      </c>
      <c r="CF337">
        <v>1</v>
      </c>
      <c r="CG337">
        <v>6</v>
      </c>
      <c r="CH337">
        <v>10</v>
      </c>
      <c r="CI337">
        <v>10</v>
      </c>
      <c r="CJ337">
        <v>6</v>
      </c>
      <c r="CK337">
        <v>8</v>
      </c>
      <c r="CL337">
        <v>4</v>
      </c>
      <c r="CM337">
        <v>1</v>
      </c>
      <c r="CN337">
        <v>4</v>
      </c>
      <c r="CO337">
        <v>10</v>
      </c>
      <c r="CP337">
        <v>10</v>
      </c>
      <c r="CQ337">
        <v>6</v>
      </c>
      <c r="CR337" s="13">
        <v>8</v>
      </c>
      <c r="CS337">
        <v>8</v>
      </c>
      <c r="CT337">
        <v>8</v>
      </c>
      <c r="CU337">
        <v>6</v>
      </c>
      <c r="CV337">
        <v>5</v>
      </c>
      <c r="CW337">
        <v>8</v>
      </c>
      <c r="CX337">
        <v>6</v>
      </c>
      <c r="CY337">
        <v>8</v>
      </c>
      <c r="CZ337" t="s">
        <v>1091</v>
      </c>
    </row>
    <row r="338" spans="1:104" ht="15">
      <c r="A338" s="11" t="s">
        <v>695</v>
      </c>
      <c r="B338" s="11" t="s">
        <v>696</v>
      </c>
      <c r="C338" s="11" t="s">
        <v>966</v>
      </c>
      <c r="D338" s="11" t="s">
        <v>967</v>
      </c>
      <c r="E338" s="11">
        <v>1.0119378566741939</v>
      </c>
      <c r="F338" s="11">
        <v>1.0027914047241211</v>
      </c>
      <c r="G338" s="11">
        <v>0.77950441837310791</v>
      </c>
      <c r="H338" s="11">
        <v>0.99430942535400391</v>
      </c>
      <c r="I338" s="11">
        <v>0.59901463985443115</v>
      </c>
      <c r="J338" s="11">
        <v>0.77559089660644531</v>
      </c>
      <c r="K338" s="11">
        <v>1.1076819896698</v>
      </c>
      <c r="L338" s="11">
        <v>1.1846883296966551</v>
      </c>
      <c r="M338" s="11">
        <v>0.89833700656890869</v>
      </c>
      <c r="N338" s="11">
        <v>0.81581699848175049</v>
      </c>
      <c r="O338" s="11">
        <v>0.90602147579193115</v>
      </c>
      <c r="P338" s="11">
        <v>1.255497932434082</v>
      </c>
      <c r="Q338" s="11">
        <v>0.9682389497756958</v>
      </c>
      <c r="R338" s="11">
        <v>1.4694080352783201</v>
      </c>
      <c r="S338" s="11">
        <v>1.2617969512939451</v>
      </c>
      <c r="T338" s="11">
        <v>1.262507319450378</v>
      </c>
      <c r="U338" s="11">
        <v>0.9748237133026123</v>
      </c>
      <c r="V338" s="11">
        <v>0.96069073677062988</v>
      </c>
      <c r="W338" s="11">
        <v>1.019090056419373</v>
      </c>
      <c r="X338" s="11">
        <v>0.9471358060836792</v>
      </c>
      <c r="Y338" s="11">
        <v>0.68730276823043823</v>
      </c>
      <c r="Z338" s="11">
        <v>1.0222611427307129</v>
      </c>
      <c r="AA338" s="11">
        <v>0.98639380931854248</v>
      </c>
      <c r="AB338" s="11">
        <v>1.365780115127563</v>
      </c>
      <c r="AC338" s="11">
        <v>0.98486816883087158</v>
      </c>
      <c r="AD338" s="11">
        <v>0.99895697832107544</v>
      </c>
      <c r="AE338" s="11">
        <v>0.99376940727233887</v>
      </c>
      <c r="AF338" s="11">
        <v>1.0021519660949709</v>
      </c>
      <c r="AG338" s="11">
        <v>0.90376627445220947</v>
      </c>
      <c r="AH338" s="11">
        <v>0.95683419704437256</v>
      </c>
      <c r="AI338" s="11">
        <v>0.55919027328491211</v>
      </c>
      <c r="AJ338" s="11">
        <v>1.187266945838928</v>
      </c>
      <c r="AK338" s="11">
        <v>0.97932523488998413</v>
      </c>
      <c r="AL338" s="11">
        <v>1.125158429145813</v>
      </c>
      <c r="AM338" s="11">
        <v>0.91396415233612061</v>
      </c>
      <c r="AN338" s="11">
        <v>1.001642227172852</v>
      </c>
      <c r="AO338" s="11">
        <v>1.0527669191360469</v>
      </c>
      <c r="AP338" s="11">
        <v>0.84281831979751587</v>
      </c>
      <c r="AQ338" s="11">
        <v>0.76773566007614136</v>
      </c>
      <c r="AR338" s="11">
        <v>1.5008947849273679</v>
      </c>
      <c r="AS338" s="11">
        <v>1.1810135841369629</v>
      </c>
      <c r="AT338" s="11">
        <v>1.385367274284363</v>
      </c>
      <c r="AU338" s="11">
        <v>0.97316598892211914</v>
      </c>
      <c r="AV338" s="11">
        <v>0.92185920476913452</v>
      </c>
      <c r="AW338" s="11">
        <v>1.0184124708175659</v>
      </c>
      <c r="AX338" s="12">
        <v>0.9641304612159729</v>
      </c>
      <c r="AY338" s="11">
        <v>0.87322860956192017</v>
      </c>
      <c r="AZ338" s="11">
        <v>0.98310297727584839</v>
      </c>
      <c r="BA338" s="11">
        <v>0.91624075174331665</v>
      </c>
      <c r="BB338" s="11">
        <v>1.3920426368713379</v>
      </c>
      <c r="BC338" s="11">
        <v>0.9711458683013916</v>
      </c>
      <c r="BD338" s="12">
        <v>1.0166485508282979</v>
      </c>
      <c r="BE338" s="11">
        <v>0.92992484569549561</v>
      </c>
      <c r="BF338" s="11">
        <v>0.92232733964920044</v>
      </c>
      <c r="BG338" s="11">
        <v>0.81304085254669189</v>
      </c>
      <c r="BH338" s="11">
        <v>0.98325753211975098</v>
      </c>
      <c r="BI338" s="11">
        <v>0.5223880410194397</v>
      </c>
      <c r="BJ338" s="11">
        <v>0.946391761302948</v>
      </c>
      <c r="BK338" s="11">
        <v>0.81914252042770386</v>
      </c>
      <c r="BL338" s="11">
        <v>0.98306131362915039</v>
      </c>
      <c r="BM338" s="11">
        <v>0.93364518880844116</v>
      </c>
      <c r="BN338" s="11">
        <v>0.26851403713226318</v>
      </c>
      <c r="BO338" s="11">
        <v>0.5</v>
      </c>
      <c r="BP338" s="11">
        <v>0.71249997615814209</v>
      </c>
      <c r="BQ338" s="11">
        <v>0.79235881567001343</v>
      </c>
      <c r="BR338" s="11">
        <v>0.95950567722320557</v>
      </c>
      <c r="BS338" s="11">
        <v>0.95225727558135986</v>
      </c>
      <c r="BT338" s="11">
        <v>0.89036452770233154</v>
      </c>
      <c r="BU338" s="11">
        <v>0.95139747858047485</v>
      </c>
      <c r="BV338" s="11">
        <v>0.95167344808578491</v>
      </c>
      <c r="BW338" s="11">
        <v>0.97950524091720581</v>
      </c>
      <c r="BX338" s="11">
        <v>0.91213762760162354</v>
      </c>
      <c r="BY338" s="11">
        <v>0.73438990116119385</v>
      </c>
      <c r="BZ338" s="11">
        <v>0.91737353801727295</v>
      </c>
      <c r="CA338" s="11">
        <v>0.56834316253662109</v>
      </c>
      <c r="CB338" s="11">
        <v>0.94040828943252563</v>
      </c>
      <c r="CC338" s="11">
        <v>0.96085870265960693</v>
      </c>
      <c r="CD338" s="11">
        <v>0.83891856670379639</v>
      </c>
      <c r="CE338">
        <v>3</v>
      </c>
      <c r="CF338">
        <v>1</v>
      </c>
      <c r="CG338">
        <v>6</v>
      </c>
      <c r="CH338">
        <v>5</v>
      </c>
      <c r="CI338">
        <v>10</v>
      </c>
      <c r="CJ338">
        <v>4</v>
      </c>
      <c r="CK338">
        <v>6</v>
      </c>
      <c r="CL338">
        <v>3</v>
      </c>
      <c r="CM338">
        <v>3</v>
      </c>
      <c r="CN338">
        <v>5</v>
      </c>
      <c r="CO338">
        <v>3</v>
      </c>
      <c r="CP338">
        <v>10</v>
      </c>
      <c r="CQ338">
        <v>2</v>
      </c>
      <c r="CR338" s="13">
        <v>7</v>
      </c>
      <c r="CS338">
        <v>7</v>
      </c>
      <c r="CT338">
        <v>10</v>
      </c>
      <c r="CU338">
        <v>9</v>
      </c>
      <c r="CV338">
        <v>2</v>
      </c>
      <c r="CW338">
        <v>9</v>
      </c>
      <c r="CX338">
        <v>2</v>
      </c>
      <c r="CY338">
        <v>8</v>
      </c>
      <c r="CZ338" t="s">
        <v>1089</v>
      </c>
    </row>
    <row r="339" spans="1:104" ht="15">
      <c r="A339" s="11" t="s">
        <v>697</v>
      </c>
      <c r="B339" s="11" t="s">
        <v>698</v>
      </c>
      <c r="C339" s="11" t="s">
        <v>966</v>
      </c>
      <c r="D339" s="11" t="s">
        <v>967</v>
      </c>
      <c r="E339" s="11">
        <v>1.094269990921021</v>
      </c>
      <c r="F339" s="11">
        <v>1.071250200271606</v>
      </c>
      <c r="G339" s="11">
        <v>0.72228175401687622</v>
      </c>
      <c r="H339" s="11">
        <v>0.88104903697967529</v>
      </c>
      <c r="I339" s="11">
        <v>0.59901463985443115</v>
      </c>
      <c r="J339" s="11">
        <v>1.020829558372498</v>
      </c>
      <c r="K339" s="11">
        <v>1.0003025531768801</v>
      </c>
      <c r="L339" s="11">
        <v>1.0790977478027339</v>
      </c>
      <c r="M339" s="11">
        <v>1.162508368492126</v>
      </c>
      <c r="N339" s="11">
        <v>1.0037872791290281</v>
      </c>
      <c r="O339" s="11">
        <v>1.164884686470032</v>
      </c>
      <c r="P339" s="11">
        <v>1.2189368009567261</v>
      </c>
      <c r="Q339" s="11">
        <v>1.0493323802948</v>
      </c>
      <c r="R339" s="11">
        <v>1.3403110504150391</v>
      </c>
      <c r="S339" s="11">
        <v>1.159335613250732</v>
      </c>
      <c r="T339" s="11">
        <v>1.2855862379074099</v>
      </c>
      <c r="U339" s="11">
        <v>0.99676507711410522</v>
      </c>
      <c r="V339" s="11">
        <v>1.0329973697662349</v>
      </c>
      <c r="W339" s="11">
        <v>1.032355070114136</v>
      </c>
      <c r="X339" s="11">
        <v>0.94221276044845581</v>
      </c>
      <c r="Y339" s="11">
        <v>0.80992209911346436</v>
      </c>
      <c r="Z339" s="11">
        <v>1.101104259490967</v>
      </c>
      <c r="AA339" s="11">
        <v>1.109235286712646</v>
      </c>
      <c r="AB339" s="11">
        <v>1.281386017799377</v>
      </c>
      <c r="AC339" s="11">
        <v>1.0207058191299441</v>
      </c>
      <c r="AD339" s="11">
        <v>1.044094324111938</v>
      </c>
      <c r="AE339" s="11">
        <v>1.0883640050888059</v>
      </c>
      <c r="AF339" s="11">
        <v>1.042181611061096</v>
      </c>
      <c r="AG339" s="11">
        <v>0.89793163537979126</v>
      </c>
      <c r="AH339" s="11">
        <v>0.84820824861526489</v>
      </c>
      <c r="AI339" s="11">
        <v>0.55919027328491211</v>
      </c>
      <c r="AJ339" s="11">
        <v>0.7818799614906311</v>
      </c>
      <c r="AK339" s="11">
        <v>1.08385169506073</v>
      </c>
      <c r="AL339" s="11">
        <v>1.1341221332550051</v>
      </c>
      <c r="AM339" s="11">
        <v>1.174934387207031</v>
      </c>
      <c r="AN339" s="11">
        <v>0.81838786602020264</v>
      </c>
      <c r="AO339" s="11">
        <v>0.90237164497375488</v>
      </c>
      <c r="AP339" s="11">
        <v>1.462239027023315</v>
      </c>
      <c r="AQ339" s="11">
        <v>1.1157047748565669</v>
      </c>
      <c r="AR339" s="11">
        <v>1.28026270866394</v>
      </c>
      <c r="AS339" s="11">
        <v>1.1618751287460329</v>
      </c>
      <c r="AT339" s="11">
        <v>1.45942747592926</v>
      </c>
      <c r="AU339" s="11">
        <v>1.00264048576355</v>
      </c>
      <c r="AV339" s="11">
        <v>1.059766411781311</v>
      </c>
      <c r="AW339" s="11">
        <v>1.0352263450622561</v>
      </c>
      <c r="AX339" s="12">
        <v>0.96917137503623951</v>
      </c>
      <c r="AY339" s="11">
        <v>0.67053508758544922</v>
      </c>
      <c r="AZ339" s="11">
        <v>1.141960620880127</v>
      </c>
      <c r="BA339" s="11">
        <v>1.0746757984161379</v>
      </c>
      <c r="BB339" s="11">
        <v>1.295457005500793</v>
      </c>
      <c r="BC339" s="11">
        <v>1.0325443744659419</v>
      </c>
      <c r="BD339" s="12">
        <v>1.0307240436474483</v>
      </c>
      <c r="BE339" s="11">
        <v>0.91818451881408691</v>
      </c>
      <c r="BF339" s="11">
        <v>0.94744837284088135</v>
      </c>
      <c r="BG339" s="11">
        <v>0.75825148820877075</v>
      </c>
      <c r="BH339" s="11">
        <v>0.98368161916732788</v>
      </c>
      <c r="BI339" s="11">
        <v>0.5223880410194397</v>
      </c>
      <c r="BJ339" s="11">
        <v>0.47352415323257452</v>
      </c>
      <c r="BK339" s="11">
        <v>0.66839450597763062</v>
      </c>
      <c r="BL339" s="11">
        <v>0.88836437463760376</v>
      </c>
      <c r="BM339" s="11">
        <v>0.93984067440032959</v>
      </c>
      <c r="BN339" s="11">
        <v>0.4043610692024231</v>
      </c>
      <c r="BO339" s="11">
        <v>0.75</v>
      </c>
      <c r="BP339" s="11">
        <v>0.78540903329849243</v>
      </c>
      <c r="BQ339" s="11">
        <v>0.94117647409439087</v>
      </c>
      <c r="BR339" s="11">
        <v>0.89729076623916626</v>
      </c>
      <c r="BS339" s="11">
        <v>0.98075562715530396</v>
      </c>
      <c r="BT339" s="11">
        <v>0.92112404108047485</v>
      </c>
      <c r="BU339" s="11">
        <v>0.95863568782806396</v>
      </c>
      <c r="BV339" s="11">
        <v>0.98283839225769043</v>
      </c>
      <c r="BW339" s="11">
        <v>0.97613906860351563</v>
      </c>
      <c r="BX339" s="11">
        <v>0.90189146995544434</v>
      </c>
      <c r="BY339" s="11">
        <v>0.49795609712600708</v>
      </c>
      <c r="BZ339" s="11">
        <v>0.85911005735397339</v>
      </c>
      <c r="CA339" s="11">
        <v>0.72023665904998779</v>
      </c>
      <c r="CB339" s="11">
        <v>0.92411530017852783</v>
      </c>
      <c r="CC339" s="11">
        <v>0.97253769636154175</v>
      </c>
      <c r="CD339" s="11">
        <v>0.8126412034034729</v>
      </c>
      <c r="CE339">
        <v>3</v>
      </c>
      <c r="CF339">
        <v>2</v>
      </c>
      <c r="CG339">
        <v>9</v>
      </c>
      <c r="CH339">
        <v>9</v>
      </c>
      <c r="CI339">
        <v>10</v>
      </c>
      <c r="CJ339">
        <v>8</v>
      </c>
      <c r="CK339">
        <v>8</v>
      </c>
      <c r="CL339">
        <v>3</v>
      </c>
      <c r="CM339">
        <v>1</v>
      </c>
      <c r="CN339">
        <v>10</v>
      </c>
      <c r="CO339">
        <v>8</v>
      </c>
      <c r="CP339">
        <v>10</v>
      </c>
      <c r="CQ339">
        <v>9</v>
      </c>
      <c r="CR339" s="13">
        <v>7</v>
      </c>
      <c r="CS339">
        <v>6</v>
      </c>
      <c r="CT339">
        <v>2</v>
      </c>
      <c r="CU339">
        <v>2</v>
      </c>
      <c r="CV339">
        <v>9</v>
      </c>
      <c r="CW339">
        <v>7</v>
      </c>
      <c r="CX339">
        <v>7</v>
      </c>
      <c r="CY339">
        <v>5</v>
      </c>
      <c r="CZ339" t="s">
        <v>1090</v>
      </c>
    </row>
    <row r="340" spans="1:104" ht="15">
      <c r="A340" s="11" t="s">
        <v>699</v>
      </c>
      <c r="B340" s="11" t="s">
        <v>700</v>
      </c>
      <c r="C340" s="11" t="s">
        <v>966</v>
      </c>
      <c r="D340" s="11" t="s">
        <v>967</v>
      </c>
      <c r="E340" s="11">
        <v>1.068604707717896</v>
      </c>
      <c r="F340" s="11">
        <v>1.0887687206268311</v>
      </c>
      <c r="G340" s="11">
        <v>0.98011070489883423</v>
      </c>
      <c r="H340" s="11">
        <v>0.95825177431106567</v>
      </c>
      <c r="I340" s="11">
        <v>0.59901463985443115</v>
      </c>
      <c r="J340" s="11">
        <v>1.0137548446655269</v>
      </c>
      <c r="K340" s="11">
        <v>0.95089983940124512</v>
      </c>
      <c r="L340" s="11">
        <v>0.95381379127502441</v>
      </c>
      <c r="M340" s="11">
        <v>0.80939149856567383</v>
      </c>
      <c r="N340" s="11">
        <v>1.029829740524292</v>
      </c>
      <c r="O340" s="11">
        <v>0.75501787662506104</v>
      </c>
      <c r="P340" s="11">
        <v>0.92767351865768433</v>
      </c>
      <c r="Q340" s="11">
        <v>1.0860669612884519</v>
      </c>
      <c r="R340" s="11">
        <v>1.413917183876038</v>
      </c>
      <c r="S340" s="11">
        <v>1.072146892547607</v>
      </c>
      <c r="T340" s="11">
        <v>1.2890880107879641</v>
      </c>
      <c r="U340" s="11">
        <v>0.98651772737503052</v>
      </c>
      <c r="V340" s="11">
        <v>1.0137051343917849</v>
      </c>
      <c r="W340" s="11">
        <v>0.97036182880401611</v>
      </c>
      <c r="X340" s="11">
        <v>1.023934006690979</v>
      </c>
      <c r="Y340" s="11">
        <v>0.80638474225997925</v>
      </c>
      <c r="Z340" s="11">
        <v>0.8808741569519043</v>
      </c>
      <c r="AA340" s="11">
        <v>0.94964706897735596</v>
      </c>
      <c r="AB340" s="11">
        <v>1.2972673177719121</v>
      </c>
      <c r="AC340" s="11">
        <v>0.99019491672515869</v>
      </c>
      <c r="AD340" s="11">
        <v>0.99138367176055908</v>
      </c>
      <c r="AE340" s="11">
        <v>1.0341477394103999</v>
      </c>
      <c r="AF340" s="11">
        <v>0.9810759425163269</v>
      </c>
      <c r="AG340" s="11">
        <v>1.1326103210449221</v>
      </c>
      <c r="AH340" s="11">
        <v>0.9691089391708374</v>
      </c>
      <c r="AI340" s="11">
        <v>0.55919027328491211</v>
      </c>
      <c r="AJ340" s="11">
        <v>0.85302311182022095</v>
      </c>
      <c r="AK340" s="11">
        <v>0.97400283813476563</v>
      </c>
      <c r="AL340" s="11">
        <v>1.0485832691192629</v>
      </c>
      <c r="AM340" s="11">
        <v>0.83196252584457397</v>
      </c>
      <c r="AN340" s="11">
        <v>0.91750669479370117</v>
      </c>
      <c r="AO340" s="11">
        <v>1.1404974460601811</v>
      </c>
      <c r="AP340" s="11">
        <v>0.84281831979751587</v>
      </c>
      <c r="AQ340" s="11">
        <v>1.0698539018630979</v>
      </c>
      <c r="AR340" s="11">
        <v>1.3004963397979741</v>
      </c>
      <c r="AS340" s="11">
        <v>1.0399115085601811</v>
      </c>
      <c r="AT340" s="11">
        <v>1.478726267814636</v>
      </c>
      <c r="AU340" s="11">
        <v>0.99049651622772217</v>
      </c>
      <c r="AV340" s="11">
        <v>1.002515912055969</v>
      </c>
      <c r="AW340" s="11">
        <v>0.97052627801895142</v>
      </c>
      <c r="AX340" s="12">
        <v>1.0292357355356216</v>
      </c>
      <c r="AY340" s="11">
        <v>0.70610666275024414</v>
      </c>
      <c r="AZ340" s="11">
        <v>0.92162775993347168</v>
      </c>
      <c r="BA340" s="11">
        <v>0.99266910552978516</v>
      </c>
      <c r="BB340" s="11">
        <v>1.2799075841903691</v>
      </c>
      <c r="BC340" s="11">
        <v>0.9878462553024292</v>
      </c>
      <c r="BD340" s="12">
        <v>0.98623218387365341</v>
      </c>
      <c r="BE340" s="11">
        <v>0.94365698099136353</v>
      </c>
      <c r="BF340" s="11">
        <v>0.97759491205215454</v>
      </c>
      <c r="BG340" s="11">
        <v>0.81572639942169189</v>
      </c>
      <c r="BH340" s="11">
        <v>0.9677315354347229</v>
      </c>
      <c r="BI340" s="11">
        <v>0.5223880410194397</v>
      </c>
      <c r="BJ340" s="11">
        <v>0.52021527290344238</v>
      </c>
      <c r="BK340" s="11">
        <v>0.7070431113243103</v>
      </c>
      <c r="BL340" s="11">
        <v>0.84927988052368164</v>
      </c>
      <c r="BM340" s="11">
        <v>0.92411631345748901</v>
      </c>
      <c r="BN340" s="11">
        <v>0.37003520131111151</v>
      </c>
      <c r="BO340" s="11">
        <v>0.38461539149284357</v>
      </c>
      <c r="BP340" s="11">
        <v>0.96428573131561279</v>
      </c>
      <c r="BQ340" s="11">
        <v>0.984375</v>
      </c>
      <c r="BR340" s="11">
        <v>0.86402207612991333</v>
      </c>
      <c r="BS340" s="11">
        <v>0.98680418729782104</v>
      </c>
      <c r="BT340" s="11">
        <v>0.93076920509338379</v>
      </c>
      <c r="BU340" s="11">
        <v>0.95686179399490356</v>
      </c>
      <c r="BV340" s="11">
        <v>0.98081386089324951</v>
      </c>
      <c r="BW340" s="11">
        <v>0.97868812084197998</v>
      </c>
      <c r="BX340" s="11">
        <v>0.9261775016784668</v>
      </c>
      <c r="BY340" s="11">
        <v>0.52130162715911865</v>
      </c>
      <c r="BZ340" s="11">
        <v>0.85113894939422607</v>
      </c>
      <c r="CA340" s="11">
        <v>0.67582786083221436</v>
      </c>
      <c r="CB340" s="11">
        <v>0.91140437126159668</v>
      </c>
      <c r="CC340" s="11">
        <v>0.97212123870849609</v>
      </c>
      <c r="CD340" s="11">
        <v>0.80966192483901978</v>
      </c>
      <c r="CE340">
        <v>7</v>
      </c>
      <c r="CF340">
        <v>2</v>
      </c>
      <c r="CG340">
        <v>2</v>
      </c>
      <c r="CH340">
        <v>4</v>
      </c>
      <c r="CI340">
        <v>10</v>
      </c>
      <c r="CJ340">
        <v>4</v>
      </c>
      <c r="CK340">
        <v>5</v>
      </c>
      <c r="CL340">
        <v>7</v>
      </c>
      <c r="CM340">
        <v>1</v>
      </c>
      <c r="CN340">
        <v>3</v>
      </c>
      <c r="CO340">
        <v>5</v>
      </c>
      <c r="CP340">
        <v>10</v>
      </c>
      <c r="CQ340">
        <v>4</v>
      </c>
      <c r="CR340" s="13">
        <v>5</v>
      </c>
      <c r="CS340">
        <v>8</v>
      </c>
      <c r="CT340">
        <v>3</v>
      </c>
      <c r="CU340">
        <v>1</v>
      </c>
      <c r="CV340">
        <v>7</v>
      </c>
      <c r="CW340">
        <v>5</v>
      </c>
      <c r="CX340">
        <v>7</v>
      </c>
      <c r="CY340">
        <v>4</v>
      </c>
      <c r="CZ340" t="s">
        <v>1089</v>
      </c>
    </row>
    <row r="341" spans="1:104" ht="15">
      <c r="A341" s="11" t="s">
        <v>701</v>
      </c>
      <c r="B341" s="11" t="s">
        <v>702</v>
      </c>
      <c r="C341" s="11" t="s">
        <v>966</v>
      </c>
      <c r="D341" s="11" t="s">
        <v>967</v>
      </c>
      <c r="E341" s="11">
        <v>1.0235071182250981</v>
      </c>
      <c r="F341" s="11">
        <v>1.2695274353027339</v>
      </c>
      <c r="G341" s="11">
        <v>1.0945321321487429</v>
      </c>
      <c r="H341" s="11">
        <v>1.0559530258178711</v>
      </c>
      <c r="I341" s="11">
        <v>0.59901463985443115</v>
      </c>
      <c r="J341" s="11">
        <v>0.94330698251724243</v>
      </c>
      <c r="K341" s="11">
        <v>1.1350371837615969</v>
      </c>
      <c r="L341" s="11">
        <v>1.1856193542480471</v>
      </c>
      <c r="M341" s="11">
        <v>0.94859850406646729</v>
      </c>
      <c r="N341" s="11">
        <v>1.0124561786651609</v>
      </c>
      <c r="O341" s="11">
        <v>1.164884686470032</v>
      </c>
      <c r="P341" s="11">
        <v>1.2979633808135991</v>
      </c>
      <c r="Q341" s="11">
        <v>1.1107503175735469</v>
      </c>
      <c r="R341" s="11">
        <v>1.728479385375977</v>
      </c>
      <c r="S341" s="11">
        <v>1.180616617202759</v>
      </c>
      <c r="T341" s="11">
        <v>1.2752008438110349</v>
      </c>
      <c r="U341" s="11">
        <v>0.98796439170837402</v>
      </c>
      <c r="V341" s="11">
        <v>1.0427219867706301</v>
      </c>
      <c r="W341" s="11">
        <v>1.041113138198853</v>
      </c>
      <c r="X341" s="11">
        <v>1.1108798980712891</v>
      </c>
      <c r="Y341" s="11">
        <v>0.77116084098815918</v>
      </c>
      <c r="Z341" s="11">
        <v>1.054463386535645</v>
      </c>
      <c r="AA341" s="11">
        <v>1.146513700485229</v>
      </c>
      <c r="AB341" s="11">
        <v>1.478193998336792</v>
      </c>
      <c r="AC341" s="11">
        <v>1.0239331722259519</v>
      </c>
      <c r="AD341" s="11">
        <v>1.097524166107178</v>
      </c>
      <c r="AE341" s="11">
        <v>0.98827618360519409</v>
      </c>
      <c r="AF341" s="11">
        <v>1.213709950447083</v>
      </c>
      <c r="AG341" s="11">
        <v>1.15356433391571</v>
      </c>
      <c r="AH341" s="11">
        <v>1.0859251022338869</v>
      </c>
      <c r="AI341" s="11">
        <v>0.55919027328491211</v>
      </c>
      <c r="AJ341" s="11">
        <v>0.97595375776290894</v>
      </c>
      <c r="AK341" s="11">
        <v>1.022348165512085</v>
      </c>
      <c r="AL341" s="11">
        <v>0.94939565658569336</v>
      </c>
      <c r="AM341" s="11">
        <v>0.95031654834747314</v>
      </c>
      <c r="AN341" s="11">
        <v>1.011261582374573</v>
      </c>
      <c r="AO341" s="11">
        <v>0.90237164497375488</v>
      </c>
      <c r="AP341" s="11">
        <v>1.5225105285644529</v>
      </c>
      <c r="AQ341" s="11">
        <v>1.114006519317627</v>
      </c>
      <c r="AR341" s="11">
        <v>1.7523026466369629</v>
      </c>
      <c r="AS341" s="11">
        <v>1.20338499546051</v>
      </c>
      <c r="AT341" s="11">
        <v>1.4551155567169189</v>
      </c>
      <c r="AU341" s="11">
        <v>0.98455101251602173</v>
      </c>
      <c r="AV341" s="11">
        <v>1.015326142311096</v>
      </c>
      <c r="AW341" s="11">
        <v>1.0353759527206421</v>
      </c>
      <c r="AX341" s="12">
        <v>1.1103688925504684</v>
      </c>
      <c r="AY341" s="11">
        <v>0.76757204532623291</v>
      </c>
      <c r="AZ341" s="11">
        <v>0.96809422969818115</v>
      </c>
      <c r="BA341" s="11">
        <v>1.1375375986099241</v>
      </c>
      <c r="BB341" s="11">
        <v>1.5407764911651609</v>
      </c>
      <c r="BC341" s="11">
        <v>1.011751055717468</v>
      </c>
      <c r="BD341" s="12">
        <v>1.089350052177906</v>
      </c>
      <c r="BE341" s="11">
        <v>0.94578444957733154</v>
      </c>
      <c r="BF341" s="11">
        <v>0.96412914991378784</v>
      </c>
      <c r="BG341" s="11">
        <v>0.89440995454788208</v>
      </c>
      <c r="BH341" s="11">
        <v>0.95168352127075195</v>
      </c>
      <c r="BI341" s="11">
        <v>0.5223880410194397</v>
      </c>
      <c r="BJ341" s="11">
        <v>0.63963395357131958</v>
      </c>
      <c r="BK341" s="11">
        <v>0.80404919385910034</v>
      </c>
      <c r="BL341" s="11">
        <v>0.85765337944030762</v>
      </c>
      <c r="BM341" s="11">
        <v>0.94816935062408447</v>
      </c>
      <c r="BN341" s="11">
        <v>0.33006507158279419</v>
      </c>
      <c r="BO341" s="11">
        <v>0.75</v>
      </c>
      <c r="BP341" s="11">
        <v>0.80322128534317017</v>
      </c>
      <c r="BQ341" s="11">
        <v>0.99778270721435547</v>
      </c>
      <c r="BR341" s="11">
        <v>0.95232373476028442</v>
      </c>
      <c r="BS341" s="11">
        <v>0.96430718898773193</v>
      </c>
      <c r="BT341" s="11">
        <v>0.92588210105895996</v>
      </c>
      <c r="BU341" s="11">
        <v>0.9497254490852356</v>
      </c>
      <c r="BV341" s="11">
        <v>0.96570396423339844</v>
      </c>
      <c r="BW341" s="11">
        <v>0.98427784442901611</v>
      </c>
      <c r="BX341" s="11">
        <v>0.93900173902511597</v>
      </c>
      <c r="BY341" s="11">
        <v>0.58101099729537964</v>
      </c>
      <c r="BZ341" s="11">
        <v>0.88951033353805542</v>
      </c>
      <c r="CA341" s="11">
        <v>0.72026723623275757</v>
      </c>
      <c r="CB341" s="11">
        <v>0.94870918989181519</v>
      </c>
      <c r="CC341" s="11">
        <v>0.96656906604766846</v>
      </c>
      <c r="CD341" s="11">
        <v>0.84084475040435791</v>
      </c>
      <c r="CE341">
        <v>10</v>
      </c>
      <c r="CF341">
        <v>1</v>
      </c>
      <c r="CG341">
        <v>7</v>
      </c>
      <c r="CH341">
        <v>9</v>
      </c>
      <c r="CI341">
        <v>10</v>
      </c>
      <c r="CJ341">
        <v>8</v>
      </c>
      <c r="CK341">
        <v>10</v>
      </c>
      <c r="CL341">
        <v>10</v>
      </c>
      <c r="CM341">
        <v>1</v>
      </c>
      <c r="CN341">
        <v>4</v>
      </c>
      <c r="CO341">
        <v>9</v>
      </c>
      <c r="CP341">
        <v>10</v>
      </c>
      <c r="CQ341">
        <v>7</v>
      </c>
      <c r="CR341" s="13">
        <v>10</v>
      </c>
      <c r="CS341">
        <v>10</v>
      </c>
      <c r="CT341">
        <v>5</v>
      </c>
      <c r="CU341">
        <v>6</v>
      </c>
      <c r="CV341">
        <v>9</v>
      </c>
      <c r="CW341">
        <v>10</v>
      </c>
      <c r="CX341">
        <v>4</v>
      </c>
      <c r="CY341">
        <v>9</v>
      </c>
      <c r="CZ341" t="s">
        <v>1091</v>
      </c>
    </row>
    <row r="342" spans="1:104" ht="15">
      <c r="A342" s="11" t="s">
        <v>703</v>
      </c>
      <c r="B342" s="11" t="s">
        <v>704</v>
      </c>
      <c r="C342" s="11" t="s">
        <v>966</v>
      </c>
      <c r="D342" s="11" t="s">
        <v>967</v>
      </c>
      <c r="E342" s="11">
        <v>1.0712630748748779</v>
      </c>
      <c r="F342" s="11">
        <v>1.082470774650574</v>
      </c>
      <c r="G342" s="11">
        <v>1.135290384292603</v>
      </c>
      <c r="H342" s="11">
        <v>0.96103799343109131</v>
      </c>
      <c r="I342" s="11">
        <v>0.59901463985443115</v>
      </c>
      <c r="J342" s="11">
        <v>0.79391902685165405</v>
      </c>
      <c r="K342" s="11">
        <v>1.073590040206909</v>
      </c>
      <c r="L342" s="11">
        <v>0.99842560291290283</v>
      </c>
      <c r="M342" s="11">
        <v>1.1445127725601201</v>
      </c>
      <c r="N342" s="11">
        <v>1.0192756652832029</v>
      </c>
      <c r="O342" s="11">
        <v>1.0113728046417241</v>
      </c>
      <c r="P342" s="11">
        <v>1.065837621688843</v>
      </c>
      <c r="Q342" s="11">
        <v>0.99967527389526367</v>
      </c>
      <c r="R342" s="11">
        <v>1.3789607286453249</v>
      </c>
      <c r="S342" s="11">
        <v>1.1365596055984499</v>
      </c>
      <c r="T342" s="11">
        <v>1.2687339782714839</v>
      </c>
      <c r="U342" s="11">
        <v>0.9718097448348999</v>
      </c>
      <c r="V342" s="11">
        <v>0.96602356433868408</v>
      </c>
      <c r="W342" s="11">
        <v>0.95543491840362549</v>
      </c>
      <c r="X342" s="11">
        <v>1.062515497207642</v>
      </c>
      <c r="Y342" s="11">
        <v>0.69646680355072021</v>
      </c>
      <c r="Z342" s="11">
        <v>1.09026026725769</v>
      </c>
      <c r="AA342" s="11">
        <v>1.0240403413772581</v>
      </c>
      <c r="AB342" s="11">
        <v>1.2908036708831789</v>
      </c>
      <c r="AC342" s="11">
        <v>0.96442276239395142</v>
      </c>
      <c r="AD342" s="11">
        <v>1.0214182138442991</v>
      </c>
      <c r="AE342" s="11">
        <v>1.0119343996047969</v>
      </c>
      <c r="AF342" s="11">
        <v>0.95531970262527466</v>
      </c>
      <c r="AG342" s="11">
        <v>0.94996082782745361</v>
      </c>
      <c r="AH342" s="11">
        <v>1.0223566293716431</v>
      </c>
      <c r="AI342" s="11">
        <v>0.55919027328491211</v>
      </c>
      <c r="AJ342" s="11">
        <v>0.90963667631149292</v>
      </c>
      <c r="AK342" s="11">
        <v>1.0304796695709231</v>
      </c>
      <c r="AL342" s="11">
        <v>0.99770045280456543</v>
      </c>
      <c r="AM342" s="11">
        <v>1.142302989959717</v>
      </c>
      <c r="AN342" s="11">
        <v>1.084184885025024</v>
      </c>
      <c r="AO342" s="11">
        <v>0.99155950546264648</v>
      </c>
      <c r="AP342" s="11">
        <v>0.7289239764213562</v>
      </c>
      <c r="AQ342" s="11">
        <v>0.96333163976669312</v>
      </c>
      <c r="AR342" s="11">
        <v>1.290992856025696</v>
      </c>
      <c r="AS342" s="11">
        <v>0.98605114221572876</v>
      </c>
      <c r="AT342" s="11">
        <v>1.348137378692627</v>
      </c>
      <c r="AU342" s="11">
        <v>0.96266645193099976</v>
      </c>
      <c r="AV342" s="11">
        <v>0.95807564258575439</v>
      </c>
      <c r="AW342" s="11">
        <v>0.97491753101348877</v>
      </c>
      <c r="AX342" s="12">
        <v>0.98489288985729206</v>
      </c>
      <c r="AY342" s="11">
        <v>0.7344135046005249</v>
      </c>
      <c r="AZ342" s="11">
        <v>1.07819652557373</v>
      </c>
      <c r="BA342" s="11">
        <v>0.94200003147125244</v>
      </c>
      <c r="BB342" s="11">
        <v>1.2290434837341311</v>
      </c>
      <c r="BC342" s="11">
        <v>0.96521985530853271</v>
      </c>
      <c r="BD342" s="12">
        <v>0.98896104842424393</v>
      </c>
      <c r="BE342" s="11">
        <v>0.96677052974700928</v>
      </c>
      <c r="BF342" s="11">
        <v>0.95746856927871704</v>
      </c>
      <c r="BG342" s="11">
        <v>0.88766449689865112</v>
      </c>
      <c r="BH342" s="11">
        <v>0.91999614238739014</v>
      </c>
      <c r="BI342" s="11">
        <v>0.5223880410194397</v>
      </c>
      <c r="BJ342" s="11">
        <v>0.70834857225418091</v>
      </c>
      <c r="BK342" s="11">
        <v>0.75451934337615967</v>
      </c>
      <c r="BL342" s="11">
        <v>0.93434160947799683</v>
      </c>
      <c r="BM342" s="11">
        <v>0.95172417163848877</v>
      </c>
      <c r="BN342" s="11">
        <v>0.30993825197219849</v>
      </c>
      <c r="BO342" s="11">
        <v>0.59259259700775146</v>
      </c>
      <c r="BP342" s="11">
        <v>0.72586870193481445</v>
      </c>
      <c r="BQ342" s="11">
        <v>0.96296298503875732</v>
      </c>
      <c r="BR342" s="11">
        <v>0.87945097684860229</v>
      </c>
      <c r="BS342" s="11">
        <v>0.88266545534133911</v>
      </c>
      <c r="BT342" s="11">
        <v>0.86218488216400146</v>
      </c>
      <c r="BU342" s="11">
        <v>0.94405162334442139</v>
      </c>
      <c r="BV342" s="11">
        <v>0.98360121250152588</v>
      </c>
      <c r="BW342" s="11">
        <v>0.95929265022277832</v>
      </c>
      <c r="BX342" s="11">
        <v>0.93297493457794189</v>
      </c>
      <c r="BY342" s="11">
        <v>0.6153683066368103</v>
      </c>
      <c r="BZ342" s="11">
        <v>0.89807730913162231</v>
      </c>
      <c r="CA342" s="11">
        <v>0.64784061908721924</v>
      </c>
      <c r="CB342" s="11">
        <v>0.8759380578994751</v>
      </c>
      <c r="CC342" s="11">
        <v>0.9623151421546936</v>
      </c>
      <c r="CD342" s="11">
        <v>0.82208573818206787</v>
      </c>
      <c r="CE342">
        <v>9</v>
      </c>
      <c r="CF342">
        <v>1</v>
      </c>
      <c r="CG342">
        <v>9</v>
      </c>
      <c r="CH342">
        <v>7</v>
      </c>
      <c r="CI342">
        <v>10</v>
      </c>
      <c r="CJ342">
        <v>2</v>
      </c>
      <c r="CK342">
        <v>7</v>
      </c>
      <c r="CL342">
        <v>9</v>
      </c>
      <c r="CM342">
        <v>1</v>
      </c>
      <c r="CN342">
        <v>8</v>
      </c>
      <c r="CO342">
        <v>4</v>
      </c>
      <c r="CP342">
        <v>9</v>
      </c>
      <c r="CQ342">
        <v>2</v>
      </c>
      <c r="CR342" s="13">
        <v>5</v>
      </c>
      <c r="CS342">
        <v>9</v>
      </c>
      <c r="CT342">
        <v>6</v>
      </c>
      <c r="CU342">
        <v>7</v>
      </c>
      <c r="CV342">
        <v>6</v>
      </c>
      <c r="CW342">
        <v>2</v>
      </c>
      <c r="CX342">
        <v>3</v>
      </c>
      <c r="CY342">
        <v>6</v>
      </c>
      <c r="CZ342" t="s">
        <v>1090</v>
      </c>
    </row>
    <row r="343" spans="1:104" ht="15">
      <c r="A343" s="11" t="s">
        <v>705</v>
      </c>
      <c r="B343" s="11" t="s">
        <v>706</v>
      </c>
      <c r="C343" s="11" t="s">
        <v>966</v>
      </c>
      <c r="D343" s="11" t="s">
        <v>967</v>
      </c>
      <c r="E343" s="11">
        <v>1.0398268699646001</v>
      </c>
      <c r="F343" s="11">
        <v>0.89403998851776123</v>
      </c>
      <c r="G343" s="11">
        <v>0.93521451950073242</v>
      </c>
      <c r="H343" s="11">
        <v>0.9173312783241272</v>
      </c>
      <c r="I343" s="11">
        <v>0.59901463985443115</v>
      </c>
      <c r="J343" s="11">
        <v>1.229867696762085</v>
      </c>
      <c r="K343" s="11">
        <v>1.0548088550567629</v>
      </c>
      <c r="L343" s="11">
        <v>1.1487661600112919</v>
      </c>
      <c r="M343" s="11">
        <v>0.95817214250564575</v>
      </c>
      <c r="N343" s="11">
        <v>0.95578289031982422</v>
      </c>
      <c r="O343" s="11">
        <v>1.1119353771209719</v>
      </c>
      <c r="P343" s="11">
        <v>0.44727116823196411</v>
      </c>
      <c r="Q343" s="11">
        <v>0.76364082098007202</v>
      </c>
      <c r="R343" s="11">
        <v>1.162480473518372</v>
      </c>
      <c r="S343" s="11">
        <v>1.1053328514099121</v>
      </c>
      <c r="T343" s="11">
        <v>1.304944634437561</v>
      </c>
      <c r="U343" s="11">
        <v>0.95444953441619873</v>
      </c>
      <c r="V343" s="11">
        <v>0.9170871376991272</v>
      </c>
      <c r="W343" s="11">
        <v>0.91593760251998901</v>
      </c>
      <c r="X343" s="11">
        <v>0.94660317897796631</v>
      </c>
      <c r="Y343" s="11">
        <v>0.91444116830825806</v>
      </c>
      <c r="Z343" s="11">
        <v>1.029979825019836</v>
      </c>
      <c r="AA343" s="11">
        <v>0.81965756416320801</v>
      </c>
      <c r="AB343" s="11">
        <v>1.1838095188140869</v>
      </c>
      <c r="AC343" s="11">
        <v>0.92915809154510498</v>
      </c>
      <c r="AD343" s="11">
        <v>0.97060823440551758</v>
      </c>
      <c r="AE343" s="11">
        <v>0.9806249737739563</v>
      </c>
      <c r="AF343" s="11">
        <v>0.76159501075744629</v>
      </c>
      <c r="AG343" s="11">
        <v>1.030734777450562</v>
      </c>
      <c r="AH343" s="11">
        <v>0.88691294193267822</v>
      </c>
      <c r="AI343" s="11">
        <v>0.55919027328491211</v>
      </c>
      <c r="AJ343" s="11">
        <v>1.331725478172302</v>
      </c>
      <c r="AK343" s="11">
        <v>1.052804231643677</v>
      </c>
      <c r="AL343" s="11">
        <v>1.0177134275436399</v>
      </c>
      <c r="AM343" s="11">
        <v>0.95100283622741699</v>
      </c>
      <c r="AN343" s="11">
        <v>1.06547486782074</v>
      </c>
      <c r="AO343" s="11">
        <v>0.93313431739807129</v>
      </c>
      <c r="AP343" s="11">
        <v>2.0227639675140381</v>
      </c>
      <c r="AQ343" s="11">
        <v>1.222690105438232</v>
      </c>
      <c r="AR343" s="11">
        <v>1.044471383094788</v>
      </c>
      <c r="AS343" s="11">
        <v>1.0766289234161379</v>
      </c>
      <c r="AT343" s="11">
        <v>1.459470152854919</v>
      </c>
      <c r="AU343" s="11">
        <v>0.9397699236869812</v>
      </c>
      <c r="AV343" s="11">
        <v>0.91822177171707153</v>
      </c>
      <c r="AW343" s="11">
        <v>0.93503528833389282</v>
      </c>
      <c r="AX343" s="12">
        <v>0.91496692597866069</v>
      </c>
      <c r="AY343" s="11">
        <v>0.94545787572860718</v>
      </c>
      <c r="AZ343" s="11">
        <v>0.99313080310821533</v>
      </c>
      <c r="BA343" s="11">
        <v>1.311015844345093</v>
      </c>
      <c r="BB343" s="11">
        <v>1.15626049041748</v>
      </c>
      <c r="BC343" s="11">
        <v>0.93100899457931519</v>
      </c>
      <c r="BD343" s="12">
        <v>1.0419734890262287</v>
      </c>
      <c r="BE343" s="11">
        <v>0.96836197376251221</v>
      </c>
      <c r="BF343" s="11">
        <v>0.92418545484542847</v>
      </c>
      <c r="BG343" s="11">
        <v>0.85529154539108276</v>
      </c>
      <c r="BH343" s="11">
        <v>0.98788625001907349</v>
      </c>
      <c r="BI343" s="11">
        <v>0.5223880410194397</v>
      </c>
      <c r="BJ343" s="11">
        <v>0.66943991184234619</v>
      </c>
      <c r="BK343" s="11">
        <v>0.72560036182403564</v>
      </c>
      <c r="BL343" s="11">
        <v>0.9488634467124939</v>
      </c>
      <c r="BM343" s="11">
        <v>0.95704746246337891</v>
      </c>
      <c r="BN343" s="11">
        <v>0.29573512077331537</v>
      </c>
      <c r="BO343" s="11">
        <v>0.69230771064758301</v>
      </c>
      <c r="BP343" s="11">
        <v>0.2083333283662796</v>
      </c>
      <c r="BQ343" s="11">
        <v>0.625</v>
      </c>
      <c r="BR343" s="11">
        <v>0.84401583671569824</v>
      </c>
      <c r="BS343" s="11">
        <v>0.99097305536270142</v>
      </c>
      <c r="BT343" s="11">
        <v>0.9074859619140625</v>
      </c>
      <c r="BU343" s="11">
        <v>0.93836051225662231</v>
      </c>
      <c r="BV343" s="11">
        <v>0.99298787117004395</v>
      </c>
      <c r="BW343" s="11">
        <v>0.95886123180389404</v>
      </c>
      <c r="BX343" s="11">
        <v>0.93393129110336304</v>
      </c>
      <c r="BY343" s="11">
        <v>0.59591400623321533</v>
      </c>
      <c r="BZ343" s="11">
        <v>0.89713966846466064</v>
      </c>
      <c r="CA343" s="11">
        <v>0.45534402132034302</v>
      </c>
      <c r="CB343" s="11">
        <v>0.89662265777587891</v>
      </c>
      <c r="CC343" s="11">
        <v>0.96340322494506836</v>
      </c>
      <c r="CD343" s="11">
        <v>0.79039245843887329</v>
      </c>
      <c r="CE343">
        <v>3</v>
      </c>
      <c r="CF343">
        <v>3</v>
      </c>
      <c r="CG343">
        <v>7</v>
      </c>
      <c r="CH343">
        <v>1</v>
      </c>
      <c r="CI343">
        <v>9</v>
      </c>
      <c r="CJ343">
        <v>1</v>
      </c>
      <c r="CK343">
        <v>4</v>
      </c>
      <c r="CL343">
        <v>3</v>
      </c>
      <c r="CM343">
        <v>4</v>
      </c>
      <c r="CN343">
        <v>5</v>
      </c>
      <c r="CO343">
        <v>10</v>
      </c>
      <c r="CP343">
        <v>8</v>
      </c>
      <c r="CQ343">
        <v>1</v>
      </c>
      <c r="CR343" s="13">
        <v>8</v>
      </c>
      <c r="CS343">
        <v>9</v>
      </c>
      <c r="CT343">
        <v>6</v>
      </c>
      <c r="CU343">
        <v>7</v>
      </c>
      <c r="CV343">
        <v>1</v>
      </c>
      <c r="CW343">
        <v>4</v>
      </c>
      <c r="CX343">
        <v>3</v>
      </c>
      <c r="CY343">
        <v>2</v>
      </c>
      <c r="CZ343" t="s">
        <v>1089</v>
      </c>
    </row>
    <row r="344" spans="1:104" ht="15">
      <c r="A344" s="11" t="s">
        <v>707</v>
      </c>
      <c r="B344" s="11" t="s">
        <v>708</v>
      </c>
      <c r="C344" s="11" t="s">
        <v>966</v>
      </c>
      <c r="D344" s="11" t="s">
        <v>967</v>
      </c>
      <c r="E344" s="11">
        <v>1.0813114643096919</v>
      </c>
      <c r="F344" s="11">
        <v>1.049232482910156</v>
      </c>
      <c r="G344" s="11">
        <v>1.033713698387146</v>
      </c>
      <c r="H344" s="11">
        <v>0.92044776678085327</v>
      </c>
      <c r="I344" s="11">
        <v>0.59901463985443115</v>
      </c>
      <c r="J344" s="11">
        <v>0.89720702171325684</v>
      </c>
      <c r="K344" s="11">
        <v>1.0813474655151369</v>
      </c>
      <c r="L344" s="11">
        <v>1.054928302764893</v>
      </c>
      <c r="M344" s="11">
        <v>1.1903864145278931</v>
      </c>
      <c r="N344" s="11">
        <v>0.95743769407272339</v>
      </c>
      <c r="O344" s="11">
        <v>1.317849397659302</v>
      </c>
      <c r="P344" s="11">
        <v>0.72600537538528442</v>
      </c>
      <c r="Q344" s="11">
        <v>0.92079591751098633</v>
      </c>
      <c r="R344" s="11">
        <v>1.2603515386581421</v>
      </c>
      <c r="S344" s="11">
        <v>1.1645660400390621</v>
      </c>
      <c r="T344" s="11">
        <v>1.2414766550064089</v>
      </c>
      <c r="U344" s="11">
        <v>0.97349756956100464</v>
      </c>
      <c r="V344" s="11">
        <v>0.95645582675933838</v>
      </c>
      <c r="W344" s="11">
        <v>0.96853548288345337</v>
      </c>
      <c r="X344" s="11">
        <v>1.021176338195801</v>
      </c>
      <c r="Y344" s="11">
        <v>0.74811083078384399</v>
      </c>
      <c r="Z344" s="11">
        <v>1.1292622089385991</v>
      </c>
      <c r="AA344" s="11">
        <v>0.98052209615707397</v>
      </c>
      <c r="AB344" s="11">
        <v>1.2316863536834719</v>
      </c>
      <c r="AC344" s="11">
        <v>0.96616297960281372</v>
      </c>
      <c r="AD344" s="11">
        <v>1.0128201246261599</v>
      </c>
      <c r="AE344" s="11">
        <v>1.0399588346481321</v>
      </c>
      <c r="AF344" s="11">
        <v>0.93200993537902832</v>
      </c>
      <c r="AG344" s="11">
        <v>1.0983302593231199</v>
      </c>
      <c r="AH344" s="11">
        <v>1.1426765918731689</v>
      </c>
      <c r="AI344" s="11">
        <v>0.55919027328491211</v>
      </c>
      <c r="AJ344" s="11">
        <v>1.2763339281082151</v>
      </c>
      <c r="AK344" s="11">
        <v>1.005789518356323</v>
      </c>
      <c r="AL344" s="11">
        <v>1.062045574188232</v>
      </c>
      <c r="AM344" s="11">
        <v>1.1775752305984499</v>
      </c>
      <c r="AN344" s="11">
        <v>1.003547191619873</v>
      </c>
      <c r="AO344" s="11">
        <v>0.81350171566009521</v>
      </c>
      <c r="AP344" s="11">
        <v>0.78401702642440796</v>
      </c>
      <c r="AQ344" s="11">
        <v>1.165820837020874</v>
      </c>
      <c r="AR344" s="11">
        <v>1.195111036300659</v>
      </c>
      <c r="AS344" s="11">
        <v>1.150155305862427</v>
      </c>
      <c r="AT344" s="11">
        <v>1.3465607166290281</v>
      </c>
      <c r="AU344" s="11">
        <v>0.97215396165847778</v>
      </c>
      <c r="AV344" s="11">
        <v>0.96962064504623413</v>
      </c>
      <c r="AW344" s="11">
        <v>0.98559701442718506</v>
      </c>
      <c r="AX344" s="12">
        <v>1.0532439053058624</v>
      </c>
      <c r="AY344" s="11">
        <v>0.91776210069656372</v>
      </c>
      <c r="AZ344" s="11">
        <v>1.105746388435364</v>
      </c>
      <c r="BA344" s="11">
        <v>0.94172167778015137</v>
      </c>
      <c r="BB344" s="11">
        <v>1.2217345237731929</v>
      </c>
      <c r="BC344" s="11">
        <v>0.97579056024551392</v>
      </c>
      <c r="BD344" s="12">
        <v>1.0359998593727748</v>
      </c>
      <c r="BE344" s="11">
        <v>0.94954222440719604</v>
      </c>
      <c r="BF344" s="11">
        <v>0.96369755268096924</v>
      </c>
      <c r="BG344" s="11">
        <v>0.88719123601913452</v>
      </c>
      <c r="BH344" s="11">
        <v>0.78835839033126831</v>
      </c>
      <c r="BI344" s="11">
        <v>0.5223880410194397</v>
      </c>
      <c r="BJ344" s="11">
        <v>0.8794819712638855</v>
      </c>
      <c r="BK344" s="11">
        <v>0.77862709760665894</v>
      </c>
      <c r="BL344" s="11">
        <v>0.92740607261657715</v>
      </c>
      <c r="BM344" s="11">
        <v>0.96022069454193115</v>
      </c>
      <c r="BN344" s="11">
        <v>0.3145281970500946</v>
      </c>
      <c r="BO344" s="11">
        <v>0.94117647409439087</v>
      </c>
      <c r="BP344" s="11">
        <v>0.87246376276016235</v>
      </c>
      <c r="BQ344" s="11">
        <v>0.79038530588150024</v>
      </c>
      <c r="BR344" s="11">
        <v>0.89075082540512085</v>
      </c>
      <c r="BS344" s="11">
        <v>0.99521923065185547</v>
      </c>
      <c r="BT344" s="11">
        <v>0.88008409738540649</v>
      </c>
      <c r="BU344" s="11">
        <v>0.9517027735710144</v>
      </c>
      <c r="BV344" s="11">
        <v>0.9946175217628479</v>
      </c>
      <c r="BW344" s="11">
        <v>0.96190911531448364</v>
      </c>
      <c r="BX344" s="11">
        <v>0.89719736576080322</v>
      </c>
      <c r="BY344" s="11">
        <v>0.7009350061416626</v>
      </c>
      <c r="BZ344" s="11">
        <v>0.90661865472793579</v>
      </c>
      <c r="CA344" s="11">
        <v>0.72963845729827881</v>
      </c>
      <c r="CB344" s="11">
        <v>0.91420125961303711</v>
      </c>
      <c r="CC344" s="11">
        <v>0.96940982341766357</v>
      </c>
      <c r="CD344" s="11">
        <v>0.85300010442733765</v>
      </c>
      <c r="CE344">
        <v>6</v>
      </c>
      <c r="CF344">
        <v>1</v>
      </c>
      <c r="CG344">
        <v>9</v>
      </c>
      <c r="CH344">
        <v>5</v>
      </c>
      <c r="CI344">
        <v>9</v>
      </c>
      <c r="CJ344">
        <v>2</v>
      </c>
      <c r="CK344">
        <v>6</v>
      </c>
      <c r="CL344">
        <v>6</v>
      </c>
      <c r="CM344">
        <v>3</v>
      </c>
      <c r="CN344">
        <v>9</v>
      </c>
      <c r="CO344">
        <v>4</v>
      </c>
      <c r="CP344">
        <v>9</v>
      </c>
      <c r="CQ344">
        <v>3</v>
      </c>
      <c r="CR344" s="13">
        <v>8</v>
      </c>
      <c r="CS344">
        <v>5</v>
      </c>
      <c r="CT344">
        <v>9</v>
      </c>
      <c r="CU344">
        <v>9</v>
      </c>
      <c r="CV344">
        <v>9</v>
      </c>
      <c r="CW344">
        <v>6</v>
      </c>
      <c r="CX344">
        <v>6</v>
      </c>
      <c r="CY344">
        <v>10</v>
      </c>
      <c r="CZ344" t="s">
        <v>1089</v>
      </c>
    </row>
    <row r="345" spans="1:104" ht="15">
      <c r="A345" s="11" t="s">
        <v>709</v>
      </c>
      <c r="B345" s="11" t="s">
        <v>710</v>
      </c>
      <c r="C345" s="11" t="s">
        <v>966</v>
      </c>
      <c r="D345" s="11" t="s">
        <v>967</v>
      </c>
      <c r="E345" s="11">
        <v>1.052554607391357</v>
      </c>
      <c r="F345" s="11">
        <v>1.0437085628509519</v>
      </c>
      <c r="G345" s="11">
        <v>0.98445314168930054</v>
      </c>
      <c r="H345" s="11">
        <v>0.82495909929275513</v>
      </c>
      <c r="I345" s="11">
        <v>0.59901463985443115</v>
      </c>
      <c r="J345" s="11">
        <v>0.90393280982971191</v>
      </c>
      <c r="K345" s="11">
        <v>1.001119136810303</v>
      </c>
      <c r="L345" s="11">
        <v>0.84535694122314453</v>
      </c>
      <c r="M345" s="11">
        <v>0.9648851752281189</v>
      </c>
      <c r="N345" s="11">
        <v>0.96686118841171265</v>
      </c>
      <c r="O345" s="11">
        <v>0.9707372784614563</v>
      </c>
      <c r="P345" s="11">
        <v>0.93343544006347656</v>
      </c>
      <c r="Q345" s="11">
        <v>0.87273234128952026</v>
      </c>
      <c r="R345" s="11">
        <v>1.348047614097595</v>
      </c>
      <c r="S345" s="11">
        <v>0.9804808497428894</v>
      </c>
      <c r="T345" s="11">
        <v>1.244041800498962</v>
      </c>
      <c r="U345" s="11">
        <v>0.9791637659072876</v>
      </c>
      <c r="V345" s="11">
        <v>0.98123776912689209</v>
      </c>
      <c r="W345" s="11">
        <v>0.98042702674865723</v>
      </c>
      <c r="X345" s="11">
        <v>0.97641885280609131</v>
      </c>
      <c r="Y345" s="11">
        <v>0.75147372484207153</v>
      </c>
      <c r="Z345" s="11">
        <v>0.94406163692474365</v>
      </c>
      <c r="AA345" s="11">
        <v>0.93594157695770264</v>
      </c>
      <c r="AB345" s="11">
        <v>1.2301545143127439</v>
      </c>
      <c r="AC345" s="11">
        <v>0.98027616739273071</v>
      </c>
      <c r="AD345" s="11">
        <v>0.96972107887268066</v>
      </c>
      <c r="AE345" s="11">
        <v>1.0208184719085689</v>
      </c>
      <c r="AF345" s="11">
        <v>0.9004247784614563</v>
      </c>
      <c r="AG345" s="11">
        <v>0.92717766761779785</v>
      </c>
      <c r="AH345" s="11">
        <v>0.86894339323043823</v>
      </c>
      <c r="AI345" s="11">
        <v>0.55919027328491211</v>
      </c>
      <c r="AJ345" s="11">
        <v>0.95033693313598633</v>
      </c>
      <c r="AK345" s="11">
        <v>0.90244585275650024</v>
      </c>
      <c r="AL345" s="11">
        <v>0.84811109304428101</v>
      </c>
      <c r="AM345" s="11">
        <v>0.97941666841506958</v>
      </c>
      <c r="AN345" s="11">
        <v>0.93732714653015137</v>
      </c>
      <c r="AO345" s="11">
        <v>1.0151680707931521</v>
      </c>
      <c r="AP345" s="11">
        <v>0.98328804969787598</v>
      </c>
      <c r="AQ345" s="11">
        <v>0.91701757907867432</v>
      </c>
      <c r="AR345" s="11">
        <v>1.174344539642334</v>
      </c>
      <c r="AS345" s="11">
        <v>0.93457573652267456</v>
      </c>
      <c r="AT345" s="11">
        <v>1.2706547975540159</v>
      </c>
      <c r="AU345" s="11">
        <v>0.98948448896408081</v>
      </c>
      <c r="AV345" s="11">
        <v>0.98385417461395264</v>
      </c>
      <c r="AW345" s="11">
        <v>0.98927766084671021</v>
      </c>
      <c r="AX345" s="12">
        <v>0.92934107780456532</v>
      </c>
      <c r="AY345" s="11">
        <v>0.75476360321044922</v>
      </c>
      <c r="AZ345" s="11">
        <v>0.92734754085540771</v>
      </c>
      <c r="BA345" s="11">
        <v>0.96320021152496338</v>
      </c>
      <c r="BB345" s="11">
        <v>1.138479948043823</v>
      </c>
      <c r="BC345" s="11">
        <v>0.98753875494003296</v>
      </c>
      <c r="BD345" s="12">
        <v>0.95011185606320703</v>
      </c>
      <c r="BE345" s="11">
        <v>0.9416201114654541</v>
      </c>
      <c r="BF345" s="11">
        <v>0.93596619367599487</v>
      </c>
      <c r="BG345" s="11">
        <v>0.99912077188491821</v>
      </c>
      <c r="BH345" s="11">
        <v>0.92915636301040649</v>
      </c>
      <c r="BI345" s="11">
        <v>0.5223880410194397</v>
      </c>
      <c r="BJ345" s="11">
        <v>0.64997512102127075</v>
      </c>
      <c r="BK345" s="11">
        <v>0.80340760946273804</v>
      </c>
      <c r="BL345" s="11">
        <v>0.93063104152679443</v>
      </c>
      <c r="BM345" s="11">
        <v>0.93579322099685669</v>
      </c>
      <c r="BN345" s="11">
        <v>0.34006333351135248</v>
      </c>
      <c r="BO345" s="11">
        <v>0.55555558204650879</v>
      </c>
      <c r="BP345" s="11">
        <v>0.89440995454788208</v>
      </c>
      <c r="BQ345" s="11">
        <v>0.9523809552192688</v>
      </c>
      <c r="BR345" s="11">
        <v>0.81833291053771973</v>
      </c>
      <c r="BS345" s="11">
        <v>0.96976006031036377</v>
      </c>
      <c r="BT345" s="11">
        <v>0.82876121997833252</v>
      </c>
      <c r="BU345" s="11">
        <v>0.96306329965591431</v>
      </c>
      <c r="BV345" s="11">
        <v>0.99440538883209229</v>
      </c>
      <c r="BW345" s="11">
        <v>0.97009652853012085</v>
      </c>
      <c r="BX345" s="11">
        <v>0.95146584510803223</v>
      </c>
      <c r="BY345" s="11">
        <v>0.58618158102035522</v>
      </c>
      <c r="BZ345" s="11">
        <v>0.90140628814697266</v>
      </c>
      <c r="CA345" s="11">
        <v>0.68560242652893066</v>
      </c>
      <c r="CB345" s="11">
        <v>0.85879677534103394</v>
      </c>
      <c r="CC345" s="11">
        <v>0.97585505247116089</v>
      </c>
      <c r="CD345" s="11">
        <v>0.82655131816864014</v>
      </c>
      <c r="CE345">
        <v>4</v>
      </c>
      <c r="CF345">
        <v>1</v>
      </c>
      <c r="CG345">
        <v>4</v>
      </c>
      <c r="CH345">
        <v>4</v>
      </c>
      <c r="CI345">
        <v>9</v>
      </c>
      <c r="CJ345">
        <v>3</v>
      </c>
      <c r="CK345">
        <v>4</v>
      </c>
      <c r="CL345">
        <v>4</v>
      </c>
      <c r="CM345">
        <v>1</v>
      </c>
      <c r="CN345">
        <v>3</v>
      </c>
      <c r="CO345">
        <v>4</v>
      </c>
      <c r="CP345">
        <v>8</v>
      </c>
      <c r="CQ345">
        <v>4</v>
      </c>
      <c r="CR345" s="13">
        <v>3</v>
      </c>
      <c r="CS345">
        <v>10</v>
      </c>
      <c r="CT345">
        <v>5</v>
      </c>
      <c r="CU345">
        <v>8</v>
      </c>
      <c r="CV345">
        <v>8</v>
      </c>
      <c r="CW345">
        <v>1</v>
      </c>
      <c r="CX345">
        <v>9</v>
      </c>
      <c r="CY345">
        <v>7</v>
      </c>
      <c r="CZ345" t="s">
        <v>1087</v>
      </c>
    </row>
    <row r="346" spans="1:104" ht="15">
      <c r="A346" s="11" t="s">
        <v>711</v>
      </c>
      <c r="B346" s="11" t="s">
        <v>712</v>
      </c>
      <c r="C346" s="11" t="s">
        <v>966</v>
      </c>
      <c r="D346" s="11" t="s">
        <v>967</v>
      </c>
      <c r="E346" s="11">
        <v>0.94816857576370239</v>
      </c>
      <c r="F346" s="11">
        <v>0.90170663595199585</v>
      </c>
      <c r="G346" s="11">
        <v>1.2285327911376951</v>
      </c>
      <c r="H346" s="11">
        <v>0.81426632404327393</v>
      </c>
      <c r="I346" s="11">
        <v>0.59901463985443115</v>
      </c>
      <c r="J346" s="11">
        <v>0.96432745456695557</v>
      </c>
      <c r="K346" s="11">
        <v>1.0537880659103389</v>
      </c>
      <c r="L346" s="11">
        <v>0.99089032411575317</v>
      </c>
      <c r="M346" s="11">
        <v>0.80669933557510376</v>
      </c>
      <c r="N346" s="11">
        <v>0.90124803781509399</v>
      </c>
      <c r="O346" s="11">
        <v>0.9372636079788208</v>
      </c>
      <c r="P346" s="11">
        <v>0.99855887889862061</v>
      </c>
      <c r="Q346" s="11">
        <v>1.134552121162415</v>
      </c>
      <c r="R346" s="11">
        <v>1.3422447443008421</v>
      </c>
      <c r="S346" s="11">
        <v>1.1269761323928831</v>
      </c>
      <c r="T346" s="11">
        <v>1.286921501159668</v>
      </c>
      <c r="U346" s="11">
        <v>0.95457011461257935</v>
      </c>
      <c r="V346" s="11">
        <v>0.90987217426300049</v>
      </c>
      <c r="W346" s="11">
        <v>0.96012222766876221</v>
      </c>
      <c r="X346" s="11">
        <v>0.97316855192184448</v>
      </c>
      <c r="Y346" s="11">
        <v>0.78167104721069336</v>
      </c>
      <c r="Z346" s="11">
        <v>0.91451930999755859</v>
      </c>
      <c r="AA346" s="11">
        <v>0.99290567636489868</v>
      </c>
      <c r="AB346" s="11">
        <v>1.274596691131592</v>
      </c>
      <c r="AC346" s="11">
        <v>0.94152152538299561</v>
      </c>
      <c r="AD346" s="11">
        <v>0.97973048686981201</v>
      </c>
      <c r="AE346" s="11">
        <v>0.89630007743835449</v>
      </c>
      <c r="AF346" s="11">
        <v>0.77242827415466309</v>
      </c>
      <c r="AG346" s="11">
        <v>0.88707512617111206</v>
      </c>
      <c r="AH346" s="11">
        <v>0.89541250467300415</v>
      </c>
      <c r="AI346" s="11">
        <v>0.55919027328491211</v>
      </c>
      <c r="AJ346" s="11">
        <v>0.94313478469848633</v>
      </c>
      <c r="AK346" s="11">
        <v>0.84626477956771851</v>
      </c>
      <c r="AL346" s="11">
        <v>0.97048658132553101</v>
      </c>
      <c r="AM346" s="11">
        <v>0.80806231498718262</v>
      </c>
      <c r="AN346" s="11">
        <v>1.157834410667419</v>
      </c>
      <c r="AO346" s="11">
        <v>1.034615755081177</v>
      </c>
      <c r="AP346" s="11">
        <v>1.07593834400177</v>
      </c>
      <c r="AQ346" s="11">
        <v>1.059664726257324</v>
      </c>
      <c r="AR346" s="11">
        <v>1.2763774394989009</v>
      </c>
      <c r="AS346" s="11">
        <v>1.098912239074707</v>
      </c>
      <c r="AT346" s="11">
        <v>1.4541952610015869</v>
      </c>
      <c r="AU346" s="11">
        <v>0.94407093524932861</v>
      </c>
      <c r="AV346" s="11">
        <v>0.88785684108734131</v>
      </c>
      <c r="AW346" s="11">
        <v>0.97278618812561035</v>
      </c>
      <c r="AX346" s="12">
        <v>0.86280399560928345</v>
      </c>
      <c r="AY346" s="11">
        <v>0.75116252899169922</v>
      </c>
      <c r="AZ346" s="11">
        <v>0.85821902751922607</v>
      </c>
      <c r="BA346" s="11">
        <v>1.0820132493972781</v>
      </c>
      <c r="BB346" s="11">
        <v>1.2764656543731689</v>
      </c>
      <c r="BC346" s="11">
        <v>0.93490463495254517</v>
      </c>
      <c r="BD346" s="12">
        <v>0.96092818180720008</v>
      </c>
      <c r="BE346" s="11">
        <v>0.96607708930969238</v>
      </c>
      <c r="BF346" s="11">
        <v>0.92936187982559204</v>
      </c>
      <c r="BG346" s="11">
        <v>0.76599109172821045</v>
      </c>
      <c r="BH346" s="11">
        <v>0.89000242948532104</v>
      </c>
      <c r="BI346" s="11">
        <v>0.5223880410194397</v>
      </c>
      <c r="BJ346" s="11">
        <v>0.60465067625045776</v>
      </c>
      <c r="BK346" s="11">
        <v>0.90181690454483032</v>
      </c>
      <c r="BL346" s="11">
        <v>0.9532926082611084</v>
      </c>
      <c r="BM346" s="11">
        <v>0.94828438758850098</v>
      </c>
      <c r="BN346" s="11">
        <v>0.25661659240722662</v>
      </c>
      <c r="BO346" s="11">
        <v>0.52631580829620361</v>
      </c>
      <c r="BP346" s="11">
        <v>0.87441861629486084</v>
      </c>
      <c r="BQ346" s="11">
        <v>0.93333333730697632</v>
      </c>
      <c r="BR346" s="11">
        <v>0.89327895641326904</v>
      </c>
      <c r="BS346" s="11">
        <v>0.99205827713012695</v>
      </c>
      <c r="BT346" s="11">
        <v>0.9168694019317627</v>
      </c>
      <c r="BU346" s="11">
        <v>0.94253599643707275</v>
      </c>
      <c r="BV346" s="11">
        <v>0.96776419878005981</v>
      </c>
      <c r="BW346" s="11">
        <v>0.9661109447479248</v>
      </c>
      <c r="BX346" s="11">
        <v>0.88785809278488159</v>
      </c>
      <c r="BY346" s="11">
        <v>0.56351935863494873</v>
      </c>
      <c r="BZ346" s="11">
        <v>0.93791955709457397</v>
      </c>
      <c r="CA346" s="11">
        <v>0.64767110347747803</v>
      </c>
      <c r="CB346" s="11">
        <v>0.92387139797210693</v>
      </c>
      <c r="CC346" s="11">
        <v>0.95880371332168579</v>
      </c>
      <c r="CD346" s="11">
        <v>0.81994056701660156</v>
      </c>
      <c r="CE346">
        <v>4</v>
      </c>
      <c r="CF346">
        <v>1</v>
      </c>
      <c r="CG346">
        <v>2</v>
      </c>
      <c r="CH346">
        <v>6</v>
      </c>
      <c r="CI346">
        <v>10</v>
      </c>
      <c r="CJ346">
        <v>1</v>
      </c>
      <c r="CK346">
        <v>4</v>
      </c>
      <c r="CL346">
        <v>4</v>
      </c>
      <c r="CM346">
        <v>1</v>
      </c>
      <c r="CN346">
        <v>1</v>
      </c>
      <c r="CO346">
        <v>8</v>
      </c>
      <c r="CP346">
        <v>10</v>
      </c>
      <c r="CQ346">
        <v>1</v>
      </c>
      <c r="CR346" s="13">
        <v>4</v>
      </c>
      <c r="CS346">
        <v>4</v>
      </c>
      <c r="CT346">
        <v>4</v>
      </c>
      <c r="CU346">
        <v>10</v>
      </c>
      <c r="CV346">
        <v>6</v>
      </c>
      <c r="CW346">
        <v>7</v>
      </c>
      <c r="CX346">
        <v>2</v>
      </c>
      <c r="CY346">
        <v>6</v>
      </c>
      <c r="CZ346" t="s">
        <v>1087</v>
      </c>
    </row>
    <row r="347" spans="1:104" ht="15">
      <c r="A347" s="11" t="s">
        <v>713</v>
      </c>
      <c r="B347" s="11" t="s">
        <v>714</v>
      </c>
      <c r="C347" s="11" t="s">
        <v>966</v>
      </c>
      <c r="D347" s="11" t="s">
        <v>967</v>
      </c>
      <c r="E347" s="11">
        <v>1.0839082002639771</v>
      </c>
      <c r="F347" s="11">
        <v>1.4288263320922849</v>
      </c>
      <c r="G347" s="11">
        <v>0.94748604297637939</v>
      </c>
      <c r="H347" s="11">
        <v>0.98134922981262207</v>
      </c>
      <c r="I347" s="11">
        <v>0.59901463985443115</v>
      </c>
      <c r="J347" s="11">
        <v>1.2194643020629881</v>
      </c>
      <c r="K347" s="11">
        <v>1.3332604169845581</v>
      </c>
      <c r="L347" s="11">
        <v>1.150637030601501</v>
      </c>
      <c r="M347" s="11">
        <v>1.283266544342041</v>
      </c>
      <c r="N347" s="11">
        <v>1.0221406221389771</v>
      </c>
      <c r="O347" s="11">
        <v>0.86483865976333618</v>
      </c>
      <c r="P347" s="11">
        <v>1.2735856771469121</v>
      </c>
      <c r="Q347" s="11">
        <v>1.157518744468689</v>
      </c>
      <c r="R347" s="11">
        <v>1.62215268611908</v>
      </c>
      <c r="S347" s="11">
        <v>1.4506387710571289</v>
      </c>
      <c r="T347" s="11">
        <v>1.3423975706100459</v>
      </c>
      <c r="U347" s="11">
        <v>1.012075781822205</v>
      </c>
      <c r="V347" s="11">
        <v>1.0411534309387209</v>
      </c>
      <c r="W347" s="11">
        <v>1.0102394819259639</v>
      </c>
      <c r="X347" s="11">
        <v>1.1103924512863159</v>
      </c>
      <c r="Y347" s="11">
        <v>0.90923947095870972</v>
      </c>
      <c r="Z347" s="11">
        <v>1.2626075744628911</v>
      </c>
      <c r="AA347" s="11">
        <v>1.0795209407806401</v>
      </c>
      <c r="AB347" s="11">
        <v>1.509335517883301</v>
      </c>
      <c r="AC347" s="11">
        <v>1.0211561918258669</v>
      </c>
      <c r="AD347" s="11">
        <v>1.148708701133728</v>
      </c>
      <c r="AE347" s="11">
        <v>1.025303721427917</v>
      </c>
      <c r="AF347" s="11">
        <v>1.30705201625824</v>
      </c>
      <c r="AG347" s="11">
        <v>0.98423397541046143</v>
      </c>
      <c r="AH347" s="11">
        <v>0.84599792957305908</v>
      </c>
      <c r="AI347" s="11">
        <v>0.55919027328491211</v>
      </c>
      <c r="AJ347" s="11">
        <v>0.84672278165817261</v>
      </c>
      <c r="AK347" s="11">
        <v>1.1823164224624629</v>
      </c>
      <c r="AL347" s="11">
        <v>0.91786783933639526</v>
      </c>
      <c r="AM347" s="11">
        <v>1.2953352928161621</v>
      </c>
      <c r="AN347" s="11">
        <v>0.95489740371704102</v>
      </c>
      <c r="AO347" s="11">
        <v>1.0766934156417849</v>
      </c>
      <c r="AP347" s="11">
        <v>1.76991856098175</v>
      </c>
      <c r="AQ347" s="11">
        <v>1.1913391351699829</v>
      </c>
      <c r="AR347" s="11">
        <v>1.6020667552948</v>
      </c>
      <c r="AS347" s="11">
        <v>1.3284827470779419</v>
      </c>
      <c r="AT347" s="11">
        <v>1.572303771972656</v>
      </c>
      <c r="AU347" s="11">
        <v>1.015417098999023</v>
      </c>
      <c r="AV347" s="11">
        <v>1.0551800727844241</v>
      </c>
      <c r="AW347" s="11">
        <v>1.018615245819092</v>
      </c>
      <c r="AX347" s="12">
        <v>1.0406469106674194</v>
      </c>
      <c r="AY347" s="11">
        <v>0.70295655727386475</v>
      </c>
      <c r="AZ347" s="11">
        <v>1.1727137565612791</v>
      </c>
      <c r="BA347" s="11">
        <v>1.2482120990753169</v>
      </c>
      <c r="BB347" s="11">
        <v>1.5262299776077271</v>
      </c>
      <c r="BC347" s="11">
        <v>1.0297374725341799</v>
      </c>
      <c r="BD347" s="12">
        <v>1.1200827956199646</v>
      </c>
      <c r="BE347" s="11">
        <v>0.96542739868164063</v>
      </c>
      <c r="BF347" s="11">
        <v>0.9924425482749939</v>
      </c>
      <c r="BG347" s="11">
        <v>0.90745347738265991</v>
      </c>
      <c r="BH347" s="11">
        <v>0.88084167242050171</v>
      </c>
      <c r="BI347" s="11">
        <v>0.5223880410194397</v>
      </c>
      <c r="BJ347" s="11">
        <v>0.42926695942878718</v>
      </c>
      <c r="BK347" s="11">
        <v>0.81668126583099365</v>
      </c>
      <c r="BL347" s="11">
        <v>0.85438114404678345</v>
      </c>
      <c r="BM347" s="11">
        <v>0.94103646278381348</v>
      </c>
      <c r="BN347" s="11">
        <v>0.35289114713668818</v>
      </c>
      <c r="BO347" s="11">
        <v>0.46666666865348821</v>
      </c>
      <c r="BP347" s="11">
        <v>0.67796611785888672</v>
      </c>
      <c r="BQ347" s="11">
        <v>0.97229915857315063</v>
      </c>
      <c r="BR347" s="11">
        <v>0.92774498462677002</v>
      </c>
      <c r="BS347" s="11">
        <v>0.93172019720077515</v>
      </c>
      <c r="BT347" s="11">
        <v>0.95036864280700684</v>
      </c>
      <c r="BU347" s="11">
        <v>0.95616436004638672</v>
      </c>
      <c r="BV347" s="11">
        <v>0.99490410089492798</v>
      </c>
      <c r="BW347" s="11">
        <v>0.97080516815185547</v>
      </c>
      <c r="BX347" s="11">
        <v>0.93654131889343262</v>
      </c>
      <c r="BY347" s="11">
        <v>0.47582751512527471</v>
      </c>
      <c r="BZ347" s="11">
        <v>0.88828384876251221</v>
      </c>
      <c r="CA347" s="11">
        <v>0.61745572090148926</v>
      </c>
      <c r="CB347" s="11">
        <v>0.9343947172164917</v>
      </c>
      <c r="CC347" s="11">
        <v>0.97395789623260498</v>
      </c>
      <c r="CD347" s="11">
        <v>0.80441015958786011</v>
      </c>
      <c r="CE347">
        <v>10</v>
      </c>
      <c r="CF347">
        <v>3</v>
      </c>
      <c r="CG347">
        <v>10</v>
      </c>
      <c r="CH347">
        <v>8</v>
      </c>
      <c r="CI347">
        <v>10</v>
      </c>
      <c r="CJ347">
        <v>8</v>
      </c>
      <c r="CK347">
        <v>10</v>
      </c>
      <c r="CL347">
        <v>10</v>
      </c>
      <c r="CM347">
        <v>1</v>
      </c>
      <c r="CN347">
        <v>10</v>
      </c>
      <c r="CO347">
        <v>10</v>
      </c>
      <c r="CP347">
        <v>10</v>
      </c>
      <c r="CQ347">
        <v>9</v>
      </c>
      <c r="CR347" s="13">
        <v>10</v>
      </c>
      <c r="CS347">
        <v>9</v>
      </c>
      <c r="CT347">
        <v>2</v>
      </c>
      <c r="CU347">
        <v>6</v>
      </c>
      <c r="CV347">
        <v>4</v>
      </c>
      <c r="CW347">
        <v>9</v>
      </c>
      <c r="CX347">
        <v>8</v>
      </c>
      <c r="CY347">
        <v>4</v>
      </c>
      <c r="CZ347" t="s">
        <v>1092</v>
      </c>
    </row>
    <row r="348" spans="1:104" ht="15">
      <c r="A348" s="11" t="s">
        <v>715</v>
      </c>
      <c r="B348" s="11" t="s">
        <v>716</v>
      </c>
      <c r="C348" s="11" t="s">
        <v>966</v>
      </c>
      <c r="D348" s="11" t="s">
        <v>967</v>
      </c>
      <c r="E348" s="11">
        <v>1.0011953115463259</v>
      </c>
      <c r="F348" s="11">
        <v>0.98310667276382446</v>
      </c>
      <c r="G348" s="11">
        <v>1.042921662330627</v>
      </c>
      <c r="H348" s="11">
        <v>0.84201329946517944</v>
      </c>
      <c r="I348" s="11">
        <v>0.59901463985443115</v>
      </c>
      <c r="J348" s="11">
        <v>1.0828250646591191</v>
      </c>
      <c r="K348" s="11">
        <v>1.016633987426758</v>
      </c>
      <c r="L348" s="11">
        <v>0.9976508617401123</v>
      </c>
      <c r="M348" s="11">
        <v>0.98395824432373047</v>
      </c>
      <c r="N348" s="11">
        <v>0.93821579217910767</v>
      </c>
      <c r="O348" s="11">
        <v>0.94226229190826416</v>
      </c>
      <c r="P348" s="11">
        <v>1.4071452617645259</v>
      </c>
      <c r="Q348" s="11">
        <v>0.99183464050292969</v>
      </c>
      <c r="R348" s="11">
        <v>1.3181654214859011</v>
      </c>
      <c r="S348" s="11">
        <v>0.98472446203231812</v>
      </c>
      <c r="T348" s="11">
        <v>1.237411260604858</v>
      </c>
      <c r="U348" s="11">
        <v>0.9727742075920105</v>
      </c>
      <c r="V348" s="11">
        <v>0.9250863790512085</v>
      </c>
      <c r="W348" s="11">
        <v>0.95864897966384888</v>
      </c>
      <c r="X348" s="11">
        <v>0.96730923652648926</v>
      </c>
      <c r="Y348" s="11">
        <v>0.8409198522567749</v>
      </c>
      <c r="Z348" s="11">
        <v>0.99555033445358276</v>
      </c>
      <c r="AA348" s="11">
        <v>1.0698645114898679</v>
      </c>
      <c r="AB348" s="11">
        <v>1.214616656303406</v>
      </c>
      <c r="AC348" s="11">
        <v>0.95216983556747437</v>
      </c>
      <c r="AD348" s="11">
        <v>1.006738424301147</v>
      </c>
      <c r="AE348" s="11">
        <v>0.97799211740493774</v>
      </c>
      <c r="AF348" s="11">
        <v>0.90516531467437744</v>
      </c>
      <c r="AG348" s="11">
        <v>0.85784292221069336</v>
      </c>
      <c r="AH348" s="11">
        <v>0.83545464277267456</v>
      </c>
      <c r="AI348" s="11">
        <v>0.55919027328491211</v>
      </c>
      <c r="AJ348" s="11">
        <v>0.9665144681930542</v>
      </c>
      <c r="AK348" s="11">
        <v>0.9825778603553772</v>
      </c>
      <c r="AL348" s="11">
        <v>1.1229784488677981</v>
      </c>
      <c r="AM348" s="11">
        <v>0.9991946816444397</v>
      </c>
      <c r="AN348" s="11">
        <v>1.010082483291626</v>
      </c>
      <c r="AO348" s="11">
        <v>1.0317115783691411</v>
      </c>
      <c r="AP348" s="11">
        <v>1.098504781723022</v>
      </c>
      <c r="AQ348" s="11">
        <v>1.001721978187561</v>
      </c>
      <c r="AR348" s="11">
        <v>1.250048041343689</v>
      </c>
      <c r="AS348" s="11">
        <v>1.0392036437988279</v>
      </c>
      <c r="AT348" s="11">
        <v>1.4018969535827639</v>
      </c>
      <c r="AU348" s="11">
        <v>0.97481048107147217</v>
      </c>
      <c r="AV348" s="11">
        <v>0.91474241018295288</v>
      </c>
      <c r="AW348" s="11">
        <v>0.97288972139358521</v>
      </c>
      <c r="AX348" s="12">
        <v>0.89411374926567078</v>
      </c>
      <c r="AY348" s="11">
        <v>0.76285237073898315</v>
      </c>
      <c r="AZ348" s="11">
        <v>1.025986433029175</v>
      </c>
      <c r="BA348" s="11">
        <v>1.0355052947998049</v>
      </c>
      <c r="BB348" s="11">
        <v>1.2352991104125981</v>
      </c>
      <c r="BC348" s="11">
        <v>0.95414751768112183</v>
      </c>
      <c r="BD348" s="12">
        <v>0.98465074598789215</v>
      </c>
      <c r="BE348" s="11">
        <v>0.93489551544189453</v>
      </c>
      <c r="BF348" s="11">
        <v>0.99889355897903442</v>
      </c>
      <c r="BG348" s="11">
        <v>0.87258177995681763</v>
      </c>
      <c r="BH348" s="11">
        <v>0.98637926578521729</v>
      </c>
      <c r="BI348" s="11">
        <v>0.5223880410194397</v>
      </c>
      <c r="BJ348" s="11">
        <v>0.55183005332946777</v>
      </c>
      <c r="BK348" s="11">
        <v>0.74932289123535156</v>
      </c>
      <c r="BL348" s="11">
        <v>0.82946360111236572</v>
      </c>
      <c r="BM348" s="11">
        <v>0.9354020357131958</v>
      </c>
      <c r="BN348" s="11">
        <v>0.30621945858001709</v>
      </c>
      <c r="BO348" s="11">
        <v>0.53061223030090332</v>
      </c>
      <c r="BP348" s="11">
        <v>0.82857143878936768</v>
      </c>
      <c r="BQ348" s="11">
        <v>0.99083042144775391</v>
      </c>
      <c r="BR348" s="11">
        <v>0.89083337783813477</v>
      </c>
      <c r="BS348" s="11">
        <v>0.93137621879577637</v>
      </c>
      <c r="BT348" s="11">
        <v>0.91926097869873047</v>
      </c>
      <c r="BU348" s="11">
        <v>0.95501303672790527</v>
      </c>
      <c r="BV348" s="11">
        <v>0.98067140579223633</v>
      </c>
      <c r="BW348" s="11">
        <v>0.96452593803405762</v>
      </c>
      <c r="BX348" s="11">
        <v>0.94818753004074097</v>
      </c>
      <c r="BY348" s="11">
        <v>0.53710901737213135</v>
      </c>
      <c r="BZ348" s="11">
        <v>0.86239767074584961</v>
      </c>
      <c r="CA348" s="11">
        <v>0.6640583872795105</v>
      </c>
      <c r="CB348" s="11">
        <v>0.90807598829269409</v>
      </c>
      <c r="CC348" s="11">
        <v>0.96673679351806641</v>
      </c>
      <c r="CD348" s="11">
        <v>0.81442755460739136</v>
      </c>
      <c r="CE348">
        <v>4</v>
      </c>
      <c r="CF348">
        <v>2</v>
      </c>
      <c r="CG348">
        <v>6</v>
      </c>
      <c r="CH348">
        <v>8</v>
      </c>
      <c r="CI348">
        <v>9</v>
      </c>
      <c r="CJ348">
        <v>1</v>
      </c>
      <c r="CK348">
        <v>6</v>
      </c>
      <c r="CL348">
        <v>4</v>
      </c>
      <c r="CM348">
        <v>1</v>
      </c>
      <c r="CN348">
        <v>7</v>
      </c>
      <c r="CO348">
        <v>7</v>
      </c>
      <c r="CP348">
        <v>9</v>
      </c>
      <c r="CQ348">
        <v>1</v>
      </c>
      <c r="CR348" s="13">
        <v>5</v>
      </c>
      <c r="CS348">
        <v>10</v>
      </c>
      <c r="CT348">
        <v>3</v>
      </c>
      <c r="CU348">
        <v>2</v>
      </c>
      <c r="CV348">
        <v>7</v>
      </c>
      <c r="CW348">
        <v>5</v>
      </c>
      <c r="CX348">
        <v>5</v>
      </c>
      <c r="CY348">
        <v>5</v>
      </c>
      <c r="CZ348" t="s">
        <v>1089</v>
      </c>
    </row>
    <row r="349" spans="1:104" ht="15">
      <c r="A349" s="11" t="s">
        <v>717</v>
      </c>
      <c r="B349" s="11" t="s">
        <v>718</v>
      </c>
      <c r="C349" s="11" t="s">
        <v>966</v>
      </c>
      <c r="D349" s="11" t="s">
        <v>967</v>
      </c>
      <c r="E349" s="11">
        <v>1.084447026252747</v>
      </c>
      <c r="F349" s="11">
        <v>1.1652224063873291</v>
      </c>
      <c r="G349" s="11">
        <v>1.204527616500854</v>
      </c>
      <c r="H349" s="11">
        <v>1.031062245368958</v>
      </c>
      <c r="I349" s="11">
        <v>0.59901463985443115</v>
      </c>
      <c r="J349" s="11">
        <v>1.019113183021545</v>
      </c>
      <c r="K349" s="11">
        <v>1.032761335372925</v>
      </c>
      <c r="L349" s="11">
        <v>1.119080662727356</v>
      </c>
      <c r="M349" s="11">
        <v>0.97663241624832153</v>
      </c>
      <c r="N349" s="11">
        <v>0.97534865140914917</v>
      </c>
      <c r="O349" s="11">
        <v>0.40770965814590449</v>
      </c>
      <c r="P349" s="11">
        <v>1.4637964963912959</v>
      </c>
      <c r="Q349" s="11">
        <v>1.055212736129761</v>
      </c>
      <c r="R349" s="11">
        <v>1.4848054647445681</v>
      </c>
      <c r="S349" s="11">
        <v>1.2113573551177981</v>
      </c>
      <c r="T349" s="11">
        <v>1.2609953880310061</v>
      </c>
      <c r="U349" s="11">
        <v>0.99628281593322754</v>
      </c>
      <c r="V349" s="11">
        <v>0.97747343778610229</v>
      </c>
      <c r="W349" s="11">
        <v>1.0105036497116091</v>
      </c>
      <c r="X349" s="11">
        <v>1.1213148832321169</v>
      </c>
      <c r="Y349" s="11">
        <v>0.80906391143798828</v>
      </c>
      <c r="Z349" s="11">
        <v>1.026276707649231</v>
      </c>
      <c r="AA349" s="11">
        <v>0.97551685571670532</v>
      </c>
      <c r="AB349" s="11">
        <v>1.3604909181594851</v>
      </c>
      <c r="AC349" s="11">
        <v>0.99475330114364624</v>
      </c>
      <c r="AD349" s="11">
        <v>1.0479028224945071</v>
      </c>
      <c r="AE349" s="11">
        <v>1.0450315475463869</v>
      </c>
      <c r="AF349" s="11">
        <v>1.0262701511383061</v>
      </c>
      <c r="AG349" s="11">
        <v>0.91504919528961182</v>
      </c>
      <c r="AH349" s="11">
        <v>1.0521978139877319</v>
      </c>
      <c r="AI349" s="11">
        <v>0.55919027328491211</v>
      </c>
      <c r="AJ349" s="11">
        <v>0.83550935983657837</v>
      </c>
      <c r="AK349" s="11">
        <v>0.99470114707946777</v>
      </c>
      <c r="AL349" s="11">
        <v>1.014578104019165</v>
      </c>
      <c r="AM349" s="11">
        <v>0.96819579601287842</v>
      </c>
      <c r="AN349" s="11">
        <v>0.92699640989303589</v>
      </c>
      <c r="AO349" s="11">
        <v>1.3422777652740481</v>
      </c>
      <c r="AP349" s="11">
        <v>1.444831490516663</v>
      </c>
      <c r="AQ349" s="11">
        <v>1.106243491172791</v>
      </c>
      <c r="AR349" s="11">
        <v>1.387772798538208</v>
      </c>
      <c r="AS349" s="11">
        <v>1.1890022754669189</v>
      </c>
      <c r="AT349" s="11">
        <v>1.460527300834656</v>
      </c>
      <c r="AU349" s="11">
        <v>0.9969480037689209</v>
      </c>
      <c r="AV349" s="11">
        <v>1.0592919588088989</v>
      </c>
      <c r="AW349" s="11">
        <v>1.009004592895508</v>
      </c>
      <c r="AX349" s="12">
        <v>1.0096371769905093</v>
      </c>
      <c r="AY349" s="11">
        <v>0.69734978675842285</v>
      </c>
      <c r="AZ349" s="11">
        <v>0.98641771078109741</v>
      </c>
      <c r="BA349" s="11">
        <v>1.205087304115295</v>
      </c>
      <c r="BB349" s="11">
        <v>1.3562687635421751</v>
      </c>
      <c r="BC349" s="11">
        <v>1.0217481851577761</v>
      </c>
      <c r="BD349" s="12">
        <v>1.0460848212242124</v>
      </c>
      <c r="BE349" s="11">
        <v>0.9476732611656189</v>
      </c>
      <c r="BF349" s="11">
        <v>0.95553106069564819</v>
      </c>
      <c r="BG349" s="11">
        <v>0.80589371919631958</v>
      </c>
      <c r="BH349" s="11">
        <v>0.95903700590133667</v>
      </c>
      <c r="BI349" s="11">
        <v>0.5223880410194397</v>
      </c>
      <c r="BJ349" s="11">
        <v>0.5068555474281311</v>
      </c>
      <c r="BK349" s="11">
        <v>0.75193220376968384</v>
      </c>
      <c r="BL349" s="11">
        <v>0.97103285789489746</v>
      </c>
      <c r="BM349" s="11">
        <v>0.95816361904144287</v>
      </c>
      <c r="BN349" s="11">
        <v>0.34687155485153198</v>
      </c>
      <c r="BO349" s="11">
        <v>0.17647059261798859</v>
      </c>
      <c r="BP349" s="11">
        <v>0.95454543828964233</v>
      </c>
      <c r="BQ349" s="11">
        <v>0.95454543828964233</v>
      </c>
      <c r="BR349" s="11">
        <v>0.87798786163330078</v>
      </c>
      <c r="BS349" s="11">
        <v>0.99861776828765869</v>
      </c>
      <c r="BT349" s="11">
        <v>0.93979465961456299</v>
      </c>
      <c r="BU349" s="11">
        <v>0.95365440845489502</v>
      </c>
      <c r="BV349" s="11">
        <v>0.93042701482772827</v>
      </c>
      <c r="BW349" s="11">
        <v>0.98030823469161987</v>
      </c>
      <c r="BX349" s="11">
        <v>0.91703379154205322</v>
      </c>
      <c r="BY349" s="11">
        <v>0.5146217942237854</v>
      </c>
      <c r="BZ349" s="11">
        <v>0.90982306003570557</v>
      </c>
      <c r="CA349" s="11">
        <v>0.6081082820892334</v>
      </c>
      <c r="CB349" s="11">
        <v>0.92359703779220581</v>
      </c>
      <c r="CC349" s="11">
        <v>0.95479655265808105</v>
      </c>
      <c r="CD349" s="11">
        <v>0.80466341972351074</v>
      </c>
      <c r="CE349">
        <v>10</v>
      </c>
      <c r="CF349">
        <v>2</v>
      </c>
      <c r="CG349">
        <v>7</v>
      </c>
      <c r="CH349">
        <v>5</v>
      </c>
      <c r="CI349">
        <v>10</v>
      </c>
      <c r="CJ349">
        <v>5</v>
      </c>
      <c r="CK349">
        <v>8</v>
      </c>
      <c r="CL349">
        <v>10</v>
      </c>
      <c r="CM349">
        <v>1</v>
      </c>
      <c r="CN349">
        <v>5</v>
      </c>
      <c r="CO349">
        <v>10</v>
      </c>
      <c r="CP349">
        <v>10</v>
      </c>
      <c r="CQ349">
        <v>8</v>
      </c>
      <c r="CR349" s="13">
        <v>8</v>
      </c>
      <c r="CS349">
        <v>7</v>
      </c>
      <c r="CT349">
        <v>3</v>
      </c>
      <c r="CU349">
        <v>9</v>
      </c>
      <c r="CV349">
        <v>3</v>
      </c>
      <c r="CW349">
        <v>7</v>
      </c>
      <c r="CX349">
        <v>1</v>
      </c>
      <c r="CY349">
        <v>4</v>
      </c>
      <c r="CZ349" t="s">
        <v>1090</v>
      </c>
    </row>
    <row r="350" spans="1:104" ht="15">
      <c r="A350" s="11" t="s">
        <v>719</v>
      </c>
      <c r="B350" s="11" t="s">
        <v>720</v>
      </c>
      <c r="C350" s="11" t="s">
        <v>966</v>
      </c>
      <c r="D350" s="11" t="s">
        <v>967</v>
      </c>
      <c r="E350" s="11">
        <v>0.91481161117553711</v>
      </c>
      <c r="F350" s="11">
        <v>0.92595326900482178</v>
      </c>
      <c r="G350" s="11">
        <v>0.89260029792785645</v>
      </c>
      <c r="H350" s="11">
        <v>0.81345343589782715</v>
      </c>
      <c r="I350" s="11">
        <v>0.59901463985443115</v>
      </c>
      <c r="J350" s="11">
        <v>0.96841251850128174</v>
      </c>
      <c r="K350" s="11">
        <v>1.100128650665283</v>
      </c>
      <c r="L350" s="11">
        <v>0.92913901805877686</v>
      </c>
      <c r="M350" s="11">
        <v>0.7973598837852478</v>
      </c>
      <c r="N350" s="11">
        <v>0.97237056493759155</v>
      </c>
      <c r="O350" s="11">
        <v>1.055248498916626</v>
      </c>
      <c r="P350" s="11">
        <v>1.0904896259307859</v>
      </c>
      <c r="Q350" s="11">
        <v>0.98967850208282471</v>
      </c>
      <c r="R350" s="11">
        <v>1.396387934684753</v>
      </c>
      <c r="S350" s="11">
        <v>1.0436034202575679</v>
      </c>
      <c r="T350" s="11">
        <v>1.239754915237427</v>
      </c>
      <c r="U350" s="11">
        <v>0.94347888231277466</v>
      </c>
      <c r="V350" s="11">
        <v>0.90077501535415649</v>
      </c>
      <c r="W350" s="11">
        <v>0.93385684490203857</v>
      </c>
      <c r="X350" s="11">
        <v>0.88670468330383301</v>
      </c>
      <c r="Y350" s="11">
        <v>0.78371357917785645</v>
      </c>
      <c r="Z350" s="11">
        <v>0.90599691867828369</v>
      </c>
      <c r="AA350" s="11">
        <v>1.0269467830657959</v>
      </c>
      <c r="AB350" s="11">
        <v>1.269033551216125</v>
      </c>
      <c r="AC350" s="11">
        <v>0.92603689432144165</v>
      </c>
      <c r="AD350" s="11">
        <v>0.96640539169311523</v>
      </c>
      <c r="AE350" s="11">
        <v>0.88786423206329346</v>
      </c>
      <c r="AF350" s="11">
        <v>0.8250085711479187</v>
      </c>
      <c r="AG350" s="11">
        <v>1.2241363525390621</v>
      </c>
      <c r="AH350" s="11">
        <v>1.0466293096542361</v>
      </c>
      <c r="AI350" s="11">
        <v>0.55919027328491211</v>
      </c>
      <c r="AJ350" s="11">
        <v>0.84823447465896606</v>
      </c>
      <c r="AK350" s="11">
        <v>0.93511962890625</v>
      </c>
      <c r="AL350" s="11">
        <v>0.82806533575057983</v>
      </c>
      <c r="AM350" s="11">
        <v>0.77764546871185303</v>
      </c>
      <c r="AN350" s="11">
        <v>1.1395143270492549</v>
      </c>
      <c r="AO350" s="11">
        <v>0.96606844663619995</v>
      </c>
      <c r="AP350" s="11">
        <v>1.166979193687439</v>
      </c>
      <c r="AQ350" s="11">
        <v>0.99445462226867676</v>
      </c>
      <c r="AR350" s="11">
        <v>1.3745348453521731</v>
      </c>
      <c r="AS350" s="11">
        <v>0.94703292846679688</v>
      </c>
      <c r="AT350" s="11">
        <v>1.3785475492477419</v>
      </c>
      <c r="AU350" s="11">
        <v>0.93091493844985962</v>
      </c>
      <c r="AV350" s="11">
        <v>0.88580089807510376</v>
      </c>
      <c r="AW350" s="11">
        <v>0.95089852809906006</v>
      </c>
      <c r="AX350" s="12">
        <v>0.99590961635112762</v>
      </c>
      <c r="AY350" s="11">
        <v>0.7037123441696167</v>
      </c>
      <c r="AZ350" s="11">
        <v>0.82961899042129517</v>
      </c>
      <c r="BA350" s="11">
        <v>1.066754102706909</v>
      </c>
      <c r="BB350" s="11">
        <v>1.268662571907043</v>
      </c>
      <c r="BC350" s="11">
        <v>0.92253810167312622</v>
      </c>
      <c r="BD350" s="12">
        <v>0.96453262120485306</v>
      </c>
      <c r="BE350" s="11">
        <v>0.94094610214233398</v>
      </c>
      <c r="BF350" s="11">
        <v>0.96663236618041992</v>
      </c>
      <c r="BG350" s="11">
        <v>0.68734878301620483</v>
      </c>
      <c r="BH350" s="11">
        <v>0.76065486669540405</v>
      </c>
      <c r="BI350" s="11">
        <v>0.5223880410194397</v>
      </c>
      <c r="BJ350" s="11">
        <v>0.54151540994644165</v>
      </c>
      <c r="BK350" s="11">
        <v>0.85201579332351685</v>
      </c>
      <c r="BL350" s="11">
        <v>0.95453917980194092</v>
      </c>
      <c r="BM350" s="11">
        <v>0.97396755218505859</v>
      </c>
      <c r="BN350" s="11">
        <v>0.28131887316703802</v>
      </c>
      <c r="BO350" s="11">
        <v>0.63461536169052124</v>
      </c>
      <c r="BP350" s="11">
        <v>0.88042330741882324</v>
      </c>
      <c r="BQ350" s="11">
        <v>0.99590164422988892</v>
      </c>
      <c r="BR350" s="11">
        <v>0.9246755838394165</v>
      </c>
      <c r="BS350" s="11">
        <v>0.92324823141098022</v>
      </c>
      <c r="BT350" s="11">
        <v>0.9022412896156311</v>
      </c>
      <c r="BU350" s="11">
        <v>0.94032710790634155</v>
      </c>
      <c r="BV350" s="11">
        <v>0.97527426481246948</v>
      </c>
      <c r="BW350" s="11">
        <v>0.9613112211227417</v>
      </c>
      <c r="BX350" s="11">
        <v>0.83889555931091309</v>
      </c>
      <c r="BY350" s="11">
        <v>0.53195172548294067</v>
      </c>
      <c r="BZ350" s="11">
        <v>0.93862253427505493</v>
      </c>
      <c r="CA350" s="11">
        <v>0.69806480407714844</v>
      </c>
      <c r="CB350" s="11">
        <v>0.91871017217636108</v>
      </c>
      <c r="CC350" s="11">
        <v>0.95897084474563599</v>
      </c>
      <c r="CD350" s="11">
        <v>0.81420260667800903</v>
      </c>
      <c r="CE350">
        <v>1</v>
      </c>
      <c r="CF350">
        <v>1</v>
      </c>
      <c r="CG350">
        <v>2</v>
      </c>
      <c r="CH350">
        <v>7</v>
      </c>
      <c r="CI350">
        <v>10</v>
      </c>
      <c r="CJ350">
        <v>1</v>
      </c>
      <c r="CK350">
        <v>3</v>
      </c>
      <c r="CL350">
        <v>1</v>
      </c>
      <c r="CM350">
        <v>1</v>
      </c>
      <c r="CN350">
        <v>1</v>
      </c>
      <c r="CO350">
        <v>8</v>
      </c>
      <c r="CP350">
        <v>10</v>
      </c>
      <c r="CQ350">
        <v>1</v>
      </c>
      <c r="CR350" s="13">
        <v>4</v>
      </c>
      <c r="CS350">
        <v>1</v>
      </c>
      <c r="CT350">
        <v>3</v>
      </c>
      <c r="CU350">
        <v>10</v>
      </c>
      <c r="CV350">
        <v>8</v>
      </c>
      <c r="CW350">
        <v>7</v>
      </c>
      <c r="CX350">
        <v>2</v>
      </c>
      <c r="CY350">
        <v>5</v>
      </c>
      <c r="CZ350" t="s">
        <v>1087</v>
      </c>
    </row>
    <row r="351" spans="1:104" ht="15">
      <c r="A351" s="11" t="s">
        <v>721</v>
      </c>
      <c r="B351" s="11" t="s">
        <v>722</v>
      </c>
      <c r="C351" s="11" t="s">
        <v>966</v>
      </c>
      <c r="D351" s="11" t="s">
        <v>967</v>
      </c>
      <c r="E351" s="11">
        <v>1.0331883430480959</v>
      </c>
      <c r="F351" s="11">
        <v>0.938495934009552</v>
      </c>
      <c r="G351" s="11">
        <v>0.99960809946060181</v>
      </c>
      <c r="H351" s="11">
        <v>0.80756270885467529</v>
      </c>
      <c r="I351" s="11">
        <v>0.59901463985443115</v>
      </c>
      <c r="J351" s="11">
        <v>0.82329452037811279</v>
      </c>
      <c r="K351" s="11">
        <v>1.022349953651428</v>
      </c>
      <c r="L351" s="11">
        <v>0.84289848804473877</v>
      </c>
      <c r="M351" s="11">
        <v>1.117951512336731</v>
      </c>
      <c r="N351" s="11">
        <v>0.86966979503631592</v>
      </c>
      <c r="O351" s="11">
        <v>0.98838704824447632</v>
      </c>
      <c r="P351" s="11">
        <v>1.115273594856262</v>
      </c>
      <c r="Q351" s="11">
        <v>1.071189284324646</v>
      </c>
      <c r="R351" s="11">
        <v>1.1906435489654541</v>
      </c>
      <c r="S351" s="11">
        <v>1.0447262525558469</v>
      </c>
      <c r="T351" s="11">
        <v>1.2783709764480591</v>
      </c>
      <c r="U351" s="11">
        <v>0.94866281747817993</v>
      </c>
      <c r="V351" s="11">
        <v>0.87034660577774048</v>
      </c>
      <c r="W351" s="11">
        <v>0.92310726642608643</v>
      </c>
      <c r="X351" s="11">
        <v>0.9447137713432312</v>
      </c>
      <c r="Y351" s="11">
        <v>0.71115458011627197</v>
      </c>
      <c r="Z351" s="11">
        <v>1.025287866592407</v>
      </c>
      <c r="AA351" s="11">
        <v>1.0111298561096189</v>
      </c>
      <c r="AB351" s="11">
        <v>1.1760960817337041</v>
      </c>
      <c r="AC351" s="11">
        <v>0.91403889656066895</v>
      </c>
      <c r="AD351" s="11">
        <v>0.96373683214187622</v>
      </c>
      <c r="AE351" s="11">
        <v>1.0054507255554199</v>
      </c>
      <c r="AF351" s="11">
        <v>0.78141838312149048</v>
      </c>
      <c r="AG351" s="11">
        <v>1.0234241485595701</v>
      </c>
      <c r="AH351" s="11">
        <v>0.88275086879730225</v>
      </c>
      <c r="AI351" s="11">
        <v>0.55919027328491211</v>
      </c>
      <c r="AJ351" s="11">
        <v>0.7741858959197998</v>
      </c>
      <c r="AK351" s="11">
        <v>1.036984801292419</v>
      </c>
      <c r="AL351" s="11">
        <v>0.72187125682830811</v>
      </c>
      <c r="AM351" s="11">
        <v>1.1138314008712771</v>
      </c>
      <c r="AN351" s="11">
        <v>1.104702949523926</v>
      </c>
      <c r="AO351" s="11">
        <v>1.004913806915283</v>
      </c>
      <c r="AP351" s="11">
        <v>1.3110507726669309</v>
      </c>
      <c r="AQ351" s="11">
        <v>0.93499833345413208</v>
      </c>
      <c r="AR351" s="11">
        <v>1.042521595954895</v>
      </c>
      <c r="AS351" s="11">
        <v>1.014635562896729</v>
      </c>
      <c r="AT351" s="11">
        <v>1.425577759742737</v>
      </c>
      <c r="AU351" s="11">
        <v>0.9476129412651062</v>
      </c>
      <c r="AV351" s="11">
        <v>0.89449918270111084</v>
      </c>
      <c r="AW351" s="11">
        <v>0.95180666446685791</v>
      </c>
      <c r="AX351" s="12">
        <v>0.92326103150844574</v>
      </c>
      <c r="AY351" s="11">
        <v>0.66668808460235596</v>
      </c>
      <c r="AZ351" s="11">
        <v>0.99662971496582031</v>
      </c>
      <c r="BA351" s="11">
        <v>1.088916540145874</v>
      </c>
      <c r="BB351" s="11">
        <v>1.1313140392303469</v>
      </c>
      <c r="BC351" s="11">
        <v>0.93130624294281006</v>
      </c>
      <c r="BD351" s="12">
        <v>0.95635260889927542</v>
      </c>
      <c r="BE351" s="11">
        <v>0.93842238187789917</v>
      </c>
      <c r="BF351" s="11">
        <v>0.90332323312759399</v>
      </c>
      <c r="BG351" s="11">
        <v>0.92071247100830078</v>
      </c>
      <c r="BH351" s="11">
        <v>0.895335853099823</v>
      </c>
      <c r="BI351" s="11">
        <v>0.5223880410194397</v>
      </c>
      <c r="BJ351" s="11">
        <v>0.58136022090911865</v>
      </c>
      <c r="BK351" s="11">
        <v>0.71400058269500732</v>
      </c>
      <c r="BL351" s="11">
        <v>0.91726392507553101</v>
      </c>
      <c r="BM351" s="11">
        <v>0.95340019464492798</v>
      </c>
      <c r="BN351" s="11">
        <v>0.25953489542007452</v>
      </c>
      <c r="BO351" s="11">
        <v>0.57142859697341919</v>
      </c>
      <c r="BP351" s="11">
        <v>0.80148422718048096</v>
      </c>
      <c r="BQ351" s="11">
        <v>0.87224262952804565</v>
      </c>
      <c r="BR351" s="11">
        <v>0.8225134015083313</v>
      </c>
      <c r="BS351" s="11">
        <v>0.988089919090271</v>
      </c>
      <c r="BT351" s="11">
        <v>0.904837965965271</v>
      </c>
      <c r="BU351" s="11">
        <v>0.95196342468261719</v>
      </c>
      <c r="BV351" s="11">
        <v>0.98108202219009399</v>
      </c>
      <c r="BW351" s="11">
        <v>0.94933897256851196</v>
      </c>
      <c r="BX351" s="11">
        <v>0.91444849967956543</v>
      </c>
      <c r="BY351" s="11">
        <v>0.55187416076660156</v>
      </c>
      <c r="BZ351" s="11">
        <v>0.88451623916625977</v>
      </c>
      <c r="CA351" s="11">
        <v>0.62617254257202148</v>
      </c>
      <c r="CB351" s="11">
        <v>0.88448870182037354</v>
      </c>
      <c r="CC351" s="11">
        <v>0.96079480648040771</v>
      </c>
      <c r="CD351" s="11">
        <v>0.80371582508087158</v>
      </c>
      <c r="CE351">
        <v>3</v>
      </c>
      <c r="CF351">
        <v>1</v>
      </c>
      <c r="CG351">
        <v>7</v>
      </c>
      <c r="CH351">
        <v>6</v>
      </c>
      <c r="CI351">
        <v>9</v>
      </c>
      <c r="CJ351">
        <v>1</v>
      </c>
      <c r="CK351">
        <v>3</v>
      </c>
      <c r="CL351">
        <v>3</v>
      </c>
      <c r="CM351">
        <v>1</v>
      </c>
      <c r="CN351">
        <v>5</v>
      </c>
      <c r="CO351">
        <v>9</v>
      </c>
      <c r="CP351">
        <v>8</v>
      </c>
      <c r="CQ351">
        <v>1</v>
      </c>
      <c r="CR351" s="13">
        <v>3</v>
      </c>
      <c r="CS351">
        <v>7</v>
      </c>
      <c r="CT351">
        <v>4</v>
      </c>
      <c r="CU351">
        <v>5</v>
      </c>
      <c r="CV351">
        <v>4</v>
      </c>
      <c r="CW351">
        <v>2</v>
      </c>
      <c r="CX351">
        <v>2</v>
      </c>
      <c r="CY351">
        <v>3</v>
      </c>
      <c r="CZ351" t="s">
        <v>1087</v>
      </c>
    </row>
    <row r="352" spans="1:104" ht="15">
      <c r="A352" s="11" t="s">
        <v>723</v>
      </c>
      <c r="B352" s="11" t="s">
        <v>724</v>
      </c>
      <c r="C352" s="11" t="s">
        <v>979</v>
      </c>
      <c r="D352" s="11" t="s">
        <v>980</v>
      </c>
      <c r="E352" s="11">
        <v>0.96717464923858643</v>
      </c>
      <c r="F352" s="11">
        <v>0.94372516870498657</v>
      </c>
      <c r="G352" s="11">
        <v>0.98077398538589478</v>
      </c>
      <c r="H352" s="11">
        <v>0.94964140653610229</v>
      </c>
      <c r="I352" s="11">
        <v>1.0818024873733521</v>
      </c>
      <c r="J352" s="11">
        <v>1.1263530254364009</v>
      </c>
      <c r="K352" s="11">
        <v>0.94947081804275513</v>
      </c>
      <c r="L352" s="11">
        <v>0.85390645265579224</v>
      </c>
      <c r="M352" s="11">
        <v>0.82085913419723511</v>
      </c>
      <c r="N352" s="11">
        <v>1.065177202224731</v>
      </c>
      <c r="O352" s="11">
        <v>0.77658981084823608</v>
      </c>
      <c r="P352" s="11">
        <v>1.277917623519897</v>
      </c>
      <c r="Q352" s="11">
        <v>0.97119450569152832</v>
      </c>
      <c r="R352" s="11">
        <v>0.96469330787658691</v>
      </c>
      <c r="S352" s="11">
        <v>0.81447678804397583</v>
      </c>
      <c r="T352" s="11">
        <v>0.86373096704483032</v>
      </c>
      <c r="U352" s="11">
        <v>0.99543893337249756</v>
      </c>
      <c r="V352" s="11">
        <v>0.99739307165145874</v>
      </c>
      <c r="W352" s="11">
        <v>0.98028606176376343</v>
      </c>
      <c r="X352" s="11">
        <v>0.96032881736755371</v>
      </c>
      <c r="Y352" s="11">
        <v>1.104077816009521</v>
      </c>
      <c r="Z352" s="11">
        <v>0.86127388477325439</v>
      </c>
      <c r="AA352" s="11">
        <v>1.0227198600769041</v>
      </c>
      <c r="AB352" s="11">
        <v>0.90189862251281738</v>
      </c>
      <c r="AC352" s="11">
        <v>0.99103933572769165</v>
      </c>
      <c r="AD352" s="11">
        <v>0.97355639934539795</v>
      </c>
      <c r="AE352" s="11">
        <v>0.96444147825241089</v>
      </c>
      <c r="AF352" s="11">
        <v>0.87810009717941284</v>
      </c>
      <c r="AG352" s="11">
        <v>1.0201283693313601</v>
      </c>
      <c r="AH352" s="11">
        <v>1.29426121711731</v>
      </c>
      <c r="AI352" s="11">
        <v>0.87872755527496338</v>
      </c>
      <c r="AJ352" s="11">
        <v>0.80510151386260986</v>
      </c>
      <c r="AK352" s="11">
        <v>0.94798213243484497</v>
      </c>
      <c r="AL352" s="11">
        <v>0.77908211946487427</v>
      </c>
      <c r="AM352" s="11">
        <v>0.82284390926361084</v>
      </c>
      <c r="AN352" s="11">
        <v>0.95458996295928955</v>
      </c>
      <c r="AO352" s="11">
        <v>1.1279644966125491</v>
      </c>
      <c r="AP352" s="11">
        <v>0.60510033369064331</v>
      </c>
      <c r="AQ352" s="11">
        <v>1.0345839262008669</v>
      </c>
      <c r="AR352" s="11">
        <v>0.92758846282958984</v>
      </c>
      <c r="AS352" s="11">
        <v>0.99953711032867432</v>
      </c>
      <c r="AT352" s="11">
        <v>0.84384971857070923</v>
      </c>
      <c r="AU352" s="11">
        <v>0.99454450607299805</v>
      </c>
      <c r="AV352" s="11">
        <v>1.0151679515838621</v>
      </c>
      <c r="AW352" s="11">
        <v>0.97957110404968262</v>
      </c>
      <c r="AX352" s="12">
        <v>1.0392327904701233</v>
      </c>
      <c r="AY352" s="11">
        <v>0.84191453456878662</v>
      </c>
      <c r="AZ352" s="11">
        <v>0.84318804740905762</v>
      </c>
      <c r="BA352" s="11">
        <v>0.93055963516235352</v>
      </c>
      <c r="BB352" s="11">
        <v>0.924640953540802</v>
      </c>
      <c r="BC352" s="11">
        <v>0.99642783403396606</v>
      </c>
      <c r="BD352" s="12">
        <v>0.92932729919751489</v>
      </c>
      <c r="BE352" s="11">
        <v>0.91581696271896362</v>
      </c>
      <c r="BF352" s="11">
        <v>0.99062561988830566</v>
      </c>
      <c r="BG352" s="11">
        <v>0.90628343820571899</v>
      </c>
      <c r="BH352" s="11">
        <v>0.71810102462768555</v>
      </c>
      <c r="BI352" s="11">
        <v>0.45454546809196472</v>
      </c>
      <c r="BJ352" s="11">
        <v>0.44190755486488342</v>
      </c>
      <c r="BK352" s="11">
        <v>0.72535872459411621</v>
      </c>
      <c r="BL352" s="11">
        <v>0.97719842195510864</v>
      </c>
      <c r="BM352" s="11">
        <v>0.94759535789489746</v>
      </c>
      <c r="BN352" s="11">
        <v>0.3678678572177887</v>
      </c>
      <c r="BO352" s="11">
        <v>0.40000000596046448</v>
      </c>
      <c r="BP352" s="11">
        <v>0.50256413221359253</v>
      </c>
      <c r="BQ352" s="11">
        <v>0.93939393758773804</v>
      </c>
      <c r="BR352" s="11">
        <v>0.90324544906616211</v>
      </c>
      <c r="BS352" s="11">
        <v>0.80092322826385498</v>
      </c>
      <c r="BT352" s="11">
        <v>0.79272663593292236</v>
      </c>
      <c r="BU352" s="11">
        <v>0.95216178894042969</v>
      </c>
      <c r="BV352" s="11">
        <v>0.99065274000167847</v>
      </c>
      <c r="BW352" s="11">
        <v>0.97956836223602295</v>
      </c>
      <c r="BX352" s="11">
        <v>0.88270676136016846</v>
      </c>
      <c r="BY352" s="11">
        <v>0.44822651147842407</v>
      </c>
      <c r="BZ352" s="11">
        <v>0.89943695068359375</v>
      </c>
      <c r="CA352" s="11">
        <v>0.55245649814605713</v>
      </c>
      <c r="CB352" s="11">
        <v>0.85003519058227539</v>
      </c>
      <c r="CC352" s="11">
        <v>0.97412765026092529</v>
      </c>
      <c r="CD352" s="11">
        <v>0.76783156394958496</v>
      </c>
      <c r="CE352">
        <v>3</v>
      </c>
      <c r="CF352">
        <v>8</v>
      </c>
      <c r="CG352">
        <v>1</v>
      </c>
      <c r="CH352">
        <v>7</v>
      </c>
      <c r="CI352">
        <v>4</v>
      </c>
      <c r="CJ352">
        <v>4</v>
      </c>
      <c r="CK352">
        <v>4</v>
      </c>
      <c r="CL352">
        <v>3</v>
      </c>
      <c r="CM352">
        <v>2</v>
      </c>
      <c r="CN352">
        <v>1</v>
      </c>
      <c r="CO352">
        <v>3</v>
      </c>
      <c r="CP352">
        <v>5</v>
      </c>
      <c r="CQ352">
        <v>5</v>
      </c>
      <c r="CR352" s="13">
        <v>2</v>
      </c>
      <c r="CS352">
        <v>3</v>
      </c>
      <c r="CT352">
        <v>1</v>
      </c>
      <c r="CU352">
        <v>8</v>
      </c>
      <c r="CV352">
        <v>2</v>
      </c>
      <c r="CW352">
        <v>1</v>
      </c>
      <c r="CX352">
        <v>8</v>
      </c>
      <c r="CY352">
        <v>1</v>
      </c>
      <c r="CZ352" t="s">
        <v>1088</v>
      </c>
    </row>
    <row r="353" spans="1:104" ht="15">
      <c r="A353" s="11" t="s">
        <v>725</v>
      </c>
      <c r="B353" s="11" t="s">
        <v>726</v>
      </c>
      <c r="C353" s="11" t="s">
        <v>979</v>
      </c>
      <c r="D353" s="11" t="s">
        <v>980</v>
      </c>
      <c r="E353" s="11">
        <v>0.95062953233718872</v>
      </c>
      <c r="F353" s="11">
        <v>0.9378058910369873</v>
      </c>
      <c r="G353" s="11">
        <v>0.88855105638504028</v>
      </c>
      <c r="H353" s="11">
        <v>1.068891048431396</v>
      </c>
      <c r="I353" s="11">
        <v>1.0818024873733521</v>
      </c>
      <c r="J353" s="11">
        <v>1.0885323286056521</v>
      </c>
      <c r="K353" s="11">
        <v>0.86311817169189453</v>
      </c>
      <c r="L353" s="11">
        <v>0.85017508268356323</v>
      </c>
      <c r="M353" s="11">
        <v>0.75084370374679565</v>
      </c>
      <c r="N353" s="11">
        <v>1.0707670450210569</v>
      </c>
      <c r="O353" s="11">
        <v>1.063590407371521</v>
      </c>
      <c r="P353" s="11">
        <v>0.9416235089302063</v>
      </c>
      <c r="Q353" s="11">
        <v>0.86638522148132324</v>
      </c>
      <c r="R353" s="11">
        <v>1.057733297348022</v>
      </c>
      <c r="S353" s="11">
        <v>1.0468593835830691</v>
      </c>
      <c r="T353" s="11">
        <v>0.98237395286560059</v>
      </c>
      <c r="U353" s="11">
        <v>1.003154516220093</v>
      </c>
      <c r="V353" s="11">
        <v>1.0681312084198</v>
      </c>
      <c r="W353" s="11">
        <v>0.98170042037963867</v>
      </c>
      <c r="X353" s="11">
        <v>0.96146935224533081</v>
      </c>
      <c r="Y353" s="11">
        <v>1.085167407989502</v>
      </c>
      <c r="Z353" s="11">
        <v>0.80374515056610107</v>
      </c>
      <c r="AA353" s="11">
        <v>0.98559153079986572</v>
      </c>
      <c r="AB353" s="11">
        <v>1.036175012588501</v>
      </c>
      <c r="AC353" s="11">
        <v>1.017662048339844</v>
      </c>
      <c r="AD353" s="11">
        <v>0.98163509368896484</v>
      </c>
      <c r="AE353" s="11">
        <v>0.9362945556640625</v>
      </c>
      <c r="AF353" s="11">
        <v>0.79675084352493286</v>
      </c>
      <c r="AG353" s="11">
        <v>1.1799172163009639</v>
      </c>
      <c r="AH353" s="11">
        <v>1.2163733243942261</v>
      </c>
      <c r="AI353" s="11">
        <v>0.87872755527496338</v>
      </c>
      <c r="AJ353" s="11">
        <v>1.06080174446106</v>
      </c>
      <c r="AK353" s="11">
        <v>0.80856430530548096</v>
      </c>
      <c r="AL353" s="11">
        <v>0.80957037210464478</v>
      </c>
      <c r="AM353" s="11">
        <v>0.76219707727432251</v>
      </c>
      <c r="AN353" s="11">
        <v>0.89588594436645508</v>
      </c>
      <c r="AO353" s="11">
        <v>0.96122193336486816</v>
      </c>
      <c r="AP353" s="11">
        <v>0.56187891960144043</v>
      </c>
      <c r="AQ353" s="11">
        <v>0.92527902126312256</v>
      </c>
      <c r="AR353" s="11">
        <v>0.96229660511016846</v>
      </c>
      <c r="AS353" s="11">
        <v>1.1047654151916499</v>
      </c>
      <c r="AT353" s="11">
        <v>0.88727724552154541</v>
      </c>
      <c r="AU353" s="11">
        <v>1.003525972366333</v>
      </c>
      <c r="AV353" s="11">
        <v>1.02876889705658</v>
      </c>
      <c r="AW353" s="11">
        <v>0.98599940538406372</v>
      </c>
      <c r="AX353" s="12">
        <v>1.0323339849710464</v>
      </c>
      <c r="AY353" s="11">
        <v>0.96976464986801147</v>
      </c>
      <c r="AZ353" s="11">
        <v>0.78563225269317627</v>
      </c>
      <c r="BA353" s="11">
        <v>0.83606648445129395</v>
      </c>
      <c r="BB353" s="11">
        <v>0.97915899753570557</v>
      </c>
      <c r="BC353" s="11">
        <v>1.0060980319976811</v>
      </c>
      <c r="BD353" s="12">
        <v>0.93484240025281906</v>
      </c>
      <c r="BE353" s="11">
        <v>0.92721068859100342</v>
      </c>
      <c r="BF353" s="11">
        <v>0.92172533273696899</v>
      </c>
      <c r="BG353" s="11">
        <v>0.70987319946289063</v>
      </c>
      <c r="BH353" s="11">
        <v>0.8600316047668457</v>
      </c>
      <c r="BI353" s="11">
        <v>0.45454546809196472</v>
      </c>
      <c r="BJ353" s="11">
        <v>0.60248768329620361</v>
      </c>
      <c r="BK353" s="11">
        <v>0.77308464050292969</v>
      </c>
      <c r="BL353" s="11">
        <v>0.9804917573928833</v>
      </c>
      <c r="BM353" s="11">
        <v>0.93573743104934692</v>
      </c>
      <c r="BN353" s="11">
        <v>0.39402985572814941</v>
      </c>
      <c r="BO353" s="11">
        <v>0.6428571343421936</v>
      </c>
      <c r="BP353" s="11">
        <v>0.63333332538604736</v>
      </c>
      <c r="BQ353" s="11">
        <v>0.93701297044754028</v>
      </c>
      <c r="BR353" s="11">
        <v>0.85461884737014771</v>
      </c>
      <c r="BS353" s="11">
        <v>0.931385338306427</v>
      </c>
      <c r="BT353" s="11">
        <v>0.7328571081161499</v>
      </c>
      <c r="BU353" s="11">
        <v>0.95337098836898804</v>
      </c>
      <c r="BV353" s="11">
        <v>0.95521295070648193</v>
      </c>
      <c r="BW353" s="11">
        <v>0.97458606958389282</v>
      </c>
      <c r="BX353" s="11">
        <v>0.85471022129058838</v>
      </c>
      <c r="BY353" s="11">
        <v>0.52851659059524536</v>
      </c>
      <c r="BZ353" s="11">
        <v>0.90626281499862671</v>
      </c>
      <c r="CA353" s="11">
        <v>0.65180832147598267</v>
      </c>
      <c r="CB353" s="11">
        <v>0.84337007999420166</v>
      </c>
      <c r="CC353" s="11">
        <v>0.96105664968490601</v>
      </c>
      <c r="CD353" s="11">
        <v>0.7909541130065918</v>
      </c>
      <c r="CE353">
        <v>4</v>
      </c>
      <c r="CF353">
        <v>8</v>
      </c>
      <c r="CG353">
        <v>1</v>
      </c>
      <c r="CH353">
        <v>5</v>
      </c>
      <c r="CI353">
        <v>7</v>
      </c>
      <c r="CJ353">
        <v>7</v>
      </c>
      <c r="CK353">
        <v>5</v>
      </c>
      <c r="CL353">
        <v>4</v>
      </c>
      <c r="CM353">
        <v>4</v>
      </c>
      <c r="CN353">
        <v>1</v>
      </c>
      <c r="CO353">
        <v>1</v>
      </c>
      <c r="CP353">
        <v>6</v>
      </c>
      <c r="CQ353">
        <v>6</v>
      </c>
      <c r="CR353" s="13">
        <v>2</v>
      </c>
      <c r="CS353">
        <v>2</v>
      </c>
      <c r="CT353">
        <v>3</v>
      </c>
      <c r="CU353">
        <v>9</v>
      </c>
      <c r="CV353">
        <v>6</v>
      </c>
      <c r="CW353">
        <v>1</v>
      </c>
      <c r="CX353">
        <v>2</v>
      </c>
      <c r="CY353">
        <v>2</v>
      </c>
      <c r="CZ353" t="s">
        <v>1088</v>
      </c>
    </row>
    <row r="354" spans="1:104" ht="15">
      <c r="A354" s="11" t="s">
        <v>727</v>
      </c>
      <c r="B354" s="11" t="s">
        <v>728</v>
      </c>
      <c r="C354" s="11" t="s">
        <v>979</v>
      </c>
      <c r="D354" s="11" t="s">
        <v>980</v>
      </c>
      <c r="E354" s="11">
        <v>0.9792015552520752</v>
      </c>
      <c r="F354" s="11">
        <v>0.97100090980529785</v>
      </c>
      <c r="G354" s="11">
        <v>1.146672248840332</v>
      </c>
      <c r="H354" s="11">
        <v>0.99138057231903076</v>
      </c>
      <c r="I354" s="11">
        <v>1.0818024873733521</v>
      </c>
      <c r="J354" s="11">
        <v>1.027269124984741</v>
      </c>
      <c r="K354" s="11">
        <v>0.83719193935394287</v>
      </c>
      <c r="L354" s="11">
        <v>0.85460764169692993</v>
      </c>
      <c r="M354" s="11">
        <v>0.86831808090209961</v>
      </c>
      <c r="N354" s="11">
        <v>1.002188920974731</v>
      </c>
      <c r="O354" s="11">
        <v>1.037806391716003</v>
      </c>
      <c r="P354" s="11">
        <v>0.67090672254562378</v>
      </c>
      <c r="Q354" s="11">
        <v>0.75837433338165283</v>
      </c>
      <c r="R354" s="11">
        <v>0.97096717357635498</v>
      </c>
      <c r="S354" s="11">
        <v>1.053385734558105</v>
      </c>
      <c r="T354" s="11">
        <v>0.98911309242248535</v>
      </c>
      <c r="U354" s="11">
        <v>0.99375110864639282</v>
      </c>
      <c r="V354" s="11">
        <v>1.03535008430481</v>
      </c>
      <c r="W354" s="11">
        <v>0.95689117908477783</v>
      </c>
      <c r="X354" s="11">
        <v>1.0220638513565059</v>
      </c>
      <c r="Y354" s="11">
        <v>1.054535865783691</v>
      </c>
      <c r="Z354" s="11">
        <v>0.8571089506149292</v>
      </c>
      <c r="AA354" s="11">
        <v>0.86731904745101929</v>
      </c>
      <c r="AB354" s="11">
        <v>0.9961082935333252</v>
      </c>
      <c r="AC354" s="11">
        <v>0.995330810546875</v>
      </c>
      <c r="AD354" s="11">
        <v>0.96541112661361694</v>
      </c>
      <c r="AE354" s="11">
        <v>0.95132768154144287</v>
      </c>
      <c r="AF354" s="11">
        <v>0.89263021945953369</v>
      </c>
      <c r="AG354" s="11">
        <v>0.77614951133728027</v>
      </c>
      <c r="AH354" s="11">
        <v>0.91326266527175903</v>
      </c>
      <c r="AI354" s="11">
        <v>0.87872755527496338</v>
      </c>
      <c r="AJ354" s="11">
        <v>1.441136479377747</v>
      </c>
      <c r="AK354" s="11">
        <v>0.91723036766052246</v>
      </c>
      <c r="AL354" s="11">
        <v>0.82826095819473267</v>
      </c>
      <c r="AM354" s="11">
        <v>0.88527005910873413</v>
      </c>
      <c r="AN354" s="11">
        <v>0.94599300622940063</v>
      </c>
      <c r="AO354" s="11">
        <v>0.97620201110839844</v>
      </c>
      <c r="AP354" s="11">
        <v>0.70234858989715576</v>
      </c>
      <c r="AQ354" s="11">
        <v>0.8892291784286499</v>
      </c>
      <c r="AR354" s="11">
        <v>0.9277576208114624</v>
      </c>
      <c r="AS354" s="11">
        <v>1.0585451126098631</v>
      </c>
      <c r="AT354" s="11">
        <v>0.90120589733123779</v>
      </c>
      <c r="AU354" s="11">
        <v>0.99593603610992432</v>
      </c>
      <c r="AV354" s="11">
        <v>1.002832293510437</v>
      </c>
      <c r="AW354" s="11">
        <v>0.96363282203674316</v>
      </c>
      <c r="AX354" s="12">
        <v>0.88334251940250397</v>
      </c>
      <c r="AY354" s="11">
        <v>1.159932017326355</v>
      </c>
      <c r="AZ354" s="11">
        <v>0.87900781631469727</v>
      </c>
      <c r="BA354" s="11">
        <v>0.87844318151473999</v>
      </c>
      <c r="BB354" s="11">
        <v>0.95381653308868408</v>
      </c>
      <c r="BC354" s="11">
        <v>0.98746705055236816</v>
      </c>
      <c r="BD354" s="12">
        <v>0.95700151969989145</v>
      </c>
      <c r="BE354" s="11">
        <v>0.93998652696609497</v>
      </c>
      <c r="BF354" s="11">
        <v>0.99734151363372803</v>
      </c>
      <c r="BG354" s="11">
        <v>0.7180524468421936</v>
      </c>
      <c r="BH354" s="11">
        <v>0.94125527143478394</v>
      </c>
      <c r="BI354" s="11">
        <v>0.45454546809196472</v>
      </c>
      <c r="BJ354" s="11">
        <v>0.86731362342834473</v>
      </c>
      <c r="BK354" s="11">
        <v>0.66102516651153564</v>
      </c>
      <c r="BL354" s="11">
        <v>0.96336251497268677</v>
      </c>
      <c r="BM354" s="11">
        <v>0.93169724941253662</v>
      </c>
      <c r="BN354" s="11">
        <v>0.34925976395606989</v>
      </c>
      <c r="BO354" s="11">
        <v>0.61764705181121826</v>
      </c>
      <c r="BP354" s="11">
        <v>0.89999997615814209</v>
      </c>
      <c r="BQ354" s="11">
        <v>0.85344827175140381</v>
      </c>
      <c r="BR354" s="11">
        <v>0.89757275581359863</v>
      </c>
      <c r="BS354" s="11">
        <v>0.97811329364776611</v>
      </c>
      <c r="BT354" s="11">
        <v>0.73929005861282349</v>
      </c>
      <c r="BU354" s="11">
        <v>0.95511341094970703</v>
      </c>
      <c r="BV354" s="11">
        <v>0.96061199903488159</v>
      </c>
      <c r="BW354" s="11">
        <v>0.97200572490692139</v>
      </c>
      <c r="BX354" s="11">
        <v>0.89915895462036133</v>
      </c>
      <c r="BY354" s="11">
        <v>0.66092956066131592</v>
      </c>
      <c r="BZ354" s="11">
        <v>0.87194555997848511</v>
      </c>
      <c r="CA354" s="11">
        <v>0.68008875846862793</v>
      </c>
      <c r="CB354" s="11">
        <v>0.87813723087310791</v>
      </c>
      <c r="CC354" s="11">
        <v>0.96257704496383667</v>
      </c>
      <c r="CD354" s="11">
        <v>0.82547283172607422</v>
      </c>
      <c r="CE354">
        <v>7</v>
      </c>
      <c r="CF354">
        <v>7</v>
      </c>
      <c r="CG354">
        <v>1</v>
      </c>
      <c r="CH354">
        <v>2</v>
      </c>
      <c r="CI354">
        <v>7</v>
      </c>
      <c r="CJ354">
        <v>5</v>
      </c>
      <c r="CK354">
        <v>3</v>
      </c>
      <c r="CL354">
        <v>7</v>
      </c>
      <c r="CM354">
        <v>9</v>
      </c>
      <c r="CN354">
        <v>2</v>
      </c>
      <c r="CO354">
        <v>2</v>
      </c>
      <c r="CP354">
        <v>5</v>
      </c>
      <c r="CQ354">
        <v>4</v>
      </c>
      <c r="CR354" s="13">
        <v>3</v>
      </c>
      <c r="CS354">
        <v>6</v>
      </c>
      <c r="CT354">
        <v>8</v>
      </c>
      <c r="CU354">
        <v>3</v>
      </c>
      <c r="CV354">
        <v>7</v>
      </c>
      <c r="CW354">
        <v>2</v>
      </c>
      <c r="CX354">
        <v>3</v>
      </c>
      <c r="CY354">
        <v>7</v>
      </c>
      <c r="CZ354" t="s">
        <v>1087</v>
      </c>
    </row>
    <row r="355" spans="1:104" ht="15">
      <c r="A355" s="11" t="s">
        <v>729</v>
      </c>
      <c r="B355" s="11" t="s">
        <v>730</v>
      </c>
      <c r="C355" s="11" t="s">
        <v>979</v>
      </c>
      <c r="D355" s="11" t="s">
        <v>980</v>
      </c>
      <c r="E355" s="11">
        <v>0.97077441215515137</v>
      </c>
      <c r="F355" s="11">
        <v>0.95371037721633911</v>
      </c>
      <c r="G355" s="11">
        <v>0.99798190593719482</v>
      </c>
      <c r="H355" s="11">
        <v>1.0636146068573</v>
      </c>
      <c r="I355" s="11">
        <v>1.0818024873733521</v>
      </c>
      <c r="J355" s="11">
        <v>1.4833276271820071</v>
      </c>
      <c r="K355" s="11">
        <v>0.81269478797912598</v>
      </c>
      <c r="L355" s="11">
        <v>0.9201921820640564</v>
      </c>
      <c r="M355" s="11">
        <v>0.90756672620773315</v>
      </c>
      <c r="N355" s="11">
        <v>0.94941085577011108</v>
      </c>
      <c r="O355" s="11">
        <v>1.019274115562439</v>
      </c>
      <c r="P355" s="11">
        <v>0.74545192718505859</v>
      </c>
      <c r="Q355" s="11">
        <v>1.105461001396179</v>
      </c>
      <c r="R355" s="11">
        <v>0.93421906232833862</v>
      </c>
      <c r="S355" s="11">
        <v>1.0254436731338501</v>
      </c>
      <c r="T355" s="11">
        <v>0.93770754337310791</v>
      </c>
      <c r="U355" s="11">
        <v>0.97494423389434814</v>
      </c>
      <c r="V355" s="11">
        <v>1.032526850700378</v>
      </c>
      <c r="W355" s="11">
        <v>0.94905388355255127</v>
      </c>
      <c r="X355" s="11">
        <v>0.9965202808380127</v>
      </c>
      <c r="Y355" s="11">
        <v>1.282565116882324</v>
      </c>
      <c r="Z355" s="11">
        <v>0.88700509071350098</v>
      </c>
      <c r="AA355" s="11">
        <v>0.95489943027496338</v>
      </c>
      <c r="AB355" s="11">
        <v>0.95789730548858643</v>
      </c>
      <c r="AC355" s="11">
        <v>0.98550832271575928</v>
      </c>
      <c r="AD355" s="11">
        <v>1.0107326507568359</v>
      </c>
      <c r="AE355" s="11">
        <v>0.94570136070251465</v>
      </c>
      <c r="AF355" s="11">
        <v>0.83500409126281738</v>
      </c>
      <c r="AG355" s="11">
        <v>1.059881925582886</v>
      </c>
      <c r="AH355" s="11">
        <v>1.0783483982086179</v>
      </c>
      <c r="AI355" s="11">
        <v>0.87872755527496338</v>
      </c>
      <c r="AJ355" s="11">
        <v>0.56845569610595703</v>
      </c>
      <c r="AK355" s="11">
        <v>0.81595653295516968</v>
      </c>
      <c r="AL355" s="11">
        <v>0.78776580095291138</v>
      </c>
      <c r="AM355" s="11">
        <v>0.91188138723373413</v>
      </c>
      <c r="AN355" s="11">
        <v>0.99689584970474243</v>
      </c>
      <c r="AO355" s="11">
        <v>0.98696893453598022</v>
      </c>
      <c r="AP355" s="11">
        <v>1.053522944450378</v>
      </c>
      <c r="AQ355" s="11">
        <v>1.1286370754241939</v>
      </c>
      <c r="AR355" s="11">
        <v>0.84527832269668579</v>
      </c>
      <c r="AS355" s="11">
        <v>1.020409107208252</v>
      </c>
      <c r="AT355" s="11">
        <v>0.88532799482345581</v>
      </c>
      <c r="AU355" s="11">
        <v>0.98164147138595581</v>
      </c>
      <c r="AV355" s="11">
        <v>1.000301837921143</v>
      </c>
      <c r="AW355" s="11">
        <v>0.9583401083946228</v>
      </c>
      <c r="AX355" s="12">
        <v>0.97973394393920898</v>
      </c>
      <c r="AY355" s="11">
        <v>0.72359162569046021</v>
      </c>
      <c r="AZ355" s="11">
        <v>0.85687124729156494</v>
      </c>
      <c r="BA355" s="11">
        <v>1.041506171226501</v>
      </c>
      <c r="BB355" s="11">
        <v>0.89907348155975342</v>
      </c>
      <c r="BC355" s="11">
        <v>0.98009449243545532</v>
      </c>
      <c r="BD355" s="12">
        <v>0.91347849369049072</v>
      </c>
      <c r="BE355" s="11">
        <v>0.93744105100631714</v>
      </c>
      <c r="BF355" s="11">
        <v>0.94986975193023682</v>
      </c>
      <c r="BG355" s="11">
        <v>0.88759547472000122</v>
      </c>
      <c r="BH355" s="11">
        <v>0.96532386541366577</v>
      </c>
      <c r="BI355" s="11">
        <v>0.45454546809196472</v>
      </c>
      <c r="BJ355" s="11">
        <v>0.2369271516799927</v>
      </c>
      <c r="BK355" s="11">
        <v>0.72132635116577148</v>
      </c>
      <c r="BL355" s="11">
        <v>0.91691362857818604</v>
      </c>
      <c r="BM355" s="11">
        <v>0.94539207220077515</v>
      </c>
      <c r="BN355" s="11">
        <v>0.31397223472595209</v>
      </c>
      <c r="BO355" s="11">
        <v>0.60000002384185791</v>
      </c>
      <c r="BP355" s="11">
        <v>0.66666668653488159</v>
      </c>
      <c r="BQ355" s="11">
        <v>0.98015874624252319</v>
      </c>
      <c r="BR355" s="11">
        <v>0.84994477033615112</v>
      </c>
      <c r="BS355" s="11">
        <v>0.98775357007980347</v>
      </c>
      <c r="BT355" s="11">
        <v>0.76607906818389893</v>
      </c>
      <c r="BU355" s="11">
        <v>0.95956474542617798</v>
      </c>
      <c r="BV355" s="11">
        <v>0.9608081579208374</v>
      </c>
      <c r="BW355" s="11">
        <v>0.96936893463134766</v>
      </c>
      <c r="BX355" s="11">
        <v>0.93505752086639404</v>
      </c>
      <c r="BY355" s="11">
        <v>0.34573632478713989</v>
      </c>
      <c r="BZ355" s="11">
        <v>0.88225603103637695</v>
      </c>
      <c r="CA355" s="11">
        <v>0.64019942283630371</v>
      </c>
      <c r="CB355" s="11">
        <v>0.86343050003051758</v>
      </c>
      <c r="CC355" s="11">
        <v>0.96324729919433594</v>
      </c>
      <c r="CD355" s="11">
        <v>0.77165448665618896</v>
      </c>
      <c r="CE355">
        <v>5</v>
      </c>
      <c r="CF355">
        <v>10</v>
      </c>
      <c r="CG355">
        <v>2</v>
      </c>
      <c r="CH355">
        <v>4</v>
      </c>
      <c r="CI355">
        <v>5</v>
      </c>
      <c r="CJ355">
        <v>4</v>
      </c>
      <c r="CK355">
        <v>6</v>
      </c>
      <c r="CL355">
        <v>5</v>
      </c>
      <c r="CM355">
        <v>1</v>
      </c>
      <c r="CN355">
        <v>1</v>
      </c>
      <c r="CO355">
        <v>7</v>
      </c>
      <c r="CP355">
        <v>4</v>
      </c>
      <c r="CQ355">
        <v>3</v>
      </c>
      <c r="CR355" s="13">
        <v>2</v>
      </c>
      <c r="CS355">
        <v>9</v>
      </c>
      <c r="CT355">
        <v>1</v>
      </c>
      <c r="CU355">
        <v>5</v>
      </c>
      <c r="CV355">
        <v>5</v>
      </c>
      <c r="CW355">
        <v>1</v>
      </c>
      <c r="CX355">
        <v>3</v>
      </c>
      <c r="CY355">
        <v>1</v>
      </c>
      <c r="CZ355" t="s">
        <v>1088</v>
      </c>
    </row>
    <row r="356" spans="1:104" ht="15">
      <c r="A356" s="11" t="s">
        <v>731</v>
      </c>
      <c r="B356" s="11" t="s">
        <v>732</v>
      </c>
      <c r="C356" s="11" t="s">
        <v>979</v>
      </c>
      <c r="D356" s="11" t="s">
        <v>980</v>
      </c>
      <c r="E356" s="11">
        <v>1.042308568954468</v>
      </c>
      <c r="F356" s="11">
        <v>0.94926905632019043</v>
      </c>
      <c r="G356" s="11">
        <v>1.0559360980987551</v>
      </c>
      <c r="H356" s="11">
        <v>1.065863728523254</v>
      </c>
      <c r="I356" s="11">
        <v>1.0818024873733521</v>
      </c>
      <c r="J356" s="11">
        <v>0.87507176399230957</v>
      </c>
      <c r="K356" s="11">
        <v>0.97417217493057251</v>
      </c>
      <c r="L356" s="11">
        <v>1.0026100873947139</v>
      </c>
      <c r="M356" s="11">
        <v>1.1055817604064939</v>
      </c>
      <c r="N356" s="11">
        <v>1.0111808776855471</v>
      </c>
      <c r="O356" s="11">
        <v>0.89249873161315918</v>
      </c>
      <c r="P356" s="11">
        <v>0.64086616039276123</v>
      </c>
      <c r="Q356" s="11">
        <v>1.0247566699981689</v>
      </c>
      <c r="R356" s="11">
        <v>0.86785179376602173</v>
      </c>
      <c r="S356" s="11">
        <v>1.0903587341308589</v>
      </c>
      <c r="T356" s="11">
        <v>1.0049880743026729</v>
      </c>
      <c r="U356" s="11">
        <v>0.99507725238800049</v>
      </c>
      <c r="V356" s="11">
        <v>1.003039598464966</v>
      </c>
      <c r="W356" s="11">
        <v>0.9986693263053894</v>
      </c>
      <c r="X356" s="11">
        <v>1.028344392776489</v>
      </c>
      <c r="Y356" s="11">
        <v>0.97843712568283081</v>
      </c>
      <c r="Z356" s="11">
        <v>1.04698646068573</v>
      </c>
      <c r="AA356" s="11">
        <v>0.89232563972473145</v>
      </c>
      <c r="AB356" s="11">
        <v>0.95776259899139404</v>
      </c>
      <c r="AC356" s="11">
        <v>0.9989287257194519</v>
      </c>
      <c r="AD356" s="11">
        <v>0.98379749059677124</v>
      </c>
      <c r="AE356" s="11">
        <v>1.02329421043396</v>
      </c>
      <c r="AF356" s="11">
        <v>0.88624250888824463</v>
      </c>
      <c r="AG356" s="11">
        <v>1.0017731189727781</v>
      </c>
      <c r="AH356" s="11">
        <v>1.109364867210388</v>
      </c>
      <c r="AI356" s="11">
        <v>0.87872755527496338</v>
      </c>
      <c r="AJ356" s="11">
        <v>1.0625990629196169</v>
      </c>
      <c r="AK356" s="11">
        <v>0.93585884571075439</v>
      </c>
      <c r="AL356" s="11">
        <v>0.93959242105484009</v>
      </c>
      <c r="AM356" s="11">
        <v>1.123616695404053</v>
      </c>
      <c r="AN356" s="11">
        <v>1.010838627815247</v>
      </c>
      <c r="AO356" s="11">
        <v>1.060623407363892</v>
      </c>
      <c r="AP356" s="11">
        <v>0.80910557508468628</v>
      </c>
      <c r="AQ356" s="11">
        <v>1.05151355266571</v>
      </c>
      <c r="AR356" s="11">
        <v>0.84256762266159058</v>
      </c>
      <c r="AS356" s="11">
        <v>1.1839818954467769</v>
      </c>
      <c r="AT356" s="11">
        <v>1.026681184768677</v>
      </c>
      <c r="AU356" s="11">
        <v>0.99505048990249634</v>
      </c>
      <c r="AV356" s="11">
        <v>1.015642404556274</v>
      </c>
      <c r="AW356" s="11">
        <v>1.0026998519897461</v>
      </c>
      <c r="AX356" s="12">
        <v>1.0051686763763428</v>
      </c>
      <c r="AY356" s="11">
        <v>0.97066330909729004</v>
      </c>
      <c r="AZ356" s="11">
        <v>1.030671119689941</v>
      </c>
      <c r="BA356" s="11">
        <v>0.98302030563354492</v>
      </c>
      <c r="BB356" s="11">
        <v>0.97394955158233643</v>
      </c>
      <c r="BC356" s="11">
        <v>1.004464268684387</v>
      </c>
      <c r="BD356" s="12">
        <v>0.99465620517730713</v>
      </c>
      <c r="BE356" s="11">
        <v>0.93019801378250122</v>
      </c>
      <c r="BF356" s="11">
        <v>0.9872901439666748</v>
      </c>
      <c r="BG356" s="11">
        <v>0.99361509084701538</v>
      </c>
      <c r="BH356" s="11">
        <v>0.94031882286071777</v>
      </c>
      <c r="BI356" s="11">
        <v>0.45454546809196472</v>
      </c>
      <c r="BJ356" s="11">
        <v>0.75072532892227173</v>
      </c>
      <c r="BK356" s="11">
        <v>0.75387048721313477</v>
      </c>
      <c r="BL356" s="11">
        <v>0.99628305435180664</v>
      </c>
      <c r="BM356" s="11">
        <v>0.93464010953903198</v>
      </c>
      <c r="BN356" s="11">
        <v>0.32978722453117371</v>
      </c>
      <c r="BO356" s="11">
        <v>0.48888888955116272</v>
      </c>
      <c r="BP356" s="11">
        <v>0.746268630027771</v>
      </c>
      <c r="BQ356" s="11">
        <v>0.97524380683898926</v>
      </c>
      <c r="BR356" s="11">
        <v>0.91200852394104004</v>
      </c>
      <c r="BS356" s="11">
        <v>0.90518105030059814</v>
      </c>
      <c r="BT356" s="11">
        <v>0.82891792058944702</v>
      </c>
      <c r="BU356" s="11">
        <v>0.95299249887466431</v>
      </c>
      <c r="BV356" s="11">
        <v>0.99579572677612305</v>
      </c>
      <c r="BW356" s="11">
        <v>0.97491919994354248</v>
      </c>
      <c r="BX356" s="11">
        <v>0.96285551786422729</v>
      </c>
      <c r="BY356" s="11">
        <v>0.60263538360595703</v>
      </c>
      <c r="BZ356" s="11">
        <v>0.90485846996307373</v>
      </c>
      <c r="CA356" s="11">
        <v>0.63504713773727417</v>
      </c>
      <c r="CB356" s="11">
        <v>0.88952898979187012</v>
      </c>
      <c r="CC356" s="11">
        <v>0.97456914186477661</v>
      </c>
      <c r="CD356" s="11">
        <v>0.82824909687042236</v>
      </c>
      <c r="CE356">
        <v>7</v>
      </c>
      <c r="CF356">
        <v>5</v>
      </c>
      <c r="CG356">
        <v>7</v>
      </c>
      <c r="CH356">
        <v>3</v>
      </c>
      <c r="CI356">
        <v>5</v>
      </c>
      <c r="CJ356">
        <v>5</v>
      </c>
      <c r="CK356">
        <v>5</v>
      </c>
      <c r="CL356">
        <v>7</v>
      </c>
      <c r="CM356">
        <v>4</v>
      </c>
      <c r="CN356">
        <v>7</v>
      </c>
      <c r="CO356">
        <v>5</v>
      </c>
      <c r="CP356">
        <v>6</v>
      </c>
      <c r="CQ356">
        <v>6</v>
      </c>
      <c r="CR356" s="13">
        <v>5</v>
      </c>
      <c r="CS356">
        <v>10</v>
      </c>
      <c r="CT356">
        <v>6</v>
      </c>
      <c r="CU356">
        <v>8</v>
      </c>
      <c r="CV356">
        <v>5</v>
      </c>
      <c r="CW356">
        <v>3</v>
      </c>
      <c r="CX356">
        <v>8</v>
      </c>
      <c r="CY356">
        <v>7</v>
      </c>
      <c r="CZ356" t="s">
        <v>1089</v>
      </c>
    </row>
    <row r="357" spans="1:104" ht="15">
      <c r="A357" s="11" t="s">
        <v>733</v>
      </c>
      <c r="B357" s="11" t="s">
        <v>734</v>
      </c>
      <c r="C357" s="11" t="s">
        <v>979</v>
      </c>
      <c r="D357" s="11" t="s">
        <v>980</v>
      </c>
      <c r="E357" s="11">
        <v>1.001920700073242</v>
      </c>
      <c r="F357" s="11">
        <v>0.87289142608642578</v>
      </c>
      <c r="G357" s="11">
        <v>0.8306620717048645</v>
      </c>
      <c r="H357" s="11">
        <v>0.8566632866859436</v>
      </c>
      <c r="I357" s="11">
        <v>1.0818024873733521</v>
      </c>
      <c r="J357" s="11">
        <v>1.417148351669312</v>
      </c>
      <c r="K357" s="11">
        <v>0.94559210538864136</v>
      </c>
      <c r="L357" s="11">
        <v>0.83758765459060669</v>
      </c>
      <c r="M357" s="11">
        <v>0.9407615065574646</v>
      </c>
      <c r="N357" s="11">
        <v>0.96892887353897095</v>
      </c>
      <c r="O357" s="11">
        <v>0.77658981084823608</v>
      </c>
      <c r="P357" s="11">
        <v>0.54214686155319214</v>
      </c>
      <c r="Q357" s="11">
        <v>1.0641704797744751</v>
      </c>
      <c r="R357" s="11">
        <v>0.88874059915542603</v>
      </c>
      <c r="S357" s="11">
        <v>1.0597214698791499</v>
      </c>
      <c r="T357" s="11">
        <v>0.97172367572784424</v>
      </c>
      <c r="U357" s="11">
        <v>0.9839860200881958</v>
      </c>
      <c r="V357" s="11">
        <v>0.99221706390380859</v>
      </c>
      <c r="W357" s="11">
        <v>0.97970086336135864</v>
      </c>
      <c r="X357" s="11">
        <v>0.89053440093994141</v>
      </c>
      <c r="Y357" s="11">
        <v>1.249475479125977</v>
      </c>
      <c r="Z357" s="11">
        <v>0.9161757230758667</v>
      </c>
      <c r="AA357" s="11">
        <v>0.83795899152755737</v>
      </c>
      <c r="AB357" s="11">
        <v>0.95223152637481689</v>
      </c>
      <c r="AC357" s="11">
        <v>0.98530131578445435</v>
      </c>
      <c r="AD357" s="11">
        <v>0.97194623947143555</v>
      </c>
      <c r="AE357" s="11">
        <v>0.96691232919692993</v>
      </c>
      <c r="AF357" s="11">
        <v>0.76991140842437744</v>
      </c>
      <c r="AG357" s="11">
        <v>1.000914573669434</v>
      </c>
      <c r="AH357" s="11">
        <v>1.068586111068726</v>
      </c>
      <c r="AI357" s="11">
        <v>0.87872755527496338</v>
      </c>
      <c r="AJ357" s="11">
        <v>1.4828898906707759</v>
      </c>
      <c r="AK357" s="11">
        <v>0.97769898176193237</v>
      </c>
      <c r="AL357" s="11">
        <v>0.909598708152771</v>
      </c>
      <c r="AM357" s="11">
        <v>0.93143254518508911</v>
      </c>
      <c r="AN357" s="11">
        <v>0.98840481042861938</v>
      </c>
      <c r="AO357" s="11">
        <v>1.1279644966125491</v>
      </c>
      <c r="AP357" s="11">
        <v>1.0646126270294189</v>
      </c>
      <c r="AQ357" s="11">
        <v>1.093985915184021</v>
      </c>
      <c r="AR357" s="11">
        <v>0.81381285190582275</v>
      </c>
      <c r="AS357" s="11">
        <v>1.074693441390991</v>
      </c>
      <c r="AT357" s="11">
        <v>0.91130059957504272</v>
      </c>
      <c r="AU357" s="11">
        <v>0.9764549732208252</v>
      </c>
      <c r="AV357" s="11">
        <v>1.0085257291793821</v>
      </c>
      <c r="AW357" s="11">
        <v>0.96389466524124146</v>
      </c>
      <c r="AX357" s="12">
        <v>0.95158110558986686</v>
      </c>
      <c r="AY357" s="11">
        <v>1.1808087825775151</v>
      </c>
      <c r="AZ357" s="11">
        <v>0.93754065036773682</v>
      </c>
      <c r="BA357" s="11">
        <v>1.068741917610168</v>
      </c>
      <c r="BB357" s="11">
        <v>0.90340495109558105</v>
      </c>
      <c r="BC357" s="11">
        <v>0.98295843601226807</v>
      </c>
      <c r="BD357" s="12">
        <v>1.0041726405421894</v>
      </c>
      <c r="BE357" s="11">
        <v>0.94629353284835815</v>
      </c>
      <c r="BF357" s="11">
        <v>0.95691299438476563</v>
      </c>
      <c r="BG357" s="11">
        <v>0.78230708837509155</v>
      </c>
      <c r="BH357" s="11">
        <v>0.78460031747817993</v>
      </c>
      <c r="BI357" s="11">
        <v>0.45454546809196472</v>
      </c>
      <c r="BJ357" s="11">
        <v>0.64691746234893799</v>
      </c>
      <c r="BK357" s="11">
        <v>0.70043855905532837</v>
      </c>
      <c r="BL357" s="11">
        <v>0.85974681377410889</v>
      </c>
      <c r="BM357" s="11">
        <v>0.95940041542053223</v>
      </c>
      <c r="BN357" s="11">
        <v>0.32317957282066351</v>
      </c>
      <c r="BO357" s="11">
        <v>0.40000000596046448</v>
      </c>
      <c r="BP357" s="11">
        <v>0.47979798913002009</v>
      </c>
      <c r="BQ357" s="11">
        <v>0.97343450784683228</v>
      </c>
      <c r="BR357" s="11">
        <v>0.86017978191375732</v>
      </c>
      <c r="BS357" s="11">
        <v>0.96921074390411377</v>
      </c>
      <c r="BT357" s="11">
        <v>0.76094919443130493</v>
      </c>
      <c r="BU357" s="11">
        <v>0.94572407007217407</v>
      </c>
      <c r="BV357" s="11">
        <v>0.99200248718261719</v>
      </c>
      <c r="BW357" s="11">
        <v>0.99490547180175781</v>
      </c>
      <c r="BX357" s="11">
        <v>0.86752849817276001</v>
      </c>
      <c r="BY357" s="11">
        <v>0.55073148012161255</v>
      </c>
      <c r="BZ357" s="11">
        <v>0.86974656581878662</v>
      </c>
      <c r="CA357" s="11">
        <v>0.54410302639007568</v>
      </c>
      <c r="CB357" s="11">
        <v>0.86262989044189453</v>
      </c>
      <c r="CC357" s="11">
        <v>0.97754400968551636</v>
      </c>
      <c r="CD357" s="11">
        <v>0.77871394157409668</v>
      </c>
      <c r="CE357">
        <v>1</v>
      </c>
      <c r="CF357">
        <v>10</v>
      </c>
      <c r="CG357">
        <v>2</v>
      </c>
      <c r="CH357">
        <v>1</v>
      </c>
      <c r="CI357">
        <v>5</v>
      </c>
      <c r="CJ357">
        <v>4</v>
      </c>
      <c r="CK357">
        <v>4</v>
      </c>
      <c r="CL357">
        <v>1</v>
      </c>
      <c r="CM357">
        <v>9</v>
      </c>
      <c r="CN357">
        <v>3</v>
      </c>
      <c r="CO357">
        <v>8</v>
      </c>
      <c r="CP357">
        <v>4</v>
      </c>
      <c r="CQ357">
        <v>3</v>
      </c>
      <c r="CR357" s="13">
        <v>6</v>
      </c>
      <c r="CS357">
        <v>2</v>
      </c>
      <c r="CT357">
        <v>4</v>
      </c>
      <c r="CU357">
        <v>3</v>
      </c>
      <c r="CV357">
        <v>1</v>
      </c>
      <c r="CW357">
        <v>1</v>
      </c>
      <c r="CX357">
        <v>10</v>
      </c>
      <c r="CY357">
        <v>1</v>
      </c>
      <c r="CZ357" t="s">
        <v>1089</v>
      </c>
    </row>
    <row r="358" spans="1:104" ht="15">
      <c r="A358" s="11" t="s">
        <v>735</v>
      </c>
      <c r="B358" s="11" t="s">
        <v>736</v>
      </c>
      <c r="C358" s="11" t="s">
        <v>979</v>
      </c>
      <c r="D358" s="11" t="s">
        <v>980</v>
      </c>
      <c r="E358" s="11">
        <v>0.89623969793319702</v>
      </c>
      <c r="F358" s="11">
        <v>0.95221734046936035</v>
      </c>
      <c r="G358" s="11">
        <v>1.070719957351685</v>
      </c>
      <c r="H358" s="11">
        <v>1.235779881477356</v>
      </c>
      <c r="I358" s="11">
        <v>1.0818024873733521</v>
      </c>
      <c r="J358" s="11">
        <v>0.6779855489730835</v>
      </c>
      <c r="K358" s="11">
        <v>0.92701506614685059</v>
      </c>
      <c r="L358" s="11">
        <v>1.117895722389221</v>
      </c>
      <c r="M358" s="11">
        <v>0.69204437732696533</v>
      </c>
      <c r="N358" s="11">
        <v>1.09672474861145</v>
      </c>
      <c r="O358" s="11">
        <v>0.78680813312530518</v>
      </c>
      <c r="P358" s="11">
        <v>0.82573139667510986</v>
      </c>
      <c r="Q358" s="11">
        <v>1.0181877613067629</v>
      </c>
      <c r="R358" s="11">
        <v>1.08735728263855</v>
      </c>
      <c r="S358" s="11">
        <v>1.126920104026794</v>
      </c>
      <c r="T358" s="11">
        <v>0.99180114269256592</v>
      </c>
      <c r="U358" s="11">
        <v>1.005324602127075</v>
      </c>
      <c r="V358" s="11">
        <v>1.006490230560303</v>
      </c>
      <c r="W358" s="11">
        <v>0.92538690567016602</v>
      </c>
      <c r="X358" s="11">
        <v>1.0387392044067381</v>
      </c>
      <c r="Y358" s="11">
        <v>0.87989401817321777</v>
      </c>
      <c r="Z358" s="11">
        <v>0.857249915599823</v>
      </c>
      <c r="AA358" s="11">
        <v>0.93186300992965698</v>
      </c>
      <c r="AB358" s="11">
        <v>1.07335901260376</v>
      </c>
      <c r="AC358" s="11">
        <v>0.97906726598739624</v>
      </c>
      <c r="AD358" s="11">
        <v>0.96002876758575439</v>
      </c>
      <c r="AE358" s="11">
        <v>0.87292343378067017</v>
      </c>
      <c r="AF358" s="11">
        <v>0.81106120347976685</v>
      </c>
      <c r="AG358" s="11">
        <v>0.93915659189224243</v>
      </c>
      <c r="AH358" s="11">
        <v>1.337452292442322</v>
      </c>
      <c r="AI358" s="11">
        <v>0.87872755527496338</v>
      </c>
      <c r="AJ358" s="11">
        <v>0.90981101989746094</v>
      </c>
      <c r="AK358" s="11">
        <v>0.78239572048187256</v>
      </c>
      <c r="AL358" s="11">
        <v>0.94043368101119995</v>
      </c>
      <c r="AM358" s="11">
        <v>0.70028704404830933</v>
      </c>
      <c r="AN358" s="11">
        <v>0.86809068918228149</v>
      </c>
      <c r="AO358" s="11">
        <v>1.1220278739929199</v>
      </c>
      <c r="AP358" s="11">
        <v>0.84281831979751587</v>
      </c>
      <c r="AQ358" s="11">
        <v>0.91701757907867432</v>
      </c>
      <c r="AR358" s="11">
        <v>0.97697138786315918</v>
      </c>
      <c r="AS358" s="11">
        <v>1.1220664978027339</v>
      </c>
      <c r="AT358" s="11">
        <v>0.98569542169570923</v>
      </c>
      <c r="AU358" s="11">
        <v>1.0107365846633909</v>
      </c>
      <c r="AV358" s="11">
        <v>0.99033838510513306</v>
      </c>
      <c r="AW358" s="11">
        <v>0.92537975311279297</v>
      </c>
      <c r="AX358" s="12">
        <v>0.99014838039875031</v>
      </c>
      <c r="AY358" s="11">
        <v>0.89426928758621216</v>
      </c>
      <c r="AZ358" s="11">
        <v>0.78085088729858398</v>
      </c>
      <c r="BA358" s="11">
        <v>0.9374886155128479</v>
      </c>
      <c r="BB358" s="11">
        <v>1.0154261589050291</v>
      </c>
      <c r="BC358" s="11">
        <v>0.97548490762710571</v>
      </c>
      <c r="BD358" s="12">
        <v>0.93227803955475486</v>
      </c>
      <c r="BE358" s="11">
        <v>0.93762177228927612</v>
      </c>
      <c r="BF358" s="11">
        <v>0.92407983541488647</v>
      </c>
      <c r="BG358" s="11">
        <v>0.93049103021621704</v>
      </c>
      <c r="BH358" s="11">
        <v>0.9042961597442627</v>
      </c>
      <c r="BI358" s="11">
        <v>0.45454546809196472</v>
      </c>
      <c r="BJ358" s="11">
        <v>0.82963305711746216</v>
      </c>
      <c r="BK358" s="11">
        <v>0.85808765888214111</v>
      </c>
      <c r="BL358" s="11">
        <v>0.90102475881576538</v>
      </c>
      <c r="BM358" s="11">
        <v>0.93870604038238525</v>
      </c>
      <c r="BN358" s="11">
        <v>0.41650423407554632</v>
      </c>
      <c r="BO358" s="11">
        <v>0.40740740299224848</v>
      </c>
      <c r="BP358" s="11">
        <v>0.92307692766189575</v>
      </c>
      <c r="BQ358" s="11">
        <v>0.89999997615814209</v>
      </c>
      <c r="BR358" s="11">
        <v>0.8440132737159729</v>
      </c>
      <c r="BS358" s="11">
        <v>0.9871557354927063</v>
      </c>
      <c r="BT358" s="11">
        <v>0.80640816688537598</v>
      </c>
      <c r="BU358" s="11">
        <v>0.95814847946166992</v>
      </c>
      <c r="BV358" s="11">
        <v>0.97584539651870728</v>
      </c>
      <c r="BW358" s="11">
        <v>0.97886151075363159</v>
      </c>
      <c r="BX358" s="11">
        <v>0.92412221431732178</v>
      </c>
      <c r="BY358" s="11">
        <v>0.64208924770355225</v>
      </c>
      <c r="BZ358" s="11">
        <v>0.90913110971450806</v>
      </c>
      <c r="CA358" s="11">
        <v>0.66174715757369995</v>
      </c>
      <c r="CB358" s="11">
        <v>0.87039756774902344</v>
      </c>
      <c r="CC358" s="11">
        <v>0.97095179557800293</v>
      </c>
      <c r="CD358" s="11">
        <v>0.82973986864089966</v>
      </c>
      <c r="CE358">
        <v>7</v>
      </c>
      <c r="CF358">
        <v>3</v>
      </c>
      <c r="CG358">
        <v>1</v>
      </c>
      <c r="CH358">
        <v>4</v>
      </c>
      <c r="CI358">
        <v>8</v>
      </c>
      <c r="CJ358">
        <v>3</v>
      </c>
      <c r="CK358">
        <v>3</v>
      </c>
      <c r="CL358">
        <v>7</v>
      </c>
      <c r="CM358">
        <v>3</v>
      </c>
      <c r="CN358">
        <v>1</v>
      </c>
      <c r="CO358">
        <v>4</v>
      </c>
      <c r="CP358">
        <v>7</v>
      </c>
      <c r="CQ358">
        <v>3</v>
      </c>
      <c r="CR358" s="13">
        <v>2</v>
      </c>
      <c r="CS358">
        <v>8</v>
      </c>
      <c r="CT358">
        <v>7</v>
      </c>
      <c r="CU358">
        <v>9</v>
      </c>
      <c r="CV358">
        <v>6</v>
      </c>
      <c r="CW358">
        <v>1</v>
      </c>
      <c r="CX358">
        <v>7</v>
      </c>
      <c r="CY358">
        <v>7</v>
      </c>
      <c r="CZ358" t="s">
        <v>1087</v>
      </c>
    </row>
    <row r="359" spans="1:104" ht="15">
      <c r="A359" s="11" t="s">
        <v>737</v>
      </c>
      <c r="B359" s="11" t="s">
        <v>738</v>
      </c>
      <c r="C359" s="11" t="s">
        <v>979</v>
      </c>
      <c r="D359" s="11" t="s">
        <v>980</v>
      </c>
      <c r="E359" s="11">
        <v>0.95215421915054321</v>
      </c>
      <c r="F359" s="11">
        <v>0.86382150650024414</v>
      </c>
      <c r="G359" s="11">
        <v>0.70007920265197754</v>
      </c>
      <c r="H359" s="11">
        <v>0.93666905164718628</v>
      </c>
      <c r="I359" s="11">
        <v>1.0818024873733521</v>
      </c>
      <c r="J359" s="11">
        <v>1.0265765190124509</v>
      </c>
      <c r="K359" s="11">
        <v>0.8320884108543396</v>
      </c>
      <c r="L359" s="11">
        <v>1.0053830146789551</v>
      </c>
      <c r="M359" s="11">
        <v>0.78393024206161499</v>
      </c>
      <c r="N359" s="11">
        <v>1.074501156806946</v>
      </c>
      <c r="O359" s="11">
        <v>0.54361289739608765</v>
      </c>
      <c r="P359" s="11">
        <v>1.351752877235413</v>
      </c>
      <c r="Q359" s="11">
        <v>0.99967527389526367</v>
      </c>
      <c r="R359" s="11">
        <v>0.92864632606506348</v>
      </c>
      <c r="S359" s="11">
        <v>1.0703666210174561</v>
      </c>
      <c r="T359" s="11">
        <v>1.0452122688293459</v>
      </c>
      <c r="U359" s="11">
        <v>0.99869394302368164</v>
      </c>
      <c r="V359" s="11">
        <v>1.0312720537185669</v>
      </c>
      <c r="W359" s="11">
        <v>0.96338427066802979</v>
      </c>
      <c r="X359" s="11">
        <v>0.86318099498748779</v>
      </c>
      <c r="Y359" s="11">
        <v>1.0541894435882571</v>
      </c>
      <c r="Z359" s="11">
        <v>0.85133302211761475</v>
      </c>
      <c r="AA359" s="11">
        <v>0.99238550662994385</v>
      </c>
      <c r="AB359" s="11">
        <v>0.99321788549423218</v>
      </c>
      <c r="AC359" s="11">
        <v>0.99778342247009277</v>
      </c>
      <c r="AD359" s="11">
        <v>0.95868170261383057</v>
      </c>
      <c r="AE359" s="11">
        <v>0.97252374887466431</v>
      </c>
      <c r="AF359" s="11">
        <v>0.81376969814300537</v>
      </c>
      <c r="AG359" s="11">
        <v>1.0100454092025759</v>
      </c>
      <c r="AH359" s="11">
        <v>1.134354829788208</v>
      </c>
      <c r="AI359" s="11">
        <v>0.87872755527496338</v>
      </c>
      <c r="AJ359" s="11">
        <v>1.01383376121521</v>
      </c>
      <c r="AK359" s="11">
        <v>0.92728382349014282</v>
      </c>
      <c r="AL359" s="11">
        <v>0.87923753261566162</v>
      </c>
      <c r="AM359" s="11">
        <v>0.79906469583511353</v>
      </c>
      <c r="AN359" s="11">
        <v>0.84598881006240845</v>
      </c>
      <c r="AO359" s="11">
        <v>1.263320326805115</v>
      </c>
      <c r="AP359" s="11">
        <v>1.037314891815186</v>
      </c>
      <c r="AQ359" s="11">
        <v>0.9292445182800293</v>
      </c>
      <c r="AR359" s="11">
        <v>0.90034925937652588</v>
      </c>
      <c r="AS359" s="11">
        <v>1.0149275064468379</v>
      </c>
      <c r="AT359" s="11">
        <v>0.91269451379776001</v>
      </c>
      <c r="AU359" s="11">
        <v>0.99264699220657349</v>
      </c>
      <c r="AV359" s="11">
        <v>0.97673743963241577</v>
      </c>
      <c r="AW359" s="11">
        <v>0.96108549833297729</v>
      </c>
      <c r="AX359" s="12">
        <v>0.98267342150211334</v>
      </c>
      <c r="AY359" s="11">
        <v>0.94628065824508667</v>
      </c>
      <c r="AZ359" s="11">
        <v>0.85116267204284668</v>
      </c>
      <c r="BA359" s="11">
        <v>1.0189671516418459</v>
      </c>
      <c r="BB359" s="11">
        <v>0.93208014965057373</v>
      </c>
      <c r="BC359" s="11">
        <v>0.97682332992553711</v>
      </c>
      <c r="BD359" s="12">
        <v>0.95133123050133384</v>
      </c>
      <c r="BE359" s="11">
        <v>0.89410132169723511</v>
      </c>
      <c r="BF359" s="11">
        <v>0.97843176126480103</v>
      </c>
      <c r="BG359" s="11">
        <v>0.65336543321609497</v>
      </c>
      <c r="BH359" s="11">
        <v>0.80813717842102051</v>
      </c>
      <c r="BI359" s="11">
        <v>0.45454546809196472</v>
      </c>
      <c r="BJ359" s="11">
        <v>0.61056333780288696</v>
      </c>
      <c r="BK359" s="11">
        <v>0.64987242221832275</v>
      </c>
      <c r="BL359" s="11">
        <v>0.93666541576385498</v>
      </c>
      <c r="BM359" s="11">
        <v>0.93189555406570435</v>
      </c>
      <c r="BN359" s="11">
        <v>0.41872522234916693</v>
      </c>
      <c r="BO359" s="11">
        <v>0.25</v>
      </c>
      <c r="BP359" s="11">
        <v>0.81447964906692505</v>
      </c>
      <c r="BQ359" s="11">
        <v>0.92888891696929932</v>
      </c>
      <c r="BR359" s="11">
        <v>0.91075253486633301</v>
      </c>
      <c r="BS359" s="11">
        <v>0.96469795703887939</v>
      </c>
      <c r="BT359" s="11">
        <v>0.70852917432785034</v>
      </c>
      <c r="BU359" s="11">
        <v>0.94724768400192261</v>
      </c>
      <c r="BV359" s="11">
        <v>0.93931561708450317</v>
      </c>
      <c r="BW359" s="11">
        <v>0.98119521141052246</v>
      </c>
      <c r="BX359" s="11">
        <v>0.83350890874862671</v>
      </c>
      <c r="BY359" s="11">
        <v>0.53255438804626465</v>
      </c>
      <c r="BZ359" s="11">
        <v>0.86258220672607422</v>
      </c>
      <c r="CA359" s="11">
        <v>0.6030234694480896</v>
      </c>
      <c r="CB359" s="11">
        <v>0.87368303537368774</v>
      </c>
      <c r="CC359" s="11">
        <v>0.95591950416564941</v>
      </c>
      <c r="CD359" s="11">
        <v>0.77687859535217285</v>
      </c>
      <c r="CE359">
        <v>1</v>
      </c>
      <c r="CF359">
        <v>7</v>
      </c>
      <c r="CG359">
        <v>1</v>
      </c>
      <c r="CH359">
        <v>5</v>
      </c>
      <c r="CI359">
        <v>6</v>
      </c>
      <c r="CJ359">
        <v>5</v>
      </c>
      <c r="CK359">
        <v>3</v>
      </c>
      <c r="CL359">
        <v>1</v>
      </c>
      <c r="CM359">
        <v>4</v>
      </c>
      <c r="CN359">
        <v>1</v>
      </c>
      <c r="CO359">
        <v>6</v>
      </c>
      <c r="CP359">
        <v>5</v>
      </c>
      <c r="CQ359">
        <v>3</v>
      </c>
      <c r="CR359" s="13">
        <v>3</v>
      </c>
      <c r="CS359">
        <v>1</v>
      </c>
      <c r="CT359">
        <v>3</v>
      </c>
      <c r="CU359">
        <v>2</v>
      </c>
      <c r="CV359">
        <v>3</v>
      </c>
      <c r="CW359">
        <v>2</v>
      </c>
      <c r="CX359">
        <v>1</v>
      </c>
      <c r="CY359">
        <v>1</v>
      </c>
      <c r="CZ359" t="s">
        <v>1088</v>
      </c>
    </row>
    <row r="360" spans="1:104" ht="15">
      <c r="A360" s="11" t="s">
        <v>739</v>
      </c>
      <c r="B360" s="11" t="s">
        <v>740</v>
      </c>
      <c r="C360" s="11" t="s">
        <v>979</v>
      </c>
      <c r="D360" s="11" t="s">
        <v>980</v>
      </c>
      <c r="E360" s="11">
        <v>0.96918314695358276</v>
      </c>
      <c r="F360" s="11">
        <v>0.91955530643463135</v>
      </c>
      <c r="G360" s="11">
        <v>1.0325953960418699</v>
      </c>
      <c r="H360" s="11">
        <v>1.048904657363892</v>
      </c>
      <c r="I360" s="11">
        <v>1.0818024873733521</v>
      </c>
      <c r="J360" s="11">
        <v>1.168033123016357</v>
      </c>
      <c r="K360" s="11">
        <v>0.99499481916427612</v>
      </c>
      <c r="L360" s="11">
        <v>1.1096205711364751</v>
      </c>
      <c r="M360" s="11">
        <v>0.91669034957885742</v>
      </c>
      <c r="N360" s="11">
        <v>0.9099280834197998</v>
      </c>
      <c r="O360" s="11">
        <v>0.83353972434997559</v>
      </c>
      <c r="P360" s="11">
        <v>0.62859731912612915</v>
      </c>
      <c r="Q360" s="11">
        <v>0.91636896133422852</v>
      </c>
      <c r="R360" s="11">
        <v>0.9595102071762085</v>
      </c>
      <c r="S360" s="11">
        <v>1.0753558874130249</v>
      </c>
      <c r="T360" s="11">
        <v>1.039665699005127</v>
      </c>
      <c r="U360" s="11">
        <v>0.98422712087631226</v>
      </c>
      <c r="V360" s="11">
        <v>0.96978789567947388</v>
      </c>
      <c r="W360" s="11">
        <v>0.94155794382095337</v>
      </c>
      <c r="X360" s="11">
        <v>0.99255961179733276</v>
      </c>
      <c r="Y360" s="11">
        <v>1.12491774559021</v>
      </c>
      <c r="Z360" s="11">
        <v>0.98449903726577759</v>
      </c>
      <c r="AA360" s="11">
        <v>0.82210850715637207</v>
      </c>
      <c r="AB360" s="11">
        <v>1.0085105895996089</v>
      </c>
      <c r="AC360" s="11">
        <v>0.96519100666046143</v>
      </c>
      <c r="AD360" s="11">
        <v>0.98296439647674561</v>
      </c>
      <c r="AE360" s="11">
        <v>0.95867151021957397</v>
      </c>
      <c r="AF360" s="11">
        <v>0.80469036102294922</v>
      </c>
      <c r="AG360" s="11">
        <v>0.9472774863243103</v>
      </c>
      <c r="AH360" s="11">
        <v>0.73413437604904175</v>
      </c>
      <c r="AI360" s="11">
        <v>0.87872755527496338</v>
      </c>
      <c r="AJ360" s="11">
        <v>0.95519202947616577</v>
      </c>
      <c r="AK360" s="11">
        <v>0.90628981590270996</v>
      </c>
      <c r="AL360" s="11">
        <v>0.98635488748550415</v>
      </c>
      <c r="AM360" s="11">
        <v>0.92069315910339355</v>
      </c>
      <c r="AN360" s="11">
        <v>0.99672472476959229</v>
      </c>
      <c r="AO360" s="11">
        <v>1.0948776006698611</v>
      </c>
      <c r="AP360" s="11">
        <v>0.93953520059585571</v>
      </c>
      <c r="AQ360" s="11">
        <v>0.90647715330123901</v>
      </c>
      <c r="AR360" s="11">
        <v>0.87098509073257446</v>
      </c>
      <c r="AS360" s="11">
        <v>1.126451849937439</v>
      </c>
      <c r="AT360" s="11">
        <v>1.000134944915771</v>
      </c>
      <c r="AU360" s="11">
        <v>0.99138200283050537</v>
      </c>
      <c r="AV360" s="11">
        <v>0.94479101896286011</v>
      </c>
      <c r="AW360" s="11">
        <v>0.9511181116104126</v>
      </c>
      <c r="AX360" s="12">
        <v>0.86119343340396881</v>
      </c>
      <c r="AY360" s="11">
        <v>0.91695976257324219</v>
      </c>
      <c r="AZ360" s="11">
        <v>0.93350774049758911</v>
      </c>
      <c r="BA360" s="11">
        <v>0.98440366983413696</v>
      </c>
      <c r="BB360" s="11">
        <v>0.96713924407958984</v>
      </c>
      <c r="BC360" s="11">
        <v>0.96243035793304443</v>
      </c>
      <c r="BD360" s="12">
        <v>0.93760570138692856</v>
      </c>
      <c r="BE360" s="11">
        <v>0.92324233055114746</v>
      </c>
      <c r="BF360" s="11">
        <v>0.9493861198425293</v>
      </c>
      <c r="BG360" s="11">
        <v>0.97318887710571289</v>
      </c>
      <c r="BH360" s="11">
        <v>0.71514099836349487</v>
      </c>
      <c r="BI360" s="11">
        <v>0.45454546809196472</v>
      </c>
      <c r="BJ360" s="11">
        <v>0.50558114051818848</v>
      </c>
      <c r="BK360" s="11">
        <v>0.79510605335235596</v>
      </c>
      <c r="BL360" s="11">
        <v>0.95206922292709351</v>
      </c>
      <c r="BM360" s="11">
        <v>0.94575685262680054</v>
      </c>
      <c r="BN360" s="11">
        <v>0.30096688866615301</v>
      </c>
      <c r="BO360" s="11">
        <v>0.44230768084526062</v>
      </c>
      <c r="BP360" s="11">
        <v>0.63036566972732544</v>
      </c>
      <c r="BQ360" s="11">
        <v>0.98850572109222412</v>
      </c>
      <c r="BR360" s="11">
        <v>0.85270893573760986</v>
      </c>
      <c r="BS360" s="11">
        <v>0.93831938505172729</v>
      </c>
      <c r="BT360" s="11">
        <v>0.78055167198181152</v>
      </c>
      <c r="BU360" s="11">
        <v>0.95994609594345093</v>
      </c>
      <c r="BV360" s="11">
        <v>0.96619760990142822</v>
      </c>
      <c r="BW360" s="11">
        <v>0.96901500225067139</v>
      </c>
      <c r="BX360" s="11">
        <v>0.89023959636688232</v>
      </c>
      <c r="BY360" s="11">
        <v>0.48006331920623779</v>
      </c>
      <c r="BZ360" s="11">
        <v>0.90967226028442383</v>
      </c>
      <c r="CA360" s="11">
        <v>0.59053647518157959</v>
      </c>
      <c r="CB360" s="11">
        <v>0.85607224702835083</v>
      </c>
      <c r="CC360" s="11">
        <v>0.96505290269851685</v>
      </c>
      <c r="CD360" s="11">
        <v>0.78193944692611694</v>
      </c>
      <c r="CE360">
        <v>5</v>
      </c>
      <c r="CF360">
        <v>9</v>
      </c>
      <c r="CG360">
        <v>5</v>
      </c>
      <c r="CH360">
        <v>1</v>
      </c>
      <c r="CI360">
        <v>7</v>
      </c>
      <c r="CJ360">
        <v>2</v>
      </c>
      <c r="CK360">
        <v>5</v>
      </c>
      <c r="CL360">
        <v>5</v>
      </c>
      <c r="CM360">
        <v>3</v>
      </c>
      <c r="CN360">
        <v>3</v>
      </c>
      <c r="CO360">
        <v>5</v>
      </c>
      <c r="CP360">
        <v>6</v>
      </c>
      <c r="CQ360">
        <v>2</v>
      </c>
      <c r="CR360" s="13">
        <v>2</v>
      </c>
      <c r="CS360">
        <v>4</v>
      </c>
      <c r="CT360">
        <v>2</v>
      </c>
      <c r="CU360">
        <v>9</v>
      </c>
      <c r="CV360">
        <v>3</v>
      </c>
      <c r="CW360">
        <v>1</v>
      </c>
      <c r="CX360">
        <v>4</v>
      </c>
      <c r="CY360">
        <v>2</v>
      </c>
      <c r="CZ360" t="s">
        <v>1088</v>
      </c>
    </row>
    <row r="361" spans="1:104" ht="15">
      <c r="A361" s="11" t="s">
        <v>741</v>
      </c>
      <c r="B361" s="11" t="s">
        <v>742</v>
      </c>
      <c r="C361" s="11" t="s">
        <v>979</v>
      </c>
      <c r="D361" s="11" t="s">
        <v>980</v>
      </c>
      <c r="E361" s="11">
        <v>0.9154437780380249</v>
      </c>
      <c r="F361" s="11">
        <v>0.91226792335510254</v>
      </c>
      <c r="G361" s="11">
        <v>1.137202143669128</v>
      </c>
      <c r="H361" s="11">
        <v>0.982188880443573</v>
      </c>
      <c r="I361" s="11">
        <v>1.0818024873733521</v>
      </c>
      <c r="J361" s="11">
        <v>0.98683881759643555</v>
      </c>
      <c r="K361" s="11">
        <v>0.96988517045974731</v>
      </c>
      <c r="L361" s="11">
        <v>0.95301485061645508</v>
      </c>
      <c r="M361" s="11">
        <v>0.91720473766326904</v>
      </c>
      <c r="N361" s="11">
        <v>0.95294302701950073</v>
      </c>
      <c r="O361" s="11">
        <v>1.1597074270248411</v>
      </c>
      <c r="P361" s="11">
        <v>0.91279828548431396</v>
      </c>
      <c r="Q361" s="11">
        <v>0.9296497106552124</v>
      </c>
      <c r="R361" s="11">
        <v>0.96938568353652954</v>
      </c>
      <c r="S361" s="11">
        <v>1.118793368339539</v>
      </c>
      <c r="T361" s="11">
        <v>1.0286103487014771</v>
      </c>
      <c r="U361" s="11">
        <v>0.98844665288925171</v>
      </c>
      <c r="V361" s="11">
        <v>0.94908404350280762</v>
      </c>
      <c r="W361" s="11">
        <v>0.95356923341751099</v>
      </c>
      <c r="X361" s="11">
        <v>0.98677563667297363</v>
      </c>
      <c r="Y361" s="11">
        <v>1.034320592880249</v>
      </c>
      <c r="Z361" s="11">
        <v>0.93932735919952393</v>
      </c>
      <c r="AA361" s="11">
        <v>0.98877459764480591</v>
      </c>
      <c r="AB361" s="11">
        <v>1.0215437412261961</v>
      </c>
      <c r="AC361" s="11">
        <v>0.96369999647140503</v>
      </c>
      <c r="AD361" s="11">
        <v>0.98907363414764404</v>
      </c>
      <c r="AE361" s="11">
        <v>0.87045967578887939</v>
      </c>
      <c r="AF361" s="11">
        <v>0.85201007127761841</v>
      </c>
      <c r="AG361" s="11">
        <v>1.0489628314971919</v>
      </c>
      <c r="AH361" s="11">
        <v>0.99509727954864502</v>
      </c>
      <c r="AI361" s="11">
        <v>0.87872755527496338</v>
      </c>
      <c r="AJ361" s="11">
        <v>1.0966827869415281</v>
      </c>
      <c r="AK361" s="11">
        <v>0.88115620613098145</v>
      </c>
      <c r="AL361" s="11">
        <v>0.95926564931869507</v>
      </c>
      <c r="AM361" s="11">
        <v>0.91698378324508667</v>
      </c>
      <c r="AN361" s="11">
        <v>1.0925378799438481</v>
      </c>
      <c r="AO361" s="11">
        <v>0.9053795337677002</v>
      </c>
      <c r="AP361" s="11">
        <v>0.91115498542785645</v>
      </c>
      <c r="AQ361" s="11">
        <v>0.97460806369781494</v>
      </c>
      <c r="AR361" s="11">
        <v>0.95371091365814209</v>
      </c>
      <c r="AS361" s="11">
        <v>1.130427241325378</v>
      </c>
      <c r="AT361" s="11">
        <v>1.0162589550018311</v>
      </c>
      <c r="AU361" s="11">
        <v>0.97531646490097046</v>
      </c>
      <c r="AV361" s="11">
        <v>0.97926783561706543</v>
      </c>
      <c r="AW361" s="11">
        <v>0.96349918842315674</v>
      </c>
      <c r="AX361" s="12">
        <v>0.94163246452808369</v>
      </c>
      <c r="AY361" s="11">
        <v>0.98770517110824585</v>
      </c>
      <c r="AZ361" s="11">
        <v>0.91859734058380127</v>
      </c>
      <c r="BA361" s="11">
        <v>0.97092008590698242</v>
      </c>
      <c r="BB361" s="11">
        <v>1.013526916503906</v>
      </c>
      <c r="BC361" s="11">
        <v>0.9726945161819458</v>
      </c>
      <c r="BD361" s="12">
        <v>0.96751274913549423</v>
      </c>
      <c r="BE361" s="11">
        <v>0.96042329072952271</v>
      </c>
      <c r="BF361" s="11">
        <v>0.98692858219146729</v>
      </c>
      <c r="BG361" s="11">
        <v>0.97852635383605957</v>
      </c>
      <c r="BH361" s="11">
        <v>0.96600043773651123</v>
      </c>
      <c r="BI361" s="11">
        <v>0.45454546809196472</v>
      </c>
      <c r="BJ361" s="11">
        <v>0.68705272674560547</v>
      </c>
      <c r="BK361" s="11">
        <v>0.79714763164520264</v>
      </c>
      <c r="BL361" s="11">
        <v>0.92757904529571533</v>
      </c>
      <c r="BM361" s="11">
        <v>0.95011544227600098</v>
      </c>
      <c r="BN361" s="11">
        <v>0.28755262494087219</v>
      </c>
      <c r="BO361" s="11">
        <v>0.74418604373931885</v>
      </c>
      <c r="BP361" s="11">
        <v>0.94387757778167725</v>
      </c>
      <c r="BQ361" s="11">
        <v>0.95454543828964233</v>
      </c>
      <c r="BR361" s="11">
        <v>0.92418700456619263</v>
      </c>
      <c r="BS361" s="11">
        <v>0.97278833389282227</v>
      </c>
      <c r="BT361" s="11">
        <v>0.80166018009185791</v>
      </c>
      <c r="BU361" s="11">
        <v>0.94035857915878296</v>
      </c>
      <c r="BV361" s="11">
        <v>0.97722870111465454</v>
      </c>
      <c r="BW361" s="11">
        <v>0.9687657356262207</v>
      </c>
      <c r="BX361" s="11">
        <v>0.972969651222229</v>
      </c>
      <c r="BY361" s="11">
        <v>0.57079911231994629</v>
      </c>
      <c r="BZ361" s="11">
        <v>0.90623939037322998</v>
      </c>
      <c r="CA361" s="11">
        <v>0.73254036903381348</v>
      </c>
      <c r="CB361" s="11">
        <v>0.90570563077926636</v>
      </c>
      <c r="CC361" s="11">
        <v>0.96211767196655273</v>
      </c>
      <c r="CD361" s="11">
        <v>0.84172862768173218</v>
      </c>
      <c r="CE361">
        <v>5</v>
      </c>
      <c r="CF361">
        <v>7</v>
      </c>
      <c r="CG361">
        <v>3</v>
      </c>
      <c r="CH361">
        <v>5</v>
      </c>
      <c r="CI361">
        <v>7</v>
      </c>
      <c r="CJ361">
        <v>2</v>
      </c>
      <c r="CK361">
        <v>5</v>
      </c>
      <c r="CL361">
        <v>5</v>
      </c>
      <c r="CM361">
        <v>5</v>
      </c>
      <c r="CN361">
        <v>3</v>
      </c>
      <c r="CO361">
        <v>5</v>
      </c>
      <c r="CP361">
        <v>7</v>
      </c>
      <c r="CQ361">
        <v>3</v>
      </c>
      <c r="CR361" s="13">
        <v>4</v>
      </c>
      <c r="CS361">
        <v>10</v>
      </c>
      <c r="CT361">
        <v>5</v>
      </c>
      <c r="CU361">
        <v>8</v>
      </c>
      <c r="CV361">
        <v>9</v>
      </c>
      <c r="CW361">
        <v>5</v>
      </c>
      <c r="CX361">
        <v>2</v>
      </c>
      <c r="CY361">
        <v>9</v>
      </c>
      <c r="CZ361" t="s">
        <v>1087</v>
      </c>
    </row>
    <row r="362" spans="1:104" ht="15">
      <c r="A362" s="11" t="s">
        <v>743</v>
      </c>
      <c r="B362" s="11" t="s">
        <v>744</v>
      </c>
      <c r="C362" s="11" t="s">
        <v>979</v>
      </c>
      <c r="D362" s="11" t="s">
        <v>980</v>
      </c>
      <c r="E362" s="11">
        <v>0.90850585699081421</v>
      </c>
      <c r="F362" s="11">
        <v>0.79205858707427979</v>
      </c>
      <c r="G362" s="11">
        <v>1.079207301139832</v>
      </c>
      <c r="H362" s="11">
        <v>1.1954694986343379</v>
      </c>
      <c r="I362" s="11">
        <v>1.0818024873733521</v>
      </c>
      <c r="J362" s="11">
        <v>0.95813751220703125</v>
      </c>
      <c r="K362" s="11">
        <v>0.93232280015945435</v>
      </c>
      <c r="L362" s="11">
        <v>0.82504856586456299</v>
      </c>
      <c r="M362" s="11">
        <v>0.94827049970626831</v>
      </c>
      <c r="N362" s="11">
        <v>0.91718965768814087</v>
      </c>
      <c r="O362" s="11">
        <v>1.0872257947921751</v>
      </c>
      <c r="P362" s="11">
        <v>0.99855887889862061</v>
      </c>
      <c r="Q362" s="11">
        <v>0.96000558137893677</v>
      </c>
      <c r="R362" s="11">
        <v>0.77293014526367188</v>
      </c>
      <c r="S362" s="11">
        <v>1.028609991073608</v>
      </c>
      <c r="T362" s="11">
        <v>1.034549236297607</v>
      </c>
      <c r="U362" s="11">
        <v>0.97687315940856934</v>
      </c>
      <c r="V362" s="11">
        <v>0.90846055746078491</v>
      </c>
      <c r="W362" s="11">
        <v>0.91922551393508911</v>
      </c>
      <c r="X362" s="11">
        <v>0.99381029605865479</v>
      </c>
      <c r="Y362" s="11">
        <v>1.0199699401855471</v>
      </c>
      <c r="Z362" s="11">
        <v>0.91347813606262207</v>
      </c>
      <c r="AA362" s="11">
        <v>0.99074500799179077</v>
      </c>
      <c r="AB362" s="11">
        <v>0.90225487947463989</v>
      </c>
      <c r="AC362" s="11">
        <v>0.93485307693481445</v>
      </c>
      <c r="AD362" s="11">
        <v>0.95918524265289307</v>
      </c>
      <c r="AE362" s="11">
        <v>0.89435744285583496</v>
      </c>
      <c r="AF362" s="11">
        <v>0.71742475032806396</v>
      </c>
      <c r="AG362" s="11">
        <v>1.088765621185303</v>
      </c>
      <c r="AH362" s="11">
        <v>1.1227014064788821</v>
      </c>
      <c r="AI362" s="11">
        <v>0.87872755527496338</v>
      </c>
      <c r="AJ362" s="11">
        <v>1.5351442098617549</v>
      </c>
      <c r="AK362" s="11">
        <v>0.97947311401367188</v>
      </c>
      <c r="AL362" s="11">
        <v>0.66572320461273193</v>
      </c>
      <c r="AM362" s="11">
        <v>0.95417875051498413</v>
      </c>
      <c r="AN362" s="11">
        <v>1.0461605787277219</v>
      </c>
      <c r="AO362" s="11">
        <v>0.94749021530151367</v>
      </c>
      <c r="AP362" s="11">
        <v>1.2361335754394529</v>
      </c>
      <c r="AQ362" s="11">
        <v>0.96971976757049561</v>
      </c>
      <c r="AR362" s="11">
        <v>0.74234092235565186</v>
      </c>
      <c r="AS362" s="11">
        <v>1.0549489259719851</v>
      </c>
      <c r="AT362" s="11">
        <v>0.95515811443328857</v>
      </c>
      <c r="AU362" s="11">
        <v>0.97076249122619629</v>
      </c>
      <c r="AV362" s="11">
        <v>0.94368398189544678</v>
      </c>
      <c r="AW362" s="11">
        <v>0.92253786325454712</v>
      </c>
      <c r="AX362" s="12">
        <v>0.95581230521202087</v>
      </c>
      <c r="AY362" s="11">
        <v>1.2069358825683589</v>
      </c>
      <c r="AZ362" s="11">
        <v>0.88838845491409302</v>
      </c>
      <c r="BA362" s="11">
        <v>1.0498760938644409</v>
      </c>
      <c r="BB362" s="11">
        <v>0.87369722127914429</v>
      </c>
      <c r="BC362" s="11">
        <v>0.94566142559051514</v>
      </c>
      <c r="BD362" s="12">
        <v>0.98672856390476227</v>
      </c>
      <c r="BE362" s="11">
        <v>0.92767584323883057</v>
      </c>
      <c r="BF362" s="11">
        <v>0.98267751932144165</v>
      </c>
      <c r="BG362" s="11">
        <v>0.93437331914901733</v>
      </c>
      <c r="BH362" s="11">
        <v>0.95957273244857788</v>
      </c>
      <c r="BI362" s="11">
        <v>0.45454546809196472</v>
      </c>
      <c r="BJ362" s="11">
        <v>0.99055051803588867</v>
      </c>
      <c r="BK362" s="11">
        <v>0.68935847282409668</v>
      </c>
      <c r="BL362" s="11">
        <v>0.86421942710876465</v>
      </c>
      <c r="BM362" s="11">
        <v>0.94400489330291748</v>
      </c>
      <c r="BN362" s="11">
        <v>0.28903314471244812</v>
      </c>
      <c r="BO362" s="11">
        <v>0.66666668653488159</v>
      </c>
      <c r="BP362" s="11">
        <v>0.76109933853149414</v>
      </c>
      <c r="BQ362" s="11">
        <v>0.99068325757980347</v>
      </c>
      <c r="BR362" s="11">
        <v>0.90220004320144653</v>
      </c>
      <c r="BS362" s="11">
        <v>0.95836371183395386</v>
      </c>
      <c r="BT362" s="11">
        <v>0.74913644790649414</v>
      </c>
      <c r="BU362" s="11">
        <v>0.94705665111541748</v>
      </c>
      <c r="BV362" s="11">
        <v>0.97067201137542725</v>
      </c>
      <c r="BW362" s="11">
        <v>0.97533941268920898</v>
      </c>
      <c r="BX362" s="11">
        <v>0.95107483863830566</v>
      </c>
      <c r="BY362" s="11">
        <v>0.72254800796508789</v>
      </c>
      <c r="BZ362" s="11">
        <v>0.86039692163467407</v>
      </c>
      <c r="CA362" s="11">
        <v>0.67687058448791504</v>
      </c>
      <c r="CB362" s="11">
        <v>0.87797510623931885</v>
      </c>
      <c r="CC362" s="11">
        <v>0.96435600519180298</v>
      </c>
      <c r="CD362" s="11">
        <v>0.84220355749130249</v>
      </c>
      <c r="CE362">
        <v>5</v>
      </c>
      <c r="CF362">
        <v>6</v>
      </c>
      <c r="CG362">
        <v>2</v>
      </c>
      <c r="CH362">
        <v>5</v>
      </c>
      <c r="CI362">
        <v>4</v>
      </c>
      <c r="CJ362">
        <v>1</v>
      </c>
      <c r="CK362">
        <v>3</v>
      </c>
      <c r="CL362">
        <v>5</v>
      </c>
      <c r="CM362">
        <v>9</v>
      </c>
      <c r="CN362">
        <v>2</v>
      </c>
      <c r="CO362">
        <v>7</v>
      </c>
      <c r="CP362">
        <v>3</v>
      </c>
      <c r="CQ362">
        <v>1</v>
      </c>
      <c r="CR362" s="13">
        <v>5</v>
      </c>
      <c r="CS362">
        <v>10</v>
      </c>
      <c r="CT362">
        <v>9</v>
      </c>
      <c r="CU362">
        <v>2</v>
      </c>
      <c r="CV362">
        <v>7</v>
      </c>
      <c r="CW362">
        <v>2</v>
      </c>
      <c r="CX362">
        <v>3</v>
      </c>
      <c r="CY362">
        <v>9</v>
      </c>
      <c r="CZ362" t="s">
        <v>1087</v>
      </c>
    </row>
    <row r="363" spans="1:104" ht="15">
      <c r="A363" s="11" t="s">
        <v>745</v>
      </c>
      <c r="B363" s="11" t="s">
        <v>746</v>
      </c>
      <c r="C363" s="11" t="s">
        <v>979</v>
      </c>
      <c r="D363" s="11" t="s">
        <v>980</v>
      </c>
      <c r="E363" s="11">
        <v>0.96668428182601929</v>
      </c>
      <c r="F363" s="11">
        <v>0.92276996374130249</v>
      </c>
      <c r="G363" s="11">
        <v>1.1090031862258909</v>
      </c>
      <c r="H363" s="11">
        <v>1.0177551507949829</v>
      </c>
      <c r="I363" s="11">
        <v>1.0818024873733521</v>
      </c>
      <c r="J363" s="11">
        <v>1.040389776229858</v>
      </c>
      <c r="K363" s="11">
        <v>1.0107138156890869</v>
      </c>
      <c r="L363" s="11">
        <v>0.97665417194366455</v>
      </c>
      <c r="M363" s="11">
        <v>1.0803651809692381</v>
      </c>
      <c r="N363" s="11">
        <v>0.84182071685791016</v>
      </c>
      <c r="O363" s="11">
        <v>0.74613529443740845</v>
      </c>
      <c r="P363" s="11">
        <v>0.86743497848510742</v>
      </c>
      <c r="Q363" s="11">
        <v>0.92622244358062744</v>
      </c>
      <c r="R363" s="11">
        <v>0.89230263233184814</v>
      </c>
      <c r="S363" s="11">
        <v>1.1247766017913821</v>
      </c>
      <c r="T363" s="11">
        <v>1.0025680065155029</v>
      </c>
      <c r="U363" s="11">
        <v>0.98663824796676636</v>
      </c>
      <c r="V363" s="11">
        <v>0.91347962617874146</v>
      </c>
      <c r="W363" s="11">
        <v>0.9560476541519165</v>
      </c>
      <c r="X363" s="11">
        <v>1.004053115844727</v>
      </c>
      <c r="Y363" s="11">
        <v>1.06109619140625</v>
      </c>
      <c r="Z363" s="11">
        <v>1.037024617195129</v>
      </c>
      <c r="AA363" s="11">
        <v>0.84540331363677979</v>
      </c>
      <c r="AB363" s="11">
        <v>0.97798746824264526</v>
      </c>
      <c r="AC363" s="11">
        <v>0.95205515623092651</v>
      </c>
      <c r="AD363" s="11">
        <v>0.97960329055786133</v>
      </c>
      <c r="AE363" s="11">
        <v>0.93186229467391968</v>
      </c>
      <c r="AF363" s="11">
        <v>0.8684726357460022</v>
      </c>
      <c r="AG363" s="11">
        <v>1.0086673498153691</v>
      </c>
      <c r="AH363" s="11">
        <v>1.0065063238143921</v>
      </c>
      <c r="AI363" s="11">
        <v>0.87872755527496338</v>
      </c>
      <c r="AJ363" s="11">
        <v>1.1412115097045901</v>
      </c>
      <c r="AK363" s="11">
        <v>0.93526744842529297</v>
      </c>
      <c r="AL363" s="11">
        <v>1.0019598007202151</v>
      </c>
      <c r="AM363" s="11">
        <v>1.0703732967376709</v>
      </c>
      <c r="AN363" s="11">
        <v>1.088983535766602</v>
      </c>
      <c r="AO363" s="11">
        <v>1.145658135414124</v>
      </c>
      <c r="AP363" s="11">
        <v>0.72713738679885864</v>
      </c>
      <c r="AQ363" s="11">
        <v>1.0026059150695801</v>
      </c>
      <c r="AR363" s="11">
        <v>0.8683847188949585</v>
      </c>
      <c r="AS363" s="11">
        <v>1.1190047264099121</v>
      </c>
      <c r="AT363" s="11">
        <v>0.93736094236373901</v>
      </c>
      <c r="AU363" s="11">
        <v>0.98670148849487305</v>
      </c>
      <c r="AV363" s="11">
        <v>0.95143336057662964</v>
      </c>
      <c r="AW363" s="11">
        <v>0.94669824838638306</v>
      </c>
      <c r="AX363" s="12">
        <v>0.95387715101242077</v>
      </c>
      <c r="AY363" s="11">
        <v>1.0099694728851321</v>
      </c>
      <c r="AZ363" s="11">
        <v>1.019493460655212</v>
      </c>
      <c r="BA363" s="11">
        <v>0.99109619855880737</v>
      </c>
      <c r="BB363" s="11">
        <v>0.94828379154205322</v>
      </c>
      <c r="BC363" s="11">
        <v>0.96161103248596191</v>
      </c>
      <c r="BD363" s="12">
        <v>0.98072185118993127</v>
      </c>
      <c r="BE363" s="11">
        <v>0.94735461473464966</v>
      </c>
      <c r="BF363" s="11">
        <v>0.97936677932739258</v>
      </c>
      <c r="BG363" s="11">
        <v>0.9648621678352356</v>
      </c>
      <c r="BH363" s="11">
        <v>0.98963403701782227</v>
      </c>
      <c r="BI363" s="11">
        <v>0.45454546809196472</v>
      </c>
      <c r="BJ363" s="11">
        <v>0.67814934253692627</v>
      </c>
      <c r="BK363" s="11">
        <v>0.78264307975769043</v>
      </c>
      <c r="BL363" s="11">
        <v>0.91008228063583374</v>
      </c>
      <c r="BM363" s="11">
        <v>0.95875376462936401</v>
      </c>
      <c r="BN363" s="11">
        <v>0.25485029816627502</v>
      </c>
      <c r="BO363" s="11">
        <v>0.37837839126586909</v>
      </c>
      <c r="BP363" s="11">
        <v>0.88970589637756348</v>
      </c>
      <c r="BQ363" s="11">
        <v>0.92446893453598022</v>
      </c>
      <c r="BR363" s="11">
        <v>0.91419684886932373</v>
      </c>
      <c r="BS363" s="11">
        <v>0.98797392845153809</v>
      </c>
      <c r="BT363" s="11">
        <v>0.75862962007522583</v>
      </c>
      <c r="BU363" s="11">
        <v>0.95307916402816772</v>
      </c>
      <c r="BV363" s="11">
        <v>0.96808511018753052</v>
      </c>
      <c r="BW363" s="11">
        <v>0.98852092027664185</v>
      </c>
      <c r="BX363" s="11">
        <v>0.97030436992645264</v>
      </c>
      <c r="BY363" s="11">
        <v>0.56634742021560669</v>
      </c>
      <c r="BZ363" s="11">
        <v>0.90255820751190186</v>
      </c>
      <c r="CA363" s="11">
        <v>0.61185085773468018</v>
      </c>
      <c r="CB363" s="11">
        <v>0.89374929666519165</v>
      </c>
      <c r="CC363" s="11">
        <v>0.96989506483078003</v>
      </c>
      <c r="CD363" s="11">
        <v>0.81911754608154297</v>
      </c>
      <c r="CE363">
        <v>6</v>
      </c>
      <c r="CF363">
        <v>7</v>
      </c>
      <c r="CG363">
        <v>7</v>
      </c>
      <c r="CH363">
        <v>1</v>
      </c>
      <c r="CI363">
        <v>6</v>
      </c>
      <c r="CJ363">
        <v>1</v>
      </c>
      <c r="CK363">
        <v>4</v>
      </c>
      <c r="CL363">
        <v>6</v>
      </c>
      <c r="CM363">
        <v>6</v>
      </c>
      <c r="CN363">
        <v>6</v>
      </c>
      <c r="CO363">
        <v>5</v>
      </c>
      <c r="CP363">
        <v>5</v>
      </c>
      <c r="CQ363">
        <v>2</v>
      </c>
      <c r="CR363" s="13">
        <v>4</v>
      </c>
      <c r="CS363">
        <v>10</v>
      </c>
      <c r="CT363">
        <v>4</v>
      </c>
      <c r="CU363">
        <v>8</v>
      </c>
      <c r="CV363">
        <v>4</v>
      </c>
      <c r="CW363">
        <v>3</v>
      </c>
      <c r="CX363">
        <v>6</v>
      </c>
      <c r="CY363">
        <v>6</v>
      </c>
      <c r="CZ363" t="s">
        <v>1087</v>
      </c>
    </row>
    <row r="364" spans="1:104" ht="15">
      <c r="A364" s="11" t="s">
        <v>747</v>
      </c>
      <c r="B364" s="11" t="s">
        <v>748</v>
      </c>
      <c r="C364" s="11" t="s">
        <v>979</v>
      </c>
      <c r="D364" s="11" t="s">
        <v>980</v>
      </c>
      <c r="E364" s="11">
        <v>1.016025066375732</v>
      </c>
      <c r="F364" s="11">
        <v>1.1416158676147461</v>
      </c>
      <c r="G364" s="11">
        <v>1.0356887578964229</v>
      </c>
      <c r="H364" s="11">
        <v>1.207761406898499</v>
      </c>
      <c r="I364" s="11">
        <v>1.0818024873733521</v>
      </c>
      <c r="J364" s="11">
        <v>0.92304164171218872</v>
      </c>
      <c r="K364" s="11">
        <v>1.058483362197876</v>
      </c>
      <c r="L364" s="11">
        <v>1.036541104316711</v>
      </c>
      <c r="M364" s="11">
        <v>1.126920342445374</v>
      </c>
      <c r="N364" s="11">
        <v>1.09494936466217</v>
      </c>
      <c r="O364" s="11">
        <v>1.409366726875305</v>
      </c>
      <c r="P364" s="11">
        <v>1.4836311340332029</v>
      </c>
      <c r="Q364" s="11">
        <v>1.0236915349960329</v>
      </c>
      <c r="R364" s="11">
        <v>1.085460305213928</v>
      </c>
      <c r="S364" s="11">
        <v>1.277544379234314</v>
      </c>
      <c r="T364" s="11">
        <v>1.112973213195801</v>
      </c>
      <c r="U364" s="11">
        <v>1.0058068037033081</v>
      </c>
      <c r="V364" s="11">
        <v>1.0154304504394529</v>
      </c>
      <c r="W364" s="11">
        <v>0.99409711360931396</v>
      </c>
      <c r="X364" s="11">
        <v>1.1002727746963501</v>
      </c>
      <c r="Y364" s="11">
        <v>1.002422094345093</v>
      </c>
      <c r="Z364" s="11">
        <v>1.087216377258301</v>
      </c>
      <c r="AA364" s="11">
        <v>1.252909660339355</v>
      </c>
      <c r="AB364" s="11">
        <v>1.14035964012146</v>
      </c>
      <c r="AC364" s="11">
        <v>1.005111455917358</v>
      </c>
      <c r="AD364" s="11">
        <v>1.0980486869812009</v>
      </c>
      <c r="AE364" s="11">
        <v>0.98850804567337036</v>
      </c>
      <c r="AF364" s="11">
        <v>1.1335879564285281</v>
      </c>
      <c r="AG364" s="11">
        <v>0.97050768136978149</v>
      </c>
      <c r="AH364" s="11">
        <v>0.89896148443222046</v>
      </c>
      <c r="AI364" s="11">
        <v>0.87872755527496338</v>
      </c>
      <c r="AJ364" s="11">
        <v>1.135968089103699</v>
      </c>
      <c r="AK364" s="11">
        <v>0.92550969123840332</v>
      </c>
      <c r="AL364" s="11">
        <v>1.0832411050796511</v>
      </c>
      <c r="AM364" s="11">
        <v>1.1485424041748049</v>
      </c>
      <c r="AN364" s="11">
        <v>0.92796790599822998</v>
      </c>
      <c r="AO364" s="11">
        <v>0.76033163070678711</v>
      </c>
      <c r="AP364" s="11">
        <v>0.93000644445419312</v>
      </c>
      <c r="AQ364" s="11">
        <v>1.048020124435425</v>
      </c>
      <c r="AR364" s="11">
        <v>1.1032757759094241</v>
      </c>
      <c r="AS364" s="11">
        <v>1.2242280244827271</v>
      </c>
      <c r="AT364" s="11">
        <v>1.170775175094604</v>
      </c>
      <c r="AU364" s="11">
        <v>1.008586049079895</v>
      </c>
      <c r="AV364" s="11">
        <v>0.97958415746688843</v>
      </c>
      <c r="AW364" s="11">
        <v>0.99291282892227173</v>
      </c>
      <c r="AX364" s="12">
        <v>0.99789129197597504</v>
      </c>
      <c r="AY364" s="11">
        <v>1.0073478221893311</v>
      </c>
      <c r="AZ364" s="11">
        <v>1.0764589309692381</v>
      </c>
      <c r="BA364" s="11">
        <v>0.91658151149749756</v>
      </c>
      <c r="BB364" s="11">
        <v>1.150388717651367</v>
      </c>
      <c r="BC364" s="11">
        <v>0.99369436502456665</v>
      </c>
      <c r="BD364" s="12">
        <v>1.0237271065513294</v>
      </c>
      <c r="BE364" s="11">
        <v>0.93865048885345459</v>
      </c>
      <c r="BF364" s="11">
        <v>0.92826676368713379</v>
      </c>
      <c r="BG364" s="11">
        <v>0.99407649040222168</v>
      </c>
      <c r="BH364" s="11">
        <v>0.76052254438400269</v>
      </c>
      <c r="BI364" s="11">
        <v>0.45454546809196472</v>
      </c>
      <c r="BJ364" s="11">
        <v>0.76085191965103149</v>
      </c>
      <c r="BK364" s="11">
        <v>0.82827478647232056</v>
      </c>
      <c r="BL364" s="11">
        <v>0.89341157674789429</v>
      </c>
      <c r="BM364" s="11">
        <v>0.93200439214706421</v>
      </c>
      <c r="BN364" s="11">
        <v>0.38899850845336909</v>
      </c>
      <c r="BO364" s="11">
        <v>0.92857140302658081</v>
      </c>
      <c r="BP364" s="11">
        <v>0.66531437635421753</v>
      </c>
      <c r="BQ364" s="11">
        <v>0.97747749090194702</v>
      </c>
      <c r="BR364" s="11">
        <v>0.95479434728622437</v>
      </c>
      <c r="BS364" s="11">
        <v>0.97493404150009155</v>
      </c>
      <c r="BT364" s="11">
        <v>0.85354334115982056</v>
      </c>
      <c r="BU364" s="11">
        <v>0.95565146207809448</v>
      </c>
      <c r="BV364" s="11">
        <v>0.95675009489059448</v>
      </c>
      <c r="BW364" s="11">
        <v>0.98002141714096069</v>
      </c>
      <c r="BX364" s="11">
        <v>0.90537905693054199</v>
      </c>
      <c r="BY364" s="11">
        <v>0.60769867897033691</v>
      </c>
      <c r="BZ364" s="11">
        <v>0.8964238166809082</v>
      </c>
      <c r="CA364" s="11">
        <v>0.74009048938751221</v>
      </c>
      <c r="CB364" s="11">
        <v>0.9345165491104126</v>
      </c>
      <c r="CC364" s="11">
        <v>0.96414101123809814</v>
      </c>
      <c r="CD364" s="11">
        <v>0.84137493371963501</v>
      </c>
      <c r="CE364">
        <v>10</v>
      </c>
      <c r="CF364">
        <v>5</v>
      </c>
      <c r="CG364">
        <v>8</v>
      </c>
      <c r="CH364">
        <v>10</v>
      </c>
      <c r="CI364">
        <v>8</v>
      </c>
      <c r="CJ364">
        <v>6</v>
      </c>
      <c r="CK364">
        <v>10</v>
      </c>
      <c r="CL364">
        <v>10</v>
      </c>
      <c r="CM364">
        <v>6</v>
      </c>
      <c r="CN364">
        <v>8</v>
      </c>
      <c r="CO364">
        <v>3</v>
      </c>
      <c r="CP364">
        <v>8</v>
      </c>
      <c r="CQ364">
        <v>5</v>
      </c>
      <c r="CR364" s="13">
        <v>7</v>
      </c>
      <c r="CS364">
        <v>6</v>
      </c>
      <c r="CT364">
        <v>6</v>
      </c>
      <c r="CU364">
        <v>7</v>
      </c>
      <c r="CV364">
        <v>10</v>
      </c>
      <c r="CW364">
        <v>9</v>
      </c>
      <c r="CX364">
        <v>3</v>
      </c>
      <c r="CY364">
        <v>9</v>
      </c>
      <c r="CZ364" t="s">
        <v>1090</v>
      </c>
    </row>
    <row r="365" spans="1:104" ht="15">
      <c r="A365" s="11" t="s">
        <v>749</v>
      </c>
      <c r="B365" s="11" t="s">
        <v>750</v>
      </c>
      <c r="C365" s="11" t="s">
        <v>979</v>
      </c>
      <c r="D365" s="11" t="s">
        <v>980</v>
      </c>
      <c r="E365" s="11">
        <v>0.87812530994415283</v>
      </c>
      <c r="F365" s="11">
        <v>1.020354747772217</v>
      </c>
      <c r="G365" s="11">
        <v>0.92105627059936523</v>
      </c>
      <c r="H365" s="11">
        <v>1.0501664876937871</v>
      </c>
      <c r="I365" s="11">
        <v>1.0818024873733521</v>
      </c>
      <c r="J365" s="11">
        <v>1.130405068397522</v>
      </c>
      <c r="K365" s="11">
        <v>1.015409111976624</v>
      </c>
      <c r="L365" s="11">
        <v>1.152680397033691</v>
      </c>
      <c r="M365" s="11">
        <v>0.92187279462814331</v>
      </c>
      <c r="N365" s="11">
        <v>0.94358742237091064</v>
      </c>
      <c r="O365" s="11">
        <v>1.1697998046875</v>
      </c>
      <c r="P365" s="11">
        <v>0.95909690856933594</v>
      </c>
      <c r="Q365" s="11">
        <v>0.99712181091308594</v>
      </c>
      <c r="R365" s="11">
        <v>1.1462898254394529</v>
      </c>
      <c r="S365" s="11">
        <v>1.1761502027511599</v>
      </c>
      <c r="T365" s="11">
        <v>1.05965268611908</v>
      </c>
      <c r="U365" s="11">
        <v>0.99351000785827637</v>
      </c>
      <c r="V365" s="11">
        <v>1.0329973697662349</v>
      </c>
      <c r="W365" s="11">
        <v>0.96937227249145508</v>
      </c>
      <c r="X365" s="11">
        <v>0.96742570400238037</v>
      </c>
      <c r="Y365" s="11">
        <v>1.106103777885437</v>
      </c>
      <c r="Z365" s="11">
        <v>1.0029587745666499</v>
      </c>
      <c r="AA365" s="11">
        <v>1.017401456832886</v>
      </c>
      <c r="AB365" s="11">
        <v>1.132095575332642</v>
      </c>
      <c r="AC365" s="11">
        <v>0.99862653017044067</v>
      </c>
      <c r="AD365" s="11">
        <v>1.0374352931976321</v>
      </c>
      <c r="AE365" s="11">
        <v>0.87814295291900635</v>
      </c>
      <c r="AF365" s="11">
        <v>1.014415502548218</v>
      </c>
      <c r="AG365" s="11">
        <v>1.1604447364807129</v>
      </c>
      <c r="AH365" s="11">
        <v>0.94647502899169922</v>
      </c>
      <c r="AI365" s="11">
        <v>0.87872755527496338</v>
      </c>
      <c r="AJ365" s="11">
        <v>1.1287505626678469</v>
      </c>
      <c r="AK365" s="11">
        <v>0.95507866144180298</v>
      </c>
      <c r="AL365" s="11">
        <v>1.0556706190109251</v>
      </c>
      <c r="AM365" s="11">
        <v>0.92127060890197754</v>
      </c>
      <c r="AN365" s="11">
        <v>1.1380143165588379</v>
      </c>
      <c r="AO365" s="11">
        <v>0.89951604604721069</v>
      </c>
      <c r="AP365" s="11">
        <v>0.91222691535949707</v>
      </c>
      <c r="AQ365" s="11">
        <v>1.057461738586426</v>
      </c>
      <c r="AR365" s="11">
        <v>1.205502033233643</v>
      </c>
      <c r="AS365" s="11">
        <v>1.203671932220459</v>
      </c>
      <c r="AT365" s="11">
        <v>1.114903569221497</v>
      </c>
      <c r="AU365" s="11">
        <v>0.99036997556686401</v>
      </c>
      <c r="AV365" s="11">
        <v>0.99429214000701904</v>
      </c>
      <c r="AW365" s="11">
        <v>0.97788339853286743</v>
      </c>
      <c r="AX365" s="12">
        <v>0.99986955523490906</v>
      </c>
      <c r="AY365" s="11">
        <v>1.00373911857605</v>
      </c>
      <c r="AZ365" s="11">
        <v>0.96332263946533203</v>
      </c>
      <c r="BA365" s="11">
        <v>1.0018048286437991</v>
      </c>
      <c r="BB365" s="11">
        <v>1.182394862174988</v>
      </c>
      <c r="BC365" s="11">
        <v>0.9875151515007019</v>
      </c>
      <c r="BD365" s="12">
        <v>1.0231076925992966</v>
      </c>
      <c r="BE365" s="11">
        <v>0.91321057081222534</v>
      </c>
      <c r="BF365" s="11">
        <v>0.92713582515716553</v>
      </c>
      <c r="BG365" s="11">
        <v>0.74818950891494751</v>
      </c>
      <c r="BH365" s="11">
        <v>0.92088019847869873</v>
      </c>
      <c r="BI365" s="11">
        <v>0.45454546809196472</v>
      </c>
      <c r="BJ365" s="11">
        <v>0.61733251810073853</v>
      </c>
      <c r="BK365" s="11">
        <v>0.76996904611587524</v>
      </c>
      <c r="BL365" s="11">
        <v>0.98091042041778564</v>
      </c>
      <c r="BM365" s="11">
        <v>0.9505075216293335</v>
      </c>
      <c r="BN365" s="11">
        <v>0.27335137128829962</v>
      </c>
      <c r="BO365" s="11">
        <v>0.75555557012557983</v>
      </c>
      <c r="BP365" s="11">
        <v>0.99058717489242554</v>
      </c>
      <c r="BQ365" s="11">
        <v>0.94360631704330444</v>
      </c>
      <c r="BR365" s="11">
        <v>0.98790055513381958</v>
      </c>
      <c r="BS365" s="11">
        <v>0.9604300856590271</v>
      </c>
      <c r="BT365" s="11">
        <v>0.8537103533744812</v>
      </c>
      <c r="BU365" s="11">
        <v>0.95000606775283813</v>
      </c>
      <c r="BV365" s="11">
        <v>0.95460069179534912</v>
      </c>
      <c r="BW365" s="11">
        <v>0.97033435106277466</v>
      </c>
      <c r="BX365" s="11">
        <v>0.87735402584075928</v>
      </c>
      <c r="BY365" s="11">
        <v>0.53593897819519043</v>
      </c>
      <c r="BZ365" s="11">
        <v>0.91297364234924316</v>
      </c>
      <c r="CA365" s="11">
        <v>0.74077510833740234</v>
      </c>
      <c r="CB365" s="11">
        <v>0.94748538732528687</v>
      </c>
      <c r="CC365" s="11">
        <v>0.9583137035369873</v>
      </c>
      <c r="CD365" s="11">
        <v>0.82880681753158569</v>
      </c>
      <c r="CE365">
        <v>4</v>
      </c>
      <c r="CF365">
        <v>8</v>
      </c>
      <c r="CG365">
        <v>6</v>
      </c>
      <c r="CH365">
        <v>6</v>
      </c>
      <c r="CI365">
        <v>8</v>
      </c>
      <c r="CJ365">
        <v>5</v>
      </c>
      <c r="CK365">
        <v>8</v>
      </c>
      <c r="CL365">
        <v>4</v>
      </c>
      <c r="CM365">
        <v>5</v>
      </c>
      <c r="CN365">
        <v>4</v>
      </c>
      <c r="CO365">
        <v>6</v>
      </c>
      <c r="CP365">
        <v>9</v>
      </c>
      <c r="CQ365">
        <v>4</v>
      </c>
      <c r="CR365" s="13">
        <v>7</v>
      </c>
      <c r="CS365">
        <v>3</v>
      </c>
      <c r="CT365">
        <v>3</v>
      </c>
      <c r="CU365">
        <v>9</v>
      </c>
      <c r="CV365">
        <v>10</v>
      </c>
      <c r="CW365">
        <v>10</v>
      </c>
      <c r="CX365">
        <v>2</v>
      </c>
      <c r="CY365">
        <v>7</v>
      </c>
      <c r="CZ365" t="s">
        <v>1090</v>
      </c>
    </row>
    <row r="366" spans="1:104" ht="15">
      <c r="A366" s="11" t="s">
        <v>751</v>
      </c>
      <c r="B366" s="11" t="s">
        <v>752</v>
      </c>
      <c r="C366" s="11" t="s">
        <v>979</v>
      </c>
      <c r="D366" s="11" t="s">
        <v>980</v>
      </c>
      <c r="E366" s="11">
        <v>0.93701553344726563</v>
      </c>
      <c r="F366" s="11">
        <v>0.81630235910415649</v>
      </c>
      <c r="G366" s="11">
        <v>1.10264003276825</v>
      </c>
      <c r="H366" s="11">
        <v>1.1070530414581301</v>
      </c>
      <c r="I366" s="11">
        <v>1.0818024873733521</v>
      </c>
      <c r="J366" s="11">
        <v>0.90506178140640259</v>
      </c>
      <c r="K366" s="11">
        <v>0.91027528047561646</v>
      </c>
      <c r="L366" s="11">
        <v>0.94295096397399902</v>
      </c>
      <c r="M366" s="11">
        <v>1.0109075307846069</v>
      </c>
      <c r="N366" s="11">
        <v>0.90712088346481323</v>
      </c>
      <c r="O366" s="11">
        <v>1.340911746025085</v>
      </c>
      <c r="P366" s="11">
        <v>0.90970402956008911</v>
      </c>
      <c r="Q366" s="11">
        <v>0.92172789573669434</v>
      </c>
      <c r="R366" s="11">
        <v>0.80631101131439209</v>
      </c>
      <c r="S366" s="11">
        <v>1.0020672082901001</v>
      </c>
      <c r="T366" s="11">
        <v>0.9342617392539978</v>
      </c>
      <c r="U366" s="11">
        <v>0.97699373960494995</v>
      </c>
      <c r="V366" s="11">
        <v>0.95175045728683472</v>
      </c>
      <c r="W366" s="11">
        <v>0.93515294790267944</v>
      </c>
      <c r="X366" s="11">
        <v>0.9907526969909668</v>
      </c>
      <c r="Y366" s="11">
        <v>0.99343216419219971</v>
      </c>
      <c r="Z366" s="11">
        <v>0.96876031160354614</v>
      </c>
      <c r="AA366" s="11">
        <v>1.0198661088943479</v>
      </c>
      <c r="AB366" s="11">
        <v>0.88723772764205933</v>
      </c>
      <c r="AC366" s="11">
        <v>0.95463240146636963</v>
      </c>
      <c r="AD366" s="11">
        <v>0.96911358833312988</v>
      </c>
      <c r="AE366" s="11">
        <v>0.93382960557937622</v>
      </c>
      <c r="AF366" s="11">
        <v>0.7499890923500061</v>
      </c>
      <c r="AG366" s="11">
        <v>1.0919128656387329</v>
      </c>
      <c r="AH366" s="11">
        <v>0.8302837610244751</v>
      </c>
      <c r="AI366" s="11">
        <v>0.87872755527496338</v>
      </c>
      <c r="AJ366" s="11">
        <v>1.0520448684692381</v>
      </c>
      <c r="AK366" s="11">
        <v>0.88869625329971313</v>
      </c>
      <c r="AL366" s="11">
        <v>1.067778587341309</v>
      </c>
      <c r="AM366" s="11">
        <v>1.0209916830062871</v>
      </c>
      <c r="AN366" s="11">
        <v>1.057305216789246</v>
      </c>
      <c r="AO366" s="11">
        <v>0.8001028299331665</v>
      </c>
      <c r="AP366" s="11">
        <v>1.053522944450378</v>
      </c>
      <c r="AQ366" s="11">
        <v>0.92381030321121216</v>
      </c>
      <c r="AR366" s="11">
        <v>0.75784438848495483</v>
      </c>
      <c r="AS366" s="11">
        <v>1.0678890943527219</v>
      </c>
      <c r="AT366" s="11">
        <v>0.90072691440582275</v>
      </c>
      <c r="AU366" s="11">
        <v>0.97531646490097046</v>
      </c>
      <c r="AV366" s="11">
        <v>0.90367192029953003</v>
      </c>
      <c r="AW366" s="11">
        <v>0.94760054349899292</v>
      </c>
      <c r="AX366" s="12">
        <v>0.90150383114814758</v>
      </c>
      <c r="AY366" s="11">
        <v>0.96538621187210083</v>
      </c>
      <c r="AZ366" s="11">
        <v>0.99961453676223755</v>
      </c>
      <c r="BA366" s="11">
        <v>0.95868533849716187</v>
      </c>
      <c r="BB366" s="11">
        <v>0.87107622623443604</v>
      </c>
      <c r="BC366" s="11">
        <v>0.9421963095664978</v>
      </c>
      <c r="BD366" s="12">
        <v>0.93974374234676361</v>
      </c>
      <c r="BE366" s="11">
        <v>0.91634458303451538</v>
      </c>
      <c r="BF366" s="11">
        <v>0.99677211046218872</v>
      </c>
      <c r="BG366" s="11">
        <v>0.95190954208374023</v>
      </c>
      <c r="BH366" s="11">
        <v>0.76632016897201538</v>
      </c>
      <c r="BI366" s="11">
        <v>0.45454546809196472</v>
      </c>
      <c r="BJ366" s="11">
        <v>0.71863991022109985</v>
      </c>
      <c r="BK366" s="11">
        <v>0.74180668592453003</v>
      </c>
      <c r="BL366" s="11">
        <v>0.82451409101486206</v>
      </c>
      <c r="BM366" s="11">
        <v>0.94050472974777222</v>
      </c>
      <c r="BN366" s="11">
        <v>0.28284704685211182</v>
      </c>
      <c r="BO366" s="11">
        <v>0.97368419170379639</v>
      </c>
      <c r="BP366" s="11">
        <v>0.81355929374694824</v>
      </c>
      <c r="BQ366" s="11">
        <v>0.99845200777053833</v>
      </c>
      <c r="BR366" s="11">
        <v>0.88291150331497192</v>
      </c>
      <c r="BS366" s="11">
        <v>0.92232030630111694</v>
      </c>
      <c r="BT366" s="11">
        <v>0.78227847814559937</v>
      </c>
      <c r="BU366" s="11">
        <v>0.95138204097747803</v>
      </c>
      <c r="BV366" s="11">
        <v>0.94166117906570435</v>
      </c>
      <c r="BW366" s="11">
        <v>0.96599584817886353</v>
      </c>
      <c r="BX366" s="11">
        <v>0.90783661603927612</v>
      </c>
      <c r="BY366" s="11">
        <v>0.58659267425537109</v>
      </c>
      <c r="BZ366" s="11">
        <v>0.86183255910873413</v>
      </c>
      <c r="CA366" s="11">
        <v>0.7671356201171875</v>
      </c>
      <c r="CB366" s="11">
        <v>0.86760544776916504</v>
      </c>
      <c r="CC366" s="11">
        <v>0.95301300287246704</v>
      </c>
      <c r="CD366" s="11">
        <v>0.82400262355804443</v>
      </c>
      <c r="CE366">
        <v>5</v>
      </c>
      <c r="CF366">
        <v>5</v>
      </c>
      <c r="CG366">
        <v>5</v>
      </c>
      <c r="CH366">
        <v>6</v>
      </c>
      <c r="CI366">
        <v>3</v>
      </c>
      <c r="CJ366">
        <v>2</v>
      </c>
      <c r="CK366">
        <v>4</v>
      </c>
      <c r="CL366">
        <v>5</v>
      </c>
      <c r="CM366">
        <v>4</v>
      </c>
      <c r="CN366">
        <v>6</v>
      </c>
      <c r="CO366">
        <v>4</v>
      </c>
      <c r="CP366">
        <v>3</v>
      </c>
      <c r="CQ366">
        <v>1</v>
      </c>
      <c r="CR366" s="13">
        <v>2</v>
      </c>
      <c r="CS366">
        <v>6</v>
      </c>
      <c r="CT366">
        <v>5</v>
      </c>
      <c r="CU366">
        <v>2</v>
      </c>
      <c r="CV366">
        <v>10</v>
      </c>
      <c r="CW366">
        <v>1</v>
      </c>
      <c r="CX366">
        <v>1</v>
      </c>
      <c r="CY366">
        <v>7</v>
      </c>
      <c r="CZ366" t="s">
        <v>1087</v>
      </c>
    </row>
    <row r="367" spans="1:104" ht="15">
      <c r="A367" s="11" t="s">
        <v>753</v>
      </c>
      <c r="B367" s="11" t="s">
        <v>754</v>
      </c>
      <c r="C367" s="11" t="s">
        <v>979</v>
      </c>
      <c r="D367" s="11" t="s">
        <v>980</v>
      </c>
      <c r="E367" s="11">
        <v>0.95413023233413696</v>
      </c>
      <c r="F367" s="11">
        <v>0.82167172431945801</v>
      </c>
      <c r="G367" s="11">
        <v>0.93469226360321045</v>
      </c>
      <c r="H367" s="11">
        <v>0.94626873731613159</v>
      </c>
      <c r="I367" s="11">
        <v>1.0818024873733521</v>
      </c>
      <c r="J367" s="11">
        <v>1.2966315746307371</v>
      </c>
      <c r="K367" s="11">
        <v>0.90680485963821411</v>
      </c>
      <c r="L367" s="11">
        <v>0.96713906526565552</v>
      </c>
      <c r="M367" s="11">
        <v>1.057044982910156</v>
      </c>
      <c r="N367" s="11">
        <v>0.93798601627349854</v>
      </c>
      <c r="O367" s="11">
        <v>1.063590407371521</v>
      </c>
      <c r="P367" s="11">
        <v>0.98870468139648438</v>
      </c>
      <c r="Q367" s="11">
        <v>0.92927557229995728</v>
      </c>
      <c r="R367" s="11">
        <v>0.76539546251296997</v>
      </c>
      <c r="S367" s="11">
        <v>1.014819860458374</v>
      </c>
      <c r="T367" s="11">
        <v>0.98964357376098633</v>
      </c>
      <c r="U367" s="11">
        <v>0.96879583597183228</v>
      </c>
      <c r="V367" s="11">
        <v>0.89450109004974365</v>
      </c>
      <c r="W367" s="11">
        <v>0.93235433101654053</v>
      </c>
      <c r="X367" s="11">
        <v>0.91419070959091187</v>
      </c>
      <c r="Y367" s="11">
        <v>1.189217090606689</v>
      </c>
      <c r="Z367" s="11">
        <v>0.99700844287872314</v>
      </c>
      <c r="AA367" s="11">
        <v>0.9798891544342041</v>
      </c>
      <c r="AB367" s="11">
        <v>0.88381361961364746</v>
      </c>
      <c r="AC367" s="11">
        <v>0.93188375234603882</v>
      </c>
      <c r="AD367" s="11">
        <v>0.98266714811325073</v>
      </c>
      <c r="AE367" s="11">
        <v>0.95008391141891479</v>
      </c>
      <c r="AF367" s="11">
        <v>0.75637364387512207</v>
      </c>
      <c r="AG367" s="11">
        <v>1.083277821540833</v>
      </c>
      <c r="AH367" s="11">
        <v>0.94812232255935669</v>
      </c>
      <c r="AI367" s="11">
        <v>0.87872755527496338</v>
      </c>
      <c r="AJ367" s="11">
        <v>0.95633047819137573</v>
      </c>
      <c r="AK367" s="11">
        <v>0.91013377904891968</v>
      </c>
      <c r="AL367" s="11">
        <v>1.096002459526062</v>
      </c>
      <c r="AM367" s="11">
        <v>1.0686638355255129</v>
      </c>
      <c r="AN367" s="11">
        <v>1.041497588157654</v>
      </c>
      <c r="AO367" s="11">
        <v>0.96122193336486816</v>
      </c>
      <c r="AP367" s="11">
        <v>1.2579377889633181</v>
      </c>
      <c r="AQ367" s="11">
        <v>0.96631962060928345</v>
      </c>
      <c r="AR367" s="11">
        <v>0.71685713529586792</v>
      </c>
      <c r="AS367" s="11">
        <v>0.98366242647171021</v>
      </c>
      <c r="AT367" s="11">
        <v>0.87843567132949829</v>
      </c>
      <c r="AU367" s="11">
        <v>0.96873849630355835</v>
      </c>
      <c r="AV367" s="11">
        <v>0.8967132568359375</v>
      </c>
      <c r="AW367" s="11">
        <v>0.94546198844909668</v>
      </c>
      <c r="AX367" s="12">
        <v>0.93446442484855663</v>
      </c>
      <c r="AY367" s="11">
        <v>0.91752898693084717</v>
      </c>
      <c r="AZ367" s="11">
        <v>1.0358660221099849</v>
      </c>
      <c r="BA367" s="11">
        <v>1.0567442178726201</v>
      </c>
      <c r="BB367" s="11">
        <v>0.82395309209823608</v>
      </c>
      <c r="BC367" s="11">
        <v>0.93697124719619751</v>
      </c>
      <c r="BD367" s="12">
        <v>0.95092133184274041</v>
      </c>
      <c r="BE367" s="11">
        <v>0.91711825132369995</v>
      </c>
      <c r="BF367" s="11">
        <v>0.9986884593963623</v>
      </c>
      <c r="BG367" s="11">
        <v>0.81335228681564331</v>
      </c>
      <c r="BH367" s="11">
        <v>0.97678273916244507</v>
      </c>
      <c r="BI367" s="11">
        <v>0.45454546809196472</v>
      </c>
      <c r="BJ367" s="11">
        <v>0.45598092675209051</v>
      </c>
      <c r="BK367" s="11">
        <v>0.72157245874404907</v>
      </c>
      <c r="BL367" s="11">
        <v>0.82388687133789063</v>
      </c>
      <c r="BM367" s="11">
        <v>0.93955916166305542</v>
      </c>
      <c r="BN367" s="11">
        <v>0.29691010713577271</v>
      </c>
      <c r="BO367" s="11">
        <v>0.6428571343421936</v>
      </c>
      <c r="BP367" s="11">
        <v>0.74052631855010986</v>
      </c>
      <c r="BQ367" s="11">
        <v>0.96234548091888428</v>
      </c>
      <c r="BR367" s="11">
        <v>0.87980496883392334</v>
      </c>
      <c r="BS367" s="11">
        <v>0.9861568808555603</v>
      </c>
      <c r="BT367" s="11">
        <v>0.72022461891174316</v>
      </c>
      <c r="BU367" s="11">
        <v>0.95296168327331543</v>
      </c>
      <c r="BV367" s="11">
        <v>0.99421358108520508</v>
      </c>
      <c r="BW367" s="11">
        <v>0.96528327465057373</v>
      </c>
      <c r="BX367" s="11">
        <v>0.92648541927337646</v>
      </c>
      <c r="BY367" s="11">
        <v>0.45526319742202759</v>
      </c>
      <c r="BZ367" s="11">
        <v>0.85614442825317383</v>
      </c>
      <c r="CA367" s="11">
        <v>0.6606597900390625</v>
      </c>
      <c r="CB367" s="11">
        <v>0.86649787425994873</v>
      </c>
      <c r="CC367" s="11">
        <v>0.97081953287124634</v>
      </c>
      <c r="CD367" s="11">
        <v>0.78931170701980591</v>
      </c>
      <c r="CE367">
        <v>2</v>
      </c>
      <c r="CF367">
        <v>9</v>
      </c>
      <c r="CG367">
        <v>6</v>
      </c>
      <c r="CH367">
        <v>5</v>
      </c>
      <c r="CI367">
        <v>3</v>
      </c>
      <c r="CJ367">
        <v>1</v>
      </c>
      <c r="CK367">
        <v>5</v>
      </c>
      <c r="CL367">
        <v>2</v>
      </c>
      <c r="CM367">
        <v>3</v>
      </c>
      <c r="CN367">
        <v>7</v>
      </c>
      <c r="CO367">
        <v>8</v>
      </c>
      <c r="CP367">
        <v>2</v>
      </c>
      <c r="CQ367">
        <v>1</v>
      </c>
      <c r="CR367" s="13">
        <v>3</v>
      </c>
      <c r="CS367">
        <v>8</v>
      </c>
      <c r="CT367">
        <v>1</v>
      </c>
      <c r="CU367">
        <v>2</v>
      </c>
      <c r="CV367">
        <v>6</v>
      </c>
      <c r="CW367">
        <v>1</v>
      </c>
      <c r="CX367">
        <v>6</v>
      </c>
      <c r="CY367">
        <v>2</v>
      </c>
      <c r="CZ367" t="s">
        <v>1088</v>
      </c>
    </row>
    <row r="368" spans="1:104" ht="15">
      <c r="A368" s="11" t="s">
        <v>755</v>
      </c>
      <c r="B368" s="11" t="s">
        <v>756</v>
      </c>
      <c r="C368" s="11" t="s">
        <v>979</v>
      </c>
      <c r="D368" s="11" t="s">
        <v>980</v>
      </c>
      <c r="E368" s="11">
        <v>0.91585707664489746</v>
      </c>
      <c r="F368" s="11">
        <v>0.6756322979927063</v>
      </c>
      <c r="G368" s="11">
        <v>1.146443724632263</v>
      </c>
      <c r="H368" s="11">
        <v>1.0062968730926509</v>
      </c>
      <c r="I368" s="11">
        <v>1.0818024873733521</v>
      </c>
      <c r="J368" s="11">
        <v>0.85476225614547729</v>
      </c>
      <c r="K368" s="11">
        <v>0.95130813121795654</v>
      </c>
      <c r="L368" s="11">
        <v>1.0306475162506099</v>
      </c>
      <c r="M368" s="11">
        <v>0.85643309354782104</v>
      </c>
      <c r="N368" s="11">
        <v>0.90617591142654419</v>
      </c>
      <c r="O368" s="11">
        <v>0.82365584373474121</v>
      </c>
      <c r="P368" s="11">
        <v>0.41286569833755488</v>
      </c>
      <c r="Q368" s="11">
        <v>1.0181877613067629</v>
      </c>
      <c r="R368" s="11">
        <v>0.68853509426116943</v>
      </c>
      <c r="S368" s="11">
        <v>0.93256092071533203</v>
      </c>
      <c r="T368" s="11">
        <v>0.85475069284439087</v>
      </c>
      <c r="U368" s="11">
        <v>0.95215898752212524</v>
      </c>
      <c r="V368" s="11">
        <v>0.88556081056594849</v>
      </c>
      <c r="W368" s="11">
        <v>0.90577018260955811</v>
      </c>
      <c r="X368" s="11">
        <v>0.936057448387146</v>
      </c>
      <c r="Y368" s="11">
        <v>0.96828234195709229</v>
      </c>
      <c r="Z368" s="11">
        <v>0.92370545864105225</v>
      </c>
      <c r="AA368" s="11">
        <v>0.79022127389907837</v>
      </c>
      <c r="AB368" s="11">
        <v>0.79109543561935425</v>
      </c>
      <c r="AC368" s="11">
        <v>0.91449666023254395</v>
      </c>
      <c r="AD368" s="11">
        <v>0.88730978965759277</v>
      </c>
      <c r="AE368" s="11">
        <v>0.92332476377487183</v>
      </c>
      <c r="AF368" s="11">
        <v>0.57069134712219238</v>
      </c>
      <c r="AG368" s="11">
        <v>1.2060902118682859</v>
      </c>
      <c r="AH368" s="11">
        <v>1.0530261993408201</v>
      </c>
      <c r="AI368" s="11">
        <v>0.87872755527496338</v>
      </c>
      <c r="AJ368" s="11">
        <v>1.162817716598511</v>
      </c>
      <c r="AK368" s="11">
        <v>0.95507866144180298</v>
      </c>
      <c r="AL368" s="11">
        <v>0.95834523439407349</v>
      </c>
      <c r="AM368" s="11">
        <v>0.86468583345413208</v>
      </c>
      <c r="AN368" s="11">
        <v>1.053606510162354</v>
      </c>
      <c r="AO368" s="11">
        <v>1.100619912147522</v>
      </c>
      <c r="AP368" s="11">
        <v>0.22475156188011169</v>
      </c>
      <c r="AQ368" s="11">
        <v>0.96068507432937622</v>
      </c>
      <c r="AR368" s="11">
        <v>0.5708048939704895</v>
      </c>
      <c r="AS368" s="11">
        <v>0.85068148374557495</v>
      </c>
      <c r="AT368" s="11">
        <v>0.67777085304260254</v>
      </c>
      <c r="AU368" s="11">
        <v>0.96140146255493164</v>
      </c>
      <c r="AV368" s="11">
        <v>0.88010746240615845</v>
      </c>
      <c r="AW368" s="11">
        <v>0.92207187414169312</v>
      </c>
      <c r="AX368" s="12">
        <v>0.93828313052654266</v>
      </c>
      <c r="AY368" s="11">
        <v>1.0207726955413821</v>
      </c>
      <c r="AZ368" s="11">
        <v>0.91069889068603516</v>
      </c>
      <c r="BA368" s="11">
        <v>0.83491575717926025</v>
      </c>
      <c r="BB368" s="11">
        <v>0.66751551628112793</v>
      </c>
      <c r="BC368" s="11">
        <v>0.92119359970092773</v>
      </c>
      <c r="BD368" s="12">
        <v>0.88222993165254593</v>
      </c>
      <c r="BE368" s="11">
        <v>0.90584290027618408</v>
      </c>
      <c r="BF368" s="11">
        <v>0.91639524698257446</v>
      </c>
      <c r="BG368" s="11">
        <v>0.89603066444396973</v>
      </c>
      <c r="BH368" s="11">
        <v>0.93526524305343628</v>
      </c>
      <c r="BI368" s="11">
        <v>0.45454546809196472</v>
      </c>
      <c r="BJ368" s="11">
        <v>0.84104955196380615</v>
      </c>
      <c r="BK368" s="11">
        <v>0.72136223316192627</v>
      </c>
      <c r="BL368" s="11">
        <v>0.99591362476348877</v>
      </c>
      <c r="BM368" s="11">
        <v>0.94082075357437134</v>
      </c>
      <c r="BN368" s="11">
        <v>0.28354430198669428</v>
      </c>
      <c r="BO368" s="11">
        <v>0.43478259444236761</v>
      </c>
      <c r="BP368" s="11">
        <v>0.57777780294418335</v>
      </c>
      <c r="BQ368" s="11">
        <v>0.94285714626312256</v>
      </c>
      <c r="BR368" s="11">
        <v>0.77875584363937378</v>
      </c>
      <c r="BS368" s="11">
        <v>0.92806559801101685</v>
      </c>
      <c r="BT368" s="11">
        <v>0.64339876174926758</v>
      </c>
      <c r="BU368" s="11">
        <v>0.96226894855499268</v>
      </c>
      <c r="BV368" s="11">
        <v>0.9856535792350769</v>
      </c>
      <c r="BW368" s="11">
        <v>0.96154838800430298</v>
      </c>
      <c r="BX368" s="11">
        <v>0.91338354349136353</v>
      </c>
      <c r="BY368" s="11">
        <v>0.64779752492904663</v>
      </c>
      <c r="BZ368" s="11">
        <v>0.89972937107086182</v>
      </c>
      <c r="CA368" s="11">
        <v>0.55974042415618896</v>
      </c>
      <c r="CB368" s="11">
        <v>0.78224396705627441</v>
      </c>
      <c r="CC368" s="11">
        <v>0.96982365846633911</v>
      </c>
      <c r="CD368" s="11">
        <v>0.79545307159423828</v>
      </c>
      <c r="CE368">
        <v>2</v>
      </c>
      <c r="CF368">
        <v>5</v>
      </c>
      <c r="CG368">
        <v>3</v>
      </c>
      <c r="CH368">
        <v>1</v>
      </c>
      <c r="CI368">
        <v>1</v>
      </c>
      <c r="CJ368">
        <v>1</v>
      </c>
      <c r="CK368">
        <v>1</v>
      </c>
      <c r="CL368">
        <v>2</v>
      </c>
      <c r="CM368">
        <v>6</v>
      </c>
      <c r="CN368">
        <v>2</v>
      </c>
      <c r="CO368">
        <v>1</v>
      </c>
      <c r="CP368">
        <v>1</v>
      </c>
      <c r="CQ368">
        <v>1</v>
      </c>
      <c r="CR368" s="13">
        <v>1</v>
      </c>
      <c r="CS368">
        <v>7</v>
      </c>
      <c r="CT368">
        <v>7</v>
      </c>
      <c r="CU368">
        <v>8</v>
      </c>
      <c r="CV368">
        <v>2</v>
      </c>
      <c r="CW368">
        <v>1</v>
      </c>
      <c r="CX368">
        <v>6</v>
      </c>
      <c r="CY368">
        <v>3</v>
      </c>
      <c r="CZ368" t="s">
        <v>1086</v>
      </c>
    </row>
    <row r="369" spans="1:104" ht="15">
      <c r="A369" s="11" t="s">
        <v>757</v>
      </c>
      <c r="B369" s="11" t="s">
        <v>758</v>
      </c>
      <c r="C369" s="11" t="s">
        <v>979</v>
      </c>
      <c r="D369" s="11" t="s">
        <v>980</v>
      </c>
      <c r="E369" s="11">
        <v>0.96389126777648926</v>
      </c>
      <c r="F369" s="11">
        <v>0.8647383451461792</v>
      </c>
      <c r="G369" s="11">
        <v>1.0576069355010991</v>
      </c>
      <c r="H369" s="11">
        <v>1.0338999032974241</v>
      </c>
      <c r="I369" s="11">
        <v>1.0818024873733521</v>
      </c>
      <c r="J369" s="11">
        <v>1.070234894752502</v>
      </c>
      <c r="K369" s="11">
        <v>0.92660677433013916</v>
      </c>
      <c r="L369" s="11">
        <v>0.91579794883728027</v>
      </c>
      <c r="M369" s="11">
        <v>0.99782031774520874</v>
      </c>
      <c r="N369" s="11">
        <v>1.054924845695496</v>
      </c>
      <c r="O369" s="11">
        <v>1.1551773548126221</v>
      </c>
      <c r="P369" s="11">
        <v>0.52620136737823486</v>
      </c>
      <c r="Q369" s="11">
        <v>1.06909716129303</v>
      </c>
      <c r="R369" s="11">
        <v>0.80790603160858154</v>
      </c>
      <c r="S369" s="11">
        <v>0.99523043632507324</v>
      </c>
      <c r="T369" s="11">
        <v>0.97400563955307007</v>
      </c>
      <c r="U369" s="11">
        <v>0.98012816905975342</v>
      </c>
      <c r="V369" s="11">
        <v>0.86673909425735474</v>
      </c>
      <c r="W369" s="11">
        <v>0.94065654277801514</v>
      </c>
      <c r="X369" s="11">
        <v>0.98003411293029785</v>
      </c>
      <c r="Y369" s="11">
        <v>1.076018691062927</v>
      </c>
      <c r="Z369" s="11">
        <v>0.95951133966445923</v>
      </c>
      <c r="AA369" s="11">
        <v>0.95135015249252319</v>
      </c>
      <c r="AB369" s="11">
        <v>0.89626204967498779</v>
      </c>
      <c r="AC369" s="11">
        <v>0.92917460203170776</v>
      </c>
      <c r="AD369" s="11">
        <v>0.96539181470870972</v>
      </c>
      <c r="AE369" s="11">
        <v>0.96159875392913818</v>
      </c>
      <c r="AF369" s="11">
        <v>0.79538065195083618</v>
      </c>
      <c r="AG369" s="11">
        <v>0.72736424207687378</v>
      </c>
      <c r="AH369" s="11">
        <v>0.77007251977920532</v>
      </c>
      <c r="AI369" s="11">
        <v>0.87872755527496338</v>
      </c>
      <c r="AJ369" s="11">
        <v>1.157706141471863</v>
      </c>
      <c r="AK369" s="11">
        <v>0.88618290424346924</v>
      </c>
      <c r="AL369" s="11">
        <v>0.81010115146636963</v>
      </c>
      <c r="AM369" s="11">
        <v>1.024351835250854</v>
      </c>
      <c r="AN369" s="11">
        <v>1.013351678848267</v>
      </c>
      <c r="AO369" s="11">
        <v>0.90801143646240234</v>
      </c>
      <c r="AP369" s="11">
        <v>0.96322095394134521</v>
      </c>
      <c r="AQ369" s="11">
        <v>1.086835622787476</v>
      </c>
      <c r="AR369" s="11">
        <v>0.76127731800079346</v>
      </c>
      <c r="AS369" s="11">
        <v>1.0559729337692261</v>
      </c>
      <c r="AT369" s="11">
        <v>0.9816088080406189</v>
      </c>
      <c r="AU369" s="11">
        <v>0.98303300142288208</v>
      </c>
      <c r="AV369" s="11">
        <v>0.96076422929763794</v>
      </c>
      <c r="AW369" s="11">
        <v>0.95676624774932861</v>
      </c>
      <c r="AX369" s="12">
        <v>0.81360404193401337</v>
      </c>
      <c r="AY369" s="11">
        <v>1.0182168483734131</v>
      </c>
      <c r="AZ369" s="11">
        <v>0.93624693155288696</v>
      </c>
      <c r="BA369" s="11">
        <v>0.99285489320755005</v>
      </c>
      <c r="BB369" s="11">
        <v>0.89003407955169678</v>
      </c>
      <c r="BC369" s="11">
        <v>0.9668545126914978</v>
      </c>
      <c r="BD369" s="12">
        <v>0.93630188455184304</v>
      </c>
      <c r="BE369" s="11">
        <v>0.91540610790252686</v>
      </c>
      <c r="BF369" s="11">
        <v>0.99788904190063477</v>
      </c>
      <c r="BG369" s="11">
        <v>0.7295880913734436</v>
      </c>
      <c r="BH369" s="11">
        <v>0.76103609800338745</v>
      </c>
      <c r="BI369" s="11">
        <v>0.45454546809196472</v>
      </c>
      <c r="BJ369" s="11">
        <v>0.6687665581703186</v>
      </c>
      <c r="BK369" s="11">
        <v>0.75725728273391724</v>
      </c>
      <c r="BL369" s="11">
        <v>0.94743502140045166</v>
      </c>
      <c r="BM369" s="11">
        <v>0.92528378963470459</v>
      </c>
      <c r="BN369" s="11">
        <v>0.34320074319839478</v>
      </c>
      <c r="BO369" s="11">
        <v>0.73913043737411499</v>
      </c>
      <c r="BP369" s="11">
        <v>0.51470589637756348</v>
      </c>
      <c r="BQ369" s="11">
        <v>0.984375</v>
      </c>
      <c r="BR369" s="11">
        <v>0.88515996932983398</v>
      </c>
      <c r="BS369" s="11">
        <v>0.92636466026306152</v>
      </c>
      <c r="BT369" s="11">
        <v>0.81773728132247925</v>
      </c>
      <c r="BU369" s="11">
        <v>0.95584255456924438</v>
      </c>
      <c r="BV369" s="11">
        <v>0.90962964296340942</v>
      </c>
      <c r="BW369" s="11">
        <v>0.9623723030090332</v>
      </c>
      <c r="BX369" s="11">
        <v>0.85097980499267578</v>
      </c>
      <c r="BY369" s="11">
        <v>0.56165599822998047</v>
      </c>
      <c r="BZ369" s="11">
        <v>0.88881498575210571</v>
      </c>
      <c r="CA369" s="11">
        <v>0.64535301923751831</v>
      </c>
      <c r="CB369" s="11">
        <v>0.87860548496246338</v>
      </c>
      <c r="CC369" s="11">
        <v>0.9426148533821106</v>
      </c>
      <c r="CD369" s="11">
        <v>0.7946707010269165</v>
      </c>
      <c r="CE369">
        <v>4</v>
      </c>
      <c r="CF369">
        <v>8</v>
      </c>
      <c r="CG369">
        <v>4</v>
      </c>
      <c r="CH369">
        <v>4</v>
      </c>
      <c r="CI369">
        <v>4</v>
      </c>
      <c r="CJ369">
        <v>1</v>
      </c>
      <c r="CK369">
        <v>3</v>
      </c>
      <c r="CL369">
        <v>4</v>
      </c>
      <c r="CM369">
        <v>6</v>
      </c>
      <c r="CN369">
        <v>3</v>
      </c>
      <c r="CO369">
        <v>5</v>
      </c>
      <c r="CP369">
        <v>4</v>
      </c>
      <c r="CQ369">
        <v>2</v>
      </c>
      <c r="CR369" s="13">
        <v>2</v>
      </c>
      <c r="CS369">
        <v>1</v>
      </c>
      <c r="CT369">
        <v>4</v>
      </c>
      <c r="CU369">
        <v>6</v>
      </c>
      <c r="CV369">
        <v>5</v>
      </c>
      <c r="CW369">
        <v>2</v>
      </c>
      <c r="CX369">
        <v>1</v>
      </c>
      <c r="CY369">
        <v>2</v>
      </c>
      <c r="CZ369" t="s">
        <v>1088</v>
      </c>
    </row>
    <row r="370" spans="1:104" ht="15">
      <c r="A370" s="11" t="s">
        <v>759</v>
      </c>
      <c r="B370" s="11" t="s">
        <v>760</v>
      </c>
      <c r="C370" s="11" t="s">
        <v>979</v>
      </c>
      <c r="D370" s="11" t="s">
        <v>980</v>
      </c>
      <c r="E370" s="11">
        <v>1.027813076972961</v>
      </c>
      <c r="F370" s="11">
        <v>1.177538990974426</v>
      </c>
      <c r="G370" s="11">
        <v>1.020161509513855</v>
      </c>
      <c r="H370" s="11">
        <v>1.0080703496932979</v>
      </c>
      <c r="I370" s="11">
        <v>1.0818024873733521</v>
      </c>
      <c r="J370" s="11">
        <v>0.96208375692367554</v>
      </c>
      <c r="K370" s="11">
        <v>1.028882622718811</v>
      </c>
      <c r="L370" s="11">
        <v>1.085296750068665</v>
      </c>
      <c r="M370" s="11">
        <v>0.99516361951828003</v>
      </c>
      <c r="N370" s="11">
        <v>1.0128630399703979</v>
      </c>
      <c r="O370" s="11">
        <v>1.359032154083252</v>
      </c>
      <c r="P370" s="11">
        <v>0.92339849472045898</v>
      </c>
      <c r="Q370" s="11">
        <v>1.0111657381057739</v>
      </c>
      <c r="R370" s="11">
        <v>1.146134495735168</v>
      </c>
      <c r="S370" s="11">
        <v>1.3283959627151489</v>
      </c>
      <c r="T370" s="11">
        <v>1.0945280790328979</v>
      </c>
      <c r="U370" s="11">
        <v>1.01135241985321</v>
      </c>
      <c r="V370" s="11">
        <v>1.086952924728394</v>
      </c>
      <c r="W370" s="11">
        <v>0.99206578731536865</v>
      </c>
      <c r="X370" s="11">
        <v>1.058395981788635</v>
      </c>
      <c r="Y370" s="11">
        <v>1.021943092346191</v>
      </c>
      <c r="Z370" s="11">
        <v>1.026126623153687</v>
      </c>
      <c r="AA370" s="11">
        <v>1.0766148567199709</v>
      </c>
      <c r="AB370" s="11">
        <v>1.1787981986999509</v>
      </c>
      <c r="AC370" s="11">
        <v>1.030123710632324</v>
      </c>
      <c r="AD370" s="11">
        <v>1.0653337240219121</v>
      </c>
      <c r="AE370" s="11">
        <v>1.0082070827484131</v>
      </c>
      <c r="AF370" s="11">
        <v>1.183171153068542</v>
      </c>
      <c r="AG370" s="11">
        <v>1.1005069017410281</v>
      </c>
      <c r="AH370" s="11">
        <v>1.2574478387832639</v>
      </c>
      <c r="AI370" s="11">
        <v>0.87872755527496338</v>
      </c>
      <c r="AJ370" s="11">
        <v>0.79052889347076416</v>
      </c>
      <c r="AK370" s="11">
        <v>1.0136252641677861</v>
      </c>
      <c r="AL370" s="11">
        <v>1.0814481973648069</v>
      </c>
      <c r="AM370" s="11">
        <v>1.000279426574707</v>
      </c>
      <c r="AN370" s="11">
        <v>0.92181402444839478</v>
      </c>
      <c r="AO370" s="11">
        <v>0.78957515954971313</v>
      </c>
      <c r="AP370" s="11">
        <v>0.97875678539276123</v>
      </c>
      <c r="AQ370" s="11">
        <v>0.96068507432937622</v>
      </c>
      <c r="AR370" s="11">
        <v>1.166614174842834</v>
      </c>
      <c r="AS370" s="11">
        <v>1.3157410621643071</v>
      </c>
      <c r="AT370" s="11">
        <v>1.105710983276367</v>
      </c>
      <c r="AU370" s="11">
        <v>1.016682028770447</v>
      </c>
      <c r="AV370" s="11">
        <v>1.087126493453979</v>
      </c>
      <c r="AW370" s="11">
        <v>0.99147576093673706</v>
      </c>
      <c r="AX370" s="12">
        <v>1.1373332440853119</v>
      </c>
      <c r="AY370" s="11">
        <v>0.83462822437286377</v>
      </c>
      <c r="AZ370" s="11">
        <v>1.023908138275146</v>
      </c>
      <c r="BA370" s="11">
        <v>0.91270780563354492</v>
      </c>
      <c r="BB370" s="11">
        <v>1.18867015838623</v>
      </c>
      <c r="BC370" s="11">
        <v>1.0317614078521731</v>
      </c>
      <c r="BD370" s="12">
        <v>1.0215014964342115</v>
      </c>
      <c r="BE370" s="11">
        <v>0.93098795413970947</v>
      </c>
      <c r="BF370" s="11">
        <v>0.91735148429870605</v>
      </c>
      <c r="BG370" s="11">
        <v>0.87382817268371582</v>
      </c>
      <c r="BH370" s="11">
        <v>0.78460079431533813</v>
      </c>
      <c r="BI370" s="11">
        <v>0.45454546809196472</v>
      </c>
      <c r="BJ370" s="11">
        <v>0.5079958438873291</v>
      </c>
      <c r="BK370" s="11">
        <v>0.73512250185012817</v>
      </c>
      <c r="BL370" s="11">
        <v>0.93698561191558838</v>
      </c>
      <c r="BM370" s="11">
        <v>0.94502854347229004</v>
      </c>
      <c r="BN370" s="11">
        <v>0.36223822832107538</v>
      </c>
      <c r="BO370" s="11">
        <v>1</v>
      </c>
      <c r="BP370" s="11">
        <v>0.8888888955116272</v>
      </c>
      <c r="BQ370" s="11">
        <v>0.94940477609634399</v>
      </c>
      <c r="BR370" s="11">
        <v>0.95616179704666138</v>
      </c>
      <c r="BS370" s="11">
        <v>0.99235767126083374</v>
      </c>
      <c r="BT370" s="11">
        <v>0.81969356536865234</v>
      </c>
      <c r="BU370" s="11">
        <v>0.95804029703140259</v>
      </c>
      <c r="BV370" s="11">
        <v>0.99191921949386597</v>
      </c>
      <c r="BW370" s="11">
        <v>0.97943645715713501</v>
      </c>
      <c r="BX370" s="11">
        <v>0.87669205665588379</v>
      </c>
      <c r="BY370" s="11">
        <v>0.48127067089080811</v>
      </c>
      <c r="BZ370" s="11">
        <v>0.89054131507873535</v>
      </c>
      <c r="CA370" s="11">
        <v>0.80013298988342285</v>
      </c>
      <c r="CB370" s="11">
        <v>0.93109369277954102</v>
      </c>
      <c r="CC370" s="11">
        <v>0.97646534442901611</v>
      </c>
      <c r="CD370" s="11">
        <v>0.82603269815444946</v>
      </c>
      <c r="CE370">
        <v>8</v>
      </c>
      <c r="CF370">
        <v>6</v>
      </c>
      <c r="CG370">
        <v>7</v>
      </c>
      <c r="CH370">
        <v>8</v>
      </c>
      <c r="CI370">
        <v>9</v>
      </c>
      <c r="CJ370">
        <v>9</v>
      </c>
      <c r="CK370">
        <v>9</v>
      </c>
      <c r="CL370">
        <v>8</v>
      </c>
      <c r="CM370">
        <v>2</v>
      </c>
      <c r="CN370">
        <v>7</v>
      </c>
      <c r="CO370">
        <v>3</v>
      </c>
      <c r="CP370">
        <v>9</v>
      </c>
      <c r="CQ370">
        <v>9</v>
      </c>
      <c r="CR370" s="13">
        <v>7</v>
      </c>
      <c r="CS370">
        <v>3</v>
      </c>
      <c r="CT370">
        <v>2</v>
      </c>
      <c r="CU370">
        <v>6</v>
      </c>
      <c r="CV370">
        <v>10</v>
      </c>
      <c r="CW370">
        <v>8</v>
      </c>
      <c r="CX370">
        <v>9</v>
      </c>
      <c r="CY370">
        <v>7</v>
      </c>
      <c r="CZ370" t="s">
        <v>1090</v>
      </c>
    </row>
    <row r="371" spans="1:104" ht="15">
      <c r="A371" s="11" t="s">
        <v>761</v>
      </c>
      <c r="B371" s="11" t="s">
        <v>762</v>
      </c>
      <c r="C371" s="11" t="s">
        <v>979</v>
      </c>
      <c r="D371" s="11" t="s">
        <v>980</v>
      </c>
      <c r="E371" s="11">
        <v>0.96339064836502075</v>
      </c>
      <c r="F371" s="11">
        <v>0.93736940622329712</v>
      </c>
      <c r="G371" s="11">
        <v>1.0894789695739751</v>
      </c>
      <c r="H371" s="11">
        <v>1.2218257188796999</v>
      </c>
      <c r="I371" s="11">
        <v>1.0818024873733521</v>
      </c>
      <c r="J371" s="11">
        <v>0.91535079479217529</v>
      </c>
      <c r="K371" s="11">
        <v>1.030515789985657</v>
      </c>
      <c r="L371" s="11">
        <v>1.051283717155457</v>
      </c>
      <c r="M371" s="11">
        <v>1.0784591436386111</v>
      </c>
      <c r="N371" s="11">
        <v>0.93144547939300537</v>
      </c>
      <c r="O371" s="11">
        <v>0.90602147579193115</v>
      </c>
      <c r="P371" s="11">
        <v>0.59636151790618896</v>
      </c>
      <c r="Q371" s="11">
        <v>0.76364082098007202</v>
      </c>
      <c r="R371" s="11">
        <v>0.90925437211990356</v>
      </c>
      <c r="S371" s="11">
        <v>1.0980551242828369</v>
      </c>
      <c r="T371" s="11">
        <v>1.0249209403991699</v>
      </c>
      <c r="U371" s="11">
        <v>0.98362433910369873</v>
      </c>
      <c r="V371" s="11">
        <v>0.91144061088562012</v>
      </c>
      <c r="W371" s="11">
        <v>0.97453153133392334</v>
      </c>
      <c r="X371" s="11">
        <v>1.053016185760498</v>
      </c>
      <c r="Y371" s="11">
        <v>0.99857664108276367</v>
      </c>
      <c r="Z371" s="11">
        <v>1.059679508209229</v>
      </c>
      <c r="AA371" s="11">
        <v>0.79936730861663818</v>
      </c>
      <c r="AB371" s="11">
        <v>0.98537123203277588</v>
      </c>
      <c r="AC371" s="11">
        <v>0.95653218030929565</v>
      </c>
      <c r="AD371" s="11">
        <v>0.97542381286621094</v>
      </c>
      <c r="AE371" s="11">
        <v>0.96747934818267822</v>
      </c>
      <c r="AF371" s="11">
        <v>0.88885092735290527</v>
      </c>
      <c r="AG371" s="11">
        <v>1.050417542457581</v>
      </c>
      <c r="AH371" s="11">
        <v>0.98218458890914917</v>
      </c>
      <c r="AI371" s="11">
        <v>0.87872755527496338</v>
      </c>
      <c r="AJ371" s="11">
        <v>0.98766273260116577</v>
      </c>
      <c r="AK371" s="11">
        <v>0.91530835628509521</v>
      </c>
      <c r="AL371" s="11">
        <v>0.9361107349395752</v>
      </c>
      <c r="AM371" s="11">
        <v>1.0757889747619629</v>
      </c>
      <c r="AN371" s="11">
        <v>1.086956739425659</v>
      </c>
      <c r="AO371" s="11">
        <v>1.0527669191360469</v>
      </c>
      <c r="AP371" s="11">
        <v>0.48161047697067261</v>
      </c>
      <c r="AQ371" s="11">
        <v>0.66229051351547241</v>
      </c>
      <c r="AR371" s="11">
        <v>0.91287404298782349</v>
      </c>
      <c r="AS371" s="11">
        <v>1.1325752735137939</v>
      </c>
      <c r="AT371" s="11">
        <v>1.0051472187042241</v>
      </c>
      <c r="AU371" s="11">
        <v>0.98050296306610107</v>
      </c>
      <c r="AV371" s="11">
        <v>0.95934087038040161</v>
      </c>
      <c r="AW371" s="11">
        <v>0.99235242605209351</v>
      </c>
      <c r="AX371" s="12">
        <v>0.97223310172557842</v>
      </c>
      <c r="AY371" s="11">
        <v>0.93319511413574219</v>
      </c>
      <c r="AZ371" s="11">
        <v>1.0007492303848271</v>
      </c>
      <c r="BA371" s="11">
        <v>0.82090616226196289</v>
      </c>
      <c r="BB371" s="11">
        <v>0.99086761474609375</v>
      </c>
      <c r="BC371" s="11">
        <v>0.97739875316619873</v>
      </c>
      <c r="BD371" s="12">
        <v>0.94922499607006705</v>
      </c>
      <c r="BE371" s="11">
        <v>0.90936946868896484</v>
      </c>
      <c r="BF371" s="11">
        <v>0.9720529317855835</v>
      </c>
      <c r="BG371" s="11">
        <v>0.97770267724990845</v>
      </c>
      <c r="BH371" s="11">
        <v>0.8213646411895752</v>
      </c>
      <c r="BI371" s="11">
        <v>0.45454546809196472</v>
      </c>
      <c r="BJ371" s="11">
        <v>0.66707766056060791</v>
      </c>
      <c r="BK371" s="11">
        <v>0.81537717580795288</v>
      </c>
      <c r="BL371" s="11">
        <v>0.95371174812316895</v>
      </c>
      <c r="BM371" s="11">
        <v>0.95224428176879883</v>
      </c>
      <c r="BN371" s="11">
        <v>0.28250882029533392</v>
      </c>
      <c r="BO371" s="11">
        <v>0.5</v>
      </c>
      <c r="BP371" s="11">
        <v>0.8571428656578064</v>
      </c>
      <c r="BQ371" s="11">
        <v>0.86666667461395264</v>
      </c>
      <c r="BR371" s="11">
        <v>0.94311612844467163</v>
      </c>
      <c r="BS371" s="11">
        <v>0.9529457688331604</v>
      </c>
      <c r="BT371" s="11">
        <v>0.79574906826019287</v>
      </c>
      <c r="BU371" s="11">
        <v>0.94999384880065918</v>
      </c>
      <c r="BV371" s="11">
        <v>0.95796239376068115</v>
      </c>
      <c r="BW371" s="11">
        <v>0.96127539873123169</v>
      </c>
      <c r="BX371" s="11">
        <v>0.92012238502502441</v>
      </c>
      <c r="BY371" s="11">
        <v>0.56081157922744751</v>
      </c>
      <c r="BZ371" s="11">
        <v>0.91839438676834106</v>
      </c>
      <c r="CA371" s="11">
        <v>0.62657958269119263</v>
      </c>
      <c r="CB371" s="11">
        <v>0.90873181819915771</v>
      </c>
      <c r="CC371" s="11">
        <v>0.95641052722930908</v>
      </c>
      <c r="CD371" s="11">
        <v>0.81517505645751953</v>
      </c>
      <c r="CE371">
        <v>8</v>
      </c>
      <c r="CF371">
        <v>5</v>
      </c>
      <c r="CG371">
        <v>8</v>
      </c>
      <c r="CH371">
        <v>1</v>
      </c>
      <c r="CI371">
        <v>6</v>
      </c>
      <c r="CJ371">
        <v>2</v>
      </c>
      <c r="CK371">
        <v>4</v>
      </c>
      <c r="CL371">
        <v>8</v>
      </c>
      <c r="CM371">
        <v>4</v>
      </c>
      <c r="CN371">
        <v>6</v>
      </c>
      <c r="CO371">
        <v>1</v>
      </c>
      <c r="CP371">
        <v>6</v>
      </c>
      <c r="CQ371">
        <v>3</v>
      </c>
      <c r="CR371" s="13">
        <v>3</v>
      </c>
      <c r="CS371">
        <v>8</v>
      </c>
      <c r="CT371">
        <v>4</v>
      </c>
      <c r="CU371">
        <v>10</v>
      </c>
      <c r="CV371">
        <v>4</v>
      </c>
      <c r="CW371">
        <v>5</v>
      </c>
      <c r="CX371">
        <v>1</v>
      </c>
      <c r="CY371">
        <v>5</v>
      </c>
      <c r="CZ371" t="s">
        <v>1087</v>
      </c>
    </row>
    <row r="372" spans="1:104" ht="15">
      <c r="A372" s="11" t="s">
        <v>763</v>
      </c>
      <c r="B372" s="11" t="s">
        <v>764</v>
      </c>
      <c r="C372" s="11" t="s">
        <v>979</v>
      </c>
      <c r="D372" s="11" t="s">
        <v>980</v>
      </c>
      <c r="E372" s="11">
        <v>1.0242335796356199</v>
      </c>
      <c r="F372" s="11">
        <v>0.96958845853805542</v>
      </c>
      <c r="G372" s="11">
        <v>0.87171822786331177</v>
      </c>
      <c r="H372" s="11">
        <v>1.010326147079468</v>
      </c>
      <c r="I372" s="11">
        <v>1.0818024873733521</v>
      </c>
      <c r="J372" s="11">
        <v>1.225286722183228</v>
      </c>
      <c r="K372" s="11">
        <v>1.0178588628768921</v>
      </c>
      <c r="L372" s="11">
        <v>0.84439551830291748</v>
      </c>
      <c r="M372" s="11">
        <v>0.74422383308410645</v>
      </c>
      <c r="N372" s="11">
        <v>1.0648671388626101</v>
      </c>
      <c r="O372" s="11">
        <v>0.83940225839614868</v>
      </c>
      <c r="P372" s="11">
        <v>1.1710371971130371</v>
      </c>
      <c r="Q372" s="11">
        <v>1.040814161300659</v>
      </c>
      <c r="R372" s="11">
        <v>0.99059277772903442</v>
      </c>
      <c r="S372" s="11">
        <v>1.1672542095184331</v>
      </c>
      <c r="T372" s="11">
        <v>1.131580233573914</v>
      </c>
      <c r="U372" s="11">
        <v>1.0058068037033081</v>
      </c>
      <c r="V372" s="11">
        <v>1.0292330980300901</v>
      </c>
      <c r="W372" s="11">
        <v>0.97506946325302124</v>
      </c>
      <c r="X372" s="11">
        <v>0.96896660327911377</v>
      </c>
      <c r="Y372" s="11">
        <v>1.153544664382935</v>
      </c>
      <c r="Z372" s="11">
        <v>0.83767551183700562</v>
      </c>
      <c r="AA372" s="11">
        <v>1.0290302038192749</v>
      </c>
      <c r="AB372" s="11">
        <v>1.070004940032959</v>
      </c>
      <c r="AC372" s="11">
        <v>1.003369808197021</v>
      </c>
      <c r="AD372" s="11">
        <v>1.0104320049285891</v>
      </c>
      <c r="AE372" s="11">
        <v>1.025821328163147</v>
      </c>
      <c r="AF372" s="11">
        <v>0.84492301940917969</v>
      </c>
      <c r="AG372" s="11">
        <v>0.74079793691635132</v>
      </c>
      <c r="AH372" s="11">
        <v>1.0570312738418579</v>
      </c>
      <c r="AI372" s="11">
        <v>0.87872755527496338</v>
      </c>
      <c r="AJ372" s="11">
        <v>0.62582004070281982</v>
      </c>
      <c r="AK372" s="11">
        <v>0.9089510440826416</v>
      </c>
      <c r="AL372" s="11">
        <v>0.85468816757202148</v>
      </c>
      <c r="AM372" s="11">
        <v>0.75019955635070801</v>
      </c>
      <c r="AN372" s="11">
        <v>0.88339173793792725</v>
      </c>
      <c r="AO372" s="11">
        <v>1.0914715528488159</v>
      </c>
      <c r="AP372" s="11">
        <v>1.3344624042510991</v>
      </c>
      <c r="AQ372" s="11">
        <v>1.0145726203918459</v>
      </c>
      <c r="AR372" s="11">
        <v>0.87393438816070557</v>
      </c>
      <c r="AS372" s="11">
        <v>1.1847348213195801</v>
      </c>
      <c r="AT372" s="11">
        <v>1.0347908735275271</v>
      </c>
      <c r="AU372" s="11">
        <v>1.0054235458374019</v>
      </c>
      <c r="AV372" s="11">
        <v>0.98084932565689087</v>
      </c>
      <c r="AW372" s="11">
        <v>0.97255498170852661</v>
      </c>
      <c r="AX372" s="12">
        <v>0.91714338958263397</v>
      </c>
      <c r="AY372" s="11">
        <v>0.7522737979888916</v>
      </c>
      <c r="AZ372" s="11">
        <v>0.81600958108901978</v>
      </c>
      <c r="BA372" s="11">
        <v>1.0809745788574221</v>
      </c>
      <c r="BB372" s="11">
        <v>0.9918486475944519</v>
      </c>
      <c r="BC372" s="11">
        <v>0.98627597093582153</v>
      </c>
      <c r="BD372" s="12">
        <v>0.92408766100804007</v>
      </c>
      <c r="BE372" s="11">
        <v>0.911815345287323</v>
      </c>
      <c r="BF372" s="11">
        <v>0.94541317224502563</v>
      </c>
      <c r="BG372" s="11">
        <v>0.90151655673980713</v>
      </c>
      <c r="BH372" s="11">
        <v>0.93545228242874146</v>
      </c>
      <c r="BI372" s="11">
        <v>0.45454546809196472</v>
      </c>
      <c r="BJ372" s="11">
        <v>0.31576722860336298</v>
      </c>
      <c r="BK372" s="11">
        <v>0.81099545955657959</v>
      </c>
      <c r="BL372" s="11">
        <v>0.92241930961608887</v>
      </c>
      <c r="BM372" s="11">
        <v>0.94232022762298584</v>
      </c>
      <c r="BN372" s="11">
        <v>0.39740103483200068</v>
      </c>
      <c r="BO372" s="11">
        <v>0.44680851697921747</v>
      </c>
      <c r="BP372" s="11">
        <v>0.82679426670074463</v>
      </c>
      <c r="BQ372" s="11">
        <v>0.9740980863571167</v>
      </c>
      <c r="BR372" s="11">
        <v>0.82874965667724609</v>
      </c>
      <c r="BS372" s="11">
        <v>0.96840143203735352</v>
      </c>
      <c r="BT372" s="11">
        <v>0.74200022220611572</v>
      </c>
      <c r="BU372" s="11">
        <v>0.95265489816665649</v>
      </c>
      <c r="BV372" s="11">
        <v>0.94513869285583496</v>
      </c>
      <c r="BW372" s="11">
        <v>0.98138469457626343</v>
      </c>
      <c r="BX372" s="11">
        <v>0.9235493540763855</v>
      </c>
      <c r="BY372" s="11">
        <v>0.38515633344650269</v>
      </c>
      <c r="BZ372" s="11">
        <v>0.90451383590698242</v>
      </c>
      <c r="CA372" s="11">
        <v>0.66127550601959229</v>
      </c>
      <c r="CB372" s="11">
        <v>0.84197521209716797</v>
      </c>
      <c r="CC372" s="11">
        <v>0.95972609519958496</v>
      </c>
      <c r="CD372" s="11">
        <v>0.77936607599258423</v>
      </c>
      <c r="CE372">
        <v>4</v>
      </c>
      <c r="CF372">
        <v>9</v>
      </c>
      <c r="CG372">
        <v>1</v>
      </c>
      <c r="CH372">
        <v>7</v>
      </c>
      <c r="CI372">
        <v>7</v>
      </c>
      <c r="CJ372">
        <v>6</v>
      </c>
      <c r="CK372">
        <v>6</v>
      </c>
      <c r="CL372">
        <v>4</v>
      </c>
      <c r="CM372">
        <v>1</v>
      </c>
      <c r="CN372">
        <v>1</v>
      </c>
      <c r="CO372">
        <v>8</v>
      </c>
      <c r="CP372">
        <v>6</v>
      </c>
      <c r="CQ372">
        <v>4</v>
      </c>
      <c r="CR372" s="13">
        <v>2</v>
      </c>
      <c r="CS372">
        <v>8</v>
      </c>
      <c r="CT372">
        <v>1</v>
      </c>
      <c r="CU372">
        <v>8</v>
      </c>
      <c r="CV372">
        <v>6</v>
      </c>
      <c r="CW372">
        <v>1</v>
      </c>
      <c r="CX372">
        <v>2</v>
      </c>
      <c r="CY372">
        <v>1</v>
      </c>
      <c r="CZ372" t="s">
        <v>1088</v>
      </c>
    </row>
    <row r="373" spans="1:104" ht="15">
      <c r="A373" s="11" t="s">
        <v>765</v>
      </c>
      <c r="B373" s="11" t="s">
        <v>766</v>
      </c>
      <c r="C373" s="11" t="s">
        <v>979</v>
      </c>
      <c r="D373" s="11" t="s">
        <v>980</v>
      </c>
      <c r="E373" s="11">
        <v>0.93721407651901245</v>
      </c>
      <c r="F373" s="11">
        <v>0.77094525098800659</v>
      </c>
      <c r="G373" s="11">
        <v>1.055489778518677</v>
      </c>
      <c r="H373" s="11">
        <v>0.99226373434066772</v>
      </c>
      <c r="I373" s="11">
        <v>1.0818024873733521</v>
      </c>
      <c r="J373" s="11">
        <v>1.3353245258331301</v>
      </c>
      <c r="K373" s="11">
        <v>0.93497663736343384</v>
      </c>
      <c r="L373" s="11">
        <v>0.81486070156097412</v>
      </c>
      <c r="M373" s="11">
        <v>0.91715562343597412</v>
      </c>
      <c r="N373" s="11">
        <v>0.75710797309875488</v>
      </c>
      <c r="O373" s="11">
        <v>0.99662357568740845</v>
      </c>
      <c r="P373" s="11">
        <v>0.2104805409908295</v>
      </c>
      <c r="Q373" s="11">
        <v>0.79059284925460815</v>
      </c>
      <c r="R373" s="11">
        <v>0.77935886383056641</v>
      </c>
      <c r="S373" s="11">
        <v>0.90104740858078003</v>
      </c>
      <c r="T373" s="11">
        <v>0.85396087169647217</v>
      </c>
      <c r="U373" s="11">
        <v>0.96264743804931641</v>
      </c>
      <c r="V373" s="11">
        <v>0.89403057098388672</v>
      </c>
      <c r="W373" s="11">
        <v>0.92896115779876709</v>
      </c>
      <c r="X373" s="11">
        <v>0.93897819519042969</v>
      </c>
      <c r="Y373" s="11">
        <v>1.208563566207886</v>
      </c>
      <c r="Z373" s="11">
        <v>0.89603716135025024</v>
      </c>
      <c r="AA373" s="11">
        <v>0.68870121240615845</v>
      </c>
      <c r="AB373" s="11">
        <v>0.82843148708343506</v>
      </c>
      <c r="AC373" s="11">
        <v>0.92854636907577515</v>
      </c>
      <c r="AD373" s="11">
        <v>0.91487634181976318</v>
      </c>
      <c r="AE373" s="11">
        <v>0.93268656730651855</v>
      </c>
      <c r="AF373" s="11">
        <v>0.67653489112854004</v>
      </c>
      <c r="AG373" s="11">
        <v>0.90363204479217529</v>
      </c>
      <c r="AH373" s="11">
        <v>0.50612270832061768</v>
      </c>
      <c r="AI373" s="11">
        <v>0.87872755527496338</v>
      </c>
      <c r="AJ373" s="11">
        <v>1.244059205055237</v>
      </c>
      <c r="AK373" s="11">
        <v>0.91619545221328735</v>
      </c>
      <c r="AL373" s="11">
        <v>0.9410443902015686</v>
      </c>
      <c r="AM373" s="11">
        <v>0.93298178911209106</v>
      </c>
      <c r="AN373" s="11">
        <v>1.0998003482818599</v>
      </c>
      <c r="AO373" s="11">
        <v>1.000128507614136</v>
      </c>
      <c r="AP373" s="11">
        <v>0.61295878887176514</v>
      </c>
      <c r="AQ373" s="11">
        <v>0.97815209627151489</v>
      </c>
      <c r="AR373" s="11">
        <v>0.68035995960235596</v>
      </c>
      <c r="AS373" s="11">
        <v>0.92009121179580688</v>
      </c>
      <c r="AT373" s="11">
        <v>0.78802168369293213</v>
      </c>
      <c r="AU373" s="11">
        <v>0.95368492603302002</v>
      </c>
      <c r="AV373" s="11">
        <v>0.91205388307571411</v>
      </c>
      <c r="AW373" s="11">
        <v>0.93977808952331543</v>
      </c>
      <c r="AX373" s="12">
        <v>0.75474405288696289</v>
      </c>
      <c r="AY373" s="11">
        <v>1.0613933801651001</v>
      </c>
      <c r="AZ373" s="11">
        <v>0.93080085515975952</v>
      </c>
      <c r="BA373" s="11">
        <v>0.92275995016098022</v>
      </c>
      <c r="BB373" s="11">
        <v>0.76720821857452393</v>
      </c>
      <c r="BC373" s="11">
        <v>0.93517231941223145</v>
      </c>
      <c r="BD373" s="12">
        <v>0.89534646272659302</v>
      </c>
      <c r="BE373" s="11">
        <v>0.91766196489334106</v>
      </c>
      <c r="BF373" s="11">
        <v>0.95204752683639526</v>
      </c>
      <c r="BG373" s="11">
        <v>0.90821290016174316</v>
      </c>
      <c r="BH373" s="11">
        <v>0.52117174863815308</v>
      </c>
      <c r="BI373" s="11">
        <v>0.45454546809196472</v>
      </c>
      <c r="BJ373" s="11">
        <v>0.57598280906677246</v>
      </c>
      <c r="BK373" s="11">
        <v>0.73906731605529785</v>
      </c>
      <c r="BL373" s="11">
        <v>0.80846911668777466</v>
      </c>
      <c r="BM373" s="11">
        <v>0.93377363681793213</v>
      </c>
      <c r="BN373" s="11">
        <v>0.22695036232471469</v>
      </c>
      <c r="BO373" s="11">
        <v>0.57894736528396606</v>
      </c>
      <c r="BP373" s="11">
        <v>0.32352942228317261</v>
      </c>
      <c r="BQ373" s="11">
        <v>0.80882352590560913</v>
      </c>
      <c r="BR373" s="11">
        <v>0.82005119323730469</v>
      </c>
      <c r="BS373" s="11">
        <v>0.96256011724472046</v>
      </c>
      <c r="BT373" s="11">
        <v>0.74875026941299438</v>
      </c>
      <c r="BU373" s="11">
        <v>0.94414526224136353</v>
      </c>
      <c r="BV373" s="11">
        <v>0.98838216066360474</v>
      </c>
      <c r="BW373" s="11">
        <v>0.96758723258972168</v>
      </c>
      <c r="BX373" s="11">
        <v>0.82477355003356934</v>
      </c>
      <c r="BY373" s="11">
        <v>0.51526415348052979</v>
      </c>
      <c r="BZ373" s="11">
        <v>0.853770911693573</v>
      </c>
      <c r="CA373" s="11">
        <v>0.48456266522407532</v>
      </c>
      <c r="CB373" s="11">
        <v>0.83785319328308105</v>
      </c>
      <c r="CC373" s="11">
        <v>0.96670490503311157</v>
      </c>
      <c r="CD373" s="11">
        <v>0.74715489149093628</v>
      </c>
      <c r="CE373">
        <v>3</v>
      </c>
      <c r="CF373">
        <v>10</v>
      </c>
      <c r="CG373">
        <v>2</v>
      </c>
      <c r="CH373">
        <v>1</v>
      </c>
      <c r="CI373">
        <v>2</v>
      </c>
      <c r="CJ373">
        <v>1</v>
      </c>
      <c r="CK373">
        <v>1</v>
      </c>
      <c r="CL373">
        <v>3</v>
      </c>
      <c r="CM373">
        <v>7</v>
      </c>
      <c r="CN373">
        <v>3</v>
      </c>
      <c r="CO373">
        <v>3</v>
      </c>
      <c r="CP373">
        <v>1</v>
      </c>
      <c r="CQ373">
        <v>1</v>
      </c>
      <c r="CR373" s="13">
        <v>1</v>
      </c>
      <c r="CS373">
        <v>1</v>
      </c>
      <c r="CT373">
        <v>3</v>
      </c>
      <c r="CU373">
        <v>2</v>
      </c>
      <c r="CV373">
        <v>1</v>
      </c>
      <c r="CW373">
        <v>1</v>
      </c>
      <c r="CX373">
        <v>5</v>
      </c>
      <c r="CY373">
        <v>1</v>
      </c>
      <c r="CZ373" t="s">
        <v>1086</v>
      </c>
    </row>
  </sheetData>
  <autoFilter ref="A1:CZ1" xr:uid="{441E813C-6838-40A0-8CA0-4F02E9BDB923}">
    <sortState xmlns:xlrd2="http://schemas.microsoft.com/office/spreadsheetml/2017/richdata2" ref="A2:CZ373">
      <sortCondition ref="B1"/>
    </sortState>
  </autoFilter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2AE2D-9F06-439F-B139-5187CF081855}">
  <dimension ref="A1:CK373"/>
  <sheetViews>
    <sheetView zoomScale="80" zoomScaleNormal="80" zoomScaleSheetLayoutView="50" workbookViewId="0"/>
  </sheetViews>
  <sheetFormatPr defaultColWidth="9.1796875" defaultRowHeight="15"/>
  <cols>
    <col min="1" max="1" width="14.7265625" style="28" customWidth="1"/>
    <col min="2" max="2" width="13.81640625" style="28" customWidth="1"/>
    <col min="3" max="4" width="13.26953125" style="28" customWidth="1"/>
    <col min="5" max="41" width="9.1796875" style="28"/>
    <col min="42" max="42" width="11.7265625" style="28" bestFit="1" customWidth="1"/>
    <col min="43" max="48" width="11.26953125" style="28" bestFit="1" customWidth="1"/>
    <col min="49" max="62" width="9.1796875" style="28"/>
    <col min="63" max="63" width="15.90625" style="28" customWidth="1"/>
    <col min="64" max="16384" width="9.1796875" style="28"/>
  </cols>
  <sheetData>
    <row r="1" spans="1:89" s="27" customFormat="1" ht="59.25" customHeight="1" thickBot="1">
      <c r="A1" s="9" t="s">
        <v>0</v>
      </c>
      <c r="B1" s="9" t="s">
        <v>1</v>
      </c>
      <c r="C1" s="26" t="s">
        <v>804</v>
      </c>
      <c r="D1" s="26" t="s">
        <v>805</v>
      </c>
      <c r="E1" s="9" t="s">
        <v>806</v>
      </c>
      <c r="F1" s="9" t="s">
        <v>807</v>
      </c>
      <c r="G1" s="9" t="s">
        <v>808</v>
      </c>
      <c r="H1" s="9" t="s">
        <v>809</v>
      </c>
      <c r="I1" s="9" t="s">
        <v>810</v>
      </c>
      <c r="J1" s="9" t="s">
        <v>811</v>
      </c>
      <c r="K1" s="9" t="s">
        <v>812</v>
      </c>
      <c r="L1" s="9" t="s">
        <v>813</v>
      </c>
      <c r="M1" s="9" t="s">
        <v>814</v>
      </c>
      <c r="N1" s="9" t="s">
        <v>815</v>
      </c>
      <c r="O1" s="9" t="s">
        <v>816</v>
      </c>
      <c r="P1" s="9" t="s">
        <v>817</v>
      </c>
      <c r="Q1" s="9" t="s">
        <v>818</v>
      </c>
      <c r="R1" s="9" t="s">
        <v>819</v>
      </c>
      <c r="S1" s="9" t="s">
        <v>820</v>
      </c>
      <c r="T1" s="9" t="s">
        <v>821</v>
      </c>
      <c r="U1" s="9" t="s">
        <v>822</v>
      </c>
      <c r="V1" s="9" t="s">
        <v>823</v>
      </c>
      <c r="W1" s="9" t="s">
        <v>824</v>
      </c>
      <c r="X1" s="9" t="s">
        <v>2</v>
      </c>
      <c r="Y1" s="9" t="s">
        <v>3</v>
      </c>
      <c r="Z1" s="9" t="s">
        <v>4</v>
      </c>
      <c r="AA1" s="9" t="s">
        <v>5</v>
      </c>
      <c r="AB1" s="9" t="s">
        <v>6</v>
      </c>
      <c r="AC1" s="9" t="s">
        <v>7</v>
      </c>
      <c r="AD1" s="9" t="s">
        <v>8</v>
      </c>
      <c r="AE1" s="27" t="s">
        <v>803</v>
      </c>
      <c r="AH1" s="9" t="s">
        <v>2</v>
      </c>
      <c r="AI1" s="9" t="s">
        <v>3</v>
      </c>
      <c r="AJ1" s="9" t="s">
        <v>4</v>
      </c>
      <c r="AK1" s="9" t="s">
        <v>5</v>
      </c>
      <c r="AL1" s="9" t="s">
        <v>6</v>
      </c>
      <c r="AM1" s="9" t="s">
        <v>7</v>
      </c>
      <c r="AN1" s="9" t="s">
        <v>8</v>
      </c>
      <c r="AP1" s="27" t="s">
        <v>767</v>
      </c>
      <c r="AQ1" s="27" t="s">
        <v>768</v>
      </c>
      <c r="AR1" s="27" t="s">
        <v>769</v>
      </c>
      <c r="AS1" s="27" t="s">
        <v>770</v>
      </c>
      <c r="AT1" s="27" t="s">
        <v>771</v>
      </c>
      <c r="AU1" s="27" t="s">
        <v>772</v>
      </c>
      <c r="AV1" s="27" t="s">
        <v>773</v>
      </c>
      <c r="AX1" s="27" t="s">
        <v>774</v>
      </c>
      <c r="AY1" s="27" t="s">
        <v>775</v>
      </c>
      <c r="AZ1" s="27" t="s">
        <v>776</v>
      </c>
      <c r="BB1" s="27" t="s">
        <v>767</v>
      </c>
      <c r="BC1" s="27" t="s">
        <v>777</v>
      </c>
      <c r="BD1" s="27" t="s">
        <v>778</v>
      </c>
      <c r="BE1" s="27" t="s">
        <v>779</v>
      </c>
      <c r="BF1" s="27" t="s">
        <v>780</v>
      </c>
      <c r="BG1" s="27" t="s">
        <v>781</v>
      </c>
      <c r="BH1" s="27" t="s">
        <v>782</v>
      </c>
      <c r="BK1" s="76"/>
      <c r="BL1" s="77" t="s">
        <v>806</v>
      </c>
      <c r="BM1" s="77" t="s">
        <v>807</v>
      </c>
      <c r="BN1" s="77" t="s">
        <v>808</v>
      </c>
      <c r="BO1" s="77" t="s">
        <v>809</v>
      </c>
      <c r="BP1" s="76" t="s">
        <v>810</v>
      </c>
      <c r="BQ1" s="76" t="s">
        <v>811</v>
      </c>
      <c r="BR1" s="76" t="s">
        <v>812</v>
      </c>
      <c r="BS1" s="76" t="s">
        <v>813</v>
      </c>
      <c r="BT1" s="76" t="s">
        <v>814</v>
      </c>
      <c r="BU1" s="76" t="s">
        <v>815</v>
      </c>
      <c r="BV1" s="76" t="s">
        <v>816</v>
      </c>
      <c r="BW1" s="76" t="s">
        <v>817</v>
      </c>
      <c r="BX1" s="76" t="s">
        <v>818</v>
      </c>
      <c r="BY1" s="76" t="s">
        <v>819</v>
      </c>
      <c r="BZ1" s="76" t="s">
        <v>820</v>
      </c>
      <c r="CA1" s="76" t="s">
        <v>821</v>
      </c>
      <c r="CB1" s="76" t="s">
        <v>822</v>
      </c>
      <c r="CC1" s="76" t="s">
        <v>823</v>
      </c>
      <c r="CD1" s="76" t="s">
        <v>824</v>
      </c>
      <c r="CE1" s="76" t="s">
        <v>2</v>
      </c>
      <c r="CF1" s="76" t="s">
        <v>3</v>
      </c>
      <c r="CG1" s="76" t="s">
        <v>4</v>
      </c>
      <c r="CH1" s="76" t="s">
        <v>5</v>
      </c>
      <c r="CI1" s="76" t="s">
        <v>6</v>
      </c>
      <c r="CJ1" s="76" t="s">
        <v>7</v>
      </c>
      <c r="CK1" s="76" t="s">
        <v>8</v>
      </c>
    </row>
    <row r="2" spans="1:89">
      <c r="A2" s="28" t="s">
        <v>23</v>
      </c>
      <c r="B2" s="28" t="s">
        <v>24</v>
      </c>
      <c r="C2" s="28" t="s">
        <v>988</v>
      </c>
      <c r="D2" s="28" t="s">
        <v>989</v>
      </c>
      <c r="E2" s="29">
        <v>0.88644278049468994</v>
      </c>
      <c r="F2" s="29">
        <v>0.74268501996994019</v>
      </c>
      <c r="G2" s="29">
        <v>1.0430951118469241</v>
      </c>
      <c r="H2" s="29">
        <v>1.114885091781616</v>
      </c>
      <c r="I2" s="29">
        <v>0.85828959941864014</v>
      </c>
      <c r="J2" s="29">
        <v>0.857127845287323</v>
      </c>
      <c r="K2" s="29">
        <v>0.87802064418792725</v>
      </c>
      <c r="L2" s="29">
        <v>1.0782948732376101</v>
      </c>
      <c r="M2" s="29">
        <v>0.91995543241500854</v>
      </c>
      <c r="N2" s="29">
        <v>0.75798660516738892</v>
      </c>
      <c r="O2" s="29">
        <v>0.75501787662506104</v>
      </c>
      <c r="P2" s="29">
        <v>0.29818075895309448</v>
      </c>
      <c r="Q2" s="29">
        <v>0.81455022096633911</v>
      </c>
      <c r="R2" s="29">
        <v>0.73424392938613892</v>
      </c>
      <c r="S2" s="29">
        <v>0.8552132248878479</v>
      </c>
      <c r="T2" s="29">
        <v>0.90042799711227417</v>
      </c>
      <c r="U2" s="29">
        <v>0.96337080001831055</v>
      </c>
      <c r="V2" s="29">
        <v>0.92147886753082275</v>
      </c>
      <c r="W2" s="29">
        <v>0.93957626819610596</v>
      </c>
      <c r="X2" s="29">
        <v>0.94677698612213135</v>
      </c>
      <c r="Y2" s="29">
        <v>0.85770869255065918</v>
      </c>
      <c r="Z2" s="29">
        <v>0.94905662536621094</v>
      </c>
      <c r="AA2" s="29">
        <v>0.65643388032913208</v>
      </c>
      <c r="AB2" s="29">
        <v>0.80603229999542236</v>
      </c>
      <c r="AC2" s="29">
        <v>0.94147533178329468</v>
      </c>
      <c r="AD2" s="29">
        <v>0.8595806360244751</v>
      </c>
      <c r="AE2" s="29">
        <v>0</v>
      </c>
      <c r="AH2" s="29">
        <v>0.94677698612213135</v>
      </c>
      <c r="AI2" s="29">
        <v>0.85770869255065918</v>
      </c>
      <c r="AJ2" s="29">
        <v>0.94905662536621094</v>
      </c>
      <c r="AK2" s="29">
        <v>0.65643388032913208</v>
      </c>
      <c r="AL2" s="29">
        <v>0.80603229999542236</v>
      </c>
      <c r="AM2" s="29">
        <v>0.94147533178329468</v>
      </c>
      <c r="AN2" s="29">
        <v>0.8595806360244751</v>
      </c>
      <c r="AP2" s="29">
        <v>0.8595806360244751</v>
      </c>
      <c r="AQ2" s="29">
        <v>0.84214136600494383</v>
      </c>
      <c r="AR2" s="29">
        <v>0.85995502471923824</v>
      </c>
      <c r="AS2" s="29">
        <v>0.84168543815612795</v>
      </c>
      <c r="AT2" s="29">
        <v>0.90020998716354372</v>
      </c>
      <c r="AU2" s="29">
        <v>0.87029030323028567</v>
      </c>
      <c r="AV2" s="29">
        <v>0.84320169687271118</v>
      </c>
      <c r="AX2" s="29">
        <v>0.84168543815612795</v>
      </c>
      <c r="AY2" s="29">
        <v>0.90020998716354372</v>
      </c>
      <c r="AZ2" s="29">
        <v>5.8524549007415771E-2</v>
      </c>
      <c r="BB2" s="28">
        <v>370</v>
      </c>
      <c r="BC2" s="28">
        <v>372</v>
      </c>
      <c r="BD2" s="28">
        <v>368</v>
      </c>
      <c r="BE2" s="28">
        <v>372</v>
      </c>
      <c r="BF2" s="28">
        <v>357</v>
      </c>
      <c r="BG2" s="28">
        <v>371</v>
      </c>
      <c r="BH2" s="28">
        <v>370</v>
      </c>
      <c r="BK2" s="28" t="s">
        <v>806</v>
      </c>
      <c r="BL2" s="36">
        <v>1</v>
      </c>
      <c r="BM2" s="38"/>
      <c r="BN2" s="38"/>
      <c r="BO2" s="37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</row>
    <row r="3" spans="1:89">
      <c r="A3" s="28" t="s">
        <v>25</v>
      </c>
      <c r="B3" s="28" t="s">
        <v>26</v>
      </c>
      <c r="C3" s="28" t="s">
        <v>988</v>
      </c>
      <c r="D3" s="28" t="s">
        <v>989</v>
      </c>
      <c r="E3" s="29">
        <v>0.83724617958068848</v>
      </c>
      <c r="F3" s="29">
        <v>0.68197816610336304</v>
      </c>
      <c r="G3" s="29">
        <v>0.94819962978363037</v>
      </c>
      <c r="H3" s="29">
        <v>1.057744026184082</v>
      </c>
      <c r="I3" s="29">
        <v>0.85828959941864014</v>
      </c>
      <c r="J3" s="29">
        <v>1.683105945587158</v>
      </c>
      <c r="K3" s="29">
        <v>0.78574782609939575</v>
      </c>
      <c r="L3" s="29">
        <v>0.99728906154632568</v>
      </c>
      <c r="M3" s="29">
        <v>0.89649146795272827</v>
      </c>
      <c r="N3" s="29">
        <v>0.76701509952545166</v>
      </c>
      <c r="O3" s="29">
        <v>1.063590407371521</v>
      </c>
      <c r="P3" s="29">
        <v>0.77786290645599365</v>
      </c>
      <c r="Q3" s="29">
        <v>0.84996545314788818</v>
      </c>
      <c r="R3" s="29">
        <v>0.76224392652511597</v>
      </c>
      <c r="S3" s="29">
        <v>0.73764508962631226</v>
      </c>
      <c r="T3" s="29">
        <v>0.84087210893630981</v>
      </c>
      <c r="U3" s="29">
        <v>0.96312963962554932</v>
      </c>
      <c r="V3" s="29">
        <v>0.95049566030502319</v>
      </c>
      <c r="W3" s="29">
        <v>0.96430575847625732</v>
      </c>
      <c r="X3" s="29">
        <v>0.88129204511642456</v>
      </c>
      <c r="Y3" s="29">
        <v>1.2706978321075439</v>
      </c>
      <c r="Z3" s="29">
        <v>0.8940049409866333</v>
      </c>
      <c r="AA3" s="29">
        <v>0.86460846662521362</v>
      </c>
      <c r="AB3" s="29">
        <v>0.77575123310089111</v>
      </c>
      <c r="AC3" s="29">
        <v>0.95931035280227661</v>
      </c>
      <c r="AD3" s="29">
        <v>0.9409441351890564</v>
      </c>
      <c r="AE3" s="29">
        <v>0</v>
      </c>
      <c r="AH3" s="29">
        <v>0.88129204511642456</v>
      </c>
      <c r="AI3" s="29">
        <v>1.2706978321075439</v>
      </c>
      <c r="AJ3" s="29">
        <v>0.8940049409866333</v>
      </c>
      <c r="AK3" s="29">
        <v>0.86460846662521362</v>
      </c>
      <c r="AL3" s="29">
        <v>0.77575123310089111</v>
      </c>
      <c r="AM3" s="29">
        <v>0.95931035280227661</v>
      </c>
      <c r="AN3" s="29">
        <v>0.9409441351890564</v>
      </c>
      <c r="AP3" s="29">
        <v>0.9409441351890564</v>
      </c>
      <c r="AQ3" s="29">
        <v>0.95287456512451174</v>
      </c>
      <c r="AR3" s="29">
        <v>0.87499340772628786</v>
      </c>
      <c r="AS3" s="29">
        <v>0.95033198595046997</v>
      </c>
      <c r="AT3" s="29">
        <v>0.95621128082275386</v>
      </c>
      <c r="AU3" s="29">
        <v>0.97398272752761839</v>
      </c>
      <c r="AV3" s="29">
        <v>0.93727090358734133</v>
      </c>
      <c r="AX3" s="29">
        <v>0.87499340772628786</v>
      </c>
      <c r="AY3" s="29">
        <v>0.97398272752761839</v>
      </c>
      <c r="AZ3" s="29">
        <v>9.8989319801330522E-2</v>
      </c>
      <c r="BB3" s="28">
        <v>315</v>
      </c>
      <c r="BC3" s="28">
        <v>288</v>
      </c>
      <c r="BD3" s="28">
        <v>355</v>
      </c>
      <c r="BE3" s="28">
        <v>297</v>
      </c>
      <c r="BF3" s="28">
        <v>284</v>
      </c>
      <c r="BG3" s="28">
        <v>251</v>
      </c>
      <c r="BH3" s="28">
        <v>304</v>
      </c>
      <c r="BK3" s="28" t="s">
        <v>807</v>
      </c>
      <c r="BL3" s="31">
        <v>0.53537383976231456</v>
      </c>
      <c r="BM3" s="29">
        <v>1</v>
      </c>
      <c r="BN3" s="29"/>
      <c r="BO3" s="32"/>
      <c r="BP3" s="29"/>
      <c r="BQ3" s="29"/>
      <c r="BR3" s="29"/>
      <c r="BS3" s="29"/>
      <c r="BT3" s="29"/>
      <c r="BU3" s="29"/>
      <c r="BV3" s="29"/>
      <c r="BW3" s="29"/>
      <c r="BX3" s="29"/>
      <c r="BY3" s="29"/>
      <c r="BZ3" s="29"/>
      <c r="CA3" s="29"/>
      <c r="CB3" s="29"/>
      <c r="CC3" s="29"/>
      <c r="CD3" s="29"/>
      <c r="CE3" s="29"/>
      <c r="CF3" s="29"/>
      <c r="CG3" s="29"/>
      <c r="CH3" s="29"/>
      <c r="CI3" s="29"/>
      <c r="CJ3" s="29"/>
      <c r="CK3" s="29"/>
    </row>
    <row r="4" spans="1:89">
      <c r="A4" s="28" t="s">
        <v>27</v>
      </c>
      <c r="B4" s="28" t="s">
        <v>28</v>
      </c>
      <c r="C4" s="28" t="s">
        <v>988</v>
      </c>
      <c r="D4" s="28" t="s">
        <v>989</v>
      </c>
      <c r="E4" s="29">
        <v>0.92203378677368164</v>
      </c>
      <c r="F4" s="29">
        <v>0.77287662029266357</v>
      </c>
      <c r="G4" s="29">
        <v>0.99134057760238647</v>
      </c>
      <c r="H4" s="29">
        <v>0.88967573642730713</v>
      </c>
      <c r="I4" s="29">
        <v>0.85828959941864014</v>
      </c>
      <c r="J4" s="29">
        <v>1.227533102035522</v>
      </c>
      <c r="K4" s="29">
        <v>0.85597318410873413</v>
      </c>
      <c r="L4" s="29">
        <v>1.0519182682037349</v>
      </c>
      <c r="M4" s="29">
        <v>0.95452201366424561</v>
      </c>
      <c r="N4" s="29">
        <v>0.81849193572998047</v>
      </c>
      <c r="O4" s="29">
        <v>0.96744662523269653</v>
      </c>
      <c r="P4" s="29">
        <v>0.52620136737823486</v>
      </c>
      <c r="Q4" s="29">
        <v>0.90651553869247437</v>
      </c>
      <c r="R4" s="29">
        <v>0.74638468027114868</v>
      </c>
      <c r="S4" s="29">
        <v>0.8988271951675415</v>
      </c>
      <c r="T4" s="29">
        <v>1.0096137523651121</v>
      </c>
      <c r="U4" s="29">
        <v>0.97771704196929932</v>
      </c>
      <c r="V4" s="29">
        <v>0.91802823543548584</v>
      </c>
      <c r="W4" s="29">
        <v>0.94516003131866455</v>
      </c>
      <c r="X4" s="29">
        <v>0.8939816951751709</v>
      </c>
      <c r="Y4" s="29">
        <v>1.042911291122437</v>
      </c>
      <c r="Z4" s="29">
        <v>0.95423388481140137</v>
      </c>
      <c r="AA4" s="29">
        <v>0.80466383695602417</v>
      </c>
      <c r="AB4" s="29">
        <v>0.85030257701873779</v>
      </c>
      <c r="AC4" s="29">
        <v>0.9469684362411499</v>
      </c>
      <c r="AD4" s="29">
        <v>0.91551029682159424</v>
      </c>
      <c r="AE4" s="29">
        <v>0</v>
      </c>
      <c r="AH4" s="29">
        <v>0.8939816951751709</v>
      </c>
      <c r="AI4" s="29">
        <v>1.042911291122437</v>
      </c>
      <c r="AJ4" s="29">
        <v>0.95423388481140137</v>
      </c>
      <c r="AK4" s="29">
        <v>0.80466383695602417</v>
      </c>
      <c r="AL4" s="29">
        <v>0.85030257701873779</v>
      </c>
      <c r="AM4" s="29">
        <v>0.9469684362411499</v>
      </c>
      <c r="AN4" s="29">
        <v>0.91551029682159424</v>
      </c>
      <c r="AP4" s="29">
        <v>0.91551029682159424</v>
      </c>
      <c r="AQ4" s="29">
        <v>0.91981600522995</v>
      </c>
      <c r="AR4" s="29">
        <v>0.89003008604049683</v>
      </c>
      <c r="AS4" s="29">
        <v>0.90776556730270386</v>
      </c>
      <c r="AT4" s="29">
        <v>0.93767957687377934</v>
      </c>
      <c r="AU4" s="29">
        <v>0.92855182886123655</v>
      </c>
      <c r="AV4" s="29">
        <v>0.90921865701675419</v>
      </c>
      <c r="AX4" s="29">
        <v>0.89003008604049683</v>
      </c>
      <c r="AY4" s="29">
        <v>0.93767957687377934</v>
      </c>
      <c r="AZ4" s="29">
        <v>4.7649490833282515E-2</v>
      </c>
      <c r="BB4" s="28">
        <v>341</v>
      </c>
      <c r="BC4" s="28">
        <v>334</v>
      </c>
      <c r="BD4" s="28">
        <v>347</v>
      </c>
      <c r="BE4" s="28">
        <v>348</v>
      </c>
      <c r="BF4" s="28">
        <v>321</v>
      </c>
      <c r="BG4" s="28">
        <v>331</v>
      </c>
      <c r="BH4" s="28">
        <v>339</v>
      </c>
      <c r="BK4" s="28" t="s">
        <v>808</v>
      </c>
      <c r="BL4" s="31">
        <v>-8.8921052003066797E-2</v>
      </c>
      <c r="BM4" s="29">
        <v>5.980462443762348E-2</v>
      </c>
      <c r="BN4" s="29">
        <v>1</v>
      </c>
      <c r="BO4" s="32"/>
      <c r="BP4" s="29"/>
      <c r="BQ4" s="29"/>
      <c r="BR4" s="29"/>
      <c r="BS4" s="29"/>
      <c r="BT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I4" s="29"/>
      <c r="CJ4" s="29"/>
      <c r="CK4" s="29"/>
    </row>
    <row r="5" spans="1:89" ht="15.5" thickBot="1">
      <c r="A5" s="28" t="s">
        <v>29</v>
      </c>
      <c r="B5" s="28" t="s">
        <v>30</v>
      </c>
      <c r="C5" s="28" t="s">
        <v>988</v>
      </c>
      <c r="D5" s="28" t="s">
        <v>989</v>
      </c>
      <c r="E5" s="29">
        <v>0.96175855398178101</v>
      </c>
      <c r="F5" s="29">
        <v>0.89755856990814209</v>
      </c>
      <c r="G5" s="29">
        <v>0.97138029336929321</v>
      </c>
      <c r="H5" s="29">
        <v>0.80028754472732544</v>
      </c>
      <c r="I5" s="29">
        <v>0.85828959941864014</v>
      </c>
      <c r="J5" s="29">
        <v>1.0559120178222661</v>
      </c>
      <c r="K5" s="29">
        <v>0.84903228282928467</v>
      </c>
      <c r="L5" s="29">
        <v>1.02514660358429</v>
      </c>
      <c r="M5" s="29">
        <v>1.115351557731628</v>
      </c>
      <c r="N5" s="29">
        <v>0.84856152534484863</v>
      </c>
      <c r="O5" s="29">
        <v>1.1163479089736941</v>
      </c>
      <c r="P5" s="29">
        <v>0.59636151790618896</v>
      </c>
      <c r="Q5" s="29">
        <v>1.047278881072998</v>
      </c>
      <c r="R5" s="29">
        <v>0.86063730716705322</v>
      </c>
      <c r="S5" s="29">
        <v>0.95571500062942505</v>
      </c>
      <c r="T5" s="29">
        <v>0.99685174226760864</v>
      </c>
      <c r="U5" s="29">
        <v>0.98434770107269287</v>
      </c>
      <c r="V5" s="29">
        <v>0.96461194753646851</v>
      </c>
      <c r="W5" s="29">
        <v>0.98801976442337036</v>
      </c>
      <c r="X5" s="29">
        <v>0.90774619579315186</v>
      </c>
      <c r="Y5" s="29">
        <v>0.95710080862045288</v>
      </c>
      <c r="Z5" s="29">
        <v>1.026220560073853</v>
      </c>
      <c r="AA5" s="29">
        <v>0.90213745832443237</v>
      </c>
      <c r="AB5" s="29">
        <v>0.91846036911010742</v>
      </c>
      <c r="AC5" s="29">
        <v>0.97899311780929565</v>
      </c>
      <c r="AD5" s="29">
        <v>0.94844305515289307</v>
      </c>
      <c r="AE5" s="29">
        <v>0</v>
      </c>
      <c r="AH5" s="29">
        <v>0.90774619579315186</v>
      </c>
      <c r="AI5" s="29">
        <v>0.95710080862045288</v>
      </c>
      <c r="AJ5" s="29">
        <v>1.026220560073853</v>
      </c>
      <c r="AK5" s="29">
        <v>0.90213745832443237</v>
      </c>
      <c r="AL5" s="29">
        <v>0.91846036911010742</v>
      </c>
      <c r="AM5" s="29">
        <v>0.97899311780929565</v>
      </c>
      <c r="AN5" s="29">
        <v>0.94844305515289307</v>
      </c>
      <c r="AP5" s="29">
        <v>0.94844305515289307</v>
      </c>
      <c r="AQ5" s="29">
        <v>0.95658246278762815</v>
      </c>
      <c r="AR5" s="29">
        <v>0.94671154022216797</v>
      </c>
      <c r="AS5" s="29">
        <v>0.93288758993148801</v>
      </c>
      <c r="AT5" s="29">
        <v>0.95770421028137209</v>
      </c>
      <c r="AU5" s="29">
        <v>0.9544396281242371</v>
      </c>
      <c r="AV5" s="29">
        <v>0.94233307838439939</v>
      </c>
      <c r="AX5" s="29">
        <v>0.93288758993148801</v>
      </c>
      <c r="AY5" s="29">
        <v>0.95770421028137209</v>
      </c>
      <c r="AZ5" s="29">
        <v>2.4816620349884078E-2</v>
      </c>
      <c r="BB5" s="28">
        <v>298</v>
      </c>
      <c r="BC5" s="28">
        <v>278</v>
      </c>
      <c r="BD5" s="28">
        <v>280</v>
      </c>
      <c r="BE5" s="28">
        <v>322</v>
      </c>
      <c r="BF5" s="28">
        <v>282</v>
      </c>
      <c r="BG5" s="28">
        <v>288</v>
      </c>
      <c r="BH5" s="28">
        <v>295</v>
      </c>
      <c r="BK5" s="28" t="s">
        <v>809</v>
      </c>
      <c r="BL5" s="33">
        <v>1.5536643592661133E-2</v>
      </c>
      <c r="BM5" s="34">
        <v>0.12020168736493346</v>
      </c>
      <c r="BN5" s="34">
        <v>0.41599829962422552</v>
      </c>
      <c r="BO5" s="35">
        <v>1</v>
      </c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</row>
    <row r="6" spans="1:89">
      <c r="A6" s="28" t="s">
        <v>31</v>
      </c>
      <c r="B6" s="28" t="s">
        <v>32</v>
      </c>
      <c r="C6" s="28" t="s">
        <v>988</v>
      </c>
      <c r="D6" s="28" t="s">
        <v>989</v>
      </c>
      <c r="E6" s="29">
        <v>0.99407947063446045</v>
      </c>
      <c r="F6" s="29">
        <v>0.90298253297805786</v>
      </c>
      <c r="G6" s="29">
        <v>1.1458393335342409</v>
      </c>
      <c r="H6" s="29">
        <v>1.052643299102783</v>
      </c>
      <c r="I6" s="29">
        <v>0.85828959941864014</v>
      </c>
      <c r="J6" s="29">
        <v>1.3045938014984131</v>
      </c>
      <c r="K6" s="29">
        <v>0.96029043197631836</v>
      </c>
      <c r="L6" s="29">
        <v>1.0495389699935911</v>
      </c>
      <c r="M6" s="29">
        <v>1.0026582479476931</v>
      </c>
      <c r="N6" s="29">
        <v>1.0817745923995969</v>
      </c>
      <c r="O6" s="29">
        <v>1.141587018966675</v>
      </c>
      <c r="P6" s="29">
        <v>1.277917623519897</v>
      </c>
      <c r="Q6" s="29">
        <v>0.96000558137893677</v>
      </c>
      <c r="R6" s="29">
        <v>0.84439510107040405</v>
      </c>
      <c r="S6" s="29">
        <v>0.99174392223358154</v>
      </c>
      <c r="T6" s="29">
        <v>0.98125380277633667</v>
      </c>
      <c r="U6" s="29">
        <v>0.9815748929977417</v>
      </c>
      <c r="V6" s="29">
        <v>0.95065248012542725</v>
      </c>
      <c r="W6" s="29">
        <v>0.98944467306137085</v>
      </c>
      <c r="X6" s="29">
        <v>1.0238862037658689</v>
      </c>
      <c r="Y6" s="29">
        <v>1.0814416408538821</v>
      </c>
      <c r="Z6" s="29">
        <v>1.003786563873291</v>
      </c>
      <c r="AA6" s="29">
        <v>1.115321159362793</v>
      </c>
      <c r="AB6" s="29">
        <v>0.91544699668884277</v>
      </c>
      <c r="AC6" s="29">
        <v>0.97389066219329834</v>
      </c>
      <c r="AD6" s="29">
        <v>1.018962144851685</v>
      </c>
      <c r="AE6" s="29">
        <v>0</v>
      </c>
      <c r="AH6" s="29">
        <v>1.0238862037658689</v>
      </c>
      <c r="AI6" s="29">
        <v>1.0814416408538821</v>
      </c>
      <c r="AJ6" s="29">
        <v>1.003786563873291</v>
      </c>
      <c r="AK6" s="29">
        <v>1.115321159362793</v>
      </c>
      <c r="AL6" s="29">
        <v>0.91544699668884277</v>
      </c>
      <c r="AM6" s="29">
        <v>0.97389066219329834</v>
      </c>
      <c r="AN6" s="29">
        <v>1.018962144851685</v>
      </c>
      <c r="AP6" s="29">
        <v>1.018962144851685</v>
      </c>
      <c r="AQ6" s="29">
        <v>1.0179774045944214</v>
      </c>
      <c r="AR6" s="29">
        <v>1.0064663171768189</v>
      </c>
      <c r="AS6" s="29">
        <v>1.021997332572937</v>
      </c>
      <c r="AT6" s="29">
        <v>0.99969041347503662</v>
      </c>
      <c r="AU6" s="29">
        <v>1.0396652460098266</v>
      </c>
      <c r="AV6" s="29">
        <v>1.0279765129089355</v>
      </c>
      <c r="AX6" s="29">
        <v>0.99969041347503662</v>
      </c>
      <c r="AY6" s="29">
        <v>1.0396652460098266</v>
      </c>
      <c r="AZ6" s="29">
        <v>3.997483253478995E-2</v>
      </c>
      <c r="BB6" s="28">
        <v>146</v>
      </c>
      <c r="BC6" s="28">
        <v>144</v>
      </c>
      <c r="BD6" s="28">
        <v>168</v>
      </c>
      <c r="BE6" s="28">
        <v>134</v>
      </c>
      <c r="BF6" s="28">
        <v>191</v>
      </c>
      <c r="BG6" s="28">
        <v>100</v>
      </c>
      <c r="BH6" s="28">
        <v>132</v>
      </c>
      <c r="BK6" s="28" t="s">
        <v>810</v>
      </c>
      <c r="BL6" s="29">
        <v>7.4817290789332538E-2</v>
      </c>
      <c r="BM6" s="29">
        <v>-9.8815015454392918E-3</v>
      </c>
      <c r="BN6" s="29">
        <v>-0.12239931635784959</v>
      </c>
      <c r="BO6" s="29">
        <v>0.10653891465050361</v>
      </c>
      <c r="BP6" s="36">
        <v>1</v>
      </c>
      <c r="BQ6" s="37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</row>
    <row r="7" spans="1:89" ht="15.5" thickBot="1">
      <c r="A7" s="28" t="s">
        <v>33</v>
      </c>
      <c r="B7" s="28" t="s">
        <v>34</v>
      </c>
      <c r="C7" s="28" t="s">
        <v>932</v>
      </c>
      <c r="D7" s="28" t="s">
        <v>933</v>
      </c>
      <c r="E7" s="29">
        <v>0.97917294502258301</v>
      </c>
      <c r="F7" s="29">
        <v>0.82120567560195923</v>
      </c>
      <c r="G7" s="29">
        <v>1.031722784042358</v>
      </c>
      <c r="H7" s="29">
        <v>1.0090904235839839</v>
      </c>
      <c r="I7" s="29">
        <v>0.68245941400527954</v>
      </c>
      <c r="J7" s="29">
        <v>1.433251619338989</v>
      </c>
      <c r="K7" s="29">
        <v>0.98927879333496094</v>
      </c>
      <c r="L7" s="29">
        <v>0.92112189531326294</v>
      </c>
      <c r="M7" s="29">
        <v>1.0249043703079219</v>
      </c>
      <c r="N7" s="29">
        <v>0.81708240509033203</v>
      </c>
      <c r="O7" s="29">
        <v>1.1576941013336179</v>
      </c>
      <c r="P7" s="29">
        <v>1.001887440681458</v>
      </c>
      <c r="Q7" s="29">
        <v>0.91636896133422852</v>
      </c>
      <c r="R7" s="29">
        <v>0.7216675877571106</v>
      </c>
      <c r="S7" s="29">
        <v>0.90641224384307861</v>
      </c>
      <c r="T7" s="29">
        <v>0.89900994300842285</v>
      </c>
      <c r="U7" s="29">
        <v>0.97096586227416992</v>
      </c>
      <c r="V7" s="29">
        <v>0.90987217426300049</v>
      </c>
      <c r="W7" s="29">
        <v>0.9649578332901001</v>
      </c>
      <c r="X7" s="29">
        <v>0.96029794216156006</v>
      </c>
      <c r="Y7" s="29">
        <v>1.057855486869812</v>
      </c>
      <c r="Z7" s="29">
        <v>0.99005234241485596</v>
      </c>
      <c r="AA7" s="29">
        <v>0.97325825691223145</v>
      </c>
      <c r="AB7" s="29">
        <v>0.81218934059143066</v>
      </c>
      <c r="AC7" s="29">
        <v>0.94859862327575684</v>
      </c>
      <c r="AD7" s="29">
        <v>0.95704197883605957</v>
      </c>
      <c r="AE7" s="29">
        <v>0</v>
      </c>
      <c r="AH7" s="29">
        <v>0.96029794216156006</v>
      </c>
      <c r="AI7" s="29">
        <v>1.057855486869812</v>
      </c>
      <c r="AJ7" s="29">
        <v>0.99005234241485596</v>
      </c>
      <c r="AK7" s="29">
        <v>0.97325825691223145</v>
      </c>
      <c r="AL7" s="29">
        <v>0.81218934059143066</v>
      </c>
      <c r="AM7" s="29">
        <v>0.94859862327575684</v>
      </c>
      <c r="AN7" s="29">
        <v>0.95704197883605957</v>
      </c>
      <c r="AP7" s="29">
        <v>0.95704197883605957</v>
      </c>
      <c r="AQ7" s="29">
        <v>0.95639081001281734</v>
      </c>
      <c r="AR7" s="29">
        <v>0.93687930107116701</v>
      </c>
      <c r="AS7" s="29">
        <v>0.9504399299621582</v>
      </c>
      <c r="AT7" s="29">
        <v>0.95379874706268308</v>
      </c>
      <c r="AU7" s="29">
        <v>0.98601253032684322</v>
      </c>
      <c r="AV7" s="29">
        <v>0.95873067378997801</v>
      </c>
      <c r="AX7" s="29">
        <v>0.93687930107116701</v>
      </c>
      <c r="AY7" s="29">
        <v>0.98601253032684322</v>
      </c>
      <c r="AZ7" s="29">
        <v>4.9133229255676203E-2</v>
      </c>
      <c r="BB7" s="28">
        <v>282</v>
      </c>
      <c r="BC7" s="28">
        <v>279</v>
      </c>
      <c r="BD7" s="28">
        <v>296</v>
      </c>
      <c r="BE7" s="28">
        <v>296</v>
      </c>
      <c r="BF7" s="28">
        <v>289</v>
      </c>
      <c r="BG7" s="28">
        <v>225</v>
      </c>
      <c r="BH7" s="28">
        <v>273</v>
      </c>
      <c r="BK7" s="28" t="s">
        <v>811</v>
      </c>
      <c r="BL7" s="29">
        <v>-8.485135984681022E-2</v>
      </c>
      <c r="BM7" s="29">
        <v>-0.22535735496701215</v>
      </c>
      <c r="BN7" s="29">
        <v>-4.2118067775403457E-3</v>
      </c>
      <c r="BO7" s="29">
        <v>7.9378343275418577E-3</v>
      </c>
      <c r="BP7" s="33">
        <v>-4.6475519434346399E-2</v>
      </c>
      <c r="BQ7" s="35">
        <v>1</v>
      </c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</row>
    <row r="8" spans="1:89">
      <c r="A8" s="28" t="s">
        <v>35</v>
      </c>
      <c r="B8" s="28" t="s">
        <v>36</v>
      </c>
      <c r="C8" s="28" t="s">
        <v>932</v>
      </c>
      <c r="D8" s="28" t="s">
        <v>933</v>
      </c>
      <c r="E8" s="29">
        <v>1.057635545730591</v>
      </c>
      <c r="F8" s="29">
        <v>1.0457156896591191</v>
      </c>
      <c r="G8" s="29">
        <v>1.1199467182159419</v>
      </c>
      <c r="H8" s="29">
        <v>1.0183185338973999</v>
      </c>
      <c r="I8" s="29">
        <v>0.68245941400527954</v>
      </c>
      <c r="J8" s="29">
        <v>0.84337365627288818</v>
      </c>
      <c r="K8" s="29">
        <v>1.031944751739502</v>
      </c>
      <c r="L8" s="29">
        <v>1.095915675163269</v>
      </c>
      <c r="M8" s="29">
        <v>1.1580532789230349</v>
      </c>
      <c r="N8" s="29">
        <v>0.89253842830657959</v>
      </c>
      <c r="O8" s="29">
        <v>1.1247162818908689</v>
      </c>
      <c r="P8" s="29">
        <v>1.0388233661651609</v>
      </c>
      <c r="Q8" s="29">
        <v>1.033852219581604</v>
      </c>
      <c r="R8" s="29">
        <v>0.94776850938796997</v>
      </c>
      <c r="S8" s="29">
        <v>1.0012252330780029</v>
      </c>
      <c r="T8" s="29">
        <v>1.03088366985321</v>
      </c>
      <c r="U8" s="29">
        <v>0.99061661958694458</v>
      </c>
      <c r="V8" s="29">
        <v>1.0160578489303591</v>
      </c>
      <c r="W8" s="29">
        <v>1.0265277624130249</v>
      </c>
      <c r="X8" s="29">
        <v>1.0604040622711179</v>
      </c>
      <c r="Y8" s="29">
        <v>0.76291656494140625</v>
      </c>
      <c r="Z8" s="29">
        <v>1.1109917163848879</v>
      </c>
      <c r="AA8" s="29">
        <v>1.022482633590698</v>
      </c>
      <c r="AB8" s="29">
        <v>0.98191142082214355</v>
      </c>
      <c r="AC8" s="29">
        <v>1.011067390441895</v>
      </c>
      <c r="AD8" s="29">
        <v>0.99162894487380981</v>
      </c>
      <c r="AE8" s="29">
        <v>0</v>
      </c>
      <c r="AH8" s="29">
        <v>1.0604040622711179</v>
      </c>
      <c r="AI8" s="29">
        <v>0.76291656494140625</v>
      </c>
      <c r="AJ8" s="29">
        <v>1.1109917163848879</v>
      </c>
      <c r="AK8" s="29">
        <v>1.022482633590698</v>
      </c>
      <c r="AL8" s="29">
        <v>0.98191142082214355</v>
      </c>
      <c r="AM8" s="29">
        <v>1.011067390441895</v>
      </c>
      <c r="AN8" s="29">
        <v>0.99162894487380981</v>
      </c>
      <c r="AP8" s="29">
        <v>0.99162894487380981</v>
      </c>
      <c r="AQ8" s="29">
        <v>0.97787394523620608</v>
      </c>
      <c r="AR8" s="29">
        <v>1.0373714447021485</v>
      </c>
      <c r="AS8" s="29">
        <v>0.96775641441345217</v>
      </c>
      <c r="AT8" s="29">
        <v>0.98545823097229002</v>
      </c>
      <c r="AU8" s="29">
        <v>0.99357247352600098</v>
      </c>
      <c r="AV8" s="29">
        <v>0.98774127960205083</v>
      </c>
      <c r="AX8" s="29">
        <v>0.96775641441345217</v>
      </c>
      <c r="AY8" s="29">
        <v>1.0373714447021485</v>
      </c>
      <c r="AZ8" s="29">
        <v>6.9615030288696311E-2</v>
      </c>
      <c r="BB8" s="28">
        <v>202</v>
      </c>
      <c r="BC8" s="28">
        <v>232</v>
      </c>
      <c r="BD8" s="28">
        <v>118</v>
      </c>
      <c r="BE8" s="28">
        <v>259</v>
      </c>
      <c r="BF8" s="28">
        <v>222</v>
      </c>
      <c r="BG8" s="28">
        <v>204</v>
      </c>
      <c r="BH8" s="28">
        <v>208</v>
      </c>
      <c r="BK8" s="28" t="s">
        <v>812</v>
      </c>
      <c r="BL8" s="29">
        <v>8.550135456280604E-2</v>
      </c>
      <c r="BM8" s="29">
        <v>0.64480977810854434</v>
      </c>
      <c r="BN8" s="29">
        <v>0.18874863184365995</v>
      </c>
      <c r="BO8" s="29">
        <v>3.5958985435382625E-2</v>
      </c>
      <c r="BP8" s="29">
        <v>-0.17807031339206186</v>
      </c>
      <c r="BQ8" s="29">
        <v>-0.29552529612800288</v>
      </c>
      <c r="BR8" s="36">
        <v>1</v>
      </c>
      <c r="BS8" s="38"/>
      <c r="BT8" s="37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</row>
    <row r="9" spans="1:89">
      <c r="A9" s="28" t="s">
        <v>37</v>
      </c>
      <c r="B9" s="28" t="s">
        <v>38</v>
      </c>
      <c r="C9" s="28" t="s">
        <v>932</v>
      </c>
      <c r="D9" s="28" t="s">
        <v>933</v>
      </c>
      <c r="E9" s="29">
        <v>0.82717430591583252</v>
      </c>
      <c r="F9" s="29">
        <v>0.71627205610275269</v>
      </c>
      <c r="G9" s="29">
        <v>0.75652170181274414</v>
      </c>
      <c r="H9" s="29">
        <v>0.83157879114151001</v>
      </c>
      <c r="I9" s="29">
        <v>0.68245941400527954</v>
      </c>
      <c r="J9" s="29">
        <v>1.058071613311768</v>
      </c>
      <c r="K9" s="29">
        <v>0.79493427276611328</v>
      </c>
      <c r="L9" s="29">
        <v>0.85250741243362427</v>
      </c>
      <c r="M9" s="29">
        <v>0.91081863641738892</v>
      </c>
      <c r="N9" s="29">
        <v>0.82053232192993164</v>
      </c>
      <c r="O9" s="29">
        <v>0.74613529443740845</v>
      </c>
      <c r="P9" s="29">
        <v>0.54214686155319214</v>
      </c>
      <c r="Q9" s="29">
        <v>1.050341010093689</v>
      </c>
      <c r="R9" s="29">
        <v>0.8043133020401001</v>
      </c>
      <c r="S9" s="29">
        <v>0.93675237894058228</v>
      </c>
      <c r="T9" s="29">
        <v>0.94296789169311523</v>
      </c>
      <c r="U9" s="29">
        <v>0.96590244770050049</v>
      </c>
      <c r="V9" s="29">
        <v>0.93622255325317383</v>
      </c>
      <c r="W9" s="29">
        <v>0.98595857620239258</v>
      </c>
      <c r="X9" s="29">
        <v>0.78288668394088745</v>
      </c>
      <c r="Y9" s="29">
        <v>0.87026548385620117</v>
      </c>
      <c r="Z9" s="29">
        <v>0.86726975440979004</v>
      </c>
      <c r="AA9" s="29">
        <v>0.78978884220123291</v>
      </c>
      <c r="AB9" s="29">
        <v>0.87208670377731323</v>
      </c>
      <c r="AC9" s="29">
        <v>0.96269452571868896</v>
      </c>
      <c r="AD9" s="29">
        <v>0.8574986457824707</v>
      </c>
      <c r="AE9" s="29">
        <v>0</v>
      </c>
      <c r="AH9" s="29">
        <v>0.78288668394088745</v>
      </c>
      <c r="AI9" s="29">
        <v>0.87026548385620117</v>
      </c>
      <c r="AJ9" s="29">
        <v>0.86726975440979004</v>
      </c>
      <c r="AK9" s="29">
        <v>0.78978884220123291</v>
      </c>
      <c r="AL9" s="29">
        <v>0.87208670377731323</v>
      </c>
      <c r="AM9" s="29">
        <v>0.96269452571868896</v>
      </c>
      <c r="AN9" s="29">
        <v>0.8574986457824707</v>
      </c>
      <c r="AP9" s="29">
        <v>0.8574986457824707</v>
      </c>
      <c r="AQ9" s="29">
        <v>0.87242106199264524</v>
      </c>
      <c r="AR9" s="29">
        <v>0.85494530200958252</v>
      </c>
      <c r="AS9" s="29">
        <v>0.85554444789886475</v>
      </c>
      <c r="AT9" s="29">
        <v>0.87104063034057622</v>
      </c>
      <c r="AU9" s="29">
        <v>0.85458105802536011</v>
      </c>
      <c r="AV9" s="29">
        <v>0.83645949363708494</v>
      </c>
      <c r="AX9" s="29">
        <v>0.83645949363708494</v>
      </c>
      <c r="AY9" s="29">
        <v>0.87242106199264524</v>
      </c>
      <c r="AZ9" s="29">
        <v>3.5961568355560303E-2</v>
      </c>
      <c r="BB9" s="28">
        <v>371</v>
      </c>
      <c r="BC9" s="28">
        <v>367</v>
      </c>
      <c r="BD9" s="28">
        <v>372</v>
      </c>
      <c r="BE9" s="28">
        <v>368</v>
      </c>
      <c r="BF9" s="28">
        <v>371</v>
      </c>
      <c r="BG9" s="28">
        <v>372</v>
      </c>
      <c r="BH9" s="28">
        <v>372</v>
      </c>
      <c r="BK9" s="28" t="s">
        <v>813</v>
      </c>
      <c r="BL9" s="29">
        <v>-7.0889464170586485E-3</v>
      </c>
      <c r="BM9" s="29">
        <v>0.26252750127164459</v>
      </c>
      <c r="BN9" s="29">
        <v>0.12813559117786635</v>
      </c>
      <c r="BO9" s="29">
        <v>2.6756242389505937E-2</v>
      </c>
      <c r="BP9" s="29">
        <v>-0.13397613556344765</v>
      </c>
      <c r="BQ9" s="29">
        <v>-5.5688408118889981E-3</v>
      </c>
      <c r="BR9" s="31">
        <v>0.19283143226943877</v>
      </c>
      <c r="BS9" s="29">
        <v>1</v>
      </c>
      <c r="BT9" s="32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</row>
    <row r="10" spans="1:89" ht="15.5" thickBot="1">
      <c r="A10" s="28" t="s">
        <v>39</v>
      </c>
      <c r="B10" s="28" t="s">
        <v>40</v>
      </c>
      <c r="C10" s="28" t="s">
        <v>932</v>
      </c>
      <c r="D10" s="28" t="s">
        <v>933</v>
      </c>
      <c r="E10" s="29">
        <v>0.92233473062515259</v>
      </c>
      <c r="F10" s="29">
        <v>0.70382356643676758</v>
      </c>
      <c r="G10" s="29">
        <v>1.035006642341614</v>
      </c>
      <c r="H10" s="29">
        <v>0.92015951871871948</v>
      </c>
      <c r="I10" s="29">
        <v>0.68245941400527954</v>
      </c>
      <c r="J10" s="29">
        <v>0.8752332329750061</v>
      </c>
      <c r="K10" s="29">
        <v>0.89373970031738281</v>
      </c>
      <c r="L10" s="29">
        <v>0.99711817502975464</v>
      </c>
      <c r="M10" s="29">
        <v>0.86964243650436401</v>
      </c>
      <c r="N10" s="29">
        <v>1.071566104888916</v>
      </c>
      <c r="O10" s="29">
        <v>1.2296005487442021</v>
      </c>
      <c r="P10" s="29">
        <v>0.89454233646392822</v>
      </c>
      <c r="Q10" s="29">
        <v>0.85980302095413208</v>
      </c>
      <c r="R10" s="29">
        <v>0.68334299325942993</v>
      </c>
      <c r="S10" s="29">
        <v>0.55560415983200073</v>
      </c>
      <c r="T10" s="29">
        <v>0.65795052051544189</v>
      </c>
      <c r="U10" s="29">
        <v>0.95155620574951172</v>
      </c>
      <c r="V10" s="29">
        <v>0.85152488946914673</v>
      </c>
      <c r="W10" s="29">
        <v>0.9069901704788208</v>
      </c>
      <c r="X10" s="29">
        <v>0.89533108472824097</v>
      </c>
      <c r="Y10" s="29">
        <v>0.77884632349014282</v>
      </c>
      <c r="Z10" s="29">
        <v>0.90753567218780518</v>
      </c>
      <c r="AA10" s="29">
        <v>1.0138779878616331</v>
      </c>
      <c r="AB10" s="29">
        <v>0.64506018161773682</v>
      </c>
      <c r="AC10" s="29">
        <v>0.90335708856582642</v>
      </c>
      <c r="AD10" s="29">
        <v>0.85733473300933838</v>
      </c>
      <c r="AE10" s="29">
        <v>0</v>
      </c>
      <c r="AH10" s="29">
        <v>0.89533108472824097</v>
      </c>
      <c r="AI10" s="29">
        <v>0.77884632349014282</v>
      </c>
      <c r="AJ10" s="29">
        <v>0.90753567218780518</v>
      </c>
      <c r="AK10" s="29">
        <v>1.0138779878616331</v>
      </c>
      <c r="AL10" s="29">
        <v>0.64506018161773682</v>
      </c>
      <c r="AM10" s="29">
        <v>0.90335708856582642</v>
      </c>
      <c r="AN10" s="29">
        <v>0.85733473300933838</v>
      </c>
      <c r="AP10" s="29">
        <v>0.85733473300933838</v>
      </c>
      <c r="AQ10" s="29">
        <v>0.84973545074462886</v>
      </c>
      <c r="AR10" s="29">
        <v>0.87303240299224849</v>
      </c>
      <c r="AS10" s="29">
        <v>0.84729453325271609</v>
      </c>
      <c r="AT10" s="29">
        <v>0.82602607011795048</v>
      </c>
      <c r="AU10" s="29">
        <v>0.89978963136672974</v>
      </c>
      <c r="AV10" s="29">
        <v>0.84813024997711184</v>
      </c>
      <c r="AX10" s="29">
        <v>0.82602607011795048</v>
      </c>
      <c r="AY10" s="29">
        <v>0.89978963136672974</v>
      </c>
      <c r="AZ10" s="29">
        <v>7.3763561248779252E-2</v>
      </c>
      <c r="BB10" s="28">
        <v>372</v>
      </c>
      <c r="BC10" s="28">
        <v>371</v>
      </c>
      <c r="BD10" s="28">
        <v>358</v>
      </c>
      <c r="BE10" s="28">
        <v>371</v>
      </c>
      <c r="BF10" s="28">
        <v>372</v>
      </c>
      <c r="BG10" s="28">
        <v>362</v>
      </c>
      <c r="BH10" s="28">
        <v>369</v>
      </c>
      <c r="BK10" s="28" t="s">
        <v>814</v>
      </c>
      <c r="BL10" s="29">
        <v>0.58578998632651336</v>
      </c>
      <c r="BM10" s="29">
        <v>0.24814652867272563</v>
      </c>
      <c r="BN10" s="29">
        <v>-1.1803726952792365E-2</v>
      </c>
      <c r="BO10" s="29">
        <v>8.4730102983871097E-2</v>
      </c>
      <c r="BP10" s="29">
        <v>6.4270362253138133E-2</v>
      </c>
      <c r="BQ10" s="29">
        <v>3.785127095420223E-2</v>
      </c>
      <c r="BR10" s="33">
        <v>-4.3876837214217639E-2</v>
      </c>
      <c r="BS10" s="34">
        <v>0.10042927929808282</v>
      </c>
      <c r="BT10" s="35">
        <v>1</v>
      </c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</row>
    <row r="11" spans="1:89">
      <c r="A11" s="28" t="s">
        <v>41</v>
      </c>
      <c r="B11" s="28" t="s">
        <v>42</v>
      </c>
      <c r="C11" s="28" t="s">
        <v>954</v>
      </c>
      <c r="D11" s="28" t="s">
        <v>955</v>
      </c>
      <c r="E11" s="29">
        <v>0.90485572814941406</v>
      </c>
      <c r="F11" s="29">
        <v>0.61234301328659058</v>
      </c>
      <c r="G11" s="29">
        <v>0.97224950790405273</v>
      </c>
      <c r="H11" s="29">
        <v>0.87658345699310303</v>
      </c>
      <c r="I11" s="29">
        <v>1.1473662853240969</v>
      </c>
      <c r="J11" s="29">
        <v>0.94504451751708984</v>
      </c>
      <c r="K11" s="29">
        <v>0.86148500442504883</v>
      </c>
      <c r="L11" s="29">
        <v>0.90318524837493896</v>
      </c>
      <c r="M11" s="29">
        <v>0.8301127552986145</v>
      </c>
      <c r="N11" s="29">
        <v>0.90375280380249023</v>
      </c>
      <c r="O11" s="29">
        <v>1.3828748464584351</v>
      </c>
      <c r="P11" s="29">
        <v>0.8050881028175354</v>
      </c>
      <c r="Q11" s="29">
        <v>0.78322136402130127</v>
      </c>
      <c r="R11" s="29">
        <v>0.65428978204727173</v>
      </c>
      <c r="S11" s="29">
        <v>0.78315532207489014</v>
      </c>
      <c r="T11" s="29">
        <v>0.82527410984039307</v>
      </c>
      <c r="U11" s="29">
        <v>0.96638470888137817</v>
      </c>
      <c r="V11" s="29">
        <v>0.90846055746078491</v>
      </c>
      <c r="W11" s="29">
        <v>0.95737177133560181</v>
      </c>
      <c r="X11" s="29">
        <v>0.84150791168212891</v>
      </c>
      <c r="Y11" s="29">
        <v>1.046205401420593</v>
      </c>
      <c r="Z11" s="29">
        <v>0.8562239408493042</v>
      </c>
      <c r="AA11" s="29">
        <v>0.96873432397842407</v>
      </c>
      <c r="AB11" s="29">
        <v>0.72925221920013428</v>
      </c>
      <c r="AC11" s="29">
        <v>0.94407236576080322</v>
      </c>
      <c r="AD11" s="29">
        <v>0.89766603708267212</v>
      </c>
      <c r="AE11" s="29">
        <v>0</v>
      </c>
      <c r="AH11" s="29">
        <v>0.84150791168212891</v>
      </c>
      <c r="AI11" s="29">
        <v>1.046205401420593</v>
      </c>
      <c r="AJ11" s="29">
        <v>0.8562239408493042</v>
      </c>
      <c r="AK11" s="29">
        <v>0.96873432397842407</v>
      </c>
      <c r="AL11" s="29">
        <v>0.72925221920013428</v>
      </c>
      <c r="AM11" s="29">
        <v>0.94407236576080322</v>
      </c>
      <c r="AN11" s="29">
        <v>0.89766603708267212</v>
      </c>
      <c r="AP11" s="29">
        <v>0.89766603708267212</v>
      </c>
      <c r="AQ11" s="29">
        <v>0.90889765024185176</v>
      </c>
      <c r="AR11" s="29">
        <v>0.86795815229415896</v>
      </c>
      <c r="AS11" s="29">
        <v>0.90595444440841677</v>
      </c>
      <c r="AT11" s="29">
        <v>0.88345236778259273</v>
      </c>
      <c r="AU11" s="29">
        <v>0.93134878873825078</v>
      </c>
      <c r="AV11" s="29">
        <v>0.88838475942611694</v>
      </c>
      <c r="AX11" s="29">
        <v>0.86795815229415896</v>
      </c>
      <c r="AY11" s="29">
        <v>0.93134878873825078</v>
      </c>
      <c r="AZ11" s="29">
        <v>6.3390636444091819E-2</v>
      </c>
      <c r="BB11" s="28">
        <v>356</v>
      </c>
      <c r="BC11" s="28">
        <v>348</v>
      </c>
      <c r="BD11" s="28">
        <v>363</v>
      </c>
      <c r="BE11" s="28">
        <v>349</v>
      </c>
      <c r="BF11" s="28">
        <v>366</v>
      </c>
      <c r="BG11" s="28">
        <v>325</v>
      </c>
      <c r="BH11" s="28">
        <v>354</v>
      </c>
      <c r="BK11" s="28" t="s">
        <v>815</v>
      </c>
      <c r="BL11" s="29">
        <v>0.12285149837173573</v>
      </c>
      <c r="BM11" s="29">
        <v>0.22074271584083577</v>
      </c>
      <c r="BN11" s="29">
        <v>-4.9781351757525259E-2</v>
      </c>
      <c r="BO11" s="29">
        <v>2.2072966278362371E-2</v>
      </c>
      <c r="BP11" s="29">
        <v>5.4225625209469178E-2</v>
      </c>
      <c r="BQ11" s="29">
        <v>-0.10806468026325657</v>
      </c>
      <c r="BR11" s="29">
        <v>0.15322420612129711</v>
      </c>
      <c r="BS11" s="29">
        <v>-7.385032412833116E-2</v>
      </c>
      <c r="BT11" s="29">
        <v>-4.8217442137119204E-2</v>
      </c>
      <c r="BU11" s="36">
        <v>1</v>
      </c>
      <c r="BV11" s="38"/>
      <c r="BW11" s="38"/>
      <c r="BX11" s="37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</row>
    <row r="12" spans="1:89">
      <c r="A12" s="28" t="s">
        <v>43</v>
      </c>
      <c r="B12" s="28" t="s">
        <v>44</v>
      </c>
      <c r="C12" s="28" t="s">
        <v>954</v>
      </c>
      <c r="D12" s="28" t="s">
        <v>955</v>
      </c>
      <c r="E12" s="29">
        <v>1.0368765592575071</v>
      </c>
      <c r="F12" s="29">
        <v>0.99185949563980103</v>
      </c>
      <c r="G12" s="29">
        <v>0.89169406890869141</v>
      </c>
      <c r="H12" s="29">
        <v>1.0741850137710569</v>
      </c>
      <c r="I12" s="29">
        <v>1.1473662853240969</v>
      </c>
      <c r="J12" s="29">
        <v>1.190937995910645</v>
      </c>
      <c r="K12" s="29">
        <v>0.96110701560974121</v>
      </c>
      <c r="L12" s="29">
        <v>0.98548626899719238</v>
      </c>
      <c r="M12" s="29">
        <v>1.0377330780029299</v>
      </c>
      <c r="N12" s="29">
        <v>0.97673231363296509</v>
      </c>
      <c r="O12" s="29">
        <v>0.97363501787185669</v>
      </c>
      <c r="P12" s="29">
        <v>0.67796891927719116</v>
      </c>
      <c r="Q12" s="29">
        <v>0.90958106517791748</v>
      </c>
      <c r="R12" s="29">
        <v>0.89518940448760986</v>
      </c>
      <c r="S12" s="29">
        <v>0.90830850601196289</v>
      </c>
      <c r="T12" s="29">
        <v>0.94013190269470215</v>
      </c>
      <c r="U12" s="29">
        <v>1.005324602127075</v>
      </c>
      <c r="V12" s="29">
        <v>1.0648374557495119</v>
      </c>
      <c r="W12" s="29">
        <v>0.99017560482025146</v>
      </c>
      <c r="X12" s="29">
        <v>0.99865376949310303</v>
      </c>
      <c r="Y12" s="29">
        <v>1.169152140617371</v>
      </c>
      <c r="Z12" s="29">
        <v>1.005514860153198</v>
      </c>
      <c r="AA12" s="29">
        <v>0.88447928428649902</v>
      </c>
      <c r="AB12" s="29">
        <v>0.90970480442047119</v>
      </c>
      <c r="AC12" s="29">
        <v>1.0201125144958501</v>
      </c>
      <c r="AD12" s="29">
        <v>0.99793624877929688</v>
      </c>
      <c r="AE12" s="29">
        <v>0</v>
      </c>
      <c r="AH12" s="29">
        <v>0.99865376949310303</v>
      </c>
      <c r="AI12" s="29">
        <v>1.169152140617371</v>
      </c>
      <c r="AJ12" s="29">
        <v>1.005514860153198</v>
      </c>
      <c r="AK12" s="29">
        <v>0.88447928428649902</v>
      </c>
      <c r="AL12" s="29">
        <v>0.90970480442047119</v>
      </c>
      <c r="AM12" s="29">
        <v>1.0201125144958501</v>
      </c>
      <c r="AN12" s="29">
        <v>0.99793624877929688</v>
      </c>
      <c r="AP12" s="29">
        <v>0.99793624877929688</v>
      </c>
      <c r="AQ12" s="29">
        <v>0.99779272079467773</v>
      </c>
      <c r="AR12" s="29">
        <v>0.96369304656982424</v>
      </c>
      <c r="AS12" s="29">
        <v>0.99642050266265891</v>
      </c>
      <c r="AT12" s="29">
        <v>1.0206276178359988</v>
      </c>
      <c r="AU12" s="29">
        <v>1.0155825138092043</v>
      </c>
      <c r="AV12" s="29">
        <v>0.99350097179412844</v>
      </c>
      <c r="AX12" s="29">
        <v>0.96369304656982424</v>
      </c>
      <c r="AY12" s="29">
        <v>1.0206276178359988</v>
      </c>
      <c r="AZ12" s="29">
        <v>5.6934571266174516E-2</v>
      </c>
      <c r="BB12" s="28">
        <v>189</v>
      </c>
      <c r="BC12" s="28">
        <v>186</v>
      </c>
      <c r="BD12" s="28">
        <v>247</v>
      </c>
      <c r="BE12" s="28">
        <v>190</v>
      </c>
      <c r="BF12" s="28">
        <v>130</v>
      </c>
      <c r="BG12" s="28">
        <v>145</v>
      </c>
      <c r="BH12" s="28">
        <v>197</v>
      </c>
      <c r="BK12" s="28" t="s">
        <v>816</v>
      </c>
      <c r="BL12" s="29">
        <v>-0.20347433970617079</v>
      </c>
      <c r="BM12" s="29">
        <v>6.6607567098763032E-2</v>
      </c>
      <c r="BN12" s="29">
        <v>0.11325246474674611</v>
      </c>
      <c r="BO12" s="29">
        <v>1.0175663286764907E-2</v>
      </c>
      <c r="BP12" s="29">
        <v>-6.8507556727070679E-2</v>
      </c>
      <c r="BQ12" s="29">
        <v>-0.20595986362672497</v>
      </c>
      <c r="BR12" s="29">
        <v>0.21902478114786966</v>
      </c>
      <c r="BS12" s="29">
        <v>7.6977112170969558E-2</v>
      </c>
      <c r="BT12" s="29">
        <v>-0.16940849955796847</v>
      </c>
      <c r="BU12" s="31">
        <v>0.1097274757120851</v>
      </c>
      <c r="BV12" s="29">
        <v>1</v>
      </c>
      <c r="BW12" s="29"/>
      <c r="BX12" s="32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</row>
    <row r="13" spans="1:89">
      <c r="A13" s="28" t="s">
        <v>45</v>
      </c>
      <c r="B13" s="28" t="s">
        <v>46</v>
      </c>
      <c r="C13" s="28" t="s">
        <v>954</v>
      </c>
      <c r="D13" s="28" t="s">
        <v>955</v>
      </c>
      <c r="E13" s="29">
        <v>0.95039433240890503</v>
      </c>
      <c r="F13" s="29">
        <v>0.69135218858718872</v>
      </c>
      <c r="G13" s="29">
        <v>0.92539548873901367</v>
      </c>
      <c r="H13" s="29">
        <v>1.0394043922424321</v>
      </c>
      <c r="I13" s="29">
        <v>1.1473662853240969</v>
      </c>
      <c r="J13" s="29">
        <v>1.0241225957870479</v>
      </c>
      <c r="K13" s="29">
        <v>0.87046736478805542</v>
      </c>
      <c r="L13" s="29">
        <v>0.81649059057235718</v>
      </c>
      <c r="M13" s="29">
        <v>0.96146208047866821</v>
      </c>
      <c r="N13" s="29">
        <v>1.0236829519271851</v>
      </c>
      <c r="O13" s="29">
        <v>0.84130561351776123</v>
      </c>
      <c r="P13" s="29">
        <v>0.68155604600906372</v>
      </c>
      <c r="Q13" s="29">
        <v>0.92137646675109863</v>
      </c>
      <c r="R13" s="29">
        <v>0.65273171663284302</v>
      </c>
      <c r="S13" s="29">
        <v>0.69213485717773438</v>
      </c>
      <c r="T13" s="29">
        <v>0.83094614744186401</v>
      </c>
      <c r="U13" s="29">
        <v>0.97530591487884521</v>
      </c>
      <c r="V13" s="29">
        <v>0.90202981233596802</v>
      </c>
      <c r="W13" s="29">
        <v>0.96229773759841919</v>
      </c>
      <c r="X13" s="29">
        <v>0.90163660049438477</v>
      </c>
      <c r="Y13" s="29">
        <v>1.085744380950928</v>
      </c>
      <c r="Z13" s="29">
        <v>0.90247052907943726</v>
      </c>
      <c r="AA13" s="29">
        <v>0.86698025465011597</v>
      </c>
      <c r="AB13" s="29">
        <v>0.70713615417480469</v>
      </c>
      <c r="AC13" s="29">
        <v>0.94654446840286255</v>
      </c>
      <c r="AD13" s="29">
        <v>0.9017520546913147</v>
      </c>
      <c r="AE13" s="29">
        <v>0</v>
      </c>
      <c r="AH13" s="29">
        <v>0.90163660049438477</v>
      </c>
      <c r="AI13" s="29">
        <v>1.085744380950928</v>
      </c>
      <c r="AJ13" s="29">
        <v>0.90247052907943726</v>
      </c>
      <c r="AK13" s="29">
        <v>0.86698025465011597</v>
      </c>
      <c r="AL13" s="29">
        <v>0.70713615417480469</v>
      </c>
      <c r="AM13" s="29">
        <v>0.94654446840286255</v>
      </c>
      <c r="AN13" s="29">
        <v>0.9017520546913147</v>
      </c>
      <c r="AP13" s="29">
        <v>0.9017520546913147</v>
      </c>
      <c r="AQ13" s="29">
        <v>0.90177515745162962</v>
      </c>
      <c r="AR13" s="29">
        <v>0.86495360136032107</v>
      </c>
      <c r="AS13" s="29">
        <v>0.90160837173461916</v>
      </c>
      <c r="AT13" s="29">
        <v>0.9087064266204834</v>
      </c>
      <c r="AU13" s="29">
        <v>0.9406752467155457</v>
      </c>
      <c r="AV13" s="29">
        <v>0.89279358386993413</v>
      </c>
      <c r="AX13" s="29">
        <v>0.86495360136032107</v>
      </c>
      <c r="AY13" s="29">
        <v>0.9406752467155457</v>
      </c>
      <c r="AZ13" s="29">
        <v>7.5721645355224632E-2</v>
      </c>
      <c r="BB13" s="28">
        <v>353</v>
      </c>
      <c r="BC13" s="28">
        <v>353</v>
      </c>
      <c r="BD13" s="28">
        <v>365</v>
      </c>
      <c r="BE13" s="28">
        <v>350</v>
      </c>
      <c r="BF13" s="28">
        <v>349</v>
      </c>
      <c r="BG13" s="28">
        <v>312</v>
      </c>
      <c r="BH13" s="28">
        <v>350</v>
      </c>
      <c r="BK13" s="28" t="s">
        <v>817</v>
      </c>
      <c r="BL13" s="29">
        <v>0.35942536869680086</v>
      </c>
      <c r="BM13" s="29">
        <v>0.42038155589749876</v>
      </c>
      <c r="BN13" s="29">
        <v>1.8977208850069151E-3</v>
      </c>
      <c r="BO13" s="29">
        <v>7.0281284695368387E-2</v>
      </c>
      <c r="BP13" s="29">
        <v>1.4410630488824075E-3</v>
      </c>
      <c r="BQ13" s="29">
        <v>-2.8741009486188268E-2</v>
      </c>
      <c r="BR13" s="29">
        <v>0.1175597040410532</v>
      </c>
      <c r="BS13" s="29">
        <v>0.16802020485812785</v>
      </c>
      <c r="BT13" s="29">
        <v>0.17917261741252868</v>
      </c>
      <c r="BU13" s="31">
        <v>0.16313373427475653</v>
      </c>
      <c r="BV13" s="29">
        <v>-8.1149614948188703E-2</v>
      </c>
      <c r="BW13" s="29">
        <v>1</v>
      </c>
      <c r="BX13" s="32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</row>
    <row r="14" spans="1:89" ht="15.5" thickBot="1">
      <c r="A14" s="28" t="s">
        <v>47</v>
      </c>
      <c r="B14" s="28" t="s">
        <v>48</v>
      </c>
      <c r="C14" s="28" t="s">
        <v>954</v>
      </c>
      <c r="D14" s="28" t="s">
        <v>955</v>
      </c>
      <c r="E14" s="29">
        <v>0.9774971604347229</v>
      </c>
      <c r="F14" s="29">
        <v>0.78766870498657227</v>
      </c>
      <c r="G14" s="29">
        <v>0.94229042530059814</v>
      </c>
      <c r="H14" s="29">
        <v>0.75944614410400391</v>
      </c>
      <c r="I14" s="29">
        <v>1.1473662853240969</v>
      </c>
      <c r="J14" s="29">
        <v>0.77618592977523804</v>
      </c>
      <c r="K14" s="29">
        <v>0.96171939373016357</v>
      </c>
      <c r="L14" s="29">
        <v>0.91384041309356689</v>
      </c>
      <c r="M14" s="29">
        <v>0.98819369077682495</v>
      </c>
      <c r="N14" s="29">
        <v>0.94659435749053955</v>
      </c>
      <c r="O14" s="29">
        <v>0.9481620192527771</v>
      </c>
      <c r="P14" s="29">
        <v>0.71563386917114258</v>
      </c>
      <c r="Q14" s="29">
        <v>0.88582336902618408</v>
      </c>
      <c r="R14" s="29">
        <v>0.71786224842071533</v>
      </c>
      <c r="S14" s="29">
        <v>0.82108050584793091</v>
      </c>
      <c r="T14" s="29">
        <v>0.89050197601318359</v>
      </c>
      <c r="U14" s="29">
        <v>0.99785006046295166</v>
      </c>
      <c r="V14" s="29">
        <v>0.88414919376373291</v>
      </c>
      <c r="W14" s="29">
        <v>0.97024959325790405</v>
      </c>
      <c r="X14" s="29">
        <v>0.86672556400299072</v>
      </c>
      <c r="Y14" s="29">
        <v>0.96177613735198975</v>
      </c>
      <c r="Z14" s="29">
        <v>0.96298682689666748</v>
      </c>
      <c r="AA14" s="29">
        <v>0.87405335903167725</v>
      </c>
      <c r="AB14" s="29">
        <v>0.7868267297744751</v>
      </c>
      <c r="AC14" s="29">
        <v>0.95074963569641113</v>
      </c>
      <c r="AD14" s="29">
        <v>0.9005197286605835</v>
      </c>
      <c r="AE14" s="29">
        <v>0</v>
      </c>
      <c r="AH14" s="29">
        <v>0.86672556400299072</v>
      </c>
      <c r="AI14" s="29">
        <v>0.96177613735198975</v>
      </c>
      <c r="AJ14" s="29">
        <v>0.96298682689666748</v>
      </c>
      <c r="AK14" s="29">
        <v>0.87405335903167725</v>
      </c>
      <c r="AL14" s="29">
        <v>0.7868267297744751</v>
      </c>
      <c r="AM14" s="29">
        <v>0.95074963569641113</v>
      </c>
      <c r="AN14" s="29">
        <v>0.9005197286605835</v>
      </c>
      <c r="AP14" s="29">
        <v>0.9005197286605835</v>
      </c>
      <c r="AQ14" s="29">
        <v>0.90727853775024414</v>
      </c>
      <c r="AR14" s="29">
        <v>0.88826842308044429</v>
      </c>
      <c r="AS14" s="29">
        <v>0.88802628517150883</v>
      </c>
      <c r="AT14" s="29">
        <v>0.90581297874450684</v>
      </c>
      <c r="AU14" s="29">
        <v>0.92325830459594727</v>
      </c>
      <c r="AV14" s="29">
        <v>0.89047372341156006</v>
      </c>
      <c r="AX14" s="29">
        <v>0.88802628517150883</v>
      </c>
      <c r="AY14" s="29">
        <v>0.92325830459594727</v>
      </c>
      <c r="AZ14" s="29">
        <v>3.5232019424438432E-2</v>
      </c>
      <c r="BB14" s="28">
        <v>354</v>
      </c>
      <c r="BC14" s="28">
        <v>350</v>
      </c>
      <c r="BD14" s="28">
        <v>351</v>
      </c>
      <c r="BE14" s="28">
        <v>357</v>
      </c>
      <c r="BF14" s="28">
        <v>356</v>
      </c>
      <c r="BG14" s="28">
        <v>340</v>
      </c>
      <c r="BH14" s="28">
        <v>353</v>
      </c>
      <c r="BK14" s="28" t="s">
        <v>818</v>
      </c>
      <c r="BL14" s="29">
        <v>0.22862049097249018</v>
      </c>
      <c r="BM14" s="29">
        <v>0.42214693371188605</v>
      </c>
      <c r="BN14" s="29">
        <v>-2.3755586870354759E-2</v>
      </c>
      <c r="BO14" s="29">
        <v>-8.4270467225957199E-3</v>
      </c>
      <c r="BP14" s="29">
        <v>7.2776776581695554E-2</v>
      </c>
      <c r="BQ14" s="29">
        <v>-2.4881147179151269E-2</v>
      </c>
      <c r="BR14" s="29">
        <v>0.214327302194389</v>
      </c>
      <c r="BS14" s="29">
        <v>-5.0929947959382132E-2</v>
      </c>
      <c r="BT14" s="29">
        <v>8.4113924043072844E-2</v>
      </c>
      <c r="BU14" s="33">
        <v>0.10441106376751669</v>
      </c>
      <c r="BV14" s="34">
        <v>-1.0520088407961271E-2</v>
      </c>
      <c r="BW14" s="34">
        <v>0.37790373697748436</v>
      </c>
      <c r="BX14" s="35">
        <v>1</v>
      </c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</row>
    <row r="15" spans="1:89">
      <c r="A15" s="28" t="s">
        <v>49</v>
      </c>
      <c r="B15" s="28" t="s">
        <v>50</v>
      </c>
      <c r="C15" s="28" t="s">
        <v>954</v>
      </c>
      <c r="D15" s="28" t="s">
        <v>955</v>
      </c>
      <c r="E15" s="29">
        <v>0.96674185991287231</v>
      </c>
      <c r="F15" s="29">
        <v>1.024933338165283</v>
      </c>
      <c r="G15" s="29">
        <v>1.121697783470154</v>
      </c>
      <c r="H15" s="29">
        <v>1.028081059455872</v>
      </c>
      <c r="I15" s="29">
        <v>1.1473662853240969</v>
      </c>
      <c r="J15" s="29">
        <v>0.98804503679275513</v>
      </c>
      <c r="K15" s="29">
        <v>0.96559816598892212</v>
      </c>
      <c r="L15" s="29">
        <v>1.1968849897384639</v>
      </c>
      <c r="M15" s="29">
        <v>0.91809344291687012</v>
      </c>
      <c r="N15" s="29">
        <v>1.0725194215774541</v>
      </c>
      <c r="O15" s="29">
        <v>1.0409607887268071</v>
      </c>
      <c r="P15" s="29">
        <v>1.3314118385314939</v>
      </c>
      <c r="Q15" s="29">
        <v>1.1607340574264531</v>
      </c>
      <c r="R15" s="29">
        <v>1.118400454521179</v>
      </c>
      <c r="S15" s="29">
        <v>1.005017757415771</v>
      </c>
      <c r="T15" s="29">
        <v>1.0393916368484499</v>
      </c>
      <c r="U15" s="29">
        <v>1.007976889610291</v>
      </c>
      <c r="V15" s="29">
        <v>1.0130777359008789</v>
      </c>
      <c r="W15" s="29">
        <v>0.97623634338378906</v>
      </c>
      <c r="X15" s="29">
        <v>1.035363435745239</v>
      </c>
      <c r="Y15" s="29">
        <v>1.067705631256104</v>
      </c>
      <c r="Z15" s="29">
        <v>0.99966752529144287</v>
      </c>
      <c r="AA15" s="29">
        <v>1.151406526565552</v>
      </c>
      <c r="AB15" s="29">
        <v>1.070302486419678</v>
      </c>
      <c r="AC15" s="29">
        <v>0.99909698963165283</v>
      </c>
      <c r="AD15" s="29">
        <v>1.0539237260818479</v>
      </c>
      <c r="AE15" s="29">
        <v>0</v>
      </c>
      <c r="AH15" s="29">
        <v>1.035363435745239</v>
      </c>
      <c r="AI15" s="29">
        <v>1.067705631256104</v>
      </c>
      <c r="AJ15" s="29">
        <v>0.99966752529144287</v>
      </c>
      <c r="AK15" s="29">
        <v>1.151406526565552</v>
      </c>
      <c r="AL15" s="29">
        <v>1.070302486419678</v>
      </c>
      <c r="AM15" s="29">
        <v>0.99909698963165283</v>
      </c>
      <c r="AN15" s="29">
        <v>1.0539237260818479</v>
      </c>
      <c r="AP15" s="29">
        <v>1.0539237260818479</v>
      </c>
      <c r="AQ15" s="29">
        <v>1.057635831832886</v>
      </c>
      <c r="AR15" s="29">
        <v>1.0511673927307128</v>
      </c>
      <c r="AS15" s="29">
        <v>1.0647750139236449</v>
      </c>
      <c r="AT15" s="29">
        <v>1.0344272136688233</v>
      </c>
      <c r="AU15" s="29">
        <v>1.0506480216979981</v>
      </c>
      <c r="AV15" s="29">
        <v>1.0648891210556031</v>
      </c>
      <c r="AX15" s="29">
        <v>1.0344272136688233</v>
      </c>
      <c r="AY15" s="29">
        <v>1.0648891210556031</v>
      </c>
      <c r="AZ15" s="29">
        <v>3.0461907386779785E-2</v>
      </c>
      <c r="BB15" s="28">
        <v>70</v>
      </c>
      <c r="BC15" s="28">
        <v>68</v>
      </c>
      <c r="BD15" s="28">
        <v>92</v>
      </c>
      <c r="BE15" s="28">
        <v>61</v>
      </c>
      <c r="BF15" s="28">
        <v>99</v>
      </c>
      <c r="BG15" s="28">
        <v>77</v>
      </c>
      <c r="BH15" s="28">
        <v>65</v>
      </c>
      <c r="BK15" s="28" t="s">
        <v>819</v>
      </c>
      <c r="BL15" s="29">
        <v>0.186327080273507</v>
      </c>
      <c r="BM15" s="29">
        <v>0.78182193030972036</v>
      </c>
      <c r="BN15" s="29">
        <v>9.1911479696162882E-2</v>
      </c>
      <c r="BO15" s="29">
        <v>-3.3326977487052071E-3</v>
      </c>
      <c r="BP15" s="29">
        <v>-0.31493168409122624</v>
      </c>
      <c r="BQ15" s="29">
        <v>-0.20070293442611134</v>
      </c>
      <c r="BR15" s="29">
        <v>0.6885381447207729</v>
      </c>
      <c r="BS15" s="29">
        <v>0.30343754826130015</v>
      </c>
      <c r="BT15" s="29">
        <v>-0.16551817847128375</v>
      </c>
      <c r="BU15" s="29">
        <v>0.16326640419035546</v>
      </c>
      <c r="BV15" s="29">
        <v>0.14362137389895499</v>
      </c>
      <c r="BW15" s="29">
        <v>0.30618336345117397</v>
      </c>
      <c r="BX15" s="29">
        <v>0.3109767550293786</v>
      </c>
      <c r="BY15" s="36">
        <v>1</v>
      </c>
      <c r="BZ15" s="38"/>
      <c r="CA15" s="37"/>
      <c r="CB15" s="29"/>
      <c r="CC15" s="29"/>
      <c r="CD15" s="29"/>
      <c r="CE15" s="29"/>
      <c r="CF15" s="29"/>
      <c r="CG15" s="29"/>
      <c r="CH15" s="29"/>
      <c r="CI15" s="29"/>
      <c r="CJ15" s="29"/>
      <c r="CK15" s="29"/>
    </row>
    <row r="16" spans="1:89">
      <c r="A16" s="28" t="s">
        <v>51</v>
      </c>
      <c r="B16" s="28" t="s">
        <v>52</v>
      </c>
      <c r="C16" s="28" t="s">
        <v>946</v>
      </c>
      <c r="D16" s="28" t="s">
        <v>947</v>
      </c>
      <c r="E16" s="29">
        <v>0.9217599630355835</v>
      </c>
      <c r="F16" s="29">
        <v>0.81723582744598389</v>
      </c>
      <c r="G16" s="29">
        <v>0.99734312295913696</v>
      </c>
      <c r="H16" s="29">
        <v>1.0081925392150879</v>
      </c>
      <c r="I16" s="29">
        <v>1.1235249042510991</v>
      </c>
      <c r="J16" s="29">
        <v>1.258115172386169</v>
      </c>
      <c r="K16" s="29">
        <v>0.9506956934928894</v>
      </c>
      <c r="L16" s="29">
        <v>1.1071591377258301</v>
      </c>
      <c r="M16" s="29">
        <v>0.93127775192260742</v>
      </c>
      <c r="N16" s="29">
        <v>0.98047959804534912</v>
      </c>
      <c r="O16" s="29">
        <v>0.90602147579193115</v>
      </c>
      <c r="P16" s="29">
        <v>0.71563386917114258</v>
      </c>
      <c r="Q16" s="29">
        <v>0.87602567672729492</v>
      </c>
      <c r="R16" s="29">
        <v>0.84233641624450684</v>
      </c>
      <c r="S16" s="29">
        <v>0.83056181669235229</v>
      </c>
      <c r="T16" s="29">
        <v>0.87206804752349854</v>
      </c>
      <c r="U16" s="29">
        <v>0.98338323831558228</v>
      </c>
      <c r="V16" s="29">
        <v>0.96602356433868408</v>
      </c>
      <c r="W16" s="29">
        <v>0.97683119773864746</v>
      </c>
      <c r="X16" s="29">
        <v>0.93613284826278687</v>
      </c>
      <c r="Y16" s="29">
        <v>1.190819978713989</v>
      </c>
      <c r="Z16" s="29">
        <v>0.98010259866714478</v>
      </c>
      <c r="AA16" s="29">
        <v>0.86954015493392944</v>
      </c>
      <c r="AB16" s="29">
        <v>0.84682565927505493</v>
      </c>
      <c r="AC16" s="29">
        <v>0.97541266679763794</v>
      </c>
      <c r="AD16" s="29">
        <v>0.966472327709198</v>
      </c>
      <c r="AE16" s="29">
        <v>0</v>
      </c>
      <c r="AH16" s="29">
        <v>0.93613284826278687</v>
      </c>
      <c r="AI16" s="29">
        <v>1.190819978713989</v>
      </c>
      <c r="AJ16" s="29">
        <v>0.98010259866714478</v>
      </c>
      <c r="AK16" s="29">
        <v>0.86954015493392944</v>
      </c>
      <c r="AL16" s="29">
        <v>0.84682565927505493</v>
      </c>
      <c r="AM16" s="29">
        <v>0.97541266679763794</v>
      </c>
      <c r="AN16" s="29">
        <v>0.966472327709198</v>
      </c>
      <c r="AP16" s="29">
        <v>0.966472327709198</v>
      </c>
      <c r="AQ16" s="29">
        <v>0.97254021167755123</v>
      </c>
      <c r="AR16" s="29">
        <v>0.92160278558731079</v>
      </c>
      <c r="AS16" s="29">
        <v>0.96374626159667964</v>
      </c>
      <c r="AT16" s="29">
        <v>0.98585875034332271</v>
      </c>
      <c r="AU16" s="29">
        <v>0.99040164947509768</v>
      </c>
      <c r="AV16" s="29">
        <v>0.96468424797058105</v>
      </c>
      <c r="AX16" s="29">
        <v>0.92160278558731079</v>
      </c>
      <c r="AY16" s="29">
        <v>0.99040164947509768</v>
      </c>
      <c r="AZ16" s="29">
        <v>6.8798863887786887E-2</v>
      </c>
      <c r="BB16" s="28">
        <v>263</v>
      </c>
      <c r="BC16" s="28">
        <v>247</v>
      </c>
      <c r="BD16" s="28">
        <v>317</v>
      </c>
      <c r="BE16" s="28">
        <v>268</v>
      </c>
      <c r="BF16" s="28">
        <v>221</v>
      </c>
      <c r="BG16" s="28">
        <v>209</v>
      </c>
      <c r="BH16" s="28">
        <v>260</v>
      </c>
      <c r="BK16" s="28" t="s">
        <v>820</v>
      </c>
      <c r="BL16" s="29">
        <v>0.11074841773436447</v>
      </c>
      <c r="BM16" s="29">
        <v>0.37282062730920057</v>
      </c>
      <c r="BN16" s="29">
        <v>0.10467369813743424</v>
      </c>
      <c r="BO16" s="29">
        <v>0.10396446386001285</v>
      </c>
      <c r="BP16" s="29">
        <v>-0.21916022412982344</v>
      </c>
      <c r="BQ16" s="29">
        <v>4.8734530587674414E-2</v>
      </c>
      <c r="BR16" s="29">
        <v>0.28138452431547811</v>
      </c>
      <c r="BS16" s="29">
        <v>0.53307582549003352</v>
      </c>
      <c r="BT16" s="29">
        <v>0.10960926738906804</v>
      </c>
      <c r="BU16" s="29">
        <v>-0.12116947212958999</v>
      </c>
      <c r="BV16" s="29">
        <v>-4.280436859257352E-2</v>
      </c>
      <c r="BW16" s="29">
        <v>0.19609908866125733</v>
      </c>
      <c r="BX16" s="29">
        <v>5.5333010503744146E-2</v>
      </c>
      <c r="BY16" s="31">
        <v>0.50680883710790314</v>
      </c>
      <c r="BZ16" s="29">
        <v>1</v>
      </c>
      <c r="CA16" s="32"/>
      <c r="CB16" s="29"/>
      <c r="CC16" s="29"/>
      <c r="CD16" s="29"/>
      <c r="CE16" s="29"/>
      <c r="CF16" s="29"/>
      <c r="CG16" s="29"/>
      <c r="CH16" s="29"/>
      <c r="CI16" s="29"/>
      <c r="CJ16" s="29"/>
      <c r="CK16" s="29"/>
    </row>
    <row r="17" spans="1:89" ht="15.5" thickBot="1">
      <c r="A17" s="28" t="s">
        <v>53</v>
      </c>
      <c r="B17" s="28" t="s">
        <v>54</v>
      </c>
      <c r="C17" s="28" t="s">
        <v>946</v>
      </c>
      <c r="D17" s="28" t="s">
        <v>947</v>
      </c>
      <c r="E17" s="29">
        <v>0.79999285936355591</v>
      </c>
      <c r="F17" s="29">
        <v>0.55644965171813965</v>
      </c>
      <c r="G17" s="29">
        <v>1.0371978282928469</v>
      </c>
      <c r="H17" s="29">
        <v>1.0426099300384519</v>
      </c>
      <c r="I17" s="29">
        <v>1.1235249042510991</v>
      </c>
      <c r="J17" s="29">
        <v>0.96435457468032837</v>
      </c>
      <c r="K17" s="29">
        <v>0.84699082374572754</v>
      </c>
      <c r="L17" s="29">
        <v>0.88242250680923462</v>
      </c>
      <c r="M17" s="29">
        <v>0.72436428070068359</v>
      </c>
      <c r="N17" s="29">
        <v>0.91452658176422119</v>
      </c>
      <c r="O17" s="29">
        <v>1.2583631277084351</v>
      </c>
      <c r="P17" s="29">
        <v>0.39757436513900762</v>
      </c>
      <c r="Q17" s="29">
        <v>0.97746026515960693</v>
      </c>
      <c r="R17" s="29">
        <v>0.76993811130523682</v>
      </c>
      <c r="S17" s="29">
        <v>0.90641224384307861</v>
      </c>
      <c r="T17" s="29">
        <v>0.93871390819549561</v>
      </c>
      <c r="U17" s="29">
        <v>0.97193032503128052</v>
      </c>
      <c r="V17" s="29">
        <v>0.90155923366546631</v>
      </c>
      <c r="W17" s="29">
        <v>0.97474861145019531</v>
      </c>
      <c r="X17" s="29">
        <v>0.8590625524520874</v>
      </c>
      <c r="Y17" s="29">
        <v>1.0439397096633909</v>
      </c>
      <c r="Z17" s="29">
        <v>0.79453545808792114</v>
      </c>
      <c r="AA17" s="29">
        <v>0.88698107004165649</v>
      </c>
      <c r="AB17" s="29">
        <v>0.84625059366226196</v>
      </c>
      <c r="AC17" s="29">
        <v>0.94941270351409912</v>
      </c>
      <c r="AD17" s="29">
        <v>0.89669704437255859</v>
      </c>
      <c r="AE17" s="29">
        <v>0</v>
      </c>
      <c r="AH17" s="29">
        <v>0.8590625524520874</v>
      </c>
      <c r="AI17" s="29">
        <v>1.0439397096633909</v>
      </c>
      <c r="AJ17" s="29">
        <v>0.79453545808792114</v>
      </c>
      <c r="AK17" s="29">
        <v>0.88698107004165649</v>
      </c>
      <c r="AL17" s="29">
        <v>0.84625059366226196</v>
      </c>
      <c r="AM17" s="29">
        <v>0.94941270351409912</v>
      </c>
      <c r="AN17" s="29">
        <v>0.89669704437255859</v>
      </c>
      <c r="AP17" s="29">
        <v>0.89669704437255859</v>
      </c>
      <c r="AQ17" s="29">
        <v>0.90422390699386601</v>
      </c>
      <c r="AR17" s="29">
        <v>0.86724847555160522</v>
      </c>
      <c r="AS17" s="29">
        <v>0.91712932586669926</v>
      </c>
      <c r="AT17" s="29">
        <v>0.89864020347595219</v>
      </c>
      <c r="AU17" s="29">
        <v>0.90678629875183103</v>
      </c>
      <c r="AV17" s="29">
        <v>0.88615387678146362</v>
      </c>
      <c r="AX17" s="29">
        <v>0.86724847555160522</v>
      </c>
      <c r="AY17" s="29">
        <v>0.91712932586669926</v>
      </c>
      <c r="AZ17" s="29">
        <v>4.9880850315094039E-2</v>
      </c>
      <c r="BB17" s="28">
        <v>359</v>
      </c>
      <c r="BC17" s="28">
        <v>351</v>
      </c>
      <c r="BD17" s="28">
        <v>364</v>
      </c>
      <c r="BE17" s="28">
        <v>340</v>
      </c>
      <c r="BF17" s="28">
        <v>358</v>
      </c>
      <c r="BG17" s="28">
        <v>357</v>
      </c>
      <c r="BH17" s="28">
        <v>356</v>
      </c>
      <c r="BK17" s="28" t="s">
        <v>821</v>
      </c>
      <c r="BL17" s="29">
        <v>0.16864401372264509</v>
      </c>
      <c r="BM17" s="29">
        <v>0.32997064127777415</v>
      </c>
      <c r="BN17" s="29">
        <v>7.3739896261554749E-2</v>
      </c>
      <c r="BO17" s="29">
        <v>-2.6834479531596407E-2</v>
      </c>
      <c r="BP17" s="29">
        <v>-0.44730970661479946</v>
      </c>
      <c r="BQ17" s="29">
        <v>3.6494225257298833E-2</v>
      </c>
      <c r="BR17" s="29">
        <v>0.28994057319368405</v>
      </c>
      <c r="BS17" s="29">
        <v>0.42832538416404536</v>
      </c>
      <c r="BT17" s="29">
        <v>4.2879344937402905E-2</v>
      </c>
      <c r="BU17" s="29">
        <v>-9.2689885443964448E-2</v>
      </c>
      <c r="BV17" s="29">
        <v>-6.7297066171970316E-2</v>
      </c>
      <c r="BW17" s="29">
        <v>0.23122306483800803</v>
      </c>
      <c r="BX17" s="29">
        <v>5.20254948451392E-2</v>
      </c>
      <c r="BY17" s="33">
        <v>0.61623069289726373</v>
      </c>
      <c r="BZ17" s="34">
        <v>0.84968246058253283</v>
      </c>
      <c r="CA17" s="35">
        <v>1</v>
      </c>
      <c r="CB17" s="29"/>
      <c r="CC17" s="29"/>
      <c r="CD17" s="29"/>
      <c r="CE17" s="29"/>
      <c r="CF17" s="29"/>
      <c r="CG17" s="29"/>
      <c r="CH17" s="29"/>
      <c r="CI17" s="29"/>
      <c r="CJ17" s="29"/>
      <c r="CK17" s="29"/>
    </row>
    <row r="18" spans="1:89">
      <c r="A18" s="28" t="s">
        <v>55</v>
      </c>
      <c r="B18" s="28" t="s">
        <v>56</v>
      </c>
      <c r="C18" s="28" t="s">
        <v>946</v>
      </c>
      <c r="D18" s="28" t="s">
        <v>947</v>
      </c>
      <c r="E18" s="29">
        <v>1.0527453422546389</v>
      </c>
      <c r="F18" s="29">
        <v>1.1637616157531741</v>
      </c>
      <c r="G18" s="29">
        <v>0.84198600053787231</v>
      </c>
      <c r="H18" s="29">
        <v>1.140286803245544</v>
      </c>
      <c r="I18" s="29">
        <v>1.1235249042510991</v>
      </c>
      <c r="J18" s="29">
        <v>0.8813738226890564</v>
      </c>
      <c r="K18" s="29">
        <v>1.1340163946151729</v>
      </c>
      <c r="L18" s="29">
        <v>0.90871512889862061</v>
      </c>
      <c r="M18" s="29">
        <v>0.94803100824356079</v>
      </c>
      <c r="N18" s="29">
        <v>1.1025270223617549</v>
      </c>
      <c r="O18" s="29">
        <v>1.006690502166748</v>
      </c>
      <c r="P18" s="29">
        <v>0</v>
      </c>
      <c r="Q18" s="29">
        <v>1.06909716129303</v>
      </c>
      <c r="R18" s="29">
        <v>1.107058525085449</v>
      </c>
      <c r="S18" s="29">
        <v>1.12827467918396</v>
      </c>
      <c r="T18" s="29">
        <v>1.0450636148452761</v>
      </c>
      <c r="U18" s="29">
        <v>1.0253371000289919</v>
      </c>
      <c r="V18" s="29">
        <v>1.0482115745544429</v>
      </c>
      <c r="W18" s="29">
        <v>1.012238144874573</v>
      </c>
      <c r="X18" s="29">
        <v>1.0496950149536131</v>
      </c>
      <c r="Y18" s="29">
        <v>1.0024493932723999</v>
      </c>
      <c r="Z18" s="29">
        <v>0.98469841480255127</v>
      </c>
      <c r="AA18" s="29">
        <v>0.7945786714553833</v>
      </c>
      <c r="AB18" s="29">
        <v>1.096863865852356</v>
      </c>
      <c r="AC18" s="29">
        <v>1.028595566749573</v>
      </c>
      <c r="AD18" s="29">
        <v>0.99281346797943115</v>
      </c>
      <c r="AE18" s="29">
        <v>0</v>
      </c>
      <c r="AH18" s="29">
        <v>1.0496950149536131</v>
      </c>
      <c r="AI18" s="29">
        <v>1.0024493932723999</v>
      </c>
      <c r="AJ18" s="29">
        <v>0.98469841480255127</v>
      </c>
      <c r="AK18" s="29">
        <v>0.7945786714553833</v>
      </c>
      <c r="AL18" s="29">
        <v>1.096863865852356</v>
      </c>
      <c r="AM18" s="29">
        <v>1.028595566749573</v>
      </c>
      <c r="AN18" s="29">
        <v>0.99281346797943115</v>
      </c>
      <c r="AP18" s="29">
        <v>0.99281346797943115</v>
      </c>
      <c r="AQ18" s="29">
        <v>0.98143718242645261</v>
      </c>
      <c r="AR18" s="29">
        <v>0.99088630676269529</v>
      </c>
      <c r="AS18" s="29">
        <v>0.99443650245666504</v>
      </c>
      <c r="AT18" s="29">
        <v>1.0324604511260986</v>
      </c>
      <c r="AU18" s="29">
        <v>0.97200341224670406</v>
      </c>
      <c r="AV18" s="29">
        <v>0.98565707206726072</v>
      </c>
      <c r="AX18" s="29">
        <v>0.97200341224670406</v>
      </c>
      <c r="AY18" s="29">
        <v>1.0324604511260986</v>
      </c>
      <c r="AZ18" s="29">
        <v>6.0457038879394576E-2</v>
      </c>
      <c r="BB18" s="28">
        <v>200</v>
      </c>
      <c r="BC18" s="28">
        <v>224</v>
      </c>
      <c r="BD18" s="28">
        <v>195</v>
      </c>
      <c r="BE18" s="28">
        <v>193</v>
      </c>
      <c r="BF18" s="28">
        <v>105</v>
      </c>
      <c r="BG18" s="28">
        <v>258</v>
      </c>
      <c r="BH18" s="28">
        <v>213</v>
      </c>
      <c r="BK18" s="28" t="s">
        <v>822</v>
      </c>
      <c r="BL18" s="29">
        <v>0.4400385577020125</v>
      </c>
      <c r="BM18" s="29">
        <v>0.69380112920151882</v>
      </c>
      <c r="BN18" s="29">
        <v>-3.7300711396118624E-2</v>
      </c>
      <c r="BO18" s="29">
        <v>0.20323867168696949</v>
      </c>
      <c r="BP18" s="29">
        <v>0.41915727682007292</v>
      </c>
      <c r="BQ18" s="29">
        <v>-0.12120872607804768</v>
      </c>
      <c r="BR18" s="29">
        <v>0.32503300919816103</v>
      </c>
      <c r="BS18" s="29">
        <v>9.6056783342747865E-2</v>
      </c>
      <c r="BT18" s="29">
        <v>0.22215937388870613</v>
      </c>
      <c r="BU18" s="29">
        <v>0.18105672995380884</v>
      </c>
      <c r="BV18" s="29">
        <v>-6.7155570819819779E-2</v>
      </c>
      <c r="BW18" s="29">
        <v>0.35662962435802731</v>
      </c>
      <c r="BX18" s="29">
        <v>0.32105269824851812</v>
      </c>
      <c r="BY18" s="29">
        <v>0.3372220865197133</v>
      </c>
      <c r="BZ18" s="29">
        <v>0.18539143456183488</v>
      </c>
      <c r="CA18" s="29">
        <v>-6.5844445374988181E-3</v>
      </c>
      <c r="CB18" s="36">
        <v>1</v>
      </c>
      <c r="CC18" s="38"/>
      <c r="CD18" s="37"/>
      <c r="CE18" s="29"/>
      <c r="CF18" s="29"/>
      <c r="CG18" s="29"/>
      <c r="CH18" s="29"/>
      <c r="CI18" s="29"/>
      <c r="CJ18" s="29"/>
      <c r="CK18" s="29"/>
    </row>
    <row r="19" spans="1:89">
      <c r="A19" s="28" t="s">
        <v>57</v>
      </c>
      <c r="B19" s="28" t="s">
        <v>58</v>
      </c>
      <c r="C19" s="28" t="s">
        <v>946</v>
      </c>
      <c r="D19" s="28" t="s">
        <v>947</v>
      </c>
      <c r="E19" s="29">
        <v>0.76285296678543091</v>
      </c>
      <c r="F19" s="29">
        <v>0.6518741250038147</v>
      </c>
      <c r="G19" s="29">
        <v>0.98520219326019287</v>
      </c>
      <c r="H19" s="29">
        <v>1.0234677791595459</v>
      </c>
      <c r="I19" s="29">
        <v>1.1235249042510991</v>
      </c>
      <c r="J19" s="29">
        <v>1.031390786170959</v>
      </c>
      <c r="K19" s="29">
        <v>0.84984886646270752</v>
      </c>
      <c r="L19" s="29">
        <v>0.96313023567199707</v>
      </c>
      <c r="M19" s="29">
        <v>0.69422703981399536</v>
      </c>
      <c r="N19" s="29">
        <v>0.99144750833511353</v>
      </c>
      <c r="O19" s="29">
        <v>1.3837418556213379</v>
      </c>
      <c r="P19" s="29">
        <v>0.74181556701660156</v>
      </c>
      <c r="Q19" s="29">
        <v>0.81990909576416016</v>
      </c>
      <c r="R19" s="29">
        <v>0.83609586954116821</v>
      </c>
      <c r="S19" s="29">
        <v>0.76608902215957642</v>
      </c>
      <c r="T19" s="29">
        <v>0.81676614284515381</v>
      </c>
      <c r="U19" s="29">
        <v>0.97193032503128052</v>
      </c>
      <c r="V19" s="29">
        <v>0.89481478929519653</v>
      </c>
      <c r="W19" s="29">
        <v>0.92778497934341431</v>
      </c>
      <c r="X19" s="29">
        <v>0.85584926605224609</v>
      </c>
      <c r="Y19" s="29">
        <v>1.0774579048156741</v>
      </c>
      <c r="Z19" s="29">
        <v>0.80035829544067383</v>
      </c>
      <c r="AA19" s="29">
        <v>0.98422849178314209</v>
      </c>
      <c r="AB19" s="29">
        <v>0.81376171112060547</v>
      </c>
      <c r="AC19" s="29">
        <v>0.93151003122329712</v>
      </c>
      <c r="AD19" s="29">
        <v>0.91052758693695068</v>
      </c>
      <c r="AE19" s="29">
        <v>0</v>
      </c>
      <c r="AH19" s="29">
        <v>0.85584926605224609</v>
      </c>
      <c r="AI19" s="29">
        <v>1.0774579048156741</v>
      </c>
      <c r="AJ19" s="29">
        <v>0.80035829544067383</v>
      </c>
      <c r="AK19" s="29">
        <v>0.98422849178314209</v>
      </c>
      <c r="AL19" s="29">
        <v>0.81376171112060547</v>
      </c>
      <c r="AM19" s="29">
        <v>0.93151003122329712</v>
      </c>
      <c r="AN19" s="29">
        <v>0.91052758693695068</v>
      </c>
      <c r="AP19" s="29">
        <v>0.91052758693695068</v>
      </c>
      <c r="AQ19" s="29">
        <v>0.92146328687667844</v>
      </c>
      <c r="AR19" s="29">
        <v>0.87714155912399294</v>
      </c>
      <c r="AS19" s="29">
        <v>0.93256148099899294</v>
      </c>
      <c r="AT19" s="29">
        <v>0.89578744173049929</v>
      </c>
      <c r="AU19" s="29">
        <v>0.92988079786300659</v>
      </c>
      <c r="AV19" s="29">
        <v>0.90633113384246822</v>
      </c>
      <c r="AX19" s="29">
        <v>0.87714155912399294</v>
      </c>
      <c r="AY19" s="29">
        <v>0.93256148099899294</v>
      </c>
      <c r="AZ19" s="29">
        <v>5.5419921875E-2</v>
      </c>
      <c r="BB19" s="28">
        <v>346</v>
      </c>
      <c r="BC19" s="28">
        <v>333</v>
      </c>
      <c r="BD19" s="28">
        <v>354</v>
      </c>
      <c r="BE19" s="28">
        <v>324</v>
      </c>
      <c r="BF19" s="28">
        <v>361</v>
      </c>
      <c r="BG19" s="28">
        <v>330</v>
      </c>
      <c r="BH19" s="28">
        <v>343</v>
      </c>
      <c r="BK19" s="28" t="s">
        <v>823</v>
      </c>
      <c r="BL19" s="29">
        <v>0.41830577469823976</v>
      </c>
      <c r="BM19" s="29">
        <v>0.58068616777441107</v>
      </c>
      <c r="BN19" s="29">
        <v>-8.2170968783127657E-2</v>
      </c>
      <c r="BO19" s="29">
        <v>0.16887305082842757</v>
      </c>
      <c r="BP19" s="29">
        <v>0.21893298848419787</v>
      </c>
      <c r="BQ19" s="29">
        <v>-4.8225851800250748E-2</v>
      </c>
      <c r="BR19" s="29">
        <v>0.25184537336867202</v>
      </c>
      <c r="BS19" s="29">
        <v>0.11390327046708625</v>
      </c>
      <c r="BT19" s="29">
        <v>0.1788449939399962</v>
      </c>
      <c r="BU19" s="29">
        <v>0.20386665621431915</v>
      </c>
      <c r="BV19" s="29">
        <v>-5.2031722456425136E-2</v>
      </c>
      <c r="BW19" s="29">
        <v>0.38021875536687871</v>
      </c>
      <c r="BX19" s="29">
        <v>0.29666276450893969</v>
      </c>
      <c r="BY19" s="29">
        <v>0.35412989958091967</v>
      </c>
      <c r="BZ19" s="29">
        <v>0.22071788346769267</v>
      </c>
      <c r="CA19" s="29">
        <v>0.15543120762692519</v>
      </c>
      <c r="CB19" s="31">
        <v>0.68814424475292968</v>
      </c>
      <c r="CC19" s="29">
        <v>1</v>
      </c>
      <c r="CD19" s="32"/>
      <c r="CE19" s="29"/>
      <c r="CF19" s="29"/>
      <c r="CG19" s="29"/>
      <c r="CH19" s="29"/>
      <c r="CI19" s="29"/>
      <c r="CJ19" s="29"/>
      <c r="CK19" s="29"/>
    </row>
    <row r="20" spans="1:89" ht="15.5" thickBot="1">
      <c r="A20" s="28" t="s">
        <v>59</v>
      </c>
      <c r="B20" s="28" t="s">
        <v>60</v>
      </c>
      <c r="C20" s="28" t="s">
        <v>958</v>
      </c>
      <c r="D20" s="28" t="s">
        <v>959</v>
      </c>
      <c r="E20" s="29">
        <v>1.040113091468811</v>
      </c>
      <c r="F20" s="29">
        <v>0.99099791049957275</v>
      </c>
      <c r="G20" s="29">
        <v>0.84783869981765747</v>
      </c>
      <c r="H20" s="29">
        <v>1.0803713798522949</v>
      </c>
      <c r="I20" s="29">
        <v>1.099683523178101</v>
      </c>
      <c r="J20" s="29">
        <v>1.0021951198577881</v>
      </c>
      <c r="K20" s="29">
        <v>0.86270987987518311</v>
      </c>
      <c r="L20" s="29">
        <v>0.86581075191497803</v>
      </c>
      <c r="M20" s="29">
        <v>0.86109286546707153</v>
      </c>
      <c r="N20" s="29">
        <v>1.115032315254211</v>
      </c>
      <c r="O20" s="29">
        <v>0.76926350593566895</v>
      </c>
      <c r="P20" s="29">
        <v>1.363112092018127</v>
      </c>
      <c r="Q20" s="29">
        <v>1.1591676473617549</v>
      </c>
      <c r="R20" s="29">
        <v>0.97299730777740479</v>
      </c>
      <c r="S20" s="29">
        <v>0.95002621412277222</v>
      </c>
      <c r="T20" s="29">
        <v>0.95289385318756104</v>
      </c>
      <c r="U20" s="29">
        <v>1.007615208625793</v>
      </c>
      <c r="V20" s="29">
        <v>1.039271354675293</v>
      </c>
      <c r="W20" s="29">
        <v>0.99700319766998291</v>
      </c>
      <c r="X20" s="29">
        <v>0.98983025550842285</v>
      </c>
      <c r="Y20" s="29">
        <v>1.0509393215179439</v>
      </c>
      <c r="Z20" s="29">
        <v>0.86267662048339844</v>
      </c>
      <c r="AA20" s="29">
        <v>1.101643919944763</v>
      </c>
      <c r="AB20" s="29">
        <v>0.96222865581512451</v>
      </c>
      <c r="AC20" s="29">
        <v>1.0146299600601201</v>
      </c>
      <c r="AD20" s="29">
        <v>0.99699145555496216</v>
      </c>
      <c r="AE20" s="29">
        <v>0</v>
      </c>
      <c r="AH20" s="29">
        <v>0.98983025550842285</v>
      </c>
      <c r="AI20" s="29">
        <v>1.0509393215179439</v>
      </c>
      <c r="AJ20" s="29">
        <v>0.86267662048339844</v>
      </c>
      <c r="AK20" s="29">
        <v>1.101643919944763</v>
      </c>
      <c r="AL20" s="29">
        <v>0.96222865581512451</v>
      </c>
      <c r="AM20" s="29">
        <v>1.0146299600601201</v>
      </c>
      <c r="AN20" s="29">
        <v>0.99699145555496216</v>
      </c>
      <c r="AP20" s="29">
        <v>0.99699145555496216</v>
      </c>
      <c r="AQ20" s="29">
        <v>0.99842369556427002</v>
      </c>
      <c r="AR20" s="29">
        <v>0.98620188236236572</v>
      </c>
      <c r="AS20" s="29">
        <v>1.0238544225692749</v>
      </c>
      <c r="AT20" s="29">
        <v>0.97606096267700193</v>
      </c>
      <c r="AU20" s="29">
        <v>1.0039440155029298</v>
      </c>
      <c r="AV20" s="29">
        <v>0.99346375465393044</v>
      </c>
      <c r="AX20" s="29">
        <v>0.97606096267700193</v>
      </c>
      <c r="AY20" s="29">
        <v>1.0238544225692749</v>
      </c>
      <c r="AZ20" s="29">
        <v>4.7793459892273016E-2</v>
      </c>
      <c r="BB20" s="28">
        <v>191</v>
      </c>
      <c r="BC20" s="28">
        <v>185</v>
      </c>
      <c r="BD20" s="28">
        <v>206</v>
      </c>
      <c r="BE20" s="28">
        <v>130</v>
      </c>
      <c r="BF20" s="28">
        <v>245</v>
      </c>
      <c r="BG20" s="28">
        <v>169</v>
      </c>
      <c r="BH20" s="28">
        <v>198</v>
      </c>
      <c r="BK20" s="28" t="s">
        <v>824</v>
      </c>
      <c r="BL20" s="29">
        <v>0.45196608045889919</v>
      </c>
      <c r="BM20" s="29">
        <v>0.72174538574924441</v>
      </c>
      <c r="BN20" s="29">
        <v>0.11636071698069925</v>
      </c>
      <c r="BO20" s="29">
        <v>0.18906675790395883</v>
      </c>
      <c r="BP20" s="29">
        <v>0.14342850004215513</v>
      </c>
      <c r="BQ20" s="29">
        <v>-0.17249960131632905</v>
      </c>
      <c r="BR20" s="29">
        <v>0.5628571998888533</v>
      </c>
      <c r="BS20" s="29">
        <v>0.15196596156787817</v>
      </c>
      <c r="BT20" s="29">
        <v>0.36915909978431199</v>
      </c>
      <c r="BU20" s="29">
        <v>0.18238832302292282</v>
      </c>
      <c r="BV20" s="29">
        <v>5.3008821090435327E-3</v>
      </c>
      <c r="BW20" s="29">
        <v>0.27792199170441928</v>
      </c>
      <c r="BX20" s="29">
        <v>0.23037582325926223</v>
      </c>
      <c r="BY20" s="29">
        <v>0.46003389588296867</v>
      </c>
      <c r="BZ20" s="29">
        <v>0.20585579645542368</v>
      </c>
      <c r="CA20" s="29">
        <v>0.10877780169567747</v>
      </c>
      <c r="CB20" s="33">
        <v>0.7473490468489582</v>
      </c>
      <c r="CC20" s="34">
        <v>0.56531179294396661</v>
      </c>
      <c r="CD20" s="35">
        <v>1</v>
      </c>
      <c r="CE20" s="29"/>
      <c r="CF20" s="29"/>
      <c r="CG20" s="29"/>
      <c r="CH20" s="29"/>
      <c r="CI20" s="29"/>
      <c r="CJ20" s="29"/>
      <c r="CK20" s="29"/>
    </row>
    <row r="21" spans="1:89" ht="15.5" thickBot="1">
      <c r="A21" s="28" t="s">
        <v>61</v>
      </c>
      <c r="B21" s="28" t="s">
        <v>62</v>
      </c>
      <c r="C21" s="28" t="s">
        <v>958</v>
      </c>
      <c r="D21" s="28" t="s">
        <v>959</v>
      </c>
      <c r="E21" s="29">
        <v>0.97327136993408203</v>
      </c>
      <c r="F21" s="29">
        <v>0.84270250797271729</v>
      </c>
      <c r="G21" s="29">
        <v>0.98999011516571045</v>
      </c>
      <c r="H21" s="29">
        <v>1.113627076148987</v>
      </c>
      <c r="I21" s="29">
        <v>1.099683523178101</v>
      </c>
      <c r="J21" s="29">
        <v>0.90731918811798096</v>
      </c>
      <c r="K21" s="29">
        <v>0.91619545221328735</v>
      </c>
      <c r="L21" s="29">
        <v>0.92803269624710083</v>
      </c>
      <c r="M21" s="29">
        <v>0.98209983110427856</v>
      </c>
      <c r="N21" s="29">
        <v>0.98160016536712646</v>
      </c>
      <c r="O21" s="29">
        <v>1.1073595285415649</v>
      </c>
      <c r="P21" s="29">
        <v>0.96707278490066528</v>
      </c>
      <c r="Q21" s="29">
        <v>1.0821881294250491</v>
      </c>
      <c r="R21" s="29">
        <v>0.76373189687728882</v>
      </c>
      <c r="S21" s="29">
        <v>0.86659079790115356</v>
      </c>
      <c r="T21" s="29">
        <v>0.95147585868835449</v>
      </c>
      <c r="U21" s="29">
        <v>0.98904943466186523</v>
      </c>
      <c r="V21" s="29">
        <v>0.94641762971878052</v>
      </c>
      <c r="W21" s="29">
        <v>0.98167765140533447</v>
      </c>
      <c r="X21" s="29">
        <v>0.97989773750305176</v>
      </c>
      <c r="Y21" s="29">
        <v>1.003501415252686</v>
      </c>
      <c r="Z21" s="29">
        <v>0.95210695266723633</v>
      </c>
      <c r="AA21" s="29">
        <v>1.034555196762085</v>
      </c>
      <c r="AB21" s="29">
        <v>0.83638262748718262</v>
      </c>
      <c r="AC21" s="29">
        <v>0.972381591796875</v>
      </c>
      <c r="AD21" s="29">
        <v>0.96313756704330444</v>
      </c>
      <c r="AE21" s="29">
        <v>0</v>
      </c>
      <c r="AH21" s="29">
        <v>0.97989773750305176</v>
      </c>
      <c r="AI21" s="29">
        <v>1.003501415252686</v>
      </c>
      <c r="AJ21" s="29">
        <v>0.95210695266723633</v>
      </c>
      <c r="AK21" s="29">
        <v>1.034555196762085</v>
      </c>
      <c r="AL21" s="29">
        <v>0.83638262748718262</v>
      </c>
      <c r="AM21" s="29">
        <v>0.972381591796875</v>
      </c>
      <c r="AN21" s="29">
        <v>0.96313756704330444</v>
      </c>
      <c r="AP21" s="29">
        <v>0.96313756704330444</v>
      </c>
      <c r="AQ21" s="29">
        <v>0.95978555679321287</v>
      </c>
      <c r="AR21" s="29">
        <v>0.95506482124328618</v>
      </c>
      <c r="AS21" s="29">
        <v>0.96534371376037598</v>
      </c>
      <c r="AT21" s="29">
        <v>0.94885406494140623</v>
      </c>
      <c r="AU21" s="29">
        <v>0.98848857879638674</v>
      </c>
      <c r="AV21" s="29">
        <v>0.96128878593444822</v>
      </c>
      <c r="AX21" s="29">
        <v>0.94885406494140623</v>
      </c>
      <c r="AY21" s="29">
        <v>0.98848857879638674</v>
      </c>
      <c r="AZ21" s="29">
        <v>3.9634513854980513E-2</v>
      </c>
      <c r="BB21" s="28">
        <v>271</v>
      </c>
      <c r="BC21" s="28">
        <v>271</v>
      </c>
      <c r="BD21" s="28">
        <v>264</v>
      </c>
      <c r="BE21" s="28">
        <v>267</v>
      </c>
      <c r="BF21" s="28">
        <v>299</v>
      </c>
      <c r="BG21" s="28">
        <v>217</v>
      </c>
      <c r="BH21" s="28">
        <v>266</v>
      </c>
      <c r="BK21" s="39" t="s">
        <v>2</v>
      </c>
      <c r="BL21" s="40">
        <v>0.54200594596523333</v>
      </c>
      <c r="BM21" s="41">
        <v>0.80430533512549218</v>
      </c>
      <c r="BN21" s="41">
        <v>0.51760127221940677</v>
      </c>
      <c r="BO21" s="42">
        <v>0.56273587696316629</v>
      </c>
      <c r="BP21" s="38">
        <v>3.064701818552432E-3</v>
      </c>
      <c r="BQ21" s="38">
        <v>-0.15757349759634531</v>
      </c>
      <c r="BR21" s="38">
        <v>0.49681582677344571</v>
      </c>
      <c r="BS21" s="38">
        <v>0.21487333468578798</v>
      </c>
      <c r="BT21" s="38">
        <v>0.31723349578766302</v>
      </c>
      <c r="BU21" s="38">
        <v>0.15429572674277442</v>
      </c>
      <c r="BV21" s="38">
        <v>3.6456732952802801E-2</v>
      </c>
      <c r="BW21" s="38">
        <v>0.36859972147918768</v>
      </c>
      <c r="BX21" s="38">
        <v>0.30259205495923991</v>
      </c>
      <c r="BY21" s="38">
        <v>0.55683668604724768</v>
      </c>
      <c r="BZ21" s="38">
        <v>0.32817410256174506</v>
      </c>
      <c r="CA21" s="38">
        <v>0.2608730264764702</v>
      </c>
      <c r="CB21" s="38">
        <v>0.58594641027934713</v>
      </c>
      <c r="CC21" s="38">
        <v>0.48352635223586643</v>
      </c>
      <c r="CD21" s="38">
        <v>0.65705543049920445</v>
      </c>
      <c r="CE21" s="36">
        <v>1</v>
      </c>
      <c r="CF21" s="38"/>
      <c r="CG21" s="38"/>
      <c r="CH21" s="38"/>
      <c r="CI21" s="38"/>
      <c r="CJ21" s="38"/>
      <c r="CK21" s="37"/>
    </row>
    <row r="22" spans="1:89" ht="15.5" thickBot="1">
      <c r="A22" s="28" t="s">
        <v>63</v>
      </c>
      <c r="B22" s="28" t="s">
        <v>64</v>
      </c>
      <c r="C22" s="28" t="s">
        <v>958</v>
      </c>
      <c r="D22" s="28" t="s">
        <v>959</v>
      </c>
      <c r="E22" s="29">
        <v>0.91420996189117432</v>
      </c>
      <c r="F22" s="29">
        <v>0.64555782079696655</v>
      </c>
      <c r="G22" s="29">
        <v>1.28027355670929</v>
      </c>
      <c r="H22" s="29">
        <v>1.1282287836074829</v>
      </c>
      <c r="I22" s="29">
        <v>1.099683523178101</v>
      </c>
      <c r="J22" s="29">
        <v>0.88688743114471436</v>
      </c>
      <c r="K22" s="29">
        <v>0.90190541744232178</v>
      </c>
      <c r="L22" s="29">
        <v>0.90300494432449341</v>
      </c>
      <c r="M22" s="29">
        <v>0.89090001583099365</v>
      </c>
      <c r="N22" s="29">
        <v>0.88824379444122314</v>
      </c>
      <c r="O22" s="29">
        <v>1.173709630966187</v>
      </c>
      <c r="P22" s="29">
        <v>0.67861831188201904</v>
      </c>
      <c r="Q22" s="29">
        <v>0.87602567672729492</v>
      </c>
      <c r="R22" s="29">
        <v>0.66264379024505615</v>
      </c>
      <c r="S22" s="29">
        <v>0.74712640047073364</v>
      </c>
      <c r="T22" s="29">
        <v>0.81534814834594727</v>
      </c>
      <c r="U22" s="29">
        <v>0.96542024612426758</v>
      </c>
      <c r="V22" s="29">
        <v>0.86485695838928223</v>
      </c>
      <c r="W22" s="29">
        <v>0.95396202802658081</v>
      </c>
      <c r="X22" s="29">
        <v>0.99206751585006714</v>
      </c>
      <c r="Y22" s="29">
        <v>0.99328547716140747</v>
      </c>
      <c r="Z22" s="29">
        <v>0.89667761325836182</v>
      </c>
      <c r="AA22" s="29">
        <v>0.90414941310882568</v>
      </c>
      <c r="AB22" s="29">
        <v>0.72194051742553711</v>
      </c>
      <c r="AC22" s="29">
        <v>0.92807972431182861</v>
      </c>
      <c r="AD22" s="29">
        <v>0.90603339672088623</v>
      </c>
      <c r="AE22" s="29">
        <v>0</v>
      </c>
      <c r="AH22" s="29">
        <v>0.99206751585006714</v>
      </c>
      <c r="AI22" s="29">
        <v>0.99328547716140747</v>
      </c>
      <c r="AJ22" s="29">
        <v>0.89667761325836182</v>
      </c>
      <c r="AK22" s="29">
        <v>0.90414941310882568</v>
      </c>
      <c r="AL22" s="29">
        <v>0.72194051742553711</v>
      </c>
      <c r="AM22" s="29">
        <v>0.92807972431182861</v>
      </c>
      <c r="AN22" s="29">
        <v>0.90603339672088623</v>
      </c>
      <c r="AP22" s="29">
        <v>0.90603339672088623</v>
      </c>
      <c r="AQ22" s="29">
        <v>0.88882654905319214</v>
      </c>
      <c r="AR22" s="29">
        <v>0.88858295679092403</v>
      </c>
      <c r="AS22" s="29">
        <v>0.90790452957153323</v>
      </c>
      <c r="AT22" s="29">
        <v>0.90641016960144039</v>
      </c>
      <c r="AU22" s="29">
        <v>0.94285194873809819</v>
      </c>
      <c r="AV22" s="29">
        <v>0.90162410736083987</v>
      </c>
      <c r="AX22" s="29">
        <v>0.88858295679092403</v>
      </c>
      <c r="AY22" s="29">
        <v>0.94285194873809819</v>
      </c>
      <c r="AZ22" s="29">
        <v>5.4268991947174161E-2</v>
      </c>
      <c r="BB22" s="28">
        <v>349</v>
      </c>
      <c r="BC22" s="28">
        <v>359</v>
      </c>
      <c r="BD22" s="28">
        <v>349</v>
      </c>
      <c r="BE22" s="28">
        <v>347</v>
      </c>
      <c r="BF22" s="28">
        <v>354</v>
      </c>
      <c r="BG22" s="28">
        <v>310</v>
      </c>
      <c r="BH22" s="28">
        <v>345</v>
      </c>
      <c r="BK22" s="43" t="s">
        <v>3</v>
      </c>
      <c r="BL22" s="29">
        <v>-1.4821267548399734E-3</v>
      </c>
      <c r="BM22" s="29">
        <v>-0.16231919643786169</v>
      </c>
      <c r="BN22" s="29">
        <v>-9.5831794199940645E-2</v>
      </c>
      <c r="BO22" s="29">
        <v>8.6348647213649279E-2</v>
      </c>
      <c r="BP22" s="40">
        <v>0.72737685533009266</v>
      </c>
      <c r="BQ22" s="42">
        <v>0.65169148531913301</v>
      </c>
      <c r="BR22" s="29">
        <v>-0.33822975358569701</v>
      </c>
      <c r="BS22" s="29">
        <v>-0.1055544037837524</v>
      </c>
      <c r="BT22" s="29">
        <v>7.4803870101246048E-2</v>
      </c>
      <c r="BU22" s="29">
        <v>-3.3064548769904077E-2</v>
      </c>
      <c r="BV22" s="29">
        <v>-0.19350851424088489</v>
      </c>
      <c r="BW22" s="29">
        <v>-1.8650296605726941E-2</v>
      </c>
      <c r="BX22" s="29">
        <v>3.8166882800395617E-2</v>
      </c>
      <c r="BY22" s="29">
        <v>-0.3770081032391388</v>
      </c>
      <c r="BZ22" s="29">
        <v>-0.13292970397025528</v>
      </c>
      <c r="CA22" s="29">
        <v>-0.31457351535601547</v>
      </c>
      <c r="CB22" s="29">
        <v>0.23500002213829546</v>
      </c>
      <c r="CC22" s="29">
        <v>0.13310660820294468</v>
      </c>
      <c r="CD22" s="29">
        <v>-9.5979528299658633E-3</v>
      </c>
      <c r="CE22" s="31">
        <v>-0.10592288487189155</v>
      </c>
      <c r="CF22" s="29">
        <v>1</v>
      </c>
      <c r="CG22" s="29"/>
      <c r="CH22" s="29"/>
      <c r="CI22" s="29"/>
      <c r="CJ22" s="29"/>
      <c r="CK22" s="32"/>
    </row>
    <row r="23" spans="1:89" ht="15.5" thickBot="1">
      <c r="A23" s="28" t="s">
        <v>65</v>
      </c>
      <c r="B23" s="28" t="s">
        <v>66</v>
      </c>
      <c r="C23" s="28" t="s">
        <v>928</v>
      </c>
      <c r="D23" s="28" t="s">
        <v>929</v>
      </c>
      <c r="E23" s="29">
        <v>0.95981460809707642</v>
      </c>
      <c r="F23" s="29">
        <v>1.094659686088562</v>
      </c>
      <c r="G23" s="29">
        <v>0.90319263935089111</v>
      </c>
      <c r="H23" s="29">
        <v>1.033668518066406</v>
      </c>
      <c r="I23" s="29">
        <v>1.454324007034302</v>
      </c>
      <c r="J23" s="29">
        <v>1.2395365238189699</v>
      </c>
      <c r="K23" s="29">
        <v>1.0147967338562009</v>
      </c>
      <c r="L23" s="29">
        <v>1.1045480966567991</v>
      </c>
      <c r="M23" s="29">
        <v>0.98211431503295898</v>
      </c>
      <c r="N23" s="29">
        <v>0.98153984546661377</v>
      </c>
      <c r="O23" s="29">
        <v>1.059584379196167</v>
      </c>
      <c r="P23" s="29">
        <v>0.82573139667510986</v>
      </c>
      <c r="Q23" s="29">
        <v>1.169832706451416</v>
      </c>
      <c r="R23" s="29">
        <v>1.1513993740081789</v>
      </c>
      <c r="S23" s="29">
        <v>1.1055195331573491</v>
      </c>
      <c r="T23" s="29">
        <v>1.0762596130371089</v>
      </c>
      <c r="U23" s="29">
        <v>1.019670844078064</v>
      </c>
      <c r="V23" s="29">
        <v>1.0304878950119021</v>
      </c>
      <c r="W23" s="29">
        <v>1.006985068321228</v>
      </c>
      <c r="X23" s="29">
        <v>0.99783384799957275</v>
      </c>
      <c r="Y23" s="29">
        <v>1.346930265426636</v>
      </c>
      <c r="Z23" s="29">
        <v>1.020893335342407</v>
      </c>
      <c r="AA23" s="29">
        <v>1.0091720819473271</v>
      </c>
      <c r="AB23" s="29">
        <v>1.1211445331573491</v>
      </c>
      <c r="AC23" s="29">
        <v>1.0190479755401609</v>
      </c>
      <c r="AD23" s="29">
        <v>1.0858370065689089</v>
      </c>
      <c r="AE23" s="29">
        <v>0</v>
      </c>
      <c r="AH23" s="29">
        <v>0.99783384799957275</v>
      </c>
      <c r="AI23" s="29">
        <v>1.346930265426636</v>
      </c>
      <c r="AJ23" s="29">
        <v>1.020893335342407</v>
      </c>
      <c r="AK23" s="29">
        <v>1.0091720819473271</v>
      </c>
      <c r="AL23" s="29">
        <v>1.1211445331573491</v>
      </c>
      <c r="AM23" s="29">
        <v>1.0190479755401609</v>
      </c>
      <c r="AN23" s="29">
        <v>1.0858370065689089</v>
      </c>
      <c r="AP23" s="29">
        <v>1.0858370065689089</v>
      </c>
      <c r="AQ23" s="29">
        <v>1.103437638282776</v>
      </c>
      <c r="AR23" s="29">
        <v>1.0336183547973632</v>
      </c>
      <c r="AS23" s="29">
        <v>1.0988257408142093</v>
      </c>
      <c r="AT23" s="29">
        <v>1.1011699914932251</v>
      </c>
      <c r="AU23" s="29">
        <v>1.0787755012512208</v>
      </c>
      <c r="AV23" s="29">
        <v>1.0991948127746582</v>
      </c>
      <c r="AX23" s="29">
        <v>1.0336183547973632</v>
      </c>
      <c r="AY23" s="29">
        <v>1.103437638282776</v>
      </c>
      <c r="AZ23" s="29">
        <v>6.9819283485412775E-2</v>
      </c>
      <c r="BB23" s="28">
        <v>28</v>
      </c>
      <c r="BC23" s="28">
        <v>17</v>
      </c>
      <c r="BD23" s="28">
        <v>125</v>
      </c>
      <c r="BE23" s="28">
        <v>18</v>
      </c>
      <c r="BF23" s="28">
        <v>20</v>
      </c>
      <c r="BG23" s="28">
        <v>29</v>
      </c>
      <c r="BH23" s="28">
        <v>25</v>
      </c>
      <c r="BK23" s="43" t="s">
        <v>4</v>
      </c>
      <c r="BL23" s="29">
        <v>0.51833823328717399</v>
      </c>
      <c r="BM23" s="29">
        <v>0.51636528903113466</v>
      </c>
      <c r="BN23" s="29">
        <v>9.6994100900688718E-2</v>
      </c>
      <c r="BO23" s="29">
        <v>9.2147776798583339E-2</v>
      </c>
      <c r="BP23" s="29">
        <v>-5.1210523404409666E-2</v>
      </c>
      <c r="BQ23" s="29">
        <v>-7.2399297088094769E-2</v>
      </c>
      <c r="BR23" s="40">
        <v>0.37196810897560512</v>
      </c>
      <c r="BS23" s="41">
        <v>0.47510808967120161</v>
      </c>
      <c r="BT23" s="42">
        <v>0.85560246172527399</v>
      </c>
      <c r="BU23" s="29">
        <v>-1.1304692553644415E-2</v>
      </c>
      <c r="BV23" s="29">
        <v>-4.1217081914274492E-2</v>
      </c>
      <c r="BW23" s="29">
        <v>0.24535853307415451</v>
      </c>
      <c r="BX23" s="29">
        <v>0.1282068057697541</v>
      </c>
      <c r="BY23" s="29">
        <v>0.19801708553221631</v>
      </c>
      <c r="BZ23" s="29">
        <v>0.36210629763368557</v>
      </c>
      <c r="CA23" s="29">
        <v>0.27517735347442995</v>
      </c>
      <c r="CB23" s="29">
        <v>0.32989959091396592</v>
      </c>
      <c r="CC23" s="29">
        <v>0.27403641773311765</v>
      </c>
      <c r="CD23" s="29">
        <v>0.5535881058991613</v>
      </c>
      <c r="CE23" s="31">
        <v>0.50758785048701149</v>
      </c>
      <c r="CF23" s="29">
        <v>-8.8621306175536346E-2</v>
      </c>
      <c r="CG23" s="29">
        <v>1</v>
      </c>
      <c r="CH23" s="29"/>
      <c r="CI23" s="29"/>
      <c r="CJ23" s="29"/>
      <c r="CK23" s="32"/>
    </row>
    <row r="24" spans="1:89" ht="15.5" thickBot="1">
      <c r="A24" s="28" t="s">
        <v>67</v>
      </c>
      <c r="B24" s="28" t="s">
        <v>68</v>
      </c>
      <c r="C24" s="28" t="s">
        <v>928</v>
      </c>
      <c r="D24" s="28" t="s">
        <v>929</v>
      </c>
      <c r="E24" s="29">
        <v>0.98337781429290771</v>
      </c>
      <c r="F24" s="29">
        <v>1.103531122207642</v>
      </c>
      <c r="G24" s="29">
        <v>1.290045499801636</v>
      </c>
      <c r="H24" s="29">
        <v>1.0464152097702031</v>
      </c>
      <c r="I24" s="29">
        <v>1.454324007034302</v>
      </c>
      <c r="J24" s="29">
        <v>0.87786799669265747</v>
      </c>
      <c r="K24" s="29">
        <v>1.071956872940063</v>
      </c>
      <c r="L24" s="29">
        <v>1.2741514444351201</v>
      </c>
      <c r="M24" s="29">
        <v>0.92375862598419189</v>
      </c>
      <c r="N24" s="29">
        <v>0.99260199069976807</v>
      </c>
      <c r="O24" s="29">
        <v>1.126055240631104</v>
      </c>
      <c r="P24" s="29">
        <v>0.96707278490066528</v>
      </c>
      <c r="Q24" s="29">
        <v>0.95418739318847656</v>
      </c>
      <c r="R24" s="29">
        <v>1.233514547348022</v>
      </c>
      <c r="S24" s="29">
        <v>0.88365709781646729</v>
      </c>
      <c r="T24" s="29">
        <v>0.93304187059402466</v>
      </c>
      <c r="U24" s="29">
        <v>0.99688559770584106</v>
      </c>
      <c r="V24" s="29">
        <v>0.96461194753646851</v>
      </c>
      <c r="W24" s="29">
        <v>1.0053808689117429</v>
      </c>
      <c r="X24" s="29">
        <v>1.1058423519134519</v>
      </c>
      <c r="Y24" s="29">
        <v>1.166095972061157</v>
      </c>
      <c r="Z24" s="29">
        <v>1.0484063625335689</v>
      </c>
      <c r="AA24" s="29">
        <v>1.009979248046875</v>
      </c>
      <c r="AB24" s="29">
        <v>1.070932030677795</v>
      </c>
      <c r="AC24" s="29">
        <v>0.98895949125289917</v>
      </c>
      <c r="AD24" s="29">
        <v>1.065035939216614</v>
      </c>
      <c r="AE24" s="29">
        <v>0</v>
      </c>
      <c r="AH24" s="29">
        <v>1.1058423519134519</v>
      </c>
      <c r="AI24" s="29">
        <v>1.166095972061157</v>
      </c>
      <c r="AJ24" s="29">
        <v>1.0484063625335689</v>
      </c>
      <c r="AK24" s="29">
        <v>1.009979248046875</v>
      </c>
      <c r="AL24" s="29">
        <v>1.070932030677795</v>
      </c>
      <c r="AM24" s="29">
        <v>0.98895949125289917</v>
      </c>
      <c r="AN24" s="29">
        <v>1.065035939216614</v>
      </c>
      <c r="AP24" s="29">
        <v>1.065035939216614</v>
      </c>
      <c r="AQ24" s="29">
        <v>1.0568746209144588</v>
      </c>
      <c r="AR24" s="29">
        <v>1.0448238968849179</v>
      </c>
      <c r="AS24" s="29">
        <v>1.0683618187904356</v>
      </c>
      <c r="AT24" s="29">
        <v>1.0760472416877742</v>
      </c>
      <c r="AU24" s="29">
        <v>1.0638566851615905</v>
      </c>
      <c r="AV24" s="29">
        <v>1.0802511930465695</v>
      </c>
      <c r="AX24" s="29">
        <v>1.0448238968849179</v>
      </c>
      <c r="AY24" s="29">
        <v>1.0802511930465695</v>
      </c>
      <c r="AZ24" s="29">
        <v>3.5427296161651523E-2</v>
      </c>
      <c r="BB24" s="28">
        <v>53</v>
      </c>
      <c r="BC24" s="28">
        <v>70</v>
      </c>
      <c r="BD24" s="28">
        <v>101</v>
      </c>
      <c r="BE24" s="28">
        <v>55</v>
      </c>
      <c r="BF24" s="28">
        <v>35</v>
      </c>
      <c r="BG24" s="28">
        <v>53</v>
      </c>
      <c r="BH24" s="28">
        <v>42</v>
      </c>
      <c r="BK24" s="43" t="s">
        <v>5</v>
      </c>
      <c r="BL24" s="29">
        <v>0.25183483763149317</v>
      </c>
      <c r="BM24" s="29">
        <v>0.48182505880870335</v>
      </c>
      <c r="BN24" s="29">
        <v>3.6866954315766864E-2</v>
      </c>
      <c r="BO24" s="29">
        <v>5.992437318455876E-2</v>
      </c>
      <c r="BP24" s="29">
        <v>-2.6485001266510063E-3</v>
      </c>
      <c r="BQ24" s="29">
        <v>-0.14275223701771772</v>
      </c>
      <c r="BR24" s="29">
        <v>0.26541877206853637</v>
      </c>
      <c r="BS24" s="29">
        <v>0.13352682149879672</v>
      </c>
      <c r="BT24" s="29">
        <v>6.51788062515542E-2</v>
      </c>
      <c r="BU24" s="40">
        <v>0.40602279061909274</v>
      </c>
      <c r="BV24" s="41">
        <v>0.41197696302069264</v>
      </c>
      <c r="BW24" s="41">
        <v>0.82602168146576582</v>
      </c>
      <c r="BX24" s="42">
        <v>0.51530835376270112</v>
      </c>
      <c r="BY24" s="29">
        <v>0.39516615173796099</v>
      </c>
      <c r="BZ24" s="29">
        <v>0.11329317963579516</v>
      </c>
      <c r="CA24" s="29">
        <v>0.1337823126600618</v>
      </c>
      <c r="CB24" s="29">
        <v>0.34359788993003126</v>
      </c>
      <c r="CC24" s="29">
        <v>0.36761239080291203</v>
      </c>
      <c r="CD24" s="29">
        <v>0.29827428142916879</v>
      </c>
      <c r="CE24" s="31">
        <v>0.38965767661224859</v>
      </c>
      <c r="CF24" s="29">
        <v>-0.10007901041654195</v>
      </c>
      <c r="CG24" s="29">
        <v>0.18981774899595383</v>
      </c>
      <c r="CH24" s="29">
        <v>1</v>
      </c>
      <c r="CI24" s="29"/>
      <c r="CJ24" s="29"/>
      <c r="CK24" s="32"/>
    </row>
    <row r="25" spans="1:89" ht="15.5" thickBot="1">
      <c r="A25" s="28" t="s">
        <v>69</v>
      </c>
      <c r="B25" s="28" t="s">
        <v>70</v>
      </c>
      <c r="C25" s="28" t="s">
        <v>928</v>
      </c>
      <c r="D25" s="28" t="s">
        <v>929</v>
      </c>
      <c r="E25" s="29">
        <v>1.0687936544418331</v>
      </c>
      <c r="F25" s="29">
        <v>1.070789217948914</v>
      </c>
      <c r="G25" s="29">
        <v>1.133483290672302</v>
      </c>
      <c r="H25" s="29">
        <v>1.00586986541748</v>
      </c>
      <c r="I25" s="29">
        <v>1.454324007034302</v>
      </c>
      <c r="J25" s="29">
        <v>1.013187170028687</v>
      </c>
      <c r="K25" s="29">
        <v>0.99336165189743042</v>
      </c>
      <c r="L25" s="29">
        <v>1.090651392936707</v>
      </c>
      <c r="M25" s="29">
        <v>1.1345242261886599</v>
      </c>
      <c r="N25" s="29">
        <v>1.105105876922607</v>
      </c>
      <c r="O25" s="29">
        <v>0.81541931629180908</v>
      </c>
      <c r="P25" s="29">
        <v>1.3703627586364751</v>
      </c>
      <c r="Q25" s="29">
        <v>1.055212736129761</v>
      </c>
      <c r="R25" s="29">
        <v>0.9788246750831604</v>
      </c>
      <c r="S25" s="29">
        <v>0.94812995195388794</v>
      </c>
      <c r="T25" s="29">
        <v>0.95431184768676758</v>
      </c>
      <c r="U25" s="29">
        <v>1.011955261230469</v>
      </c>
      <c r="V25" s="29">
        <v>1.0678175687789919</v>
      </c>
      <c r="W25" s="29">
        <v>1.004618287086487</v>
      </c>
      <c r="X25" s="29">
        <v>1.0697340965271001</v>
      </c>
      <c r="Y25" s="29">
        <v>1.2337555885314939</v>
      </c>
      <c r="Z25" s="29">
        <v>1.0882654190063481</v>
      </c>
      <c r="AA25" s="29">
        <v>1.0865252017974849</v>
      </c>
      <c r="AB25" s="29">
        <v>0.96502280235290527</v>
      </c>
      <c r="AC25" s="29">
        <v>1.028130412101746</v>
      </c>
      <c r="AD25" s="29">
        <v>1.078572273254395</v>
      </c>
      <c r="AE25" s="29">
        <v>0</v>
      </c>
      <c r="AH25" s="29">
        <v>1.0697340965271001</v>
      </c>
      <c r="AI25" s="29">
        <v>1.2337555885314939</v>
      </c>
      <c r="AJ25" s="29">
        <v>1.0882654190063481</v>
      </c>
      <c r="AK25" s="29">
        <v>1.0865252017974849</v>
      </c>
      <c r="AL25" s="29">
        <v>0.96502280235290527</v>
      </c>
      <c r="AM25" s="29">
        <v>1.028130412101746</v>
      </c>
      <c r="AN25" s="29">
        <v>1.078572273254395</v>
      </c>
      <c r="AP25" s="29">
        <v>1.078572273254395</v>
      </c>
      <c r="AQ25" s="29">
        <v>1.0803398847579957</v>
      </c>
      <c r="AR25" s="29">
        <v>1.0475355863571167</v>
      </c>
      <c r="AS25" s="29">
        <v>1.076633620262146</v>
      </c>
      <c r="AT25" s="29">
        <v>1.0769816637039189</v>
      </c>
      <c r="AU25" s="29">
        <v>1.1012821435928348</v>
      </c>
      <c r="AV25" s="29">
        <v>1.0886606216430663</v>
      </c>
      <c r="AX25" s="29">
        <v>1.0475355863571167</v>
      </c>
      <c r="AY25" s="29">
        <v>1.1012821435928348</v>
      </c>
      <c r="AZ25" s="29">
        <v>5.3746557235718084E-2</v>
      </c>
      <c r="BB25" s="28">
        <v>36</v>
      </c>
      <c r="BC25" s="28">
        <v>37</v>
      </c>
      <c r="BD25" s="28">
        <v>96</v>
      </c>
      <c r="BE25" s="28">
        <v>44</v>
      </c>
      <c r="BF25" s="28">
        <v>34</v>
      </c>
      <c r="BG25" s="28">
        <v>12</v>
      </c>
      <c r="BH25" s="28">
        <v>36</v>
      </c>
      <c r="BK25" s="43" t="s">
        <v>6</v>
      </c>
      <c r="BL25" s="29">
        <v>0.18971025374335085</v>
      </c>
      <c r="BM25" s="29">
        <v>0.704033879660803</v>
      </c>
      <c r="BN25" s="29">
        <v>0.10353953237873324</v>
      </c>
      <c r="BO25" s="29">
        <v>1.6979349481281717E-2</v>
      </c>
      <c r="BP25" s="29">
        <v>-0.35841475581628746</v>
      </c>
      <c r="BQ25" s="29">
        <v>-0.12428602870561349</v>
      </c>
      <c r="BR25" s="29">
        <v>0.60891026157726835</v>
      </c>
      <c r="BS25" s="29">
        <v>0.42024247020458644</v>
      </c>
      <c r="BT25" s="29">
        <v>-8.3852231760997722E-2</v>
      </c>
      <c r="BU25" s="29">
        <v>7.0251834681092612E-2</v>
      </c>
      <c r="BV25" s="29">
        <v>7.9396686870728664E-2</v>
      </c>
      <c r="BW25" s="29">
        <v>0.30648360421126447</v>
      </c>
      <c r="BX25" s="29">
        <v>0.24347951896592615</v>
      </c>
      <c r="BY25" s="40">
        <v>0.94374866816169967</v>
      </c>
      <c r="BZ25" s="41">
        <v>0.75263665459515439</v>
      </c>
      <c r="CA25" s="42">
        <v>0.82316854393735872</v>
      </c>
      <c r="CB25" s="29">
        <v>0.28164453193765748</v>
      </c>
      <c r="CC25" s="29">
        <v>0.33215382068710964</v>
      </c>
      <c r="CD25" s="29">
        <v>0.39516587535479708</v>
      </c>
      <c r="CE25" s="31">
        <v>0.52093115718159766</v>
      </c>
      <c r="CF25" s="29">
        <v>-0.35752807417336285</v>
      </c>
      <c r="CG25" s="29">
        <v>0.27676569450684535</v>
      </c>
      <c r="CH25" s="29">
        <v>0.3320896035595301</v>
      </c>
      <c r="CI25" s="29">
        <v>1</v>
      </c>
      <c r="CJ25" s="29"/>
      <c r="CK25" s="32"/>
    </row>
    <row r="26" spans="1:89" ht="15.5" thickBot="1">
      <c r="A26" s="28" t="s">
        <v>71</v>
      </c>
      <c r="B26" s="28" t="s">
        <v>72</v>
      </c>
      <c r="C26" s="28" t="s">
        <v>928</v>
      </c>
      <c r="D26" s="28" t="s">
        <v>929</v>
      </c>
      <c r="E26" s="29">
        <v>1.083523631095886</v>
      </c>
      <c r="F26" s="29">
        <v>1.0672532320022581</v>
      </c>
      <c r="G26" s="29">
        <v>0.94349449872970581</v>
      </c>
      <c r="H26" s="29">
        <v>1.009174585342407</v>
      </c>
      <c r="I26" s="29">
        <v>1.454324007034302</v>
      </c>
      <c r="J26" s="29">
        <v>0.81709504127502441</v>
      </c>
      <c r="K26" s="29">
        <v>0.97723430395126343</v>
      </c>
      <c r="L26" s="29">
        <v>1.229937672615051</v>
      </c>
      <c r="M26" s="29">
        <v>1.207855105400085</v>
      </c>
      <c r="N26" s="29">
        <v>0.87850785255432129</v>
      </c>
      <c r="O26" s="29">
        <v>1.06940233707428</v>
      </c>
      <c r="P26" s="29">
        <v>1.1522917747497561</v>
      </c>
      <c r="Q26" s="29">
        <v>1.06909716129303</v>
      </c>
      <c r="R26" s="29">
        <v>0.94058787822723389</v>
      </c>
      <c r="S26" s="29">
        <v>0.8741757869720459</v>
      </c>
      <c r="T26" s="29">
        <v>0.94013190269470215</v>
      </c>
      <c r="U26" s="29">
        <v>1.0235286951065059</v>
      </c>
      <c r="V26" s="29">
        <v>1.052132844924927</v>
      </c>
      <c r="W26" s="29">
        <v>1.0273299217224121</v>
      </c>
      <c r="X26" s="29">
        <v>1.025861501693726</v>
      </c>
      <c r="Y26" s="29">
        <v>1.1357095241546631</v>
      </c>
      <c r="Z26" s="29">
        <v>1.155720472335815</v>
      </c>
      <c r="AA26" s="29">
        <v>1.0423247814178469</v>
      </c>
      <c r="AB26" s="29">
        <v>0.92387086153030396</v>
      </c>
      <c r="AC26" s="29">
        <v>1.034330487251282</v>
      </c>
      <c r="AD26" s="29">
        <v>1.0529695749282839</v>
      </c>
      <c r="AE26" s="29">
        <v>0</v>
      </c>
      <c r="AH26" s="29">
        <v>1.025861501693726</v>
      </c>
      <c r="AI26" s="29">
        <v>1.1357095241546631</v>
      </c>
      <c r="AJ26" s="29">
        <v>1.155720472335815</v>
      </c>
      <c r="AK26" s="29">
        <v>1.0423247814178469</v>
      </c>
      <c r="AL26" s="29">
        <v>0.92387086153030396</v>
      </c>
      <c r="AM26" s="29">
        <v>1.034330487251282</v>
      </c>
      <c r="AN26" s="29">
        <v>1.0529695749282839</v>
      </c>
      <c r="AP26" s="29">
        <v>1.0529695749282839</v>
      </c>
      <c r="AQ26" s="29">
        <v>1.0583912253379821</v>
      </c>
      <c r="AR26" s="29">
        <v>1.0364216208457946</v>
      </c>
      <c r="AS26" s="29">
        <v>1.0324194312095645</v>
      </c>
      <c r="AT26" s="29">
        <v>1.055098569393158</v>
      </c>
      <c r="AU26" s="29">
        <v>1.0787893533706665</v>
      </c>
      <c r="AV26" s="29">
        <v>1.0566974282264709</v>
      </c>
      <c r="AX26" s="29">
        <v>1.0324194312095645</v>
      </c>
      <c r="AY26" s="29">
        <v>1.0787893533706665</v>
      </c>
      <c r="AZ26" s="29">
        <v>4.6369922161102028E-2</v>
      </c>
      <c r="BB26" s="28">
        <v>71</v>
      </c>
      <c r="BC26" s="28">
        <v>65</v>
      </c>
      <c r="BD26" s="28">
        <v>119</v>
      </c>
      <c r="BE26" s="28">
        <v>116</v>
      </c>
      <c r="BF26" s="28">
        <v>61</v>
      </c>
      <c r="BG26" s="28">
        <v>28</v>
      </c>
      <c r="BH26" s="28">
        <v>74</v>
      </c>
      <c r="BK26" s="43" t="s">
        <v>7</v>
      </c>
      <c r="BL26" s="29">
        <v>0.49367985069627274</v>
      </c>
      <c r="BM26" s="29">
        <v>0.73945847415136146</v>
      </c>
      <c r="BN26" s="29">
        <v>-5.0227411338989465E-3</v>
      </c>
      <c r="BO26" s="29">
        <v>0.20697918633839071</v>
      </c>
      <c r="BP26" s="29">
        <v>0.25812039354044902</v>
      </c>
      <c r="BQ26" s="29">
        <v>-0.11906069498995875</v>
      </c>
      <c r="BR26" s="29">
        <v>0.4256761753190435</v>
      </c>
      <c r="BS26" s="29">
        <v>0.14135238337617809</v>
      </c>
      <c r="BT26" s="29">
        <v>0.28833263635781181</v>
      </c>
      <c r="BU26" s="29">
        <v>0.21884140271859973</v>
      </c>
      <c r="BV26" s="29">
        <v>-3.9166146624650733E-2</v>
      </c>
      <c r="BW26" s="29">
        <v>0.3869007162409141</v>
      </c>
      <c r="BX26" s="29">
        <v>0.31571081323216627</v>
      </c>
      <c r="BY26" s="29">
        <v>0.44205988247521288</v>
      </c>
      <c r="BZ26" s="29">
        <v>0.2382087492277519</v>
      </c>
      <c r="CA26" s="29">
        <v>0.12629099685525358</v>
      </c>
      <c r="CB26" s="29">
        <v>0.86791482997314129</v>
      </c>
      <c r="CC26" s="29">
        <v>0.9020469374056449</v>
      </c>
      <c r="CD26" s="29">
        <v>0.85330694994742196</v>
      </c>
      <c r="CE26" s="31">
        <v>0.63984542235437603</v>
      </c>
      <c r="CF26" s="29">
        <v>0.11419962470892082</v>
      </c>
      <c r="CG26" s="29">
        <v>0.43489821373770932</v>
      </c>
      <c r="CH26" s="29">
        <v>0.38569756327320703</v>
      </c>
      <c r="CI26" s="29">
        <v>0.39324923507902187</v>
      </c>
      <c r="CJ26" s="29">
        <v>1</v>
      </c>
      <c r="CK26" s="32"/>
    </row>
    <row r="27" spans="1:89" ht="15.5" thickBot="1">
      <c r="A27" s="28" t="s">
        <v>73</v>
      </c>
      <c r="B27" s="28" t="s">
        <v>74</v>
      </c>
      <c r="C27" s="28" t="s">
        <v>928</v>
      </c>
      <c r="D27" s="28" t="s">
        <v>929</v>
      </c>
      <c r="E27" s="29">
        <v>0.94369792938232422</v>
      </c>
      <c r="F27" s="29">
        <v>0.80092275142669678</v>
      </c>
      <c r="G27" s="29">
        <v>1.0784509181976321</v>
      </c>
      <c r="H27" s="29">
        <v>1.00468921661377</v>
      </c>
      <c r="I27" s="29">
        <v>1.454324007034302</v>
      </c>
      <c r="J27" s="29">
        <v>0.86626219749450684</v>
      </c>
      <c r="K27" s="29">
        <v>0.8510737419128418</v>
      </c>
      <c r="L27" s="29">
        <v>1.0217621326446531</v>
      </c>
      <c r="M27" s="29">
        <v>0.94414490461349487</v>
      </c>
      <c r="N27" s="29">
        <v>0.93546348810195923</v>
      </c>
      <c r="O27" s="29">
        <v>1.1921335458755491</v>
      </c>
      <c r="P27" s="29">
        <v>0.69254887104034424</v>
      </c>
      <c r="Q27" s="29">
        <v>0.99009984731674194</v>
      </c>
      <c r="R27" s="29">
        <v>0.7985873818397522</v>
      </c>
      <c r="S27" s="29">
        <v>0.91020476818084717</v>
      </c>
      <c r="T27" s="29">
        <v>0.91035395860671997</v>
      </c>
      <c r="U27" s="29">
        <v>0.99375110864639282</v>
      </c>
      <c r="V27" s="29">
        <v>0.92947810888290405</v>
      </c>
      <c r="W27" s="29">
        <v>0.95661693811416626</v>
      </c>
      <c r="X27" s="29">
        <v>0.9569401741027832</v>
      </c>
      <c r="Y27" s="29">
        <v>1.1602931022644041</v>
      </c>
      <c r="Z27" s="29">
        <v>0.94028139114379883</v>
      </c>
      <c r="AA27" s="29">
        <v>0.95256143808364868</v>
      </c>
      <c r="AB27" s="29">
        <v>0.85443341732025146</v>
      </c>
      <c r="AC27" s="29">
        <v>0.95994871854782104</v>
      </c>
      <c r="AD27" s="29">
        <v>0.97074306011199951</v>
      </c>
      <c r="AE27" s="29">
        <v>0</v>
      </c>
      <c r="AH27" s="29">
        <v>0.9569401741027832</v>
      </c>
      <c r="AI27" s="29">
        <v>1.1602931022644041</v>
      </c>
      <c r="AJ27" s="29">
        <v>0.94028139114379883</v>
      </c>
      <c r="AK27" s="29">
        <v>0.95256143808364868</v>
      </c>
      <c r="AL27" s="29">
        <v>0.85443341732025146</v>
      </c>
      <c r="AM27" s="29">
        <v>0.95994871854782104</v>
      </c>
      <c r="AN27" s="29">
        <v>0.97074306011199951</v>
      </c>
      <c r="AP27" s="29">
        <v>0.97074306011199951</v>
      </c>
      <c r="AQ27" s="29">
        <v>0.97350361347198489</v>
      </c>
      <c r="AR27" s="29">
        <v>0.9328330278396606</v>
      </c>
      <c r="AS27" s="29">
        <v>0.97683537006378174</v>
      </c>
      <c r="AT27" s="29">
        <v>0.97437936067581177</v>
      </c>
      <c r="AU27" s="29">
        <v>0.99400496482849121</v>
      </c>
      <c r="AV27" s="29">
        <v>0.97290190458297732</v>
      </c>
      <c r="AX27" s="29">
        <v>0.9328330278396606</v>
      </c>
      <c r="AY27" s="29">
        <v>0.99400496482849121</v>
      </c>
      <c r="AZ27" s="29">
        <v>6.1171936988830611E-2</v>
      </c>
      <c r="BB27" s="28">
        <v>251</v>
      </c>
      <c r="BC27" s="28">
        <v>245</v>
      </c>
      <c r="BD27" s="28">
        <v>303</v>
      </c>
      <c r="BE27" s="28">
        <v>231</v>
      </c>
      <c r="BF27" s="28">
        <v>249</v>
      </c>
      <c r="BG27" s="28">
        <v>202</v>
      </c>
      <c r="BH27" s="28">
        <v>238</v>
      </c>
      <c r="BK27" s="75" t="s">
        <v>8</v>
      </c>
      <c r="BL27" s="41">
        <v>0.48146168836985159</v>
      </c>
      <c r="BM27" s="41">
        <v>0.81877301068729447</v>
      </c>
      <c r="BN27" s="41">
        <v>0.155200744383273</v>
      </c>
      <c r="BO27" s="41">
        <v>0.22375433312002616</v>
      </c>
      <c r="BP27" s="41">
        <v>0.13386645062329267</v>
      </c>
      <c r="BQ27" s="41">
        <v>9.0361519741074245E-2</v>
      </c>
      <c r="BR27" s="41">
        <v>0.49239796819223369</v>
      </c>
      <c r="BS27" s="41">
        <v>0.39499208748953396</v>
      </c>
      <c r="BT27" s="41">
        <v>0.34537225404392274</v>
      </c>
      <c r="BU27" s="41">
        <v>0.21444804184681529</v>
      </c>
      <c r="BV27" s="41">
        <v>9.958469446781773E-2</v>
      </c>
      <c r="BW27" s="41">
        <v>0.61467805180710988</v>
      </c>
      <c r="BX27" s="41">
        <v>0.44314113533394733</v>
      </c>
      <c r="BY27" s="41">
        <v>0.64720651149045261</v>
      </c>
      <c r="BZ27" s="41">
        <v>0.53474793531197307</v>
      </c>
      <c r="CA27" s="41">
        <v>0.45352647961050851</v>
      </c>
      <c r="CB27" s="41">
        <v>0.64483184015141615</v>
      </c>
      <c r="CC27" s="41">
        <v>0.6029206216823767</v>
      </c>
      <c r="CD27" s="41">
        <v>0.65920601895328712</v>
      </c>
      <c r="CE27" s="40">
        <v>0.74938887453055447</v>
      </c>
      <c r="CF27" s="41">
        <v>0.16372202746815934</v>
      </c>
      <c r="CG27" s="41">
        <v>0.58803225547092897</v>
      </c>
      <c r="CH27" s="41">
        <v>0.64495337304804246</v>
      </c>
      <c r="CI27" s="41">
        <v>0.66943195916159126</v>
      </c>
      <c r="CJ27" s="41">
        <v>0.71675698640705199</v>
      </c>
      <c r="CK27" s="42">
        <v>1</v>
      </c>
    </row>
    <row r="28" spans="1:89">
      <c r="A28" s="28" t="s">
        <v>75</v>
      </c>
      <c r="B28" s="28" t="s">
        <v>76</v>
      </c>
      <c r="C28" s="28" t="s">
        <v>928</v>
      </c>
      <c r="D28" s="28" t="s">
        <v>929</v>
      </c>
      <c r="E28" s="29">
        <v>0.96958810091018677</v>
      </c>
      <c r="F28" s="29">
        <v>0.82965564727783203</v>
      </c>
      <c r="G28" s="29">
        <v>0.98080003261566162</v>
      </c>
      <c r="H28" s="29">
        <v>0.916115403175354</v>
      </c>
      <c r="I28" s="29">
        <v>1.454324007034302</v>
      </c>
      <c r="J28" s="29">
        <v>1.0647455453872681</v>
      </c>
      <c r="K28" s="29">
        <v>0.93171036243438721</v>
      </c>
      <c r="L28" s="29">
        <v>0.93038725852966309</v>
      </c>
      <c r="M28" s="29">
        <v>0.89034569263458252</v>
      </c>
      <c r="N28" s="29">
        <v>1.007320761680603</v>
      </c>
      <c r="O28" s="29">
        <v>1.057025074958801</v>
      </c>
      <c r="P28" s="29">
        <v>0.53672540187835693</v>
      </c>
      <c r="Q28" s="29">
        <v>0.85527771711349487</v>
      </c>
      <c r="R28" s="29">
        <v>0.75815927982330322</v>
      </c>
      <c r="S28" s="29">
        <v>1.080868124961853</v>
      </c>
      <c r="T28" s="29">
        <v>0.96565580368041992</v>
      </c>
      <c r="U28" s="29">
        <v>1.001346230506897</v>
      </c>
      <c r="V28" s="29">
        <v>0.97025841474533081</v>
      </c>
      <c r="W28" s="29">
        <v>0.94439709186553955</v>
      </c>
      <c r="X28" s="29">
        <v>0.92403978109359741</v>
      </c>
      <c r="Y28" s="29">
        <v>1.2595348358154299</v>
      </c>
      <c r="Z28" s="29">
        <v>0.91069722175598145</v>
      </c>
      <c r="AA28" s="29">
        <v>0.86408722400665283</v>
      </c>
      <c r="AB28" s="29">
        <v>0.89071065187454224</v>
      </c>
      <c r="AC28" s="29">
        <v>0.9720005989074707</v>
      </c>
      <c r="AD28" s="29">
        <v>0.97017836570739746</v>
      </c>
      <c r="AE28" s="29">
        <v>0</v>
      </c>
      <c r="AH28" s="29">
        <v>0.92403978109359741</v>
      </c>
      <c r="AI28" s="29">
        <v>1.2595348358154299</v>
      </c>
      <c r="AJ28" s="29">
        <v>0.91069722175598145</v>
      </c>
      <c r="AK28" s="29">
        <v>0.86408722400665283</v>
      </c>
      <c r="AL28" s="29">
        <v>0.89071065187454224</v>
      </c>
      <c r="AM28" s="29">
        <v>0.9720005989074707</v>
      </c>
      <c r="AN28" s="29">
        <v>0.97017836570739746</v>
      </c>
      <c r="AP28" s="29">
        <v>0.97017836570739746</v>
      </c>
      <c r="AQ28" s="29">
        <v>0.97940610647201543</v>
      </c>
      <c r="AR28" s="29">
        <v>0.91230709552764888</v>
      </c>
      <c r="AS28" s="29">
        <v>0.98207461833953857</v>
      </c>
      <c r="AT28" s="29">
        <v>0.99139661788940425</v>
      </c>
      <c r="AU28" s="29">
        <v>0.98607193231582646</v>
      </c>
      <c r="AV28" s="29">
        <v>0.96981394290924072</v>
      </c>
      <c r="AX28" s="29">
        <v>0.91230709552764888</v>
      </c>
      <c r="AY28" s="29">
        <v>0.99139661788940425</v>
      </c>
      <c r="AZ28" s="29">
        <v>7.9089522361755371E-2</v>
      </c>
      <c r="BB28" s="28">
        <v>255</v>
      </c>
      <c r="BC28" s="28">
        <v>229</v>
      </c>
      <c r="BD28" s="28">
        <v>327</v>
      </c>
      <c r="BE28" s="28">
        <v>219</v>
      </c>
      <c r="BF28" s="28">
        <v>210</v>
      </c>
      <c r="BG28" s="28">
        <v>224</v>
      </c>
      <c r="BH28" s="28">
        <v>250</v>
      </c>
    </row>
    <row r="29" spans="1:89">
      <c r="A29" s="28" t="s">
        <v>77</v>
      </c>
      <c r="B29" s="28" t="s">
        <v>78</v>
      </c>
      <c r="C29" s="28" t="s">
        <v>928</v>
      </c>
      <c r="D29" s="28" t="s">
        <v>929</v>
      </c>
      <c r="E29" s="29">
        <v>1.0358033180236821</v>
      </c>
      <c r="F29" s="29">
        <v>0.93235123157501221</v>
      </c>
      <c r="G29" s="29">
        <v>0.86829125881195068</v>
      </c>
      <c r="H29" s="29">
        <v>0.91725820302963257</v>
      </c>
      <c r="I29" s="29">
        <v>1.454324007034302</v>
      </c>
      <c r="J29" s="29">
        <v>0.91644889116287231</v>
      </c>
      <c r="K29" s="29">
        <v>1.028066039085388</v>
      </c>
      <c r="L29" s="29">
        <v>1.190764904022217</v>
      </c>
      <c r="M29" s="29">
        <v>1.174824595451355</v>
      </c>
      <c r="N29" s="29">
        <v>0.96667718887329102</v>
      </c>
      <c r="O29" s="29">
        <v>0.76296544075012207</v>
      </c>
      <c r="P29" s="29">
        <v>0.71563386917114258</v>
      </c>
      <c r="Q29" s="29">
        <v>0.90583598613739014</v>
      </c>
      <c r="R29" s="29">
        <v>0.80826073884963989</v>
      </c>
      <c r="S29" s="29">
        <v>0.90451598167419434</v>
      </c>
      <c r="T29" s="29">
        <v>0.92736989259719849</v>
      </c>
      <c r="U29" s="29">
        <v>1.007133007049561</v>
      </c>
      <c r="V29" s="29">
        <v>0.97574812173843384</v>
      </c>
      <c r="W29" s="29">
        <v>1.026485323905945</v>
      </c>
      <c r="X29" s="29">
        <v>0.93842601776123047</v>
      </c>
      <c r="Y29" s="29">
        <v>1.1853864192962651</v>
      </c>
      <c r="Z29" s="29">
        <v>1.1421201229095459</v>
      </c>
      <c r="AA29" s="29">
        <v>0.83777809143066406</v>
      </c>
      <c r="AB29" s="29">
        <v>0.86210179328918457</v>
      </c>
      <c r="AC29" s="29">
        <v>1.003122091293335</v>
      </c>
      <c r="AD29" s="29">
        <v>0.99482244253158569</v>
      </c>
      <c r="AE29" s="29">
        <v>0</v>
      </c>
      <c r="AH29" s="29">
        <v>0.93842601776123047</v>
      </c>
      <c r="AI29" s="29">
        <v>1.1853864192962651</v>
      </c>
      <c r="AJ29" s="29">
        <v>1.1421201229095459</v>
      </c>
      <c r="AK29" s="29">
        <v>0.83777809143066406</v>
      </c>
      <c r="AL29" s="29">
        <v>0.86210179328918457</v>
      </c>
      <c r="AM29" s="29">
        <v>1.003122091293335</v>
      </c>
      <c r="AN29" s="29">
        <v>0.99482244253158569</v>
      </c>
      <c r="AP29" s="29">
        <v>0.99482244253158569</v>
      </c>
      <c r="AQ29" s="29">
        <v>1.0061017036437989</v>
      </c>
      <c r="AR29" s="29">
        <v>0.95670962333679199</v>
      </c>
      <c r="AS29" s="29">
        <v>0.96536288261413572</v>
      </c>
      <c r="AT29" s="29">
        <v>1.0262312889099121</v>
      </c>
      <c r="AU29" s="29">
        <v>1.021366548538208</v>
      </c>
      <c r="AV29" s="29">
        <v>0.99316248893737791</v>
      </c>
      <c r="AX29" s="29">
        <v>0.95670962333679199</v>
      </c>
      <c r="AY29" s="29">
        <v>1.0262312889099121</v>
      </c>
      <c r="AZ29" s="29">
        <v>6.9521665573120117E-2</v>
      </c>
      <c r="BB29" s="28">
        <v>196</v>
      </c>
      <c r="BC29" s="28">
        <v>175</v>
      </c>
      <c r="BD29" s="28">
        <v>262</v>
      </c>
      <c r="BE29" s="28">
        <v>266</v>
      </c>
      <c r="BF29" s="28">
        <v>114</v>
      </c>
      <c r="BG29" s="28">
        <v>132</v>
      </c>
      <c r="BH29" s="28">
        <v>199</v>
      </c>
    </row>
    <row r="30" spans="1:89">
      <c r="A30" s="28" t="s">
        <v>79</v>
      </c>
      <c r="B30" s="28" t="s">
        <v>80</v>
      </c>
      <c r="C30" s="28" t="s">
        <v>918</v>
      </c>
      <c r="D30" s="28" t="s">
        <v>919</v>
      </c>
      <c r="E30" s="29">
        <v>0.96918928623199463</v>
      </c>
      <c r="F30" s="29">
        <v>0.80194330215454102</v>
      </c>
      <c r="G30" s="29">
        <v>0.86455291509628296</v>
      </c>
      <c r="H30" s="29">
        <v>0.9345431923866272</v>
      </c>
      <c r="I30" s="29">
        <v>1.043060302734375</v>
      </c>
      <c r="J30" s="29">
        <v>0.89779806137084961</v>
      </c>
      <c r="K30" s="29">
        <v>1.022349953651428</v>
      </c>
      <c r="L30" s="29">
        <v>1.010183453559875</v>
      </c>
      <c r="M30" s="29">
        <v>0.98773193359375</v>
      </c>
      <c r="N30" s="29">
        <v>0.87874948978424072</v>
      </c>
      <c r="O30" s="29">
        <v>0.77011823654174805</v>
      </c>
      <c r="P30" s="29">
        <v>1.001887440681458</v>
      </c>
      <c r="Q30" s="29">
        <v>1.039851307868958</v>
      </c>
      <c r="R30" s="29">
        <v>0.7579948902130127</v>
      </c>
      <c r="S30" s="29">
        <v>0.78505158424377441</v>
      </c>
      <c r="T30" s="29">
        <v>0.91035395860671997</v>
      </c>
      <c r="U30" s="29">
        <v>0.98374491930007935</v>
      </c>
      <c r="V30" s="29">
        <v>0.92696851491928101</v>
      </c>
      <c r="W30" s="29">
        <v>1.006778836250305</v>
      </c>
      <c r="X30" s="29">
        <v>0.89255714416503906</v>
      </c>
      <c r="Y30" s="29">
        <v>0.9704291820526123</v>
      </c>
      <c r="Z30" s="29">
        <v>1.0019993782043459</v>
      </c>
      <c r="AA30" s="29">
        <v>0.92265164852142334</v>
      </c>
      <c r="AB30" s="29">
        <v>0.80284881591796875</v>
      </c>
      <c r="AC30" s="29">
        <v>0.97249740362167358</v>
      </c>
      <c r="AD30" s="29">
        <v>0.92716395854949951</v>
      </c>
      <c r="AE30" s="29">
        <v>0</v>
      </c>
      <c r="AH30" s="29">
        <v>0.89255714416503906</v>
      </c>
      <c r="AI30" s="29">
        <v>0.9704291820526123</v>
      </c>
      <c r="AJ30" s="29">
        <v>1.0019993782043459</v>
      </c>
      <c r="AK30" s="29">
        <v>0.92265164852142334</v>
      </c>
      <c r="AL30" s="29">
        <v>0.80284881591796875</v>
      </c>
      <c r="AM30" s="29">
        <v>0.97249740362167358</v>
      </c>
      <c r="AN30" s="29">
        <v>0.92716395854949951</v>
      </c>
      <c r="AP30" s="29">
        <v>0.92716395854949951</v>
      </c>
      <c r="AQ30" s="29">
        <v>0.93408528566360471</v>
      </c>
      <c r="AR30" s="29">
        <v>0.91851087808609011</v>
      </c>
      <c r="AS30" s="29">
        <v>0.91219683885574343</v>
      </c>
      <c r="AT30" s="29">
        <v>0.92806638479232784</v>
      </c>
      <c r="AU30" s="29">
        <v>0.95202695131301884</v>
      </c>
      <c r="AV30" s="29">
        <v>0.91809723377227781</v>
      </c>
      <c r="AX30" s="29">
        <v>0.91219683885574343</v>
      </c>
      <c r="AY30" s="29">
        <v>0.95202695131301884</v>
      </c>
      <c r="AZ30" s="29">
        <v>3.9830112457275413E-2</v>
      </c>
      <c r="BB30" s="28">
        <v>327</v>
      </c>
      <c r="BC30" s="28">
        <v>319</v>
      </c>
      <c r="BD30" s="28">
        <v>322</v>
      </c>
      <c r="BE30" s="28">
        <v>345</v>
      </c>
      <c r="BF30" s="28">
        <v>331</v>
      </c>
      <c r="BG30" s="28">
        <v>296</v>
      </c>
      <c r="BH30" s="28">
        <v>328</v>
      </c>
    </row>
    <row r="31" spans="1:89">
      <c r="A31" s="28" t="s">
        <v>81</v>
      </c>
      <c r="B31" s="28" t="s">
        <v>82</v>
      </c>
      <c r="C31" s="28" t="s">
        <v>918</v>
      </c>
      <c r="D31" s="28" t="s">
        <v>919</v>
      </c>
      <c r="E31" s="29">
        <v>0.8511277437210083</v>
      </c>
      <c r="F31" s="29">
        <v>0.69844460487365723</v>
      </c>
      <c r="G31" s="29">
        <v>1.1459395885467529</v>
      </c>
      <c r="H31" s="29">
        <v>0.91646432876586914</v>
      </c>
      <c r="I31" s="29">
        <v>1.043060302734375</v>
      </c>
      <c r="J31" s="29">
        <v>0.81678390502929688</v>
      </c>
      <c r="K31" s="29">
        <v>0.94232583045959473</v>
      </c>
      <c r="L31" s="29">
        <v>1.0329476594924929</v>
      </c>
      <c r="M31" s="29">
        <v>0.96983557939529419</v>
      </c>
      <c r="N31" s="29">
        <v>0.92986935377120972</v>
      </c>
      <c r="O31" s="29">
        <v>1.019274115562439</v>
      </c>
      <c r="P31" s="29">
        <v>0.71563386917114258</v>
      </c>
      <c r="Q31" s="29">
        <v>0.79603773355484009</v>
      </c>
      <c r="R31" s="29">
        <v>0.86343562602996826</v>
      </c>
      <c r="S31" s="29">
        <v>0.92916733026504517</v>
      </c>
      <c r="T31" s="29">
        <v>0.93587785959243774</v>
      </c>
      <c r="U31" s="29">
        <v>0.98832607269287109</v>
      </c>
      <c r="V31" s="29">
        <v>0.94155532121658325</v>
      </c>
      <c r="W31" s="29">
        <v>1.0183180570602419</v>
      </c>
      <c r="X31" s="29">
        <v>0.90299403667449951</v>
      </c>
      <c r="Y31" s="29">
        <v>0.92992210388183594</v>
      </c>
      <c r="Z31" s="29">
        <v>0.97873616218566895</v>
      </c>
      <c r="AA31" s="29">
        <v>0.86520373821258545</v>
      </c>
      <c r="AB31" s="29">
        <v>0.89797914028167725</v>
      </c>
      <c r="AC31" s="29">
        <v>0.98273313045501709</v>
      </c>
      <c r="AD31" s="29">
        <v>0.92626136541366577</v>
      </c>
      <c r="AE31" s="29">
        <v>0</v>
      </c>
      <c r="AH31" s="29">
        <v>0.90299403667449951</v>
      </c>
      <c r="AI31" s="29">
        <v>0.92992210388183594</v>
      </c>
      <c r="AJ31" s="29">
        <v>0.97873616218566895</v>
      </c>
      <c r="AK31" s="29">
        <v>0.86520373821258545</v>
      </c>
      <c r="AL31" s="29">
        <v>0.89797914028167725</v>
      </c>
      <c r="AM31" s="29">
        <v>0.98273313045501709</v>
      </c>
      <c r="AN31" s="29">
        <v>0.92626136541366577</v>
      </c>
      <c r="AP31" s="29">
        <v>0.92626136541366577</v>
      </c>
      <c r="AQ31" s="29">
        <v>0.93091485500335691</v>
      </c>
      <c r="AR31" s="29">
        <v>0.92552924156188965</v>
      </c>
      <c r="AS31" s="29">
        <v>0.915766429901123</v>
      </c>
      <c r="AT31" s="29">
        <v>0.93847291469573979</v>
      </c>
      <c r="AU31" s="29">
        <v>0.93191783428192143</v>
      </c>
      <c r="AV31" s="29">
        <v>0.9149670362472534</v>
      </c>
      <c r="AX31" s="29">
        <v>0.9149670362472534</v>
      </c>
      <c r="AY31" s="29">
        <v>0.93847291469573979</v>
      </c>
      <c r="AZ31" s="29">
        <v>2.3505878448486395E-2</v>
      </c>
      <c r="BB31" s="28">
        <v>329</v>
      </c>
      <c r="BC31" s="28">
        <v>326</v>
      </c>
      <c r="BD31" s="28">
        <v>313</v>
      </c>
      <c r="BE31" s="28">
        <v>342</v>
      </c>
      <c r="BF31" s="28">
        <v>319</v>
      </c>
      <c r="BG31" s="28">
        <v>323</v>
      </c>
      <c r="BH31" s="28">
        <v>330</v>
      </c>
    </row>
    <row r="32" spans="1:89">
      <c r="A32" s="28" t="s">
        <v>83</v>
      </c>
      <c r="B32" s="28" t="s">
        <v>84</v>
      </c>
      <c r="C32" s="28" t="s">
        <v>918</v>
      </c>
      <c r="D32" s="28" t="s">
        <v>919</v>
      </c>
      <c r="E32" s="29">
        <v>0.97640746831893921</v>
      </c>
      <c r="F32" s="29">
        <v>0.97433722019195557</v>
      </c>
      <c r="G32" s="29">
        <v>0.94154572486877441</v>
      </c>
      <c r="H32" s="29">
        <v>1.07830810546875</v>
      </c>
      <c r="I32" s="29">
        <v>1.043060302734375</v>
      </c>
      <c r="J32" s="29">
        <v>0.8769410252571106</v>
      </c>
      <c r="K32" s="29">
        <v>0.98131716251373291</v>
      </c>
      <c r="L32" s="29">
        <v>1.063914895057678</v>
      </c>
      <c r="M32" s="29">
        <v>1.010269403457642</v>
      </c>
      <c r="N32" s="29">
        <v>1.0283854007720949</v>
      </c>
      <c r="O32" s="29">
        <v>0.74613529443740845</v>
      </c>
      <c r="P32" s="29">
        <v>1.154248118400574</v>
      </c>
      <c r="Q32" s="29">
        <v>0.87273234128952026</v>
      </c>
      <c r="R32" s="29">
        <v>0.80601084232330322</v>
      </c>
      <c r="S32" s="29">
        <v>1.1756811141967769</v>
      </c>
      <c r="T32" s="29">
        <v>1.0677516460418699</v>
      </c>
      <c r="U32" s="29">
        <v>0.99375110864639282</v>
      </c>
      <c r="V32" s="29">
        <v>0.97449332475662231</v>
      </c>
      <c r="W32" s="29">
        <v>0.99750590324401855</v>
      </c>
      <c r="X32" s="29">
        <v>0.9926496148109436</v>
      </c>
      <c r="Y32" s="29">
        <v>0.96000063419342041</v>
      </c>
      <c r="Z32" s="29">
        <v>1.0164427757263179</v>
      </c>
      <c r="AA32" s="29">
        <v>0.9503752589225769</v>
      </c>
      <c r="AB32" s="29">
        <v>0.96386361122131348</v>
      </c>
      <c r="AC32" s="29">
        <v>0.98858344554901123</v>
      </c>
      <c r="AD32" s="29">
        <v>0.97865253686904907</v>
      </c>
      <c r="AE32" s="29">
        <v>0</v>
      </c>
      <c r="AH32" s="29">
        <v>0.9926496148109436</v>
      </c>
      <c r="AI32" s="29">
        <v>0.96000063419342041</v>
      </c>
      <c r="AJ32" s="29">
        <v>1.0164427757263179</v>
      </c>
      <c r="AK32" s="29">
        <v>0.9503752589225769</v>
      </c>
      <c r="AL32" s="29">
        <v>0.96386361122131348</v>
      </c>
      <c r="AM32" s="29">
        <v>0.98858344554901123</v>
      </c>
      <c r="AN32" s="29">
        <v>0.97865253686904907</v>
      </c>
      <c r="AP32" s="29">
        <v>0.97865253686904907</v>
      </c>
      <c r="AQ32" s="29">
        <v>0.97585314512252808</v>
      </c>
      <c r="AR32" s="29">
        <v>0.98238294124603276</v>
      </c>
      <c r="AS32" s="29">
        <v>0.97109451293945315</v>
      </c>
      <c r="AT32" s="29">
        <v>0.98430801630020137</v>
      </c>
      <c r="AU32" s="29">
        <v>0.98161034584045415</v>
      </c>
      <c r="AV32" s="29">
        <v>0.9766663789749146</v>
      </c>
      <c r="AX32" s="29">
        <v>0.97109451293945315</v>
      </c>
      <c r="AY32" s="29">
        <v>0.98430801630020137</v>
      </c>
      <c r="AZ32" s="29">
        <v>1.3213503360748224E-2</v>
      </c>
      <c r="BB32" s="28">
        <v>231</v>
      </c>
      <c r="BC32" s="28">
        <v>237</v>
      </c>
      <c r="BD32" s="28">
        <v>218</v>
      </c>
      <c r="BE32" s="28">
        <v>249</v>
      </c>
      <c r="BF32" s="28">
        <v>227</v>
      </c>
      <c r="BG32" s="28">
        <v>233</v>
      </c>
      <c r="BH32" s="28">
        <v>231</v>
      </c>
    </row>
    <row r="33" spans="1:60">
      <c r="A33" s="28" t="s">
        <v>85</v>
      </c>
      <c r="B33" s="28" t="s">
        <v>86</v>
      </c>
      <c r="C33" s="28" t="s">
        <v>918</v>
      </c>
      <c r="D33" s="28" t="s">
        <v>919</v>
      </c>
      <c r="E33" s="29">
        <v>1.005590558052063</v>
      </c>
      <c r="F33" s="29">
        <v>0.84243345260620117</v>
      </c>
      <c r="G33" s="29">
        <v>1.190184593200684</v>
      </c>
      <c r="H33" s="29">
        <v>0.96494174003601074</v>
      </c>
      <c r="I33" s="29">
        <v>1.043060302734375</v>
      </c>
      <c r="J33" s="29">
        <v>1.0130989551544189</v>
      </c>
      <c r="K33" s="29">
        <v>1.1303418874740601</v>
      </c>
      <c r="L33" s="29">
        <v>0.95744234323501587</v>
      </c>
      <c r="M33" s="29">
        <v>1.230451226234436</v>
      </c>
      <c r="N33" s="29">
        <v>1.1083682775497441</v>
      </c>
      <c r="O33" s="29">
        <v>0.88753122091293335</v>
      </c>
      <c r="P33" s="29">
        <v>1.405709385871887</v>
      </c>
      <c r="Q33" s="29">
        <v>0.99556136131286621</v>
      </c>
      <c r="R33" s="29">
        <v>0.77776777744293213</v>
      </c>
      <c r="S33" s="29">
        <v>0.96519631147384644</v>
      </c>
      <c r="T33" s="29">
        <v>0.91318994760513306</v>
      </c>
      <c r="U33" s="29">
        <v>0.99230444431304932</v>
      </c>
      <c r="V33" s="29">
        <v>0.96759200096130371</v>
      </c>
      <c r="W33" s="29">
        <v>1.0385828018188481</v>
      </c>
      <c r="X33" s="29">
        <v>1.000787615776062</v>
      </c>
      <c r="Y33" s="29">
        <v>1.028079628944397</v>
      </c>
      <c r="Z33" s="29">
        <v>1.137171745300293</v>
      </c>
      <c r="AA33" s="29">
        <v>1.099292516708374</v>
      </c>
      <c r="AB33" s="29">
        <v>0.85848045349121094</v>
      </c>
      <c r="AC33" s="29">
        <v>0.9994930624961853</v>
      </c>
      <c r="AD33" s="29">
        <v>1.0205508470535281</v>
      </c>
      <c r="AE33" s="29">
        <v>0</v>
      </c>
      <c r="AH33" s="29">
        <v>1.000787615776062</v>
      </c>
      <c r="AI33" s="29">
        <v>1.028079628944397</v>
      </c>
      <c r="AJ33" s="29">
        <v>1.137171745300293</v>
      </c>
      <c r="AK33" s="29">
        <v>1.099292516708374</v>
      </c>
      <c r="AL33" s="29">
        <v>0.85848045349121094</v>
      </c>
      <c r="AM33" s="29">
        <v>0.9994930624961853</v>
      </c>
      <c r="AN33" s="29">
        <v>1.0205508470535281</v>
      </c>
      <c r="AP33" s="29">
        <v>1.0205508470535281</v>
      </c>
      <c r="AQ33" s="29">
        <v>1.024503481388092</v>
      </c>
      <c r="AR33" s="29">
        <v>1.019045078754425</v>
      </c>
      <c r="AS33" s="29">
        <v>0.99722665548324585</v>
      </c>
      <c r="AT33" s="29">
        <v>1.0048025012016297</v>
      </c>
      <c r="AU33" s="29">
        <v>1.0529649138450623</v>
      </c>
      <c r="AV33" s="29">
        <v>1.0247623920440674</v>
      </c>
      <c r="AX33" s="29">
        <v>0.99722665548324585</v>
      </c>
      <c r="AY33" s="29">
        <v>1.0529649138450623</v>
      </c>
      <c r="AZ33" s="29">
        <v>5.5738258361816451E-2</v>
      </c>
      <c r="BB33" s="28">
        <v>144</v>
      </c>
      <c r="BC33" s="28">
        <v>131</v>
      </c>
      <c r="BD33" s="28">
        <v>144</v>
      </c>
      <c r="BE33" s="28">
        <v>188</v>
      </c>
      <c r="BF33" s="28">
        <v>175</v>
      </c>
      <c r="BG33" s="28">
        <v>71</v>
      </c>
      <c r="BH33" s="28">
        <v>135</v>
      </c>
    </row>
    <row r="34" spans="1:60">
      <c r="A34" s="28" t="s">
        <v>87</v>
      </c>
      <c r="B34" s="28" t="s">
        <v>88</v>
      </c>
      <c r="C34" s="28" t="s">
        <v>914</v>
      </c>
      <c r="D34" s="28" t="s">
        <v>915</v>
      </c>
      <c r="E34" s="29">
        <v>0.98332232236862183</v>
      </c>
      <c r="F34" s="29">
        <v>0.88908141851425171</v>
      </c>
      <c r="G34" s="29">
        <v>1.0300571918487551</v>
      </c>
      <c r="H34" s="29">
        <v>0.98258304595947266</v>
      </c>
      <c r="I34" s="29">
        <v>1.087762832641602</v>
      </c>
      <c r="J34" s="29">
        <v>1.2720767259597781</v>
      </c>
      <c r="K34" s="29">
        <v>0.98682904243469238</v>
      </c>
      <c r="L34" s="29">
        <v>1.0024973154067991</v>
      </c>
      <c r="M34" s="29">
        <v>1.1445208787918091</v>
      </c>
      <c r="N34" s="29">
        <v>1.078266501426697</v>
      </c>
      <c r="O34" s="29">
        <v>0.78317111730575562</v>
      </c>
      <c r="P34" s="29">
        <v>1.1009751558303831</v>
      </c>
      <c r="Q34" s="29">
        <v>0.97247320413589478</v>
      </c>
      <c r="R34" s="29">
        <v>0.75929361581802368</v>
      </c>
      <c r="S34" s="29">
        <v>0.90261971950531006</v>
      </c>
      <c r="T34" s="29">
        <v>0.88766598701477051</v>
      </c>
      <c r="U34" s="29">
        <v>0.98953163623809814</v>
      </c>
      <c r="V34" s="29">
        <v>0.99739307165145874</v>
      </c>
      <c r="W34" s="29">
        <v>1.0098810195922849</v>
      </c>
      <c r="X34" s="29">
        <v>0.97126102447509766</v>
      </c>
      <c r="Y34" s="29">
        <v>1.1799197196960449</v>
      </c>
      <c r="Z34" s="29">
        <v>1.0695919990539551</v>
      </c>
      <c r="AA34" s="29">
        <v>0.98372149467468262</v>
      </c>
      <c r="AB34" s="29">
        <v>0.82721823453903198</v>
      </c>
      <c r="AC34" s="29">
        <v>0.99893522262573242</v>
      </c>
      <c r="AD34" s="29">
        <v>1.005107998847961</v>
      </c>
      <c r="AE34" s="29">
        <v>0</v>
      </c>
      <c r="AH34" s="29">
        <v>0.97126102447509766</v>
      </c>
      <c r="AI34" s="29">
        <v>1.1799197196960449</v>
      </c>
      <c r="AJ34" s="29">
        <v>1.0695919990539551</v>
      </c>
      <c r="AK34" s="29">
        <v>0.98372149467468262</v>
      </c>
      <c r="AL34" s="29">
        <v>0.82721823453903198</v>
      </c>
      <c r="AM34" s="29">
        <v>0.99893522262573242</v>
      </c>
      <c r="AN34" s="29">
        <v>1.005107998847961</v>
      </c>
      <c r="AP34" s="29">
        <v>1.005107998847961</v>
      </c>
      <c r="AQ34" s="29">
        <v>1.0118773341178895</v>
      </c>
      <c r="AR34" s="29">
        <v>0.97014559507369991</v>
      </c>
      <c r="AS34" s="29">
        <v>0.9922111392021179</v>
      </c>
      <c r="AT34" s="29">
        <v>1.0093852400779724</v>
      </c>
      <c r="AU34" s="29">
        <v>1.0406858921051025</v>
      </c>
      <c r="AV34" s="29">
        <v>1.0063424944877624</v>
      </c>
      <c r="AX34" s="29">
        <v>0.97014559507369991</v>
      </c>
      <c r="AY34" s="29">
        <v>1.0406858921051025</v>
      </c>
      <c r="AZ34" s="29">
        <v>7.0540297031402632E-2</v>
      </c>
      <c r="BB34" s="28">
        <v>172</v>
      </c>
      <c r="BC34" s="28">
        <v>164</v>
      </c>
      <c r="BD34" s="28">
        <v>239</v>
      </c>
      <c r="BE34" s="28">
        <v>197</v>
      </c>
      <c r="BF34" s="28">
        <v>164</v>
      </c>
      <c r="BG34" s="28">
        <v>98</v>
      </c>
      <c r="BH34" s="28">
        <v>172</v>
      </c>
    </row>
    <row r="35" spans="1:60">
      <c r="A35" s="28" t="s">
        <v>89</v>
      </c>
      <c r="B35" s="28" t="s">
        <v>90</v>
      </c>
      <c r="C35" s="28" t="s">
        <v>914</v>
      </c>
      <c r="D35" s="28" t="s">
        <v>915</v>
      </c>
      <c r="E35" s="29">
        <v>1.098078727722168</v>
      </c>
      <c r="F35" s="29">
        <v>1.1995975971221919</v>
      </c>
      <c r="G35" s="29">
        <v>0.92169278860092163</v>
      </c>
      <c r="H35" s="29">
        <v>0.94494926929473877</v>
      </c>
      <c r="I35" s="29">
        <v>1.087762832641602</v>
      </c>
      <c r="J35" s="29">
        <v>0.90740287303924561</v>
      </c>
      <c r="K35" s="29">
        <v>1.13319981098175</v>
      </c>
      <c r="L35" s="29">
        <v>1.134129405021667</v>
      </c>
      <c r="M35" s="29">
        <v>1.2712380886077881</v>
      </c>
      <c r="N35" s="29">
        <v>1.067651152610779</v>
      </c>
      <c r="O35" s="29">
        <v>1.325885057449341</v>
      </c>
      <c r="P35" s="29">
        <v>0.85194504261016846</v>
      </c>
      <c r="Q35" s="29">
        <v>1.0860669612884519</v>
      </c>
      <c r="R35" s="29">
        <v>1.020531892776489</v>
      </c>
      <c r="S35" s="29">
        <v>0.96898877620697021</v>
      </c>
      <c r="T35" s="29">
        <v>0.94580388069152832</v>
      </c>
      <c r="U35" s="29">
        <v>1.0235286951065059</v>
      </c>
      <c r="V35" s="29">
        <v>1.0433493852615361</v>
      </c>
      <c r="W35" s="29">
        <v>1.0631487369537349</v>
      </c>
      <c r="X35" s="29">
        <v>1.041079521179199</v>
      </c>
      <c r="Y35" s="29">
        <v>0.99758285284042358</v>
      </c>
      <c r="Z35" s="29">
        <v>1.202451348304749</v>
      </c>
      <c r="AA35" s="29">
        <v>1.0828870534896851</v>
      </c>
      <c r="AB35" s="29">
        <v>0.98896408081054688</v>
      </c>
      <c r="AC35" s="29">
        <v>1.043342232704163</v>
      </c>
      <c r="AD35" s="29">
        <v>1.0593844652175901</v>
      </c>
      <c r="AE35" s="29">
        <v>0</v>
      </c>
      <c r="AH35" s="29">
        <v>1.041079521179199</v>
      </c>
      <c r="AI35" s="29">
        <v>0.99758285284042358</v>
      </c>
      <c r="AJ35" s="29">
        <v>1.202451348304749</v>
      </c>
      <c r="AK35" s="29">
        <v>1.0828870534896851</v>
      </c>
      <c r="AL35" s="29">
        <v>0.98896408081054688</v>
      </c>
      <c r="AM35" s="29">
        <v>1.043342232704163</v>
      </c>
      <c r="AN35" s="29">
        <v>1.0593844652175901</v>
      </c>
      <c r="AP35" s="29">
        <v>1.0593844652175901</v>
      </c>
      <c r="AQ35" s="29">
        <v>1.0630455136299133</v>
      </c>
      <c r="AR35" s="29">
        <v>1.0717448472976687</v>
      </c>
      <c r="AS35" s="29">
        <v>1.0307711482048034</v>
      </c>
      <c r="AT35" s="29">
        <v>1.0546840071678161</v>
      </c>
      <c r="AU35" s="29">
        <v>1.0734686017036439</v>
      </c>
      <c r="AV35" s="29">
        <v>1.0625929713249207</v>
      </c>
      <c r="AX35" s="29">
        <v>1.0307711482048034</v>
      </c>
      <c r="AY35" s="29">
        <v>1.0734686017036439</v>
      </c>
      <c r="AZ35" s="29">
        <v>4.2697453498840465E-2</v>
      </c>
      <c r="BB35" s="28">
        <v>66</v>
      </c>
      <c r="BC35" s="28">
        <v>57</v>
      </c>
      <c r="BD35" s="28">
        <v>67</v>
      </c>
      <c r="BE35" s="28">
        <v>120</v>
      </c>
      <c r="BF35" s="28">
        <v>62</v>
      </c>
      <c r="BG35" s="28">
        <v>34</v>
      </c>
      <c r="BH35" s="28">
        <v>69</v>
      </c>
    </row>
    <row r="36" spans="1:60">
      <c r="A36" s="28" t="s">
        <v>91</v>
      </c>
      <c r="B36" s="28" t="s">
        <v>92</v>
      </c>
      <c r="C36" s="28" t="s">
        <v>914</v>
      </c>
      <c r="D36" s="28" t="s">
        <v>915</v>
      </c>
      <c r="E36" s="29">
        <v>1.0819298028945921</v>
      </c>
      <c r="F36" s="29">
        <v>1.1803978681564331</v>
      </c>
      <c r="G36" s="29">
        <v>1.0454167127609251</v>
      </c>
      <c r="H36" s="29">
        <v>0.96272808313369751</v>
      </c>
      <c r="I36" s="29">
        <v>1.087762832641602</v>
      </c>
      <c r="J36" s="29">
        <v>1.083418488502502</v>
      </c>
      <c r="K36" s="29">
        <v>1.022349953651428</v>
      </c>
      <c r="L36" s="29">
        <v>0.95414507389068604</v>
      </c>
      <c r="M36" s="29">
        <v>1.127221941947937</v>
      </c>
      <c r="N36" s="29">
        <v>1.014233469963074</v>
      </c>
      <c r="O36" s="29">
        <v>0.69531881809234619</v>
      </c>
      <c r="P36" s="29">
        <v>0.7403109073638916</v>
      </c>
      <c r="Q36" s="29">
        <v>1.053297638893127</v>
      </c>
      <c r="R36" s="29">
        <v>1.0356101989746089</v>
      </c>
      <c r="S36" s="29">
        <v>1.025876641273499</v>
      </c>
      <c r="T36" s="29">
        <v>1.006777763366699</v>
      </c>
      <c r="U36" s="29">
        <v>1.0195503234863279</v>
      </c>
      <c r="V36" s="29">
        <v>1.09934389591217</v>
      </c>
      <c r="W36" s="29">
        <v>1.048161506652832</v>
      </c>
      <c r="X36" s="29">
        <v>1.067618131637573</v>
      </c>
      <c r="Y36" s="29">
        <v>1.085590600967407</v>
      </c>
      <c r="Z36" s="29">
        <v>1.0577347278594971</v>
      </c>
      <c r="AA36" s="29">
        <v>0.87579023838043213</v>
      </c>
      <c r="AB36" s="29">
        <v>1.025968670845032</v>
      </c>
      <c r="AC36" s="29">
        <v>1.05568528175354</v>
      </c>
      <c r="AD36" s="29">
        <v>1.028064608573914</v>
      </c>
      <c r="AE36" s="29">
        <v>0</v>
      </c>
      <c r="AH36" s="29">
        <v>1.067618131637573</v>
      </c>
      <c r="AI36" s="29">
        <v>1.085590600967407</v>
      </c>
      <c r="AJ36" s="29">
        <v>1.0577347278594971</v>
      </c>
      <c r="AK36" s="29">
        <v>0.87579023838043213</v>
      </c>
      <c r="AL36" s="29">
        <v>1.025968670845032</v>
      </c>
      <c r="AM36" s="29">
        <v>1.05568528175354</v>
      </c>
      <c r="AN36" s="29">
        <v>1.028064608573914</v>
      </c>
      <c r="AP36" s="29">
        <v>1.028064608573914</v>
      </c>
      <c r="AQ36" s="29">
        <v>1.0201539039611816</v>
      </c>
      <c r="AR36" s="29">
        <v>1.0165594100952149</v>
      </c>
      <c r="AS36" s="29">
        <v>1.022130584716797</v>
      </c>
      <c r="AT36" s="29">
        <v>1.0585194826126099</v>
      </c>
      <c r="AU36" s="29">
        <v>1.02848379611969</v>
      </c>
      <c r="AV36" s="29">
        <v>1.0225404739379882</v>
      </c>
      <c r="AX36" s="29">
        <v>1.0165594100952149</v>
      </c>
      <c r="AY36" s="29">
        <v>1.0585194826126099</v>
      </c>
      <c r="AZ36" s="29">
        <v>4.1960072517394975E-2</v>
      </c>
      <c r="BB36" s="28">
        <v>128</v>
      </c>
      <c r="BC36" s="28">
        <v>140</v>
      </c>
      <c r="BD36" s="28">
        <v>148</v>
      </c>
      <c r="BE36" s="28">
        <v>133</v>
      </c>
      <c r="BF36" s="28">
        <v>58</v>
      </c>
      <c r="BG36" s="28">
        <v>121</v>
      </c>
      <c r="BH36" s="28">
        <v>142</v>
      </c>
    </row>
    <row r="37" spans="1:60">
      <c r="A37" s="28" t="s">
        <v>93</v>
      </c>
      <c r="B37" s="28" t="s">
        <v>94</v>
      </c>
      <c r="C37" s="28" t="s">
        <v>914</v>
      </c>
      <c r="D37" s="28" t="s">
        <v>915</v>
      </c>
      <c r="E37" s="29">
        <v>0.98152250051498413</v>
      </c>
      <c r="F37" s="29">
        <v>1.0498183965682979</v>
      </c>
      <c r="G37" s="29">
        <v>1.013664722442627</v>
      </c>
      <c r="H37" s="29">
        <v>1.1925283670425419</v>
      </c>
      <c r="I37" s="29">
        <v>1.087762832641602</v>
      </c>
      <c r="J37" s="29">
        <v>1.1442819833755491</v>
      </c>
      <c r="K37" s="29">
        <v>1.01438844203949</v>
      </c>
      <c r="L37" s="29">
        <v>1.022621870040894</v>
      </c>
      <c r="M37" s="29">
        <v>0.88944333791732788</v>
      </c>
      <c r="N37" s="29">
        <v>0.92736852169036865</v>
      </c>
      <c r="O37" s="29">
        <v>1.1325268745422361</v>
      </c>
      <c r="P37" s="29">
        <v>0.84746116399765015</v>
      </c>
      <c r="Q37" s="29">
        <v>1.0421451330184941</v>
      </c>
      <c r="R37" s="29">
        <v>1.1560907363891599</v>
      </c>
      <c r="S37" s="29">
        <v>1.0884531736373899</v>
      </c>
      <c r="T37" s="29">
        <v>0.96707379817962646</v>
      </c>
      <c r="U37" s="29">
        <v>1.0029134750366211</v>
      </c>
      <c r="V37" s="29">
        <v>0.98155146837234497</v>
      </c>
      <c r="W37" s="29">
        <v>1.027304530143738</v>
      </c>
      <c r="X37" s="29">
        <v>1.0593833923339839</v>
      </c>
      <c r="Y37" s="29">
        <v>1.1160223484039311</v>
      </c>
      <c r="Z37" s="29">
        <v>0.95397424697875977</v>
      </c>
      <c r="AA37" s="29">
        <v>0.98737543821334839</v>
      </c>
      <c r="AB37" s="29">
        <v>1.091927051544189</v>
      </c>
      <c r="AC37" s="29">
        <v>1.003923177719116</v>
      </c>
      <c r="AD37" s="29">
        <v>1.035434246063232</v>
      </c>
      <c r="AE37" s="29">
        <v>0</v>
      </c>
      <c r="AH37" s="29">
        <v>1.0593833923339839</v>
      </c>
      <c r="AI37" s="29">
        <v>1.1160223484039311</v>
      </c>
      <c r="AJ37" s="29">
        <v>0.95397424697875977</v>
      </c>
      <c r="AK37" s="29">
        <v>0.98737543821334839</v>
      </c>
      <c r="AL37" s="29">
        <v>1.091927051544189</v>
      </c>
      <c r="AM37" s="29">
        <v>1.003923177719116</v>
      </c>
      <c r="AN37" s="29">
        <v>1.035434246063232</v>
      </c>
      <c r="AP37" s="29">
        <v>1.035434246063232</v>
      </c>
      <c r="AQ37" s="29">
        <v>1.030644452571869</v>
      </c>
      <c r="AR37" s="29">
        <v>1.0193166613578792</v>
      </c>
      <c r="AS37" s="29">
        <v>1.0517262816429134</v>
      </c>
      <c r="AT37" s="29">
        <v>1.0450460433959958</v>
      </c>
      <c r="AU37" s="29">
        <v>1.0241357207298278</v>
      </c>
      <c r="AV37" s="29">
        <v>1.0417364954948425</v>
      </c>
      <c r="AX37" s="29">
        <v>1.0193166613578792</v>
      </c>
      <c r="AY37" s="29">
        <v>1.0517262816429134</v>
      </c>
      <c r="AZ37" s="29">
        <v>3.2409620285034135E-2</v>
      </c>
      <c r="BB37" s="28">
        <v>106</v>
      </c>
      <c r="BC37" s="28">
        <v>118</v>
      </c>
      <c r="BD37" s="28">
        <v>143</v>
      </c>
      <c r="BE37" s="28">
        <v>87</v>
      </c>
      <c r="BF37" s="28">
        <v>74</v>
      </c>
      <c r="BG37" s="28">
        <v>128</v>
      </c>
      <c r="BH37" s="28">
        <v>105</v>
      </c>
    </row>
    <row r="38" spans="1:60">
      <c r="A38" s="28" t="s">
        <v>95</v>
      </c>
      <c r="B38" s="28" t="s">
        <v>96</v>
      </c>
      <c r="C38" s="28" t="s">
        <v>914</v>
      </c>
      <c r="D38" s="28" t="s">
        <v>915</v>
      </c>
      <c r="E38" s="29">
        <v>0.91331696510314941</v>
      </c>
      <c r="F38" s="29">
        <v>0.80481517314910889</v>
      </c>
      <c r="G38" s="29">
        <v>1.022051095962524</v>
      </c>
      <c r="H38" s="29">
        <v>0.80996090173721313</v>
      </c>
      <c r="I38" s="29">
        <v>1.087762832641602</v>
      </c>
      <c r="J38" s="29">
        <v>0.96512538194656372</v>
      </c>
      <c r="K38" s="29">
        <v>1.294677257537842</v>
      </c>
      <c r="L38" s="29">
        <v>0.86689889430999756</v>
      </c>
      <c r="M38" s="29">
        <v>0.94689345359802246</v>
      </c>
      <c r="N38" s="29">
        <v>0.88527983427047729</v>
      </c>
      <c r="O38" s="29">
        <v>0.71187400817871094</v>
      </c>
      <c r="P38" s="29">
        <v>0.44727116823196411</v>
      </c>
      <c r="Q38" s="29">
        <v>1.027444005012512</v>
      </c>
      <c r="R38" s="29">
        <v>1.007936358451843</v>
      </c>
      <c r="S38" s="29">
        <v>1.109312057495117</v>
      </c>
      <c r="T38" s="29">
        <v>1.096111536026001</v>
      </c>
      <c r="U38" s="29">
        <v>0.98820549249649048</v>
      </c>
      <c r="V38" s="29">
        <v>0.94547653198242188</v>
      </c>
      <c r="W38" s="29">
        <v>1.0554219484329219</v>
      </c>
      <c r="X38" s="29">
        <v>0.88753604888916016</v>
      </c>
      <c r="Y38" s="29">
        <v>1.02644407749176</v>
      </c>
      <c r="Z38" s="29">
        <v>1.013840794563293</v>
      </c>
      <c r="AA38" s="29">
        <v>0.76796728372573853</v>
      </c>
      <c r="AB38" s="29">
        <v>1.0553240776062009</v>
      </c>
      <c r="AC38" s="29">
        <v>0.99636799097061157</v>
      </c>
      <c r="AD38" s="29">
        <v>0.95791339874267578</v>
      </c>
      <c r="AE38" s="29">
        <v>0</v>
      </c>
      <c r="AH38" s="29">
        <v>0.88753604888916016</v>
      </c>
      <c r="AI38" s="29">
        <v>1.02644407749176</v>
      </c>
      <c r="AJ38" s="29">
        <v>1.013840794563293</v>
      </c>
      <c r="AK38" s="29">
        <v>0.76796728372573853</v>
      </c>
      <c r="AL38" s="29">
        <v>1.0553240776062009</v>
      </c>
      <c r="AM38" s="29">
        <v>0.99636799097061157</v>
      </c>
      <c r="AN38" s="29">
        <v>0.95791339874267578</v>
      </c>
      <c r="AP38" s="29">
        <v>0.95791339874267578</v>
      </c>
      <c r="AQ38" s="29">
        <v>0.97198884487152082</v>
      </c>
      <c r="AR38" s="29">
        <v>0.9442072391510008</v>
      </c>
      <c r="AS38" s="29">
        <v>0.94672789573669436</v>
      </c>
      <c r="AT38" s="29">
        <v>0.99590259790420532</v>
      </c>
      <c r="AU38" s="29">
        <v>0.93843123912811277</v>
      </c>
      <c r="AV38" s="29">
        <v>0.95022245645523051</v>
      </c>
      <c r="AX38" s="29">
        <v>0.93843123912811277</v>
      </c>
      <c r="AY38" s="29">
        <v>0.99590259790420532</v>
      </c>
      <c r="AZ38" s="29">
        <v>5.7471358776092552E-2</v>
      </c>
      <c r="BB38" s="28">
        <v>281</v>
      </c>
      <c r="BC38" s="28">
        <v>248</v>
      </c>
      <c r="BD38" s="28">
        <v>283</v>
      </c>
      <c r="BE38" s="28">
        <v>303</v>
      </c>
      <c r="BF38" s="28">
        <v>198</v>
      </c>
      <c r="BG38" s="28">
        <v>317</v>
      </c>
      <c r="BH38" s="28">
        <v>284</v>
      </c>
    </row>
    <row r="39" spans="1:60">
      <c r="A39" s="28" t="s">
        <v>97</v>
      </c>
      <c r="B39" s="28" t="s">
        <v>98</v>
      </c>
      <c r="C39" s="28" t="s">
        <v>914</v>
      </c>
      <c r="D39" s="28" t="s">
        <v>915</v>
      </c>
      <c r="E39" s="29">
        <v>1.0419976711273189</v>
      </c>
      <c r="F39" s="29">
        <v>1.331545233726501</v>
      </c>
      <c r="G39" s="29">
        <v>0.87204700708389282</v>
      </c>
      <c r="H39" s="29">
        <v>0.91452473402023315</v>
      </c>
      <c r="I39" s="29">
        <v>1.087762832641602</v>
      </c>
      <c r="J39" s="29">
        <v>0.86164069175720215</v>
      </c>
      <c r="K39" s="29">
        <v>1.163208961486816</v>
      </c>
      <c r="L39" s="29">
        <v>1.225861668586731</v>
      </c>
      <c r="M39" s="29">
        <v>1.1022025346755979</v>
      </c>
      <c r="N39" s="29">
        <v>0.99625611305236816</v>
      </c>
      <c r="O39" s="29">
        <v>1.0607080459594731</v>
      </c>
      <c r="P39" s="29">
        <v>1.409581780433655</v>
      </c>
      <c r="Q39" s="29">
        <v>0.98534297943115234</v>
      </c>
      <c r="R39" s="29">
        <v>1.272608160972595</v>
      </c>
      <c r="S39" s="29">
        <v>1.124482154846191</v>
      </c>
      <c r="T39" s="29">
        <v>1.033719658851624</v>
      </c>
      <c r="U39" s="29">
        <v>1.025457620620728</v>
      </c>
      <c r="V39" s="29">
        <v>1.102010250091553</v>
      </c>
      <c r="W39" s="29">
        <v>1.0731315612792971</v>
      </c>
      <c r="X39" s="29">
        <v>1.04002857208252</v>
      </c>
      <c r="Y39" s="29">
        <v>0.97470176219940186</v>
      </c>
      <c r="Z39" s="29">
        <v>1.148368835449219</v>
      </c>
      <c r="AA39" s="29">
        <v>1.1129722595214839</v>
      </c>
      <c r="AB39" s="29">
        <v>1.175854444503784</v>
      </c>
      <c r="AC39" s="29">
        <v>1.066866517066956</v>
      </c>
      <c r="AD39" s="29">
        <v>1.0864653587341311</v>
      </c>
      <c r="AE39" s="29">
        <v>0</v>
      </c>
      <c r="AH39" s="29">
        <v>1.04002857208252</v>
      </c>
      <c r="AI39" s="29">
        <v>0.97470176219940186</v>
      </c>
      <c r="AJ39" s="29">
        <v>1.148368835449219</v>
      </c>
      <c r="AK39" s="29">
        <v>1.1129722595214839</v>
      </c>
      <c r="AL39" s="29">
        <v>1.175854444503784</v>
      </c>
      <c r="AM39" s="29">
        <v>1.066866517066956</v>
      </c>
      <c r="AN39" s="29">
        <v>1.0864653587341311</v>
      </c>
      <c r="AP39" s="29">
        <v>1.0864653587341311</v>
      </c>
      <c r="AQ39" s="29">
        <v>1.095752763748169</v>
      </c>
      <c r="AR39" s="29">
        <v>1.1088181257247924</v>
      </c>
      <c r="AS39" s="29">
        <v>1.0740847110748291</v>
      </c>
      <c r="AT39" s="29">
        <v>1.0811640262603759</v>
      </c>
      <c r="AU39" s="29">
        <v>1.0685875892639161</v>
      </c>
      <c r="AV39" s="29">
        <v>1.0903851747512818</v>
      </c>
      <c r="AX39" s="29">
        <v>1.0685875892639161</v>
      </c>
      <c r="AY39" s="29">
        <v>1.1088181257247924</v>
      </c>
      <c r="AZ39" s="29">
        <v>4.0230536460876376E-2</v>
      </c>
      <c r="BB39" s="28">
        <v>27</v>
      </c>
      <c r="BC39" s="28">
        <v>23</v>
      </c>
      <c r="BD39" s="28">
        <v>27</v>
      </c>
      <c r="BE39" s="28">
        <v>47</v>
      </c>
      <c r="BF39" s="28">
        <v>33</v>
      </c>
      <c r="BG39" s="28">
        <v>38</v>
      </c>
      <c r="BH39" s="28">
        <v>32</v>
      </c>
    </row>
    <row r="40" spans="1:60">
      <c r="A40" s="28" t="s">
        <v>99</v>
      </c>
      <c r="B40" s="28" t="s">
        <v>100</v>
      </c>
      <c r="C40" s="28" t="s">
        <v>914</v>
      </c>
      <c r="D40" s="28" t="s">
        <v>915</v>
      </c>
      <c r="E40" s="29">
        <v>1.068828225135803</v>
      </c>
      <c r="F40" s="29">
        <v>1.364162802696228</v>
      </c>
      <c r="G40" s="29">
        <v>0.98616677522659302</v>
      </c>
      <c r="H40" s="29">
        <v>0.89141523838043213</v>
      </c>
      <c r="I40" s="29">
        <v>1.087762832641602</v>
      </c>
      <c r="J40" s="29">
        <v>1.0544043779373169</v>
      </c>
      <c r="K40" s="29">
        <v>1.173620223999023</v>
      </c>
      <c r="L40" s="29">
        <v>1.020618677139282</v>
      </c>
      <c r="M40" s="29">
        <v>1.3732008934021001</v>
      </c>
      <c r="N40" s="29">
        <v>0.92569255828857422</v>
      </c>
      <c r="O40" s="29">
        <v>1.006690502166748</v>
      </c>
      <c r="P40" s="29">
        <v>1.0063600540161131</v>
      </c>
      <c r="Q40" s="29">
        <v>1.1429978609085081</v>
      </c>
      <c r="R40" s="29">
        <v>1.284850478172302</v>
      </c>
      <c r="S40" s="29">
        <v>1.297041773796082</v>
      </c>
      <c r="T40" s="29">
        <v>1.097529530525208</v>
      </c>
      <c r="U40" s="29">
        <v>1.031364917755127</v>
      </c>
      <c r="V40" s="29">
        <v>1.1162834167480471</v>
      </c>
      <c r="W40" s="29">
        <v>1.0790292024612429</v>
      </c>
      <c r="X40" s="29">
        <v>1.0776432752609251</v>
      </c>
      <c r="Y40" s="29">
        <v>1.071083545684814</v>
      </c>
      <c r="Z40" s="29">
        <v>1.235160112380981</v>
      </c>
      <c r="AA40" s="29">
        <v>1.020435214042664</v>
      </c>
      <c r="AB40" s="29">
        <v>1.2410681247711179</v>
      </c>
      <c r="AC40" s="29">
        <v>1.075559139251709</v>
      </c>
      <c r="AD40" s="29">
        <v>1.120158195495605</v>
      </c>
      <c r="AE40" s="29">
        <v>0</v>
      </c>
      <c r="AH40" s="29">
        <v>1.0776432752609251</v>
      </c>
      <c r="AI40" s="29">
        <v>1.071083545684814</v>
      </c>
      <c r="AJ40" s="29">
        <v>1.235160112380981</v>
      </c>
      <c r="AK40" s="29">
        <v>1.020435214042664</v>
      </c>
      <c r="AL40" s="29">
        <v>1.2410681247711179</v>
      </c>
      <c r="AM40" s="29">
        <v>1.075559139251709</v>
      </c>
      <c r="AN40" s="29">
        <v>1.120158195495605</v>
      </c>
      <c r="AP40" s="29">
        <v>1.120158195495605</v>
      </c>
      <c r="AQ40" s="29">
        <v>1.1286612272262571</v>
      </c>
      <c r="AR40" s="29">
        <v>1.1299731731414795</v>
      </c>
      <c r="AS40" s="29">
        <v>1.097157859802246</v>
      </c>
      <c r="AT40" s="29">
        <v>1.1401028394699098</v>
      </c>
      <c r="AU40" s="29">
        <v>1.0959762573242187</v>
      </c>
      <c r="AV40" s="29">
        <v>1.1290780544281005</v>
      </c>
      <c r="AX40" s="29">
        <v>1.0959762573242187</v>
      </c>
      <c r="AY40" s="29">
        <v>1.1401028394699098</v>
      </c>
      <c r="AZ40" s="29">
        <v>4.4126582145691096E-2</v>
      </c>
      <c r="BB40" s="28">
        <v>9</v>
      </c>
      <c r="BC40" s="28">
        <v>8</v>
      </c>
      <c r="BD40" s="28">
        <v>12</v>
      </c>
      <c r="BE40" s="28">
        <v>20</v>
      </c>
      <c r="BF40" s="28">
        <v>5</v>
      </c>
      <c r="BG40" s="28">
        <v>14</v>
      </c>
      <c r="BH40" s="28">
        <v>11</v>
      </c>
    </row>
    <row r="41" spans="1:60">
      <c r="A41" s="28" t="s">
        <v>101</v>
      </c>
      <c r="B41" s="28" t="s">
        <v>102</v>
      </c>
      <c r="C41" s="28" t="s">
        <v>914</v>
      </c>
      <c r="D41" s="28" t="s">
        <v>915</v>
      </c>
      <c r="E41" s="29">
        <v>1.022569537162781</v>
      </c>
      <c r="F41" s="29">
        <v>1.0472919940948491</v>
      </c>
      <c r="G41" s="29">
        <v>1.0376156568527219</v>
      </c>
      <c r="H41" s="29">
        <v>1.0536432266235349</v>
      </c>
      <c r="I41" s="29">
        <v>1.087762832641602</v>
      </c>
      <c r="J41" s="29">
        <v>0.9188808798789978</v>
      </c>
      <c r="K41" s="29">
        <v>1.0595041513442991</v>
      </c>
      <c r="L41" s="29">
        <v>1.1082916259765621</v>
      </c>
      <c r="M41" s="29">
        <v>1.145413279533386</v>
      </c>
      <c r="N41" s="29">
        <v>1.0511372089385991</v>
      </c>
      <c r="O41" s="29">
        <v>1.1444481611251831</v>
      </c>
      <c r="P41" s="29">
        <v>0.80934780836105347</v>
      </c>
      <c r="Q41" s="29">
        <v>0.92033594846725464</v>
      </c>
      <c r="R41" s="29">
        <v>1.0270645618438721</v>
      </c>
      <c r="S41" s="29">
        <v>0.92158228158950806</v>
      </c>
      <c r="T41" s="29">
        <v>0.93020588159561157</v>
      </c>
      <c r="U41" s="29">
        <v>0.99483615159988403</v>
      </c>
      <c r="V41" s="29">
        <v>1.022802352905273</v>
      </c>
      <c r="W41" s="29">
        <v>1.046806812286377</v>
      </c>
      <c r="X41" s="29">
        <v>1.0402801036834719</v>
      </c>
      <c r="Y41" s="29">
        <v>1.0033218860626221</v>
      </c>
      <c r="Z41" s="29">
        <v>1.114655494689941</v>
      </c>
      <c r="AA41" s="29">
        <v>0.98131728172302246</v>
      </c>
      <c r="AB41" s="29">
        <v>0.97647929191589355</v>
      </c>
      <c r="AC41" s="29">
        <v>1.0214817523956301</v>
      </c>
      <c r="AD41" s="29">
        <v>1.02292263507843</v>
      </c>
      <c r="AE41" s="29">
        <v>0</v>
      </c>
      <c r="AH41" s="29">
        <v>1.0402801036834719</v>
      </c>
      <c r="AI41" s="29">
        <v>1.0033218860626221</v>
      </c>
      <c r="AJ41" s="29">
        <v>1.114655494689941</v>
      </c>
      <c r="AK41" s="29">
        <v>0.98131728172302246</v>
      </c>
      <c r="AL41" s="29">
        <v>0.97647929191589355</v>
      </c>
      <c r="AM41" s="29">
        <v>1.0214817523956301</v>
      </c>
      <c r="AN41" s="29">
        <v>1.02292263507843</v>
      </c>
      <c r="AP41" s="29">
        <v>1.02292263507843</v>
      </c>
      <c r="AQ41" s="29">
        <v>1.0194511413574219</v>
      </c>
      <c r="AR41" s="29">
        <v>1.0268427848815918</v>
      </c>
      <c r="AS41" s="29">
        <v>1.004576063156128</v>
      </c>
      <c r="AT41" s="29">
        <v>1.0312437057495116</v>
      </c>
      <c r="AU41" s="29">
        <v>1.0322113037109375</v>
      </c>
      <c r="AV41" s="29">
        <v>1.0232108116149903</v>
      </c>
      <c r="AX41" s="29">
        <v>1.004576063156128</v>
      </c>
      <c r="AY41" s="29">
        <v>1.0322113037109375</v>
      </c>
      <c r="AZ41" s="29">
        <v>2.7635240554809481E-2</v>
      </c>
      <c r="BB41" s="28">
        <v>138</v>
      </c>
      <c r="BC41" s="28">
        <v>142</v>
      </c>
      <c r="BD41" s="28">
        <v>133</v>
      </c>
      <c r="BE41" s="28">
        <v>173</v>
      </c>
      <c r="BF41" s="28">
        <v>108</v>
      </c>
      <c r="BG41" s="28">
        <v>112</v>
      </c>
      <c r="BH41" s="28">
        <v>140</v>
      </c>
    </row>
    <row r="42" spans="1:60">
      <c r="A42" s="28" t="s">
        <v>103</v>
      </c>
      <c r="B42" s="28" t="s">
        <v>104</v>
      </c>
      <c r="C42" s="28" t="s">
        <v>914</v>
      </c>
      <c r="D42" s="28" t="s">
        <v>915</v>
      </c>
      <c r="E42" s="29">
        <v>0.95731008052825928</v>
      </c>
      <c r="F42" s="29">
        <v>1.1733764410018921</v>
      </c>
      <c r="G42" s="29">
        <v>0.87644129991531372</v>
      </c>
      <c r="H42" s="29">
        <v>1.0735125541687009</v>
      </c>
      <c r="I42" s="29">
        <v>1.087762832641602</v>
      </c>
      <c r="J42" s="29">
        <v>0.86199033260345459</v>
      </c>
      <c r="K42" s="29">
        <v>1.029290914535522</v>
      </c>
      <c r="L42" s="29">
        <v>1.1437555551528931</v>
      </c>
      <c r="M42" s="29">
        <v>0.8781319260597229</v>
      </c>
      <c r="N42" s="29">
        <v>1.094505310058594</v>
      </c>
      <c r="O42" s="29">
        <v>1.409366726875305</v>
      </c>
      <c r="P42" s="29">
        <v>0.84574908018112183</v>
      </c>
      <c r="Q42" s="29">
        <v>1.102038502693176</v>
      </c>
      <c r="R42" s="29">
        <v>1.3198399543762209</v>
      </c>
      <c r="S42" s="29">
        <v>1.0315654277801509</v>
      </c>
      <c r="T42" s="29">
        <v>1.0096137523651121</v>
      </c>
      <c r="U42" s="29">
        <v>1.0032751560211179</v>
      </c>
      <c r="V42" s="29">
        <v>1.02484130859375</v>
      </c>
      <c r="W42" s="29">
        <v>1.0060791969299321</v>
      </c>
      <c r="X42" s="29">
        <v>1.0201600790023799</v>
      </c>
      <c r="Y42" s="29">
        <v>0.97487658262252808</v>
      </c>
      <c r="Z42" s="29">
        <v>0.98232758045196533</v>
      </c>
      <c r="AA42" s="29">
        <v>1.1129148006439209</v>
      </c>
      <c r="AB42" s="29">
        <v>1.170214772224426</v>
      </c>
      <c r="AC42" s="29">
        <v>1.011398553848267</v>
      </c>
      <c r="AD42" s="29">
        <v>1.0453153848648069</v>
      </c>
      <c r="AE42" s="29">
        <v>0</v>
      </c>
      <c r="AH42" s="29">
        <v>1.0201600790023799</v>
      </c>
      <c r="AI42" s="29">
        <v>0.97487658262252808</v>
      </c>
      <c r="AJ42" s="29">
        <v>0.98232758045196533</v>
      </c>
      <c r="AK42" s="29">
        <v>1.1129148006439209</v>
      </c>
      <c r="AL42" s="29">
        <v>1.170214772224426</v>
      </c>
      <c r="AM42" s="29">
        <v>1.011398553848267</v>
      </c>
      <c r="AN42" s="29">
        <v>1.0453153848648069</v>
      </c>
      <c r="AP42" s="29">
        <v>1.0453153848648069</v>
      </c>
      <c r="AQ42" s="29">
        <v>1.0503464579582213</v>
      </c>
      <c r="AR42" s="29">
        <v>1.059403157234192</v>
      </c>
      <c r="AS42" s="29">
        <v>1.0579129576683044</v>
      </c>
      <c r="AT42" s="29">
        <v>1.0317955136299133</v>
      </c>
      <c r="AU42" s="29">
        <v>1.0203355193138122</v>
      </c>
      <c r="AV42" s="29">
        <v>1.0520987629890441</v>
      </c>
      <c r="AX42" s="29">
        <v>1.0203355193138122</v>
      </c>
      <c r="AY42" s="29">
        <v>1.059403157234192</v>
      </c>
      <c r="AZ42" s="29">
        <v>3.9067637920379816E-2</v>
      </c>
      <c r="BB42" s="28">
        <v>85</v>
      </c>
      <c r="BC42" s="28">
        <v>84</v>
      </c>
      <c r="BD42" s="28">
        <v>84</v>
      </c>
      <c r="BE42" s="28">
        <v>75</v>
      </c>
      <c r="BF42" s="28">
        <v>107</v>
      </c>
      <c r="BG42" s="28">
        <v>134</v>
      </c>
      <c r="BH42" s="28">
        <v>82</v>
      </c>
    </row>
    <row r="43" spans="1:60">
      <c r="A43" s="28" t="s">
        <v>105</v>
      </c>
      <c r="B43" s="28" t="s">
        <v>106</v>
      </c>
      <c r="C43" s="28" t="s">
        <v>914</v>
      </c>
      <c r="D43" s="28" t="s">
        <v>915</v>
      </c>
      <c r="E43" s="29">
        <v>0.94131869077682495</v>
      </c>
      <c r="F43" s="29">
        <v>0.87028622627258301</v>
      </c>
      <c r="G43" s="29">
        <v>0.98576939105987549</v>
      </c>
      <c r="H43" s="29">
        <v>1.005581736564636</v>
      </c>
      <c r="I43" s="29">
        <v>1.087762832641602</v>
      </c>
      <c r="J43" s="29">
        <v>1.035260796546936</v>
      </c>
      <c r="K43" s="29">
        <v>0.9272192120552063</v>
      </c>
      <c r="L43" s="29">
        <v>0.95605355501174927</v>
      </c>
      <c r="M43" s="29">
        <v>0.86603683233261108</v>
      </c>
      <c r="N43" s="29">
        <v>0.93557929992675781</v>
      </c>
      <c r="O43" s="29">
        <v>0.64715820550918579</v>
      </c>
      <c r="P43" s="29">
        <v>0.79514873027801514</v>
      </c>
      <c r="Q43" s="29">
        <v>0.94182366132736206</v>
      </c>
      <c r="R43" s="29">
        <v>0.88482052087783813</v>
      </c>
      <c r="S43" s="29">
        <v>0.68265354633331299</v>
      </c>
      <c r="T43" s="29">
        <v>0.77848023176193237</v>
      </c>
      <c r="U43" s="29">
        <v>0.99085777997970581</v>
      </c>
      <c r="V43" s="29">
        <v>0.96288657188415527</v>
      </c>
      <c r="W43" s="29">
        <v>0.98776823282241821</v>
      </c>
      <c r="X43" s="29">
        <v>0.95073902606964111</v>
      </c>
      <c r="Y43" s="29">
        <v>1.061511754989624</v>
      </c>
      <c r="Z43" s="29">
        <v>0.90383660793304443</v>
      </c>
      <c r="AA43" s="29">
        <v>0.82992744445800781</v>
      </c>
      <c r="AB43" s="29">
        <v>0.8076937198638916</v>
      </c>
      <c r="AC43" s="29">
        <v>0.98050421476364136</v>
      </c>
      <c r="AD43" s="29">
        <v>0.92236876487731934</v>
      </c>
      <c r="AE43" s="29">
        <v>0</v>
      </c>
      <c r="AH43" s="29">
        <v>0.95073902606964111</v>
      </c>
      <c r="AI43" s="29">
        <v>1.061511754989624</v>
      </c>
      <c r="AJ43" s="29">
        <v>0.90383660793304443</v>
      </c>
      <c r="AK43" s="29">
        <v>0.82992744445800781</v>
      </c>
      <c r="AL43" s="29">
        <v>0.8076937198638916</v>
      </c>
      <c r="AM43" s="29">
        <v>0.98050421476364136</v>
      </c>
      <c r="AN43" s="29">
        <v>0.92236876487731934</v>
      </c>
      <c r="AP43" s="29">
        <v>0.92236876487731934</v>
      </c>
      <c r="AQ43" s="29">
        <v>0.91669474840164189</v>
      </c>
      <c r="AR43" s="29">
        <v>0.89454020261764522</v>
      </c>
      <c r="AS43" s="29">
        <v>0.92607523202896114</v>
      </c>
      <c r="AT43" s="29">
        <v>0.94085706472396846</v>
      </c>
      <c r="AU43" s="29">
        <v>0.9453038096427917</v>
      </c>
      <c r="AV43" s="29">
        <v>0.91074171066284182</v>
      </c>
      <c r="AX43" s="29">
        <v>0.89454020261764522</v>
      </c>
      <c r="AY43" s="29">
        <v>0.9453038096427917</v>
      </c>
      <c r="AZ43" s="29">
        <v>5.0763607025146484E-2</v>
      </c>
      <c r="BB43" s="28">
        <v>332</v>
      </c>
      <c r="BC43" s="28">
        <v>336</v>
      </c>
      <c r="BD43" s="28">
        <v>346</v>
      </c>
      <c r="BE43" s="28">
        <v>331</v>
      </c>
      <c r="BF43" s="28">
        <v>313</v>
      </c>
      <c r="BG43" s="28">
        <v>307</v>
      </c>
      <c r="BH43" s="28">
        <v>335</v>
      </c>
    </row>
    <row r="44" spans="1:60">
      <c r="A44" s="28" t="s">
        <v>107</v>
      </c>
      <c r="B44" s="28" t="s">
        <v>108</v>
      </c>
      <c r="C44" s="28" t="s">
        <v>914</v>
      </c>
      <c r="D44" s="28" t="s">
        <v>915</v>
      </c>
      <c r="E44" s="29">
        <v>0.93208247423171997</v>
      </c>
      <c r="F44" s="29">
        <v>0.84344238042831421</v>
      </c>
      <c r="G44" s="29">
        <v>1.1573818922042849</v>
      </c>
      <c r="H44" s="29">
        <v>1.0314162969589229</v>
      </c>
      <c r="I44" s="29">
        <v>1.087762832641602</v>
      </c>
      <c r="J44" s="29">
        <v>1.1312035322189331</v>
      </c>
      <c r="K44" s="29">
        <v>1.01153039932251</v>
      </c>
      <c r="L44" s="29">
        <v>1.123839855194092</v>
      </c>
      <c r="M44" s="29">
        <v>0.8232535719871521</v>
      </c>
      <c r="N44" s="29">
        <v>0.98560130596160889</v>
      </c>
      <c r="O44" s="29">
        <v>1.225793719291687</v>
      </c>
      <c r="P44" s="29">
        <v>1.1299481391906741</v>
      </c>
      <c r="Q44" s="29">
        <v>1.061058878898621</v>
      </c>
      <c r="R44" s="29">
        <v>0.92673373222351074</v>
      </c>
      <c r="S44" s="29">
        <v>0.83625060319900513</v>
      </c>
      <c r="T44" s="29">
        <v>0.86497807502746582</v>
      </c>
      <c r="U44" s="29">
        <v>0.99158108234405518</v>
      </c>
      <c r="V44" s="29">
        <v>0.98892325162887573</v>
      </c>
      <c r="W44" s="29">
        <v>0.98248136043548584</v>
      </c>
      <c r="X44" s="29">
        <v>0.99108076095581055</v>
      </c>
      <c r="Y44" s="29">
        <v>1.1094832420349121</v>
      </c>
      <c r="Z44" s="29">
        <v>0.94546937942504883</v>
      </c>
      <c r="AA44" s="29">
        <v>1.100600481033325</v>
      </c>
      <c r="AB44" s="29">
        <v>0.88867402076721191</v>
      </c>
      <c r="AC44" s="29">
        <v>0.98766189813613892</v>
      </c>
      <c r="AD44" s="29">
        <v>1.003828287124634</v>
      </c>
      <c r="AE44" s="29">
        <v>0</v>
      </c>
      <c r="AH44" s="29">
        <v>0.99108076095581055</v>
      </c>
      <c r="AI44" s="29">
        <v>1.1094832420349121</v>
      </c>
      <c r="AJ44" s="29">
        <v>0.94546937942504883</v>
      </c>
      <c r="AK44" s="29">
        <v>1.100600481033325</v>
      </c>
      <c r="AL44" s="29">
        <v>0.88867402076721191</v>
      </c>
      <c r="AM44" s="29">
        <v>0.98766189813613892</v>
      </c>
      <c r="AN44" s="29">
        <v>1.003828287124634</v>
      </c>
      <c r="AP44" s="29">
        <v>1.003828287124634</v>
      </c>
      <c r="AQ44" s="29">
        <v>1.0063778042793274</v>
      </c>
      <c r="AR44" s="29">
        <v>0.98269730806350708</v>
      </c>
      <c r="AS44" s="29">
        <v>1.0155000805854797</v>
      </c>
      <c r="AT44" s="29">
        <v>0.98447386026382444</v>
      </c>
      <c r="AU44" s="29">
        <v>1.0268591523170472</v>
      </c>
      <c r="AV44" s="29">
        <v>1.0070615768432618</v>
      </c>
      <c r="AX44" s="29">
        <v>0.98269730806350708</v>
      </c>
      <c r="AY44" s="29">
        <v>1.0268591523170472</v>
      </c>
      <c r="AZ44" s="29">
        <v>4.4161844253540083E-2</v>
      </c>
      <c r="BB44" s="28">
        <v>176</v>
      </c>
      <c r="BC44" s="28">
        <v>174</v>
      </c>
      <c r="BD44" s="28">
        <v>217</v>
      </c>
      <c r="BE44" s="28">
        <v>151</v>
      </c>
      <c r="BF44" s="28">
        <v>226</v>
      </c>
      <c r="BG44" s="28">
        <v>124</v>
      </c>
      <c r="BH44" s="28">
        <v>170</v>
      </c>
    </row>
    <row r="45" spans="1:60">
      <c r="A45" s="28" t="s">
        <v>109</v>
      </c>
      <c r="B45" s="28" t="s">
        <v>110</v>
      </c>
      <c r="C45" s="28" t="s">
        <v>914</v>
      </c>
      <c r="D45" s="28" t="s">
        <v>915</v>
      </c>
      <c r="E45" s="29">
        <v>0.96460366249084473</v>
      </c>
      <c r="F45" s="29">
        <v>0.88249355554580688</v>
      </c>
      <c r="G45" s="29">
        <v>0.59943044185638428</v>
      </c>
      <c r="H45" s="29">
        <v>0.87360149621963501</v>
      </c>
      <c r="I45" s="29">
        <v>1.087762832641602</v>
      </c>
      <c r="J45" s="29">
        <v>0.86905252933502197</v>
      </c>
      <c r="K45" s="29">
        <v>0.96457743644714355</v>
      </c>
      <c r="L45" s="29">
        <v>1.011304497718811</v>
      </c>
      <c r="M45" s="29">
        <v>0.8237072229385376</v>
      </c>
      <c r="N45" s="29">
        <v>1.0317374467849729</v>
      </c>
      <c r="O45" s="29">
        <v>0.55755168199539185</v>
      </c>
      <c r="P45" s="29">
        <v>0.71563386917114258</v>
      </c>
      <c r="Q45" s="29">
        <v>1.0181877613067629</v>
      </c>
      <c r="R45" s="29">
        <v>0.80465924739837646</v>
      </c>
      <c r="S45" s="29">
        <v>0.79074037075042725</v>
      </c>
      <c r="T45" s="29">
        <v>0.79549622535705566</v>
      </c>
      <c r="U45" s="29">
        <v>1.0046012401580811</v>
      </c>
      <c r="V45" s="29">
        <v>0.98155146837234497</v>
      </c>
      <c r="W45" s="29">
        <v>0.94581657648086548</v>
      </c>
      <c r="X45" s="29">
        <v>0.83003228902816772</v>
      </c>
      <c r="Y45" s="29">
        <v>0.97840768098831177</v>
      </c>
      <c r="Z45" s="29">
        <v>0.90582406520843506</v>
      </c>
      <c r="AA45" s="29">
        <v>0.83077770471572876</v>
      </c>
      <c r="AB45" s="29">
        <v>0.79888880252838135</v>
      </c>
      <c r="AC45" s="29">
        <v>0.97732311487197876</v>
      </c>
      <c r="AD45" s="29">
        <v>0.88687562942504883</v>
      </c>
      <c r="AE45" s="29">
        <v>0</v>
      </c>
      <c r="AH45" s="29">
        <v>0.83003228902816772</v>
      </c>
      <c r="AI45" s="29">
        <v>0.97840768098831177</v>
      </c>
      <c r="AJ45" s="29">
        <v>0.90582406520843506</v>
      </c>
      <c r="AK45" s="29">
        <v>0.83077770471572876</v>
      </c>
      <c r="AL45" s="29">
        <v>0.79888880252838135</v>
      </c>
      <c r="AM45" s="29">
        <v>0.97732311487197876</v>
      </c>
      <c r="AN45" s="29">
        <v>0.88687562942504883</v>
      </c>
      <c r="AP45" s="29">
        <v>0.88687562942504883</v>
      </c>
      <c r="AQ45" s="29">
        <v>0.89824427366256709</v>
      </c>
      <c r="AR45" s="29">
        <v>0.86856919527053833</v>
      </c>
      <c r="AS45" s="29">
        <v>0.88308591842651363</v>
      </c>
      <c r="AT45" s="29">
        <v>0.89809519052505493</v>
      </c>
      <c r="AU45" s="29">
        <v>0.90447297096252444</v>
      </c>
      <c r="AV45" s="29">
        <v>0.86878610849380489</v>
      </c>
      <c r="AX45" s="29">
        <v>0.86856919527053833</v>
      </c>
      <c r="AY45" s="29">
        <v>0.90447297096252444</v>
      </c>
      <c r="AZ45" s="29">
        <v>3.5903775691986106E-2</v>
      </c>
      <c r="BB45" s="28">
        <v>364</v>
      </c>
      <c r="BC45" s="28">
        <v>356</v>
      </c>
      <c r="BD45" s="28">
        <v>362</v>
      </c>
      <c r="BE45" s="28">
        <v>360</v>
      </c>
      <c r="BF45" s="28">
        <v>359</v>
      </c>
      <c r="BG45" s="28">
        <v>361</v>
      </c>
      <c r="BH45" s="28">
        <v>365</v>
      </c>
    </row>
    <row r="46" spans="1:60">
      <c r="A46" s="28" t="s">
        <v>111</v>
      </c>
      <c r="B46" s="28" t="s">
        <v>112</v>
      </c>
      <c r="C46" s="28" t="s">
        <v>988</v>
      </c>
      <c r="D46" s="28" t="s">
        <v>989</v>
      </c>
      <c r="E46" s="29">
        <v>0.92019402980804443</v>
      </c>
      <c r="F46" s="29">
        <v>0.82731425762176514</v>
      </c>
      <c r="G46" s="29">
        <v>1.030153155326843</v>
      </c>
      <c r="H46" s="29">
        <v>0.85831868648529053</v>
      </c>
      <c r="I46" s="29">
        <v>0.85828959941864014</v>
      </c>
      <c r="J46" s="29">
        <v>1.138007760047913</v>
      </c>
      <c r="K46" s="29">
        <v>0.9066007137298584</v>
      </c>
      <c r="L46" s="29">
        <v>1.095070958137512</v>
      </c>
      <c r="M46" s="29">
        <v>0.93516755104064941</v>
      </c>
      <c r="N46" s="29">
        <v>0.90192478895187378</v>
      </c>
      <c r="O46" s="29">
        <v>0.9707372784614563</v>
      </c>
      <c r="P46" s="29">
        <v>0.86946171522140503</v>
      </c>
      <c r="Q46" s="29">
        <v>0.88642227649688721</v>
      </c>
      <c r="R46" s="29">
        <v>0.79947966337203979</v>
      </c>
      <c r="S46" s="29">
        <v>0.87607204914093018</v>
      </c>
      <c r="T46" s="29">
        <v>0.89050197601318359</v>
      </c>
      <c r="U46" s="29">
        <v>0.97578811645507813</v>
      </c>
      <c r="V46" s="29">
        <v>0.93888896703720093</v>
      </c>
      <c r="W46" s="29">
        <v>0.93280130624771118</v>
      </c>
      <c r="X46" s="29">
        <v>0.90899503231048584</v>
      </c>
      <c r="Y46" s="29">
        <v>0.99814867973327637</v>
      </c>
      <c r="Z46" s="29">
        <v>0.96800172328948975</v>
      </c>
      <c r="AA46" s="29">
        <v>0.90713649988174438</v>
      </c>
      <c r="AB46" s="29">
        <v>0.84138333797454834</v>
      </c>
      <c r="AC46" s="29">
        <v>0.94915944337844849</v>
      </c>
      <c r="AD46" s="29">
        <v>0.92880409955978394</v>
      </c>
      <c r="AE46" s="29">
        <v>0</v>
      </c>
      <c r="AH46" s="29">
        <v>0.90899503231048584</v>
      </c>
      <c r="AI46" s="29">
        <v>0.99814867973327637</v>
      </c>
      <c r="AJ46" s="29">
        <v>0.96800172328948975</v>
      </c>
      <c r="AK46" s="29">
        <v>0.90713649988174438</v>
      </c>
      <c r="AL46" s="29">
        <v>0.84138333797454834</v>
      </c>
      <c r="AM46" s="29">
        <v>0.94915944337844849</v>
      </c>
      <c r="AN46" s="29">
        <v>0.92880409955978394</v>
      </c>
      <c r="AP46" s="29">
        <v>0.92880409955978394</v>
      </c>
      <c r="AQ46" s="29">
        <v>0.93276593685150144</v>
      </c>
      <c r="AR46" s="29">
        <v>0.91493520736694334</v>
      </c>
      <c r="AS46" s="29">
        <v>0.92096459865570068</v>
      </c>
      <c r="AT46" s="29">
        <v>0.9331376433372498</v>
      </c>
      <c r="AU46" s="29">
        <v>0.94628827571868901</v>
      </c>
      <c r="AV46" s="29">
        <v>0.92473305463790889</v>
      </c>
      <c r="AX46" s="29">
        <v>0.91493520736694334</v>
      </c>
      <c r="AY46" s="29">
        <v>0.94628827571868901</v>
      </c>
      <c r="AZ46" s="29">
        <v>3.1353068351745672E-2</v>
      </c>
      <c r="BB46" s="28">
        <v>324</v>
      </c>
      <c r="BC46" s="28">
        <v>323</v>
      </c>
      <c r="BD46" s="28">
        <v>326</v>
      </c>
      <c r="BE46" s="28">
        <v>335</v>
      </c>
      <c r="BF46" s="28">
        <v>325</v>
      </c>
      <c r="BG46" s="28">
        <v>303</v>
      </c>
      <c r="BH46" s="28">
        <v>322</v>
      </c>
    </row>
    <row r="47" spans="1:60">
      <c r="A47" s="28" t="s">
        <v>113</v>
      </c>
      <c r="B47" s="28" t="s">
        <v>114</v>
      </c>
      <c r="C47" s="28" t="s">
        <v>932</v>
      </c>
      <c r="D47" s="28" t="s">
        <v>933</v>
      </c>
      <c r="E47" s="29">
        <v>1.055564761161804</v>
      </c>
      <c r="F47" s="29">
        <v>1.1527479887008669</v>
      </c>
      <c r="G47" s="29">
        <v>1.0640549659728999</v>
      </c>
      <c r="H47" s="29">
        <v>1.1778080463409419</v>
      </c>
      <c r="I47" s="29">
        <v>0.68245941400527954</v>
      </c>
      <c r="J47" s="29">
        <v>1.03569495677948</v>
      </c>
      <c r="K47" s="29">
        <v>0.97662186622619629</v>
      </c>
      <c r="L47" s="29">
        <v>1.0153722763061519</v>
      </c>
      <c r="M47" s="29">
        <v>1.1227953433990481</v>
      </c>
      <c r="N47" s="29">
        <v>0.99203413724899292</v>
      </c>
      <c r="O47" s="29">
        <v>1.2264436483383181</v>
      </c>
      <c r="P47" s="29">
        <v>1.141968965530396</v>
      </c>
      <c r="Q47" s="29">
        <v>1.011618852615356</v>
      </c>
      <c r="R47" s="29">
        <v>1.07290256023407</v>
      </c>
      <c r="S47" s="29">
        <v>0.95381873846054077</v>
      </c>
      <c r="T47" s="29">
        <v>0.9855077862739563</v>
      </c>
      <c r="U47" s="29">
        <v>1.010026335716248</v>
      </c>
      <c r="V47" s="29">
        <v>1.056838274002075</v>
      </c>
      <c r="W47" s="29">
        <v>1.0245487689971919</v>
      </c>
      <c r="X47" s="29">
        <v>1.112543940544128</v>
      </c>
      <c r="Y47" s="29">
        <v>0.85907721519470215</v>
      </c>
      <c r="Z47" s="29">
        <v>1.0593962669372561</v>
      </c>
      <c r="AA47" s="29">
        <v>1.093016386032104</v>
      </c>
      <c r="AB47" s="29">
        <v>1.021282911300659</v>
      </c>
      <c r="AC47" s="29">
        <v>1.030471086502075</v>
      </c>
      <c r="AD47" s="29">
        <v>1.029297947883606</v>
      </c>
      <c r="AE47" s="29">
        <v>0</v>
      </c>
      <c r="AH47" s="29">
        <v>1.112543940544128</v>
      </c>
      <c r="AI47" s="29">
        <v>0.85907721519470215</v>
      </c>
      <c r="AJ47" s="29">
        <v>1.0593962669372561</v>
      </c>
      <c r="AK47" s="29">
        <v>1.093016386032104</v>
      </c>
      <c r="AL47" s="29">
        <v>1.021282911300659</v>
      </c>
      <c r="AM47" s="29">
        <v>1.030471086502075</v>
      </c>
      <c r="AN47" s="29">
        <v>1.029297947883606</v>
      </c>
      <c r="AP47" s="29">
        <v>1.029297947883606</v>
      </c>
      <c r="AQ47" s="29">
        <v>1.0126487731933593</v>
      </c>
      <c r="AR47" s="29">
        <v>1.0633421182632445</v>
      </c>
      <c r="AS47" s="29">
        <v>1.0232783079147336</v>
      </c>
      <c r="AT47" s="29">
        <v>1.016554284095764</v>
      </c>
      <c r="AU47" s="29">
        <v>1.0309009790420529</v>
      </c>
      <c r="AV47" s="29">
        <v>1.02906334400177</v>
      </c>
      <c r="AX47" s="29">
        <v>1.0126487731933593</v>
      </c>
      <c r="AY47" s="29">
        <v>1.0633421182632445</v>
      </c>
      <c r="AZ47" s="29">
        <v>5.0693345069885209E-2</v>
      </c>
      <c r="BB47" s="28">
        <v>125</v>
      </c>
      <c r="BC47" s="28">
        <v>163</v>
      </c>
      <c r="BD47" s="28">
        <v>74</v>
      </c>
      <c r="BE47" s="28">
        <v>132</v>
      </c>
      <c r="BF47" s="28">
        <v>140</v>
      </c>
      <c r="BG47" s="28">
        <v>115</v>
      </c>
      <c r="BH47" s="28">
        <v>129</v>
      </c>
    </row>
    <row r="48" spans="1:60">
      <c r="A48" s="28" t="s">
        <v>115</v>
      </c>
      <c r="B48" s="28" t="s">
        <v>116</v>
      </c>
      <c r="C48" s="28" t="s">
        <v>932</v>
      </c>
      <c r="D48" s="28" t="s">
        <v>933</v>
      </c>
      <c r="E48" s="29">
        <v>1.0155918598175051</v>
      </c>
      <c r="F48" s="29">
        <v>1.0641076564788821</v>
      </c>
      <c r="G48" s="29">
        <v>1.0640549659728999</v>
      </c>
      <c r="H48" s="29">
        <v>1.1778080463409419</v>
      </c>
      <c r="I48" s="29">
        <v>0.68245941400527954</v>
      </c>
      <c r="J48" s="29">
        <v>1.285824656486511</v>
      </c>
      <c r="K48" s="29">
        <v>1.0174505710601811</v>
      </c>
      <c r="L48" s="29">
        <v>1.0153722763061519</v>
      </c>
      <c r="M48" s="29">
        <v>1.0703550577163701</v>
      </c>
      <c r="N48" s="29">
        <v>1.002834558486938</v>
      </c>
      <c r="O48" s="29">
        <v>0.9319077730178833</v>
      </c>
      <c r="P48" s="29">
        <v>1.2373108863830571</v>
      </c>
      <c r="Q48" s="29">
        <v>1.109616875648499</v>
      </c>
      <c r="R48" s="29">
        <v>1.0166933536529541</v>
      </c>
      <c r="S48" s="29">
        <v>0.92347854375839233</v>
      </c>
      <c r="T48" s="29">
        <v>0.94580388069152832</v>
      </c>
      <c r="U48" s="29">
        <v>1.006530165672302</v>
      </c>
      <c r="V48" s="29">
        <v>1.0653079748153691</v>
      </c>
      <c r="W48" s="29">
        <v>1.004979252815247</v>
      </c>
      <c r="X48" s="29">
        <v>1.0803906917572019</v>
      </c>
      <c r="Y48" s="29">
        <v>0.98414206504821777</v>
      </c>
      <c r="Z48" s="29">
        <v>1.0433832406997681</v>
      </c>
      <c r="AA48" s="29">
        <v>1.070417523384094</v>
      </c>
      <c r="AB48" s="29">
        <v>0.97566729784011841</v>
      </c>
      <c r="AC48" s="29">
        <v>1.0256057977676389</v>
      </c>
      <c r="AD48" s="29">
        <v>1.029934406280518</v>
      </c>
      <c r="AE48" s="29">
        <v>0</v>
      </c>
      <c r="AH48" s="29">
        <v>1.0803906917572019</v>
      </c>
      <c r="AI48" s="29">
        <v>0.98414206504821777</v>
      </c>
      <c r="AJ48" s="29">
        <v>1.0433832406997681</v>
      </c>
      <c r="AK48" s="29">
        <v>1.070417523384094</v>
      </c>
      <c r="AL48" s="29">
        <v>0.97566729784011841</v>
      </c>
      <c r="AM48" s="29">
        <v>1.0256057977676389</v>
      </c>
      <c r="AN48" s="29">
        <v>1.029934406280518</v>
      </c>
      <c r="AP48" s="29">
        <v>1.029934406280518</v>
      </c>
      <c r="AQ48" s="29">
        <v>1.0198431849479674</v>
      </c>
      <c r="AR48" s="29">
        <v>1.0390929102897644</v>
      </c>
      <c r="AS48" s="29">
        <v>1.0272446751594544</v>
      </c>
      <c r="AT48" s="29">
        <v>1.0218378186225892</v>
      </c>
      <c r="AU48" s="29">
        <v>1.0407878637313843</v>
      </c>
      <c r="AV48" s="29">
        <v>1.0308001637458801</v>
      </c>
      <c r="AX48" s="29">
        <v>1.0198431849479674</v>
      </c>
      <c r="AY48" s="29">
        <v>1.0407878637313843</v>
      </c>
      <c r="AZ48" s="29">
        <v>2.0944678783416881E-2</v>
      </c>
      <c r="BB48" s="28">
        <v>122</v>
      </c>
      <c r="BC48" s="28">
        <v>141</v>
      </c>
      <c r="BD48" s="28">
        <v>112</v>
      </c>
      <c r="BE48" s="28">
        <v>127</v>
      </c>
      <c r="BF48" s="28">
        <v>125</v>
      </c>
      <c r="BG48" s="28">
        <v>97</v>
      </c>
      <c r="BH48" s="28">
        <v>126</v>
      </c>
    </row>
    <row r="49" spans="1:60">
      <c r="A49" s="28" t="s">
        <v>117</v>
      </c>
      <c r="B49" s="28" t="s">
        <v>118</v>
      </c>
      <c r="C49" s="28" t="s">
        <v>958</v>
      </c>
      <c r="D49" s="28" t="s">
        <v>959</v>
      </c>
      <c r="E49" s="29">
        <v>1.035590291023254</v>
      </c>
      <c r="F49" s="29">
        <v>1.0159410238265989</v>
      </c>
      <c r="G49" s="29">
        <v>0.76823508739471436</v>
      </c>
      <c r="H49" s="29">
        <v>0.89651316404342651</v>
      </c>
      <c r="I49" s="29">
        <v>1.099683523178101</v>
      </c>
      <c r="J49" s="29">
        <v>1.0135234594345091</v>
      </c>
      <c r="K49" s="29">
        <v>0.88577806949615479</v>
      </c>
      <c r="L49" s="29">
        <v>1.011826872825623</v>
      </c>
      <c r="M49" s="29">
        <v>0.9060179591178894</v>
      </c>
      <c r="N49" s="29">
        <v>0.94833314418792725</v>
      </c>
      <c r="O49" s="29">
        <v>0.69788140058517456</v>
      </c>
      <c r="P49" s="29">
        <v>1.2696729898452761</v>
      </c>
      <c r="Q49" s="29">
        <v>1.015899658203125</v>
      </c>
      <c r="R49" s="29">
        <v>0.96548753976821899</v>
      </c>
      <c r="S49" s="29">
        <v>0.83245807886123657</v>
      </c>
      <c r="T49" s="29">
        <v>0.94722187519073486</v>
      </c>
      <c r="U49" s="29">
        <v>1.012919664382935</v>
      </c>
      <c r="V49" s="29">
        <v>1.0530738830566411</v>
      </c>
      <c r="W49" s="29">
        <v>0.99916863441467285</v>
      </c>
      <c r="X49" s="29">
        <v>0.9290698766708374</v>
      </c>
      <c r="Y49" s="29">
        <v>1.0566034317016599</v>
      </c>
      <c r="Z49" s="29">
        <v>0.92741024494171143</v>
      </c>
      <c r="AA49" s="29">
        <v>0.98294675350189209</v>
      </c>
      <c r="AB49" s="29">
        <v>0.92766380310058594</v>
      </c>
      <c r="AC49" s="29">
        <v>1.021720767021179</v>
      </c>
      <c r="AD49" s="29">
        <v>0.97423583269119263</v>
      </c>
      <c r="AE49" s="29">
        <v>0</v>
      </c>
      <c r="AH49" s="29">
        <v>0.9290698766708374</v>
      </c>
      <c r="AI49" s="29">
        <v>1.0566034317016599</v>
      </c>
      <c r="AJ49" s="29">
        <v>0.92741024494171143</v>
      </c>
      <c r="AK49" s="29">
        <v>0.98294675350189209</v>
      </c>
      <c r="AL49" s="29">
        <v>0.92766380310058594</v>
      </c>
      <c r="AM49" s="29">
        <v>1.021720767021179</v>
      </c>
      <c r="AN49" s="29">
        <v>0.97423583269119263</v>
      </c>
      <c r="AP49" s="29">
        <v>0.97423583269119263</v>
      </c>
      <c r="AQ49" s="29">
        <v>0.98326900005340578</v>
      </c>
      <c r="AR49" s="29">
        <v>0.95776228904724126</v>
      </c>
      <c r="AS49" s="29">
        <v>0.98360092639923091</v>
      </c>
      <c r="AT49" s="29">
        <v>0.9724936246871948</v>
      </c>
      <c r="AU49" s="29">
        <v>0.98355021476745608</v>
      </c>
      <c r="AV49" s="29">
        <v>0.96473882198333738</v>
      </c>
      <c r="AX49" s="29">
        <v>0.95776228904724126</v>
      </c>
      <c r="AY49" s="29">
        <v>0.98360092639923091</v>
      </c>
      <c r="AZ49" s="29">
        <v>2.5838637351989657E-2</v>
      </c>
      <c r="BB49" s="28">
        <v>241</v>
      </c>
      <c r="BC49" s="28">
        <v>219</v>
      </c>
      <c r="BD49" s="28">
        <v>259</v>
      </c>
      <c r="BE49" s="28">
        <v>212</v>
      </c>
      <c r="BF49" s="28">
        <v>252</v>
      </c>
      <c r="BG49" s="28">
        <v>230</v>
      </c>
      <c r="BH49" s="28">
        <v>259</v>
      </c>
    </row>
    <row r="50" spans="1:60">
      <c r="A50" s="28" t="s">
        <v>119</v>
      </c>
      <c r="B50" s="28" t="s">
        <v>120</v>
      </c>
      <c r="C50" s="28" t="s">
        <v>928</v>
      </c>
      <c r="D50" s="28" t="s">
        <v>929</v>
      </c>
      <c r="E50" s="29">
        <v>0.98569118976593018</v>
      </c>
      <c r="F50" s="29">
        <v>0.90886932611465454</v>
      </c>
      <c r="G50" s="29">
        <v>0.94912981986999512</v>
      </c>
      <c r="H50" s="29">
        <v>0.92162477970123291</v>
      </c>
      <c r="I50" s="29">
        <v>1.454324007034302</v>
      </c>
      <c r="J50" s="29">
        <v>1.0287541151046751</v>
      </c>
      <c r="K50" s="29">
        <v>0.80003786087036133</v>
      </c>
      <c r="L50" s="29">
        <v>0.9366423487663269</v>
      </c>
      <c r="M50" s="29">
        <v>0.85972404479980469</v>
      </c>
      <c r="N50" s="29">
        <v>1.048031210899353</v>
      </c>
      <c r="O50" s="29">
        <v>0.71856874227523804</v>
      </c>
      <c r="P50" s="29">
        <v>0.9416235089302063</v>
      </c>
      <c r="Q50" s="29">
        <v>1.0082194805145259</v>
      </c>
      <c r="R50" s="29">
        <v>0.92121082544326782</v>
      </c>
      <c r="S50" s="29">
        <v>0.83625060319900513</v>
      </c>
      <c r="T50" s="29">
        <v>0.89333796501159668</v>
      </c>
      <c r="U50" s="29">
        <v>1.0059274435043331</v>
      </c>
      <c r="V50" s="29">
        <v>1.0348795652389531</v>
      </c>
      <c r="W50" s="29">
        <v>0.97652482986450195</v>
      </c>
      <c r="X50" s="29">
        <v>0.94132876396179199</v>
      </c>
      <c r="Y50" s="29">
        <v>1.241539001464844</v>
      </c>
      <c r="Z50" s="29">
        <v>0.8640320897102356</v>
      </c>
      <c r="AA50" s="29">
        <v>0.92911070585250854</v>
      </c>
      <c r="AB50" s="29">
        <v>0.89300251007080078</v>
      </c>
      <c r="AC50" s="29">
        <v>1.0057772397995</v>
      </c>
      <c r="AD50" s="29">
        <v>0.97913169860839844</v>
      </c>
      <c r="AE50" s="29">
        <v>0</v>
      </c>
      <c r="AH50" s="29">
        <v>0.94132876396179199</v>
      </c>
      <c r="AI50" s="29">
        <v>1.241539001464844</v>
      </c>
      <c r="AJ50" s="29">
        <v>0.8640320897102356</v>
      </c>
      <c r="AK50" s="29">
        <v>0.92911070585250854</v>
      </c>
      <c r="AL50" s="29">
        <v>0.89300251007080078</v>
      </c>
      <c r="AM50" s="29">
        <v>1.0057772397995</v>
      </c>
      <c r="AN50" s="29">
        <v>0.97913169860839844</v>
      </c>
      <c r="AP50" s="29">
        <v>0.97913169860839844</v>
      </c>
      <c r="AQ50" s="29">
        <v>0.98669230937957764</v>
      </c>
      <c r="AR50" s="29">
        <v>0.92665026187896726</v>
      </c>
      <c r="AS50" s="29">
        <v>1.002151644229889</v>
      </c>
      <c r="AT50" s="29">
        <v>0.98913592100143455</v>
      </c>
      <c r="AU50" s="29">
        <v>0.9963575601577761</v>
      </c>
      <c r="AV50" s="29">
        <v>0.97380261421203618</v>
      </c>
      <c r="AX50" s="29">
        <v>0.92665026187896726</v>
      </c>
      <c r="AY50" s="29">
        <v>1.002151644229889</v>
      </c>
      <c r="AZ50" s="29">
        <v>7.5501382350921742E-2</v>
      </c>
      <c r="BB50" s="28">
        <v>230</v>
      </c>
      <c r="BC50" s="28">
        <v>207</v>
      </c>
      <c r="BD50" s="28">
        <v>312</v>
      </c>
      <c r="BE50" s="28">
        <v>180</v>
      </c>
      <c r="BF50" s="28">
        <v>213</v>
      </c>
      <c r="BG50" s="28">
        <v>194</v>
      </c>
      <c r="BH50" s="28">
        <v>236</v>
      </c>
    </row>
    <row r="51" spans="1:60">
      <c r="A51" s="28" t="s">
        <v>121</v>
      </c>
      <c r="B51" s="28" t="s">
        <v>122</v>
      </c>
      <c r="C51" s="28" t="s">
        <v>928</v>
      </c>
      <c r="D51" s="28" t="s">
        <v>929</v>
      </c>
      <c r="E51" s="29">
        <v>1.065505385398865</v>
      </c>
      <c r="F51" s="29">
        <v>1.085904002189636</v>
      </c>
      <c r="G51" s="29">
        <v>0.99206918478012085</v>
      </c>
      <c r="H51" s="29">
        <v>0.90511375665664673</v>
      </c>
      <c r="I51" s="29">
        <v>1.454324007034302</v>
      </c>
      <c r="J51" s="29">
        <v>1.1159191131591799</v>
      </c>
      <c r="K51" s="29">
        <v>0.94845008850097656</v>
      </c>
      <c r="L51" s="29">
        <v>1.071829557418823</v>
      </c>
      <c r="M51" s="29">
        <v>1.0170788764953611</v>
      </c>
      <c r="N51" s="29">
        <v>0.98973792791366577</v>
      </c>
      <c r="O51" s="29">
        <v>0.69338375329971313</v>
      </c>
      <c r="P51" s="29">
        <v>1.3011524677276609</v>
      </c>
      <c r="Q51" s="29">
        <v>1.033852219581604</v>
      </c>
      <c r="R51" s="29">
        <v>0.98161524534225464</v>
      </c>
      <c r="S51" s="29">
        <v>0.94623368978500366</v>
      </c>
      <c r="T51" s="29">
        <v>0.96281981468200684</v>
      </c>
      <c r="U51" s="29">
        <v>1.020273685455322</v>
      </c>
      <c r="V51" s="29">
        <v>1.022802352905273</v>
      </c>
      <c r="W51" s="29">
        <v>1.022042870521545</v>
      </c>
      <c r="X51" s="29">
        <v>1.0121481418609619</v>
      </c>
      <c r="Y51" s="29">
        <v>1.2851215600967409</v>
      </c>
      <c r="Z51" s="29">
        <v>1.0136094093322749</v>
      </c>
      <c r="AA51" s="29">
        <v>1.004531621932983</v>
      </c>
      <c r="AB51" s="29">
        <v>0.96807098388671875</v>
      </c>
      <c r="AC51" s="29">
        <v>1.021706342697144</v>
      </c>
      <c r="AD51" s="29">
        <v>1.050864696502686</v>
      </c>
      <c r="AE51" s="29">
        <v>0</v>
      </c>
      <c r="AH51" s="29">
        <v>1.0121481418609619</v>
      </c>
      <c r="AI51" s="29">
        <v>1.2851215600967409</v>
      </c>
      <c r="AJ51" s="29">
        <v>1.0136094093322749</v>
      </c>
      <c r="AK51" s="29">
        <v>1.004531621932983</v>
      </c>
      <c r="AL51" s="29">
        <v>0.96807098388671875</v>
      </c>
      <c r="AM51" s="29">
        <v>1.021706342697144</v>
      </c>
      <c r="AN51" s="29">
        <v>1.050864696502686</v>
      </c>
      <c r="AP51" s="29">
        <v>1.050864696502686</v>
      </c>
      <c r="AQ51" s="29">
        <v>1.0586079835891724</v>
      </c>
      <c r="AR51" s="29">
        <v>1.0040132999420166</v>
      </c>
      <c r="AS51" s="29">
        <v>1.0583157300949098</v>
      </c>
      <c r="AT51" s="29">
        <v>1.0601312875747682</v>
      </c>
      <c r="AU51" s="29">
        <v>1.067423415184021</v>
      </c>
      <c r="AV51" s="29">
        <v>1.0566963434219359</v>
      </c>
      <c r="AX51" s="29">
        <v>1.0040132999420166</v>
      </c>
      <c r="AY51" s="29">
        <v>1.067423415184021</v>
      </c>
      <c r="AZ51" s="29">
        <v>6.341011524200435E-2</v>
      </c>
      <c r="BB51" s="28">
        <v>72</v>
      </c>
      <c r="BC51" s="28">
        <v>63</v>
      </c>
      <c r="BD51" s="28">
        <v>173</v>
      </c>
      <c r="BE51" s="28">
        <v>74</v>
      </c>
      <c r="BF51" s="28">
        <v>57</v>
      </c>
      <c r="BG51" s="28">
        <v>41</v>
      </c>
      <c r="BH51" s="28">
        <v>75</v>
      </c>
    </row>
    <row r="52" spans="1:60">
      <c r="A52" s="28" t="s">
        <v>123</v>
      </c>
      <c r="B52" s="28" t="s">
        <v>124</v>
      </c>
      <c r="C52" s="28" t="s">
        <v>918</v>
      </c>
      <c r="D52" s="28" t="s">
        <v>919</v>
      </c>
      <c r="E52" s="29">
        <v>1.0276036262512209</v>
      </c>
      <c r="F52" s="29">
        <v>1.049469590187073</v>
      </c>
      <c r="G52" s="29">
        <v>1.012301445007324</v>
      </c>
      <c r="H52" s="29">
        <v>0.92747116088867188</v>
      </c>
      <c r="I52" s="29">
        <v>1.043060302734375</v>
      </c>
      <c r="J52" s="29">
        <v>0.81068331003189087</v>
      </c>
      <c r="K52" s="29">
        <v>1.010509729385376</v>
      </c>
      <c r="L52" s="29">
        <v>1.144217252731323</v>
      </c>
      <c r="M52" s="29">
        <v>1.0943518877029419</v>
      </c>
      <c r="N52" s="29">
        <v>1.0243515968322749</v>
      </c>
      <c r="O52" s="29">
        <v>1.004502058029175</v>
      </c>
      <c r="P52" s="29">
        <v>0.89454233646392822</v>
      </c>
      <c r="Q52" s="29">
        <v>0.92033594846725464</v>
      </c>
      <c r="R52" s="29">
        <v>1.024344801902771</v>
      </c>
      <c r="S52" s="29">
        <v>0.89503467082977295</v>
      </c>
      <c r="T52" s="29">
        <v>0.92595189809799194</v>
      </c>
      <c r="U52" s="29">
        <v>1.002310633659363</v>
      </c>
      <c r="V52" s="29">
        <v>0.92963492870330811</v>
      </c>
      <c r="W52" s="29">
        <v>1.03032910823822</v>
      </c>
      <c r="X52" s="29">
        <v>1.00421142578125</v>
      </c>
      <c r="Y52" s="29">
        <v>0.92687177658081055</v>
      </c>
      <c r="Z52" s="29">
        <v>1.085857629776001</v>
      </c>
      <c r="AA52" s="29">
        <v>0.96093297004699707</v>
      </c>
      <c r="AB52" s="29">
        <v>0.96741902828216553</v>
      </c>
      <c r="AC52" s="29">
        <v>0.98742491006851196</v>
      </c>
      <c r="AD52" s="29">
        <v>0.98878628015518188</v>
      </c>
      <c r="AE52" s="29">
        <v>0</v>
      </c>
      <c r="AH52" s="29">
        <v>1.00421142578125</v>
      </c>
      <c r="AI52" s="29">
        <v>0.92687177658081055</v>
      </c>
      <c r="AJ52" s="29">
        <v>1.085857629776001</v>
      </c>
      <c r="AK52" s="29">
        <v>0.96093297004699707</v>
      </c>
      <c r="AL52" s="29">
        <v>0.96741902828216553</v>
      </c>
      <c r="AM52" s="29">
        <v>0.98742491006851196</v>
      </c>
      <c r="AN52" s="29">
        <v>0.98878628015518188</v>
      </c>
      <c r="AP52" s="29">
        <v>0.98878628015518188</v>
      </c>
      <c r="AQ52" s="29">
        <v>0.98570126295089722</v>
      </c>
      <c r="AR52" s="29">
        <v>1.0011691927909852</v>
      </c>
      <c r="AS52" s="29">
        <v>0.96937202215194707</v>
      </c>
      <c r="AT52" s="29">
        <v>0.99435695409774782</v>
      </c>
      <c r="AU52" s="29">
        <v>0.99305974245071416</v>
      </c>
      <c r="AV52" s="29">
        <v>0.98905856609344478</v>
      </c>
      <c r="AX52" s="29">
        <v>0.96937202215194707</v>
      </c>
      <c r="AY52" s="29">
        <v>1.0011691927909852</v>
      </c>
      <c r="AZ52" s="29">
        <v>3.1797170639038086E-2</v>
      </c>
      <c r="BB52" s="28">
        <v>211</v>
      </c>
      <c r="BC52" s="28">
        <v>210</v>
      </c>
      <c r="BD52" s="28">
        <v>179</v>
      </c>
      <c r="BE52" s="28">
        <v>252</v>
      </c>
      <c r="BF52" s="28">
        <v>201</v>
      </c>
      <c r="BG52" s="28">
        <v>205</v>
      </c>
      <c r="BH52" s="28">
        <v>204</v>
      </c>
    </row>
    <row r="53" spans="1:60">
      <c r="A53" s="28" t="s">
        <v>125</v>
      </c>
      <c r="B53" s="28" t="s">
        <v>126</v>
      </c>
      <c r="C53" s="28" t="s">
        <v>918</v>
      </c>
      <c r="D53" s="28" t="s">
        <v>919</v>
      </c>
      <c r="E53" s="29">
        <v>1.089296221733093</v>
      </c>
      <c r="F53" s="29">
        <v>1.13029932975769</v>
      </c>
      <c r="G53" s="29">
        <v>1.012301445007324</v>
      </c>
      <c r="H53" s="29">
        <v>0.92747116088867188</v>
      </c>
      <c r="I53" s="29">
        <v>1.043060302734375</v>
      </c>
      <c r="J53" s="29">
        <v>0.95975250005722046</v>
      </c>
      <c r="K53" s="29">
        <v>1.026636958122253</v>
      </c>
      <c r="L53" s="29">
        <v>1.144217252731323</v>
      </c>
      <c r="M53" s="29">
        <v>1.290858268737793</v>
      </c>
      <c r="N53" s="29">
        <v>1.0290185213088989</v>
      </c>
      <c r="O53" s="29">
        <v>0.94916534423828125</v>
      </c>
      <c r="P53" s="29">
        <v>1.154248118400574</v>
      </c>
      <c r="Q53" s="29">
        <v>1.1164954900741579</v>
      </c>
      <c r="R53" s="29">
        <v>0.97194302082061768</v>
      </c>
      <c r="S53" s="29">
        <v>0.91399729251861572</v>
      </c>
      <c r="T53" s="29">
        <v>0.90184599161148071</v>
      </c>
      <c r="U53" s="29">
        <v>1.0141252279281621</v>
      </c>
      <c r="V53" s="29">
        <v>1.040526151657104</v>
      </c>
      <c r="W53" s="29">
        <v>1.0481841564178469</v>
      </c>
      <c r="X53" s="29">
        <v>1.039842009544373</v>
      </c>
      <c r="Y53" s="29">
        <v>1.0014064311981199</v>
      </c>
      <c r="Z53" s="29">
        <v>1.188142657279968</v>
      </c>
      <c r="AA53" s="29">
        <v>1.0622318983078001</v>
      </c>
      <c r="AB53" s="29">
        <v>0.93993234634399414</v>
      </c>
      <c r="AC53" s="29">
        <v>1.034278512001038</v>
      </c>
      <c r="AD53" s="29">
        <v>1.044305682182312</v>
      </c>
      <c r="AE53" s="29">
        <v>0</v>
      </c>
      <c r="AH53" s="29">
        <v>1.039842009544373</v>
      </c>
      <c r="AI53" s="29">
        <v>1.0014064311981199</v>
      </c>
      <c r="AJ53" s="29">
        <v>1.188142657279968</v>
      </c>
      <c r="AK53" s="29">
        <v>1.0622318983078001</v>
      </c>
      <c r="AL53" s="29">
        <v>0.93993234634399414</v>
      </c>
      <c r="AM53" s="29">
        <v>1.034278512001038</v>
      </c>
      <c r="AN53" s="29">
        <v>1.044305682182312</v>
      </c>
      <c r="AP53" s="29">
        <v>1.044305682182312</v>
      </c>
      <c r="AQ53" s="29">
        <v>1.0451983690261841</v>
      </c>
      <c r="AR53" s="29">
        <v>1.0528854846954345</v>
      </c>
      <c r="AS53" s="29">
        <v>1.0155382394790651</v>
      </c>
      <c r="AT53" s="29">
        <v>1.0407203912734988</v>
      </c>
      <c r="AU53" s="29">
        <v>1.06518030166626</v>
      </c>
      <c r="AV53" s="29">
        <v>1.0463110685348511</v>
      </c>
      <c r="AX53" s="29">
        <v>1.0155382394790651</v>
      </c>
      <c r="AY53" s="29">
        <v>1.06518030166626</v>
      </c>
      <c r="AZ53" s="29">
        <v>4.9642062187194913E-2</v>
      </c>
      <c r="BB53" s="28">
        <v>89</v>
      </c>
      <c r="BC53" s="28">
        <v>93</v>
      </c>
      <c r="BD53" s="28">
        <v>91</v>
      </c>
      <c r="BE53" s="28">
        <v>150</v>
      </c>
      <c r="BF53" s="28">
        <v>80</v>
      </c>
      <c r="BG53" s="28">
        <v>50</v>
      </c>
      <c r="BH53" s="28">
        <v>96</v>
      </c>
    </row>
    <row r="54" spans="1:60">
      <c r="A54" s="28" t="s">
        <v>127</v>
      </c>
      <c r="B54" s="28" t="s">
        <v>128</v>
      </c>
      <c r="C54" s="28" t="s">
        <v>988</v>
      </c>
      <c r="D54" s="28" t="s">
        <v>989</v>
      </c>
      <c r="E54" s="29">
        <v>1.000225186347961</v>
      </c>
      <c r="F54" s="29">
        <v>0.98184472322463989</v>
      </c>
      <c r="G54" s="29">
        <v>0.97038102149963379</v>
      </c>
      <c r="H54" s="29">
        <v>0.99441182613372803</v>
      </c>
      <c r="I54" s="29">
        <v>0.85828959941864014</v>
      </c>
      <c r="J54" s="29">
        <v>0.95740902423858643</v>
      </c>
      <c r="K54" s="29">
        <v>0.92701506614685059</v>
      </c>
      <c r="L54" s="29">
        <v>1.128646612167358</v>
      </c>
      <c r="M54" s="29">
        <v>0.92267680168151855</v>
      </c>
      <c r="N54" s="29">
        <v>0.99132680892944336</v>
      </c>
      <c r="O54" s="29">
        <v>0.97363501787185669</v>
      </c>
      <c r="P54" s="29">
        <v>1.2207871675491331</v>
      </c>
      <c r="Q54" s="29">
        <v>0.98342037200927734</v>
      </c>
      <c r="R54" s="29">
        <v>0.91253811120986938</v>
      </c>
      <c r="S54" s="29">
        <v>0.91399729251861572</v>
      </c>
      <c r="T54" s="29">
        <v>0.91886192560195923</v>
      </c>
      <c r="U54" s="29">
        <v>0.99977898597717285</v>
      </c>
      <c r="V54" s="29">
        <v>0.97637546062469482</v>
      </c>
      <c r="W54" s="29">
        <v>0.97006279230117798</v>
      </c>
      <c r="X54" s="29">
        <v>0.98671567440032959</v>
      </c>
      <c r="Y54" s="29">
        <v>0.90784931182861328</v>
      </c>
      <c r="Z54" s="29">
        <v>0.97525382041931152</v>
      </c>
      <c r="AA54" s="29">
        <v>1.0422923564910891</v>
      </c>
      <c r="AB54" s="29">
        <v>0.91448390483856201</v>
      </c>
      <c r="AC54" s="29">
        <v>0.98207241296768188</v>
      </c>
      <c r="AD54" s="29">
        <v>0.96811127662658691</v>
      </c>
      <c r="AE54" s="29">
        <v>0</v>
      </c>
      <c r="AH54" s="29">
        <v>0.98671567440032959</v>
      </c>
      <c r="AI54" s="29">
        <v>0.90784931182861328</v>
      </c>
      <c r="AJ54" s="29">
        <v>0.97525382041931152</v>
      </c>
      <c r="AK54" s="29">
        <v>1.0422923564910891</v>
      </c>
      <c r="AL54" s="29">
        <v>0.91448390483856201</v>
      </c>
      <c r="AM54" s="29">
        <v>0.98207241296768188</v>
      </c>
      <c r="AN54" s="29">
        <v>0.96811127662658691</v>
      </c>
      <c r="AP54" s="29">
        <v>0.96811127662658691</v>
      </c>
      <c r="AQ54" s="29">
        <v>0.96439036130905154</v>
      </c>
      <c r="AR54" s="29">
        <v>0.98016363382339478</v>
      </c>
      <c r="AS54" s="29">
        <v>0.96668273210525513</v>
      </c>
      <c r="AT54" s="29">
        <v>0.95327502489089966</v>
      </c>
      <c r="AU54" s="29">
        <v>0.97883671522140503</v>
      </c>
      <c r="AV54" s="29">
        <v>0.96531901359558103</v>
      </c>
      <c r="AX54" s="29">
        <v>0.95327502489089966</v>
      </c>
      <c r="AY54" s="29">
        <v>0.98016363382339478</v>
      </c>
      <c r="AZ54" s="29">
        <v>2.6888608932495117E-2</v>
      </c>
      <c r="BB54" s="28">
        <v>261</v>
      </c>
      <c r="BC54" s="28">
        <v>264</v>
      </c>
      <c r="BD54" s="28">
        <v>224</v>
      </c>
      <c r="BE54" s="28">
        <v>261</v>
      </c>
      <c r="BF54" s="28">
        <v>291</v>
      </c>
      <c r="BG54" s="28">
        <v>239</v>
      </c>
      <c r="BH54" s="28">
        <v>258</v>
      </c>
    </row>
    <row r="55" spans="1:60">
      <c r="A55" s="28" t="s">
        <v>129</v>
      </c>
      <c r="B55" s="28" t="s">
        <v>130</v>
      </c>
      <c r="C55" s="28" t="s">
        <v>928</v>
      </c>
      <c r="D55" s="28" t="s">
        <v>929</v>
      </c>
      <c r="E55" s="29">
        <v>0.99134641885757446</v>
      </c>
      <c r="F55" s="29">
        <v>0.9714697003364563</v>
      </c>
      <c r="G55" s="29">
        <v>0.84079068899154663</v>
      </c>
      <c r="H55" s="29">
        <v>0.87256640195846558</v>
      </c>
      <c r="I55" s="29">
        <v>1.454324007034302</v>
      </c>
      <c r="J55" s="29">
        <v>0.96903067827224731</v>
      </c>
      <c r="K55" s="29">
        <v>0.9578406810760498</v>
      </c>
      <c r="L55" s="29">
        <v>1.032053470611572</v>
      </c>
      <c r="M55" s="29">
        <v>0.96118557453155518</v>
      </c>
      <c r="N55" s="29">
        <v>0.946461021900177</v>
      </c>
      <c r="O55" s="29">
        <v>1.108684182167053</v>
      </c>
      <c r="P55" s="29">
        <v>0.88449126482009888</v>
      </c>
      <c r="Q55" s="29">
        <v>1.0763698816299441</v>
      </c>
      <c r="R55" s="29">
        <v>0.92900991439819336</v>
      </c>
      <c r="S55" s="29">
        <v>1.11500084400177</v>
      </c>
      <c r="T55" s="29">
        <v>1.032301664352417</v>
      </c>
      <c r="U55" s="29">
        <v>1.008338570594788</v>
      </c>
      <c r="V55" s="29">
        <v>1.0232728719711299</v>
      </c>
      <c r="W55" s="29">
        <v>0.98931455612182617</v>
      </c>
      <c r="X55" s="29">
        <v>0.91904330253601074</v>
      </c>
      <c r="Y55" s="29">
        <v>1.2116773128509519</v>
      </c>
      <c r="Z55" s="29">
        <v>0.97806632518768311</v>
      </c>
      <c r="AA55" s="29">
        <v>1.0040016174316411</v>
      </c>
      <c r="AB55" s="29">
        <v>1.001330614089966</v>
      </c>
      <c r="AC55" s="29">
        <v>1.0069752931594851</v>
      </c>
      <c r="AD55" s="29">
        <v>1.0201823711395259</v>
      </c>
      <c r="AE55" s="29">
        <v>0</v>
      </c>
      <c r="AH55" s="29">
        <v>0.91904330253601074</v>
      </c>
      <c r="AI55" s="29">
        <v>1.2116773128509519</v>
      </c>
      <c r="AJ55" s="29">
        <v>0.97806632518768311</v>
      </c>
      <c r="AK55" s="29">
        <v>1.0040016174316411</v>
      </c>
      <c r="AL55" s="29">
        <v>1.001330614089966</v>
      </c>
      <c r="AM55" s="29">
        <v>1.0069752931594851</v>
      </c>
      <c r="AN55" s="29">
        <v>1.0201823711395259</v>
      </c>
      <c r="AP55" s="29">
        <v>1.0201823711395259</v>
      </c>
      <c r="AQ55" s="29">
        <v>1.0404102325439455</v>
      </c>
      <c r="AR55" s="29">
        <v>0.98188343048095716</v>
      </c>
      <c r="AS55" s="29">
        <v>1.0286056280136111</v>
      </c>
      <c r="AT55" s="29">
        <v>1.0234185695648192</v>
      </c>
      <c r="AU55" s="29">
        <v>1.0239527702331543</v>
      </c>
      <c r="AV55" s="29">
        <v>1.0228238344192504</v>
      </c>
      <c r="AX55" s="29">
        <v>0.98188343048095716</v>
      </c>
      <c r="AY55" s="29">
        <v>1.0404102325439455</v>
      </c>
      <c r="AZ55" s="29">
        <v>5.8526802062988326E-2</v>
      </c>
      <c r="BB55" s="28">
        <v>145</v>
      </c>
      <c r="BC55" s="28">
        <v>99</v>
      </c>
      <c r="BD55" s="28">
        <v>219</v>
      </c>
      <c r="BE55" s="28">
        <v>126</v>
      </c>
      <c r="BF55" s="28">
        <v>120</v>
      </c>
      <c r="BG55" s="28">
        <v>129</v>
      </c>
      <c r="BH55" s="28">
        <v>141</v>
      </c>
    </row>
    <row r="56" spans="1:60">
      <c r="A56" s="28" t="s">
        <v>131</v>
      </c>
      <c r="B56" s="28" t="s">
        <v>132</v>
      </c>
      <c r="C56" s="28" t="s">
        <v>928</v>
      </c>
      <c r="D56" s="28" t="s">
        <v>929</v>
      </c>
      <c r="E56" s="29">
        <v>1.0270941257476811</v>
      </c>
      <c r="F56" s="29">
        <v>1.0299586057662959</v>
      </c>
      <c r="G56" s="29">
        <v>0.76962685585021973</v>
      </c>
      <c r="H56" s="29">
        <v>1.0407295227050779</v>
      </c>
      <c r="I56" s="29">
        <v>1.454324007034302</v>
      </c>
      <c r="J56" s="29">
        <v>0.9850313663482666</v>
      </c>
      <c r="K56" s="29">
        <v>0.93497663736343384</v>
      </c>
      <c r="L56" s="29">
        <v>1.001256108283997</v>
      </c>
      <c r="M56" s="29">
        <v>0.87429147958755493</v>
      </c>
      <c r="N56" s="29">
        <v>0.98899710178375244</v>
      </c>
      <c r="O56" s="29">
        <v>0.8286781907081604</v>
      </c>
      <c r="P56" s="29">
        <v>1.064931273460388</v>
      </c>
      <c r="Q56" s="29">
        <v>1.102622866630554</v>
      </c>
      <c r="R56" s="29">
        <v>0.90346014499664307</v>
      </c>
      <c r="S56" s="29">
        <v>0.84383565187454224</v>
      </c>
      <c r="T56" s="29">
        <v>0.92169791460037231</v>
      </c>
      <c r="U56" s="29">
        <v>1.022202610969543</v>
      </c>
      <c r="V56" s="29">
        <v>1.0232728719711299</v>
      </c>
      <c r="W56" s="29">
        <v>0.99117231369018555</v>
      </c>
      <c r="X56" s="29">
        <v>0.96685224771499634</v>
      </c>
      <c r="Y56" s="29">
        <v>1.219677686691284</v>
      </c>
      <c r="Z56" s="29">
        <v>0.92120397090911865</v>
      </c>
      <c r="AA56" s="29">
        <v>0.996307373046875</v>
      </c>
      <c r="AB56" s="29">
        <v>0.89311349391937256</v>
      </c>
      <c r="AC56" s="29">
        <v>1.0122159719467161</v>
      </c>
      <c r="AD56" s="29">
        <v>1.001561760902405</v>
      </c>
      <c r="AE56" s="29">
        <v>0</v>
      </c>
      <c r="AH56" s="29">
        <v>0.96685224771499634</v>
      </c>
      <c r="AI56" s="29">
        <v>1.219677686691284</v>
      </c>
      <c r="AJ56" s="29">
        <v>0.92120397090911865</v>
      </c>
      <c r="AK56" s="29">
        <v>0.996307373046875</v>
      </c>
      <c r="AL56" s="29">
        <v>0.89311349391937256</v>
      </c>
      <c r="AM56" s="29">
        <v>1.0122159719467161</v>
      </c>
      <c r="AN56" s="29">
        <v>1.001561760902405</v>
      </c>
      <c r="AP56" s="29">
        <v>1.001561760902405</v>
      </c>
      <c r="AQ56" s="29">
        <v>1.0085036993026733</v>
      </c>
      <c r="AR56" s="29">
        <v>0.95793861150741577</v>
      </c>
      <c r="AS56" s="29">
        <v>1.017633354663849</v>
      </c>
      <c r="AT56" s="29">
        <v>1.0026126742362975</v>
      </c>
      <c r="AU56" s="29">
        <v>1.0232514500617982</v>
      </c>
      <c r="AV56" s="29">
        <v>0.99943095445632935</v>
      </c>
      <c r="AX56" s="29">
        <v>0.95793861150741577</v>
      </c>
      <c r="AY56" s="29">
        <v>1.0232514500617982</v>
      </c>
      <c r="AZ56" s="29">
        <v>6.5312838554382413E-2</v>
      </c>
      <c r="BB56" s="28">
        <v>179</v>
      </c>
      <c r="BC56" s="28">
        <v>172</v>
      </c>
      <c r="BD56" s="28">
        <v>258</v>
      </c>
      <c r="BE56" s="28">
        <v>146</v>
      </c>
      <c r="BF56" s="28">
        <v>181</v>
      </c>
      <c r="BG56" s="28">
        <v>130</v>
      </c>
      <c r="BH56" s="28">
        <v>182</v>
      </c>
    </row>
    <row r="57" spans="1:60">
      <c r="A57" s="28" t="s">
        <v>133</v>
      </c>
      <c r="B57" s="28" t="s">
        <v>134</v>
      </c>
      <c r="C57" s="28" t="s">
        <v>914</v>
      </c>
      <c r="D57" s="28" t="s">
        <v>915</v>
      </c>
      <c r="E57" s="29">
        <v>1.0413393974304199</v>
      </c>
      <c r="F57" s="29">
        <v>1.2341547012329099</v>
      </c>
      <c r="G57" s="29">
        <v>1.0021195411682129</v>
      </c>
      <c r="H57" s="29">
        <v>1.030472040176392</v>
      </c>
      <c r="I57" s="29">
        <v>1.087762832641602</v>
      </c>
      <c r="J57" s="29">
        <v>0.98713821172714233</v>
      </c>
      <c r="K57" s="29">
        <v>1.0966582298278811</v>
      </c>
      <c r="L57" s="29">
        <v>1.078143715858459</v>
      </c>
      <c r="M57" s="29">
        <v>1.204617500305176</v>
      </c>
      <c r="N57" s="29">
        <v>0.99842119216918945</v>
      </c>
      <c r="O57" s="29">
        <v>0.77658981084823608</v>
      </c>
      <c r="P57" s="29">
        <v>1.2286485433578489</v>
      </c>
      <c r="Q57" s="29">
        <v>1.007180333137512</v>
      </c>
      <c r="R57" s="29">
        <v>1.168131470680237</v>
      </c>
      <c r="S57" s="29">
        <v>1.2041250467300419</v>
      </c>
      <c r="T57" s="29">
        <v>1.090439558029175</v>
      </c>
      <c r="U57" s="29">
        <v>1.0235286951065059</v>
      </c>
      <c r="V57" s="29">
        <v>1.075659871101379</v>
      </c>
      <c r="W57" s="29">
        <v>1.0649571418762209</v>
      </c>
      <c r="X57" s="29">
        <v>1.0770213603973391</v>
      </c>
      <c r="Y57" s="29">
        <v>1.0374505519866939</v>
      </c>
      <c r="Z57" s="29">
        <v>1.146009206771851</v>
      </c>
      <c r="AA57" s="29">
        <v>1.0027099847793579</v>
      </c>
      <c r="AB57" s="29">
        <v>1.1577069759368901</v>
      </c>
      <c r="AC57" s="29">
        <v>1.0547152757644651</v>
      </c>
      <c r="AD57" s="29">
        <v>1.0792689323425291</v>
      </c>
      <c r="AE57" s="29">
        <v>0</v>
      </c>
      <c r="AH57" s="29">
        <v>1.0770213603973391</v>
      </c>
      <c r="AI57" s="29">
        <v>1.0374505519866939</v>
      </c>
      <c r="AJ57" s="29">
        <v>1.146009206771851</v>
      </c>
      <c r="AK57" s="29">
        <v>1.0027099847793579</v>
      </c>
      <c r="AL57" s="29">
        <v>1.1577069759368901</v>
      </c>
      <c r="AM57" s="29">
        <v>1.0547152757644651</v>
      </c>
      <c r="AN57" s="29">
        <v>1.0792689323425291</v>
      </c>
      <c r="AP57" s="29">
        <v>1.0792689323425291</v>
      </c>
      <c r="AQ57" s="29">
        <v>1.0797183990478516</v>
      </c>
      <c r="AR57" s="29">
        <v>1.0876325607299806</v>
      </c>
      <c r="AS57" s="29">
        <v>1.0659208297729492</v>
      </c>
      <c r="AT57" s="29">
        <v>1.0945806741714477</v>
      </c>
      <c r="AU57" s="29">
        <v>1.0635812759399415</v>
      </c>
      <c r="AV57" s="29">
        <v>1.0841796159744264</v>
      </c>
      <c r="AX57" s="29">
        <v>1.0635812759399415</v>
      </c>
      <c r="AY57" s="29">
        <v>1.0945806741714477</v>
      </c>
      <c r="AZ57" s="29">
        <v>3.0999398231506214E-2</v>
      </c>
      <c r="BB57" s="28">
        <v>35</v>
      </c>
      <c r="BC57" s="28">
        <v>39</v>
      </c>
      <c r="BD57" s="28">
        <v>41</v>
      </c>
      <c r="BE57" s="28">
        <v>58</v>
      </c>
      <c r="BF57" s="28">
        <v>23</v>
      </c>
      <c r="BG57" s="28">
        <v>54</v>
      </c>
      <c r="BH57" s="28">
        <v>38</v>
      </c>
    </row>
    <row r="58" spans="1:60">
      <c r="A58" s="28" t="s">
        <v>135</v>
      </c>
      <c r="B58" s="28" t="s">
        <v>136</v>
      </c>
      <c r="C58" s="28" t="s">
        <v>946</v>
      </c>
      <c r="D58" s="28" t="s">
        <v>947</v>
      </c>
      <c r="E58" s="29">
        <v>1.0606849193573</v>
      </c>
      <c r="F58" s="29">
        <v>0.89761930704116821</v>
      </c>
      <c r="G58" s="29">
        <v>0.92389237880706787</v>
      </c>
      <c r="H58" s="29">
        <v>0.90569645166397095</v>
      </c>
      <c r="I58" s="29">
        <v>1.1235249042510991</v>
      </c>
      <c r="J58" s="29">
        <v>0.99598938226699829</v>
      </c>
      <c r="K58" s="29">
        <v>0.91578716039657593</v>
      </c>
      <c r="L58" s="29">
        <v>1.0728582143783569</v>
      </c>
      <c r="M58" s="29">
        <v>1.119515538215637</v>
      </c>
      <c r="N58" s="29">
        <v>1.0408080816268921</v>
      </c>
      <c r="O58" s="29">
        <v>0.62724560499191284</v>
      </c>
      <c r="P58" s="29">
        <v>1.3049793243408201</v>
      </c>
      <c r="Q58" s="29">
        <v>0.97436702251434326</v>
      </c>
      <c r="R58" s="29">
        <v>0.80251926183700562</v>
      </c>
      <c r="S58" s="29">
        <v>0.84004312753677368</v>
      </c>
      <c r="T58" s="29">
        <v>0.90042799711227417</v>
      </c>
      <c r="U58" s="29">
        <v>0.99146056175231934</v>
      </c>
      <c r="V58" s="29">
        <v>0.99362868070602417</v>
      </c>
      <c r="W58" s="29">
        <v>1.0088798999786379</v>
      </c>
      <c r="X58" s="29">
        <v>0.94697326421737671</v>
      </c>
      <c r="Y58" s="29">
        <v>1.0597571134567261</v>
      </c>
      <c r="Z58" s="29">
        <v>1.0569190979003911</v>
      </c>
      <c r="AA58" s="29">
        <v>0.98685002326965332</v>
      </c>
      <c r="AB58" s="29">
        <v>0.83637738227844238</v>
      </c>
      <c r="AC58" s="29">
        <v>0.9979897141456604</v>
      </c>
      <c r="AD58" s="29">
        <v>0.98081111907958984</v>
      </c>
      <c r="AE58" s="29">
        <v>0</v>
      </c>
      <c r="AH58" s="29">
        <v>0.94697326421737671</v>
      </c>
      <c r="AI58" s="29">
        <v>1.0597571134567261</v>
      </c>
      <c r="AJ58" s="29">
        <v>1.0569190979003911</v>
      </c>
      <c r="AK58" s="29">
        <v>0.98685002326965332</v>
      </c>
      <c r="AL58" s="29">
        <v>0.83637738227844238</v>
      </c>
      <c r="AM58" s="29">
        <v>0.9979897141456604</v>
      </c>
      <c r="AN58" s="29">
        <v>0.98081111907958984</v>
      </c>
      <c r="AP58" s="29">
        <v>0.98081111907958984</v>
      </c>
      <c r="AQ58" s="29">
        <v>0.98757866621017454</v>
      </c>
      <c r="AR58" s="29">
        <v>0.96502189636230473</v>
      </c>
      <c r="AS58" s="29">
        <v>0.96558949947357176</v>
      </c>
      <c r="AT58" s="29">
        <v>0.97960331439971926</v>
      </c>
      <c r="AU58" s="29">
        <v>1.0096978425979615</v>
      </c>
      <c r="AV58" s="29">
        <v>0.97737537622451787</v>
      </c>
      <c r="AX58" s="29">
        <v>0.96502189636230473</v>
      </c>
      <c r="AY58" s="29">
        <v>1.0096978425979615</v>
      </c>
      <c r="AZ58" s="29">
        <v>4.4675946235656738E-2</v>
      </c>
      <c r="BB58" s="28">
        <v>224</v>
      </c>
      <c r="BC58" s="28">
        <v>205</v>
      </c>
      <c r="BD58" s="28">
        <v>244</v>
      </c>
      <c r="BE58" s="28">
        <v>263</v>
      </c>
      <c r="BF58" s="28">
        <v>239</v>
      </c>
      <c r="BG58" s="28">
        <v>156</v>
      </c>
      <c r="BH58" s="28">
        <v>229</v>
      </c>
    </row>
    <row r="59" spans="1:60">
      <c r="A59" s="28" t="s">
        <v>137</v>
      </c>
      <c r="B59" s="28" t="s">
        <v>138</v>
      </c>
      <c r="C59" s="28" t="s">
        <v>946</v>
      </c>
      <c r="D59" s="28" t="s">
        <v>947</v>
      </c>
      <c r="E59" s="29">
        <v>1.058652400970459</v>
      </c>
      <c r="F59" s="29">
        <v>1.000108599662781</v>
      </c>
      <c r="G59" s="29">
        <v>0.92389237880706787</v>
      </c>
      <c r="H59" s="29">
        <v>0.90569645166397095</v>
      </c>
      <c r="I59" s="29">
        <v>1.1235249042510991</v>
      </c>
      <c r="J59" s="29">
        <v>0.99325829744338989</v>
      </c>
      <c r="K59" s="29">
        <v>0.97131413221359253</v>
      </c>
      <c r="L59" s="29">
        <v>1.0728582143783569</v>
      </c>
      <c r="M59" s="29">
        <v>1.142973899841309</v>
      </c>
      <c r="N59" s="29">
        <v>1.030600786209106</v>
      </c>
      <c r="O59" s="29">
        <v>0.99370098114013672</v>
      </c>
      <c r="P59" s="29">
        <v>1.1501258611679079</v>
      </c>
      <c r="Q59" s="29">
        <v>0.95418739318847656</v>
      </c>
      <c r="R59" s="29">
        <v>0.93392550945281982</v>
      </c>
      <c r="S59" s="29">
        <v>0.91968601942062378</v>
      </c>
      <c r="T59" s="29">
        <v>0.93729591369628906</v>
      </c>
      <c r="U59" s="29">
        <v>1.005686283111572</v>
      </c>
      <c r="V59" s="29">
        <v>1.0226454734802251</v>
      </c>
      <c r="W59" s="29">
        <v>1.03631591796875</v>
      </c>
      <c r="X59" s="29">
        <v>0.97208750247955322</v>
      </c>
      <c r="Y59" s="29">
        <v>1.0583915710449221</v>
      </c>
      <c r="Z59" s="29">
        <v>1.08253002166748</v>
      </c>
      <c r="AA59" s="29">
        <v>1.032153844833374</v>
      </c>
      <c r="AB59" s="29">
        <v>0.93120825290679932</v>
      </c>
      <c r="AC59" s="29">
        <v>1.0215492248535161</v>
      </c>
      <c r="AD59" s="29">
        <v>1.016320109367371</v>
      </c>
      <c r="AE59" s="29">
        <v>0</v>
      </c>
      <c r="AH59" s="29">
        <v>0.97208750247955322</v>
      </c>
      <c r="AI59" s="29">
        <v>1.0583915710449221</v>
      </c>
      <c r="AJ59" s="29">
        <v>1.08253002166748</v>
      </c>
      <c r="AK59" s="29">
        <v>1.032153844833374</v>
      </c>
      <c r="AL59" s="29">
        <v>0.93120825290679932</v>
      </c>
      <c r="AM59" s="29">
        <v>1.0215492248535161</v>
      </c>
      <c r="AN59" s="29">
        <v>1.016320109367371</v>
      </c>
      <c r="AP59" s="29">
        <v>1.016320109367371</v>
      </c>
      <c r="AQ59" s="29">
        <v>1.0251665830612182</v>
      </c>
      <c r="AR59" s="29">
        <v>1.0079057693481446</v>
      </c>
      <c r="AS59" s="29">
        <v>1.0030780792236329</v>
      </c>
      <c r="AT59" s="29">
        <v>1.0131533145904541</v>
      </c>
      <c r="AU59" s="29">
        <v>1.033342432975769</v>
      </c>
      <c r="AV59" s="29">
        <v>1.0152742385864257</v>
      </c>
      <c r="AX59" s="29">
        <v>1.0030780792236329</v>
      </c>
      <c r="AY59" s="29">
        <v>1.033342432975769</v>
      </c>
      <c r="AZ59" s="29">
        <v>3.0264353752136097E-2</v>
      </c>
      <c r="BB59" s="28">
        <v>147</v>
      </c>
      <c r="BC59" s="28">
        <v>127</v>
      </c>
      <c r="BD59" s="28">
        <v>165</v>
      </c>
      <c r="BE59" s="28">
        <v>175</v>
      </c>
      <c r="BF59" s="28">
        <v>154</v>
      </c>
      <c r="BG59" s="28">
        <v>110</v>
      </c>
      <c r="BH59" s="28">
        <v>155</v>
      </c>
    </row>
    <row r="60" spans="1:60">
      <c r="A60" s="28" t="s">
        <v>139</v>
      </c>
      <c r="B60" s="28" t="s">
        <v>140</v>
      </c>
      <c r="C60" s="28" t="s">
        <v>918</v>
      </c>
      <c r="D60" s="28" t="s">
        <v>919</v>
      </c>
      <c r="E60" s="29">
        <v>0.88504427671432495</v>
      </c>
      <c r="F60" s="29">
        <v>1.2338006496429439</v>
      </c>
      <c r="G60" s="29">
        <v>0.96154451370239258</v>
      </c>
      <c r="H60" s="29">
        <v>0.97901654243469238</v>
      </c>
      <c r="I60" s="29">
        <v>1.043060302734375</v>
      </c>
      <c r="J60" s="29">
        <v>0.7243269681930542</v>
      </c>
      <c r="K60" s="29">
        <v>1.3561244010925291</v>
      </c>
      <c r="L60" s="29">
        <v>0.98204129934310913</v>
      </c>
      <c r="M60" s="29">
        <v>0.5974995493888855</v>
      </c>
      <c r="N60" s="29">
        <v>0.90127050876617432</v>
      </c>
      <c r="O60" s="29">
        <v>1.1001689434051509</v>
      </c>
      <c r="P60" s="29">
        <v>0.79514873027801514</v>
      </c>
      <c r="Q60" s="29">
        <v>1.127838730812073</v>
      </c>
      <c r="R60" s="29">
        <v>1.5920562744140621</v>
      </c>
      <c r="S60" s="29">
        <v>1.018291592597961</v>
      </c>
      <c r="T60" s="29">
        <v>0.97274577617645264</v>
      </c>
      <c r="U60" s="29">
        <v>1.01304030418396</v>
      </c>
      <c r="V60" s="29">
        <v>1.0610730648040769</v>
      </c>
      <c r="W60" s="29">
        <v>0.93549501895904541</v>
      </c>
      <c r="X60" s="29">
        <v>1.014851570129395</v>
      </c>
      <c r="Y60" s="29">
        <v>0.8836936354637146</v>
      </c>
      <c r="Z60" s="29">
        <v>0.88329124450683594</v>
      </c>
      <c r="AA60" s="29">
        <v>0.98110675811767578</v>
      </c>
      <c r="AB60" s="29">
        <v>1.293787479400635</v>
      </c>
      <c r="AC60" s="29">
        <v>1.0032027959823611</v>
      </c>
      <c r="AD60" s="29">
        <v>1.0099889039993291</v>
      </c>
      <c r="AE60" s="29">
        <v>0</v>
      </c>
      <c r="AH60" s="29">
        <v>1.014851570129395</v>
      </c>
      <c r="AI60" s="29">
        <v>0.8836936354637146</v>
      </c>
      <c r="AJ60" s="29">
        <v>0.88329124450683594</v>
      </c>
      <c r="AK60" s="29">
        <v>0.98110675811767578</v>
      </c>
      <c r="AL60" s="29">
        <v>1.293787479400635</v>
      </c>
      <c r="AM60" s="29">
        <v>1.0032027959823611</v>
      </c>
      <c r="AN60" s="29">
        <v>1.0099889039993291</v>
      </c>
      <c r="AP60" s="29">
        <v>1.0099889039993291</v>
      </c>
      <c r="AQ60" s="29">
        <v>1.0090163826942444</v>
      </c>
      <c r="AR60" s="29">
        <v>1.0352479696273804</v>
      </c>
      <c r="AS60" s="29">
        <v>1.0353284478187561</v>
      </c>
      <c r="AT60" s="29">
        <v>1.0157653450965882</v>
      </c>
      <c r="AU60" s="29">
        <v>0.95322920083999652</v>
      </c>
      <c r="AV60" s="29">
        <v>1.0113461375236512</v>
      </c>
      <c r="AX60" s="29">
        <v>0.95322920083999652</v>
      </c>
      <c r="AY60" s="29">
        <v>1.0353284478187561</v>
      </c>
      <c r="AZ60" s="29">
        <v>8.2099246978759588E-2</v>
      </c>
      <c r="BB60" s="28">
        <v>159</v>
      </c>
      <c r="BC60" s="28">
        <v>170</v>
      </c>
      <c r="BD60" s="28">
        <v>123</v>
      </c>
      <c r="BE60" s="28">
        <v>110</v>
      </c>
      <c r="BF60" s="28">
        <v>143</v>
      </c>
      <c r="BG60" s="28">
        <v>291</v>
      </c>
      <c r="BH60" s="28">
        <v>164</v>
      </c>
    </row>
    <row r="61" spans="1:60">
      <c r="A61" s="28" t="s">
        <v>141</v>
      </c>
      <c r="B61" s="28" t="s">
        <v>142</v>
      </c>
      <c r="C61" s="28" t="s">
        <v>918</v>
      </c>
      <c r="D61" s="28" t="s">
        <v>919</v>
      </c>
      <c r="E61" s="29">
        <v>1.0950145721435549</v>
      </c>
      <c r="F61" s="29">
        <v>1.127606153488159</v>
      </c>
      <c r="G61" s="29">
        <v>0.96154451370239258</v>
      </c>
      <c r="H61" s="29">
        <v>0.97901654243469238</v>
      </c>
      <c r="I61" s="29">
        <v>1.043060302734375</v>
      </c>
      <c r="J61" s="29">
        <v>0.78897064924240112</v>
      </c>
      <c r="K61" s="29">
        <v>1.0938001871109011</v>
      </c>
      <c r="L61" s="29">
        <v>0.98204129934310913</v>
      </c>
      <c r="M61" s="29">
        <v>1.116531133651733</v>
      </c>
      <c r="N61" s="29">
        <v>0.93775379657745361</v>
      </c>
      <c r="O61" s="29">
        <v>1.359032154083252</v>
      </c>
      <c r="P61" s="29">
        <v>1.490903854370117</v>
      </c>
      <c r="Q61" s="29">
        <v>1.2218253612518311</v>
      </c>
      <c r="R61" s="29">
        <v>1.016657829284668</v>
      </c>
      <c r="S61" s="29">
        <v>1.018291592597961</v>
      </c>
      <c r="T61" s="29">
        <v>0.97274577617645264</v>
      </c>
      <c r="U61" s="29">
        <v>1.0155719518661499</v>
      </c>
      <c r="V61" s="29">
        <v>1.0610730648040769</v>
      </c>
      <c r="W61" s="29">
        <v>1.028859496116638</v>
      </c>
      <c r="X61" s="29">
        <v>1.0407954454421999</v>
      </c>
      <c r="Y61" s="29">
        <v>0.91601550579071045</v>
      </c>
      <c r="Z61" s="29">
        <v>1.077225923538208</v>
      </c>
      <c r="AA61" s="29">
        <v>1.2523787021636961</v>
      </c>
      <c r="AB61" s="29">
        <v>1.0060882568359379</v>
      </c>
      <c r="AC61" s="29">
        <v>1.0351681709289551</v>
      </c>
      <c r="AD61" s="29">
        <v>1.0546120405197139</v>
      </c>
      <c r="AE61" s="29">
        <v>0</v>
      </c>
      <c r="AH61" s="29">
        <v>1.0407954454421999</v>
      </c>
      <c r="AI61" s="29">
        <v>0.91601550579071045</v>
      </c>
      <c r="AJ61" s="29">
        <v>1.077225923538208</v>
      </c>
      <c r="AK61" s="29">
        <v>1.2523787021636961</v>
      </c>
      <c r="AL61" s="29">
        <v>1.0060882568359379</v>
      </c>
      <c r="AM61" s="29">
        <v>1.0351681709289551</v>
      </c>
      <c r="AN61" s="29">
        <v>1.0546120405197139</v>
      </c>
      <c r="AP61" s="29">
        <v>1.0546120405197139</v>
      </c>
      <c r="AQ61" s="29">
        <v>1.0573753118515015</v>
      </c>
      <c r="AR61" s="29">
        <v>1.0823312997817993</v>
      </c>
      <c r="AS61" s="29">
        <v>1.0500892162322999</v>
      </c>
      <c r="AT61" s="29">
        <v>1.0150586605072023</v>
      </c>
      <c r="AU61" s="29">
        <v>1.0643167495727539</v>
      </c>
      <c r="AV61" s="29">
        <v>1.0585007667541504</v>
      </c>
      <c r="AX61" s="29">
        <v>1.0150586605072023</v>
      </c>
      <c r="AY61" s="29">
        <v>1.0823312997817993</v>
      </c>
      <c r="AZ61" s="29">
        <v>6.7272639274597035E-2</v>
      </c>
      <c r="BB61" s="28">
        <v>69</v>
      </c>
      <c r="BC61" s="28">
        <v>69</v>
      </c>
      <c r="BD61" s="28">
        <v>51</v>
      </c>
      <c r="BE61" s="28">
        <v>90</v>
      </c>
      <c r="BF61" s="28">
        <v>146</v>
      </c>
      <c r="BG61" s="28">
        <v>51</v>
      </c>
      <c r="BH61" s="28">
        <v>73</v>
      </c>
    </row>
    <row r="62" spans="1:60">
      <c r="A62" s="28" t="s">
        <v>143</v>
      </c>
      <c r="B62" s="28" t="s">
        <v>144</v>
      </c>
      <c r="C62" s="28" t="s">
        <v>918</v>
      </c>
      <c r="D62" s="28" t="s">
        <v>919</v>
      </c>
      <c r="E62" s="29">
        <v>0.99707520008087158</v>
      </c>
      <c r="F62" s="29">
        <v>0.73337239027023315</v>
      </c>
      <c r="G62" s="29">
        <v>0.96154451370239258</v>
      </c>
      <c r="H62" s="29">
        <v>0.97901654243469238</v>
      </c>
      <c r="I62" s="29">
        <v>1.043060302734375</v>
      </c>
      <c r="J62" s="29">
        <v>1.475772619247437</v>
      </c>
      <c r="K62" s="29">
        <v>0.87740820646286011</v>
      </c>
      <c r="L62" s="29">
        <v>0.98204129934310913</v>
      </c>
      <c r="M62" s="29">
        <v>0.96778923273086548</v>
      </c>
      <c r="N62" s="29">
        <v>0.88197511434555054</v>
      </c>
      <c r="O62" s="29">
        <v>0.82174038887023926</v>
      </c>
      <c r="P62" s="29">
        <v>0.75329881906509399</v>
      </c>
      <c r="Q62" s="29">
        <v>0.96459895372390747</v>
      </c>
      <c r="R62" s="29">
        <v>0.56878417730331421</v>
      </c>
      <c r="S62" s="29">
        <v>1.018291592597961</v>
      </c>
      <c r="T62" s="29">
        <v>0.97274577617645264</v>
      </c>
      <c r="U62" s="29">
        <v>0.98760271072387695</v>
      </c>
      <c r="V62" s="29">
        <v>1.0610730648040769</v>
      </c>
      <c r="W62" s="29">
        <v>0.95562237501144409</v>
      </c>
      <c r="X62" s="29">
        <v>0.91775214672088623</v>
      </c>
      <c r="Y62" s="29">
        <v>1.259416460990906</v>
      </c>
      <c r="Z62" s="29">
        <v>0.94875699281692505</v>
      </c>
      <c r="AA62" s="29">
        <v>0.85540330410003662</v>
      </c>
      <c r="AB62" s="29">
        <v>0.78215146064758301</v>
      </c>
      <c r="AC62" s="29">
        <v>1.0014326572418211</v>
      </c>
      <c r="AD62" s="29">
        <v>0.9608188271522522</v>
      </c>
      <c r="AE62" s="29">
        <v>0</v>
      </c>
      <c r="AH62" s="29">
        <v>0.91775214672088623</v>
      </c>
      <c r="AI62" s="29">
        <v>1.259416460990906</v>
      </c>
      <c r="AJ62" s="29">
        <v>0.94875699281692505</v>
      </c>
      <c r="AK62" s="29">
        <v>0.85540330410003662</v>
      </c>
      <c r="AL62" s="29">
        <v>0.78215146064758301</v>
      </c>
      <c r="AM62" s="29">
        <v>1.0014326572418211</v>
      </c>
      <c r="AN62" s="29">
        <v>0.9608188271522522</v>
      </c>
      <c r="AP62" s="29">
        <v>0.9608188271522522</v>
      </c>
      <c r="AQ62" s="29">
        <v>0.96943217515945435</v>
      </c>
      <c r="AR62" s="29">
        <v>0.90109931230545048</v>
      </c>
      <c r="AS62" s="29">
        <v>0.96323120594024658</v>
      </c>
      <c r="AT62" s="29">
        <v>0.98190194368362427</v>
      </c>
      <c r="AU62" s="29">
        <v>0.99655231237411501</v>
      </c>
      <c r="AV62" s="29">
        <v>0.95269607305526738</v>
      </c>
      <c r="AX62" s="29">
        <v>0.90109931230545048</v>
      </c>
      <c r="AY62" s="29">
        <v>0.99655231237411501</v>
      </c>
      <c r="AZ62" s="29">
        <v>9.5453000068664529E-2</v>
      </c>
      <c r="BB62" s="28">
        <v>273</v>
      </c>
      <c r="BC62" s="28">
        <v>251</v>
      </c>
      <c r="BD62" s="28">
        <v>341</v>
      </c>
      <c r="BE62" s="28">
        <v>270</v>
      </c>
      <c r="BF62" s="28">
        <v>231</v>
      </c>
      <c r="BG62" s="28">
        <v>192</v>
      </c>
      <c r="BH62" s="28">
        <v>281</v>
      </c>
    </row>
    <row r="63" spans="1:60">
      <c r="A63" s="28" t="s">
        <v>145</v>
      </c>
      <c r="B63" s="28" t="s">
        <v>146</v>
      </c>
      <c r="C63" s="28" t="s">
        <v>918</v>
      </c>
      <c r="D63" s="28" t="s">
        <v>919</v>
      </c>
      <c r="E63" s="29">
        <v>1.081761360168457</v>
      </c>
      <c r="F63" s="29">
        <v>1.1183515787124629</v>
      </c>
      <c r="G63" s="29">
        <v>0.96154451370239258</v>
      </c>
      <c r="H63" s="29">
        <v>0.97901654243469238</v>
      </c>
      <c r="I63" s="29">
        <v>1.043060302734375</v>
      </c>
      <c r="J63" s="29">
        <v>0.8176274299621582</v>
      </c>
      <c r="K63" s="29">
        <v>1.0309240818023679</v>
      </c>
      <c r="L63" s="29">
        <v>0.98204129934310913</v>
      </c>
      <c r="M63" s="29">
        <v>1.148909449577332</v>
      </c>
      <c r="N63" s="29">
        <v>0.9227253794670105</v>
      </c>
      <c r="O63" s="29">
        <v>0.83632749319076538</v>
      </c>
      <c r="P63" s="29">
        <v>1.209522008895874</v>
      </c>
      <c r="Q63" s="29">
        <v>0.98824107646942139</v>
      </c>
      <c r="R63" s="29">
        <v>0.96157431602478027</v>
      </c>
      <c r="S63" s="29">
        <v>1.018291592597961</v>
      </c>
      <c r="T63" s="29">
        <v>0.97274577617645264</v>
      </c>
      <c r="U63" s="29">
        <v>1.0125579833984379</v>
      </c>
      <c r="V63" s="29">
        <v>1.0610730648040769</v>
      </c>
      <c r="W63" s="29">
        <v>1.033852219581604</v>
      </c>
      <c r="X63" s="29">
        <v>1.035168409347534</v>
      </c>
      <c r="Y63" s="29">
        <v>0.9303438663482666</v>
      </c>
      <c r="Z63" s="29">
        <v>1.0776960849761961</v>
      </c>
      <c r="AA63" s="29">
        <v>0.98920392990112305</v>
      </c>
      <c r="AB63" s="29">
        <v>0.97854650020599365</v>
      </c>
      <c r="AC63" s="29">
        <v>1.03582775592804</v>
      </c>
      <c r="AD63" s="29">
        <v>1.0077977180480959</v>
      </c>
      <c r="AE63" s="29">
        <v>0</v>
      </c>
      <c r="AH63" s="29">
        <v>1.035168409347534</v>
      </c>
      <c r="AI63" s="29">
        <v>0.9303438663482666</v>
      </c>
      <c r="AJ63" s="29">
        <v>1.0776960849761961</v>
      </c>
      <c r="AK63" s="29">
        <v>0.98920392990112305</v>
      </c>
      <c r="AL63" s="29">
        <v>0.97854650020599365</v>
      </c>
      <c r="AM63" s="29">
        <v>1.03582775592804</v>
      </c>
      <c r="AN63" s="29">
        <v>1.0077977180480959</v>
      </c>
      <c r="AP63" s="29">
        <v>1.0077977180480959</v>
      </c>
      <c r="AQ63" s="29">
        <v>1.0023236274719238</v>
      </c>
      <c r="AR63" s="29">
        <v>1.0232885360717774</v>
      </c>
      <c r="AS63" s="29">
        <v>0.99381809234619145</v>
      </c>
      <c r="AT63" s="29">
        <v>1.011516523361206</v>
      </c>
      <c r="AU63" s="29">
        <v>1.013648009300232</v>
      </c>
      <c r="AV63" s="29">
        <v>1.0021917581558228</v>
      </c>
      <c r="AX63" s="29">
        <v>0.99381809234619145</v>
      </c>
      <c r="AY63" s="29">
        <v>1.0232885360717774</v>
      </c>
      <c r="AZ63" s="29">
        <v>2.9470443725585938E-2</v>
      </c>
      <c r="BB63" s="28">
        <v>167</v>
      </c>
      <c r="BC63" s="28">
        <v>177</v>
      </c>
      <c r="BD63" s="28">
        <v>139</v>
      </c>
      <c r="BE63" s="28">
        <v>195</v>
      </c>
      <c r="BF63" s="28">
        <v>158</v>
      </c>
      <c r="BG63" s="28">
        <v>151</v>
      </c>
      <c r="BH63" s="28">
        <v>177</v>
      </c>
    </row>
    <row r="64" spans="1:60">
      <c r="A64" s="28" t="s">
        <v>147</v>
      </c>
      <c r="B64" s="28" t="s">
        <v>148</v>
      </c>
      <c r="C64" s="28" t="s">
        <v>918</v>
      </c>
      <c r="D64" s="28" t="s">
        <v>919</v>
      </c>
      <c r="E64" s="29">
        <v>1.092007994651794</v>
      </c>
      <c r="F64" s="29">
        <v>1.3924959897995</v>
      </c>
      <c r="G64" s="29">
        <v>0.96154451370239258</v>
      </c>
      <c r="H64" s="29">
        <v>0.97901654243469238</v>
      </c>
      <c r="I64" s="29">
        <v>1.043060302734375</v>
      </c>
      <c r="J64" s="29">
        <v>0.82914769649505615</v>
      </c>
      <c r="K64" s="29">
        <v>1.0550129413604741</v>
      </c>
      <c r="L64" s="29">
        <v>0.98204129934310913</v>
      </c>
      <c r="M64" s="29">
        <v>1.173108577728271</v>
      </c>
      <c r="N64" s="29">
        <v>0.88708966970443726</v>
      </c>
      <c r="O64" s="29">
        <v>1.1476272344589229</v>
      </c>
      <c r="P64" s="29">
        <v>1.7313722372055049</v>
      </c>
      <c r="Q64" s="29">
        <v>1.0247566699981689</v>
      </c>
      <c r="R64" s="29">
        <v>1.3551268577575679</v>
      </c>
      <c r="S64" s="29">
        <v>1.018291592597961</v>
      </c>
      <c r="T64" s="29">
        <v>0.97274577617645264</v>
      </c>
      <c r="U64" s="29">
        <v>1.0290743112564089</v>
      </c>
      <c r="V64" s="29">
        <v>1.0610730648040769</v>
      </c>
      <c r="W64" s="29">
        <v>1.06030809879303</v>
      </c>
      <c r="X64" s="29">
        <v>1.1062662601470949</v>
      </c>
      <c r="Y64" s="29">
        <v>0.93610399961471558</v>
      </c>
      <c r="Z64" s="29">
        <v>1.0958178043365481</v>
      </c>
      <c r="AA64" s="29">
        <v>1.1977114677429199</v>
      </c>
      <c r="AB64" s="29">
        <v>1.1753227710723879</v>
      </c>
      <c r="AC64" s="29">
        <v>1.0501518249511721</v>
      </c>
      <c r="AD64" s="29">
        <v>1.0935623645782471</v>
      </c>
      <c r="AE64" s="29">
        <v>0</v>
      </c>
      <c r="AH64" s="29">
        <v>1.1062662601470949</v>
      </c>
      <c r="AI64" s="29">
        <v>0.93610399961471558</v>
      </c>
      <c r="AJ64" s="29">
        <v>1.0958178043365481</v>
      </c>
      <c r="AK64" s="29">
        <v>1.1977114677429199</v>
      </c>
      <c r="AL64" s="29">
        <v>1.1753227710723879</v>
      </c>
      <c r="AM64" s="29">
        <v>1.0501518249511721</v>
      </c>
      <c r="AN64" s="29">
        <v>1.0935623645782471</v>
      </c>
      <c r="AP64" s="29">
        <v>1.0935623645782471</v>
      </c>
      <c r="AQ64" s="29">
        <v>1.0910215735435487</v>
      </c>
      <c r="AR64" s="29">
        <v>1.1250540256500243</v>
      </c>
      <c r="AS64" s="29">
        <v>1.093111264705658</v>
      </c>
      <c r="AT64" s="29">
        <v>1.0727325320243837</v>
      </c>
      <c r="AU64" s="29">
        <v>1.0772102713584901</v>
      </c>
      <c r="AV64" s="29">
        <v>1.1022444605827331</v>
      </c>
      <c r="AX64" s="29">
        <v>1.0727325320243837</v>
      </c>
      <c r="AY64" s="29">
        <v>1.1250540256500243</v>
      </c>
      <c r="AZ64" s="29">
        <v>5.2321493625640647E-2</v>
      </c>
      <c r="BB64" s="28">
        <v>24</v>
      </c>
      <c r="BC64" s="28">
        <v>27</v>
      </c>
      <c r="BD64" s="28">
        <v>14</v>
      </c>
      <c r="BE64" s="28">
        <v>24</v>
      </c>
      <c r="BF64" s="28">
        <v>44</v>
      </c>
      <c r="BG64" s="28">
        <v>31</v>
      </c>
      <c r="BH64" s="28">
        <v>23</v>
      </c>
    </row>
    <row r="65" spans="1:60">
      <c r="A65" s="28" t="s">
        <v>149</v>
      </c>
      <c r="B65" s="28" t="s">
        <v>150</v>
      </c>
      <c r="C65" s="28" t="s">
        <v>932</v>
      </c>
      <c r="D65" s="28" t="s">
        <v>933</v>
      </c>
      <c r="E65" s="29">
        <v>1.0247155427932739</v>
      </c>
      <c r="F65" s="29">
        <v>0.8669779896736145</v>
      </c>
      <c r="G65" s="29">
        <v>0.86517238616943359</v>
      </c>
      <c r="H65" s="29">
        <v>0.96365875005722046</v>
      </c>
      <c r="I65" s="29">
        <v>0.68245941400527954</v>
      </c>
      <c r="J65" s="29">
        <v>1.142586469650269</v>
      </c>
      <c r="K65" s="29">
        <v>0.91415399312973022</v>
      </c>
      <c r="L65" s="29">
        <v>0.87415635585784912</v>
      </c>
      <c r="M65" s="29">
        <v>0.89366996288299561</v>
      </c>
      <c r="N65" s="29">
        <v>1.0140202045440669</v>
      </c>
      <c r="O65" s="29">
        <v>0.82723701000213623</v>
      </c>
      <c r="P65" s="29">
        <v>0.95417845249176025</v>
      </c>
      <c r="Q65" s="29">
        <v>0.76929742097854614</v>
      </c>
      <c r="R65" s="29">
        <v>0.83908474445343018</v>
      </c>
      <c r="S65" s="29">
        <v>0.84383565187454224</v>
      </c>
      <c r="T65" s="29">
        <v>0.86639606952667236</v>
      </c>
      <c r="U65" s="29">
        <v>0.99459505081176758</v>
      </c>
      <c r="V65" s="29">
        <v>1.02186119556427</v>
      </c>
      <c r="W65" s="29">
        <v>0.97596520185470581</v>
      </c>
      <c r="X65" s="29">
        <v>0.93013119697570801</v>
      </c>
      <c r="Y65" s="29">
        <v>0.91252291202545166</v>
      </c>
      <c r="Z65" s="29">
        <v>0.89391255378723145</v>
      </c>
      <c r="AA65" s="29">
        <v>0.89118325710296631</v>
      </c>
      <c r="AB65" s="29">
        <v>0.84710031747817993</v>
      </c>
      <c r="AC65" s="29">
        <v>0.99747383594512939</v>
      </c>
      <c r="AD65" s="29">
        <v>0.91205400228500366</v>
      </c>
      <c r="AE65" s="29">
        <v>0</v>
      </c>
      <c r="AH65" s="29">
        <v>0.93013119697570801</v>
      </c>
      <c r="AI65" s="29">
        <v>0.91252291202545166</v>
      </c>
      <c r="AJ65" s="29">
        <v>0.89391255378723145</v>
      </c>
      <c r="AK65" s="29">
        <v>0.89118325710296631</v>
      </c>
      <c r="AL65" s="29">
        <v>0.84710031747817993</v>
      </c>
      <c r="AM65" s="29">
        <v>0.99747383594512939</v>
      </c>
      <c r="AN65" s="29">
        <v>0.91205400228500366</v>
      </c>
      <c r="AP65" s="29">
        <v>0.91205400228500366</v>
      </c>
      <c r="AQ65" s="29">
        <v>0.9084385752677917</v>
      </c>
      <c r="AR65" s="29">
        <v>0.91196023225784306</v>
      </c>
      <c r="AS65" s="29">
        <v>0.9156823039054871</v>
      </c>
      <c r="AT65" s="29">
        <v>0.91622816324234013</v>
      </c>
      <c r="AU65" s="29">
        <v>0.92504475116729734</v>
      </c>
      <c r="AV65" s="29">
        <v>0.89497004747390752</v>
      </c>
      <c r="AX65" s="29">
        <v>0.89497004747390752</v>
      </c>
      <c r="AY65" s="29">
        <v>0.92504475116729734</v>
      </c>
      <c r="AZ65" s="29">
        <v>3.0074703693389826E-2</v>
      </c>
      <c r="BB65" s="28">
        <v>345</v>
      </c>
      <c r="BC65" s="28">
        <v>349</v>
      </c>
      <c r="BD65" s="28">
        <v>328</v>
      </c>
      <c r="BE65" s="28">
        <v>343</v>
      </c>
      <c r="BF65" s="28">
        <v>344</v>
      </c>
      <c r="BG65" s="28">
        <v>335</v>
      </c>
      <c r="BH65" s="28">
        <v>349</v>
      </c>
    </row>
    <row r="66" spans="1:60">
      <c r="A66" s="28" t="s">
        <v>151</v>
      </c>
      <c r="B66" s="28" t="s">
        <v>152</v>
      </c>
      <c r="C66" s="28" t="s">
        <v>932</v>
      </c>
      <c r="D66" s="28" t="s">
        <v>933</v>
      </c>
      <c r="E66" s="29">
        <v>1.0139744281768801</v>
      </c>
      <c r="F66" s="29">
        <v>0.81270366907119751</v>
      </c>
      <c r="G66" s="29">
        <v>0.86517238616943359</v>
      </c>
      <c r="H66" s="29">
        <v>0.96365875005722046</v>
      </c>
      <c r="I66" s="29">
        <v>0.68245941400527954</v>
      </c>
      <c r="J66" s="29">
        <v>0.84736508131027222</v>
      </c>
      <c r="K66" s="29">
        <v>0.91415399312973022</v>
      </c>
      <c r="L66" s="29">
        <v>0.87415635585784912</v>
      </c>
      <c r="M66" s="29">
        <v>1.1163467168807979</v>
      </c>
      <c r="N66" s="29">
        <v>0.96300244331359863</v>
      </c>
      <c r="O66" s="29">
        <v>1.0872257947921751</v>
      </c>
      <c r="P66" s="29">
        <v>1.789084672927856</v>
      </c>
      <c r="Q66" s="29">
        <v>1.2218253612518311</v>
      </c>
      <c r="R66" s="29">
        <v>0.67451763153076172</v>
      </c>
      <c r="S66" s="29">
        <v>0.84383565187454224</v>
      </c>
      <c r="T66" s="29">
        <v>0.86639606952667236</v>
      </c>
      <c r="U66" s="29">
        <v>0.97193032503128052</v>
      </c>
      <c r="V66" s="29">
        <v>1.02186119556427</v>
      </c>
      <c r="W66" s="29">
        <v>0.95807242393493652</v>
      </c>
      <c r="X66" s="29">
        <v>0.91387730836868286</v>
      </c>
      <c r="Y66" s="29">
        <v>0.76491224765777588</v>
      </c>
      <c r="Z66" s="29">
        <v>1.005250930786133</v>
      </c>
      <c r="AA66" s="29">
        <v>1.265284538269043</v>
      </c>
      <c r="AB66" s="29">
        <v>0.7648167610168457</v>
      </c>
      <c r="AC66" s="29">
        <v>0.98395466804504395</v>
      </c>
      <c r="AD66" s="29">
        <v>0.94968271255493164</v>
      </c>
      <c r="AE66" s="29">
        <v>0</v>
      </c>
      <c r="AH66" s="29">
        <v>0.91387730836868286</v>
      </c>
      <c r="AI66" s="29">
        <v>0.76491224765777588</v>
      </c>
      <c r="AJ66" s="29">
        <v>1.005250930786133</v>
      </c>
      <c r="AK66" s="29">
        <v>1.265284538269043</v>
      </c>
      <c r="AL66" s="29">
        <v>0.7648167610168457</v>
      </c>
      <c r="AM66" s="29">
        <v>0.98395466804504395</v>
      </c>
      <c r="AN66" s="29">
        <v>0.94968271255493164</v>
      </c>
      <c r="AP66" s="29">
        <v>0.94968271255493164</v>
      </c>
      <c r="AQ66" s="29">
        <v>0.95684382915496824</v>
      </c>
      <c r="AR66" s="29">
        <v>0.98663684129714968</v>
      </c>
      <c r="AS66" s="29">
        <v>0.93856910467147825</v>
      </c>
      <c r="AT66" s="29">
        <v>0.88656238317489622</v>
      </c>
      <c r="AU66" s="29">
        <v>0.98665593862533574</v>
      </c>
      <c r="AV66" s="29">
        <v>0.94282835721969604</v>
      </c>
      <c r="AX66" s="29">
        <v>0.88656238317489622</v>
      </c>
      <c r="AY66" s="29">
        <v>0.98665593862533574</v>
      </c>
      <c r="AZ66" s="29">
        <v>0.10009355545043952</v>
      </c>
      <c r="BB66" s="28">
        <v>295</v>
      </c>
      <c r="BC66" s="28">
        <v>277</v>
      </c>
      <c r="BD66" s="28">
        <v>205</v>
      </c>
      <c r="BE66" s="28">
        <v>316</v>
      </c>
      <c r="BF66" s="28">
        <v>364</v>
      </c>
      <c r="BG66" s="28">
        <v>222</v>
      </c>
      <c r="BH66" s="28">
        <v>294</v>
      </c>
    </row>
    <row r="67" spans="1:60">
      <c r="A67" s="28" t="s">
        <v>153</v>
      </c>
      <c r="B67" s="28" t="s">
        <v>154</v>
      </c>
      <c r="C67" s="28" t="s">
        <v>932</v>
      </c>
      <c r="D67" s="28" t="s">
        <v>933</v>
      </c>
      <c r="E67" s="29">
        <v>1.039336681365967</v>
      </c>
      <c r="F67" s="29">
        <v>0.8592536449432373</v>
      </c>
      <c r="G67" s="29">
        <v>0.86517238616943359</v>
      </c>
      <c r="H67" s="29">
        <v>0.96365875005722046</v>
      </c>
      <c r="I67" s="29">
        <v>0.68245941400527954</v>
      </c>
      <c r="J67" s="29">
        <v>1.343280673027039</v>
      </c>
      <c r="K67" s="29">
        <v>0.91415399312973022</v>
      </c>
      <c r="L67" s="29">
        <v>0.87415635585784912</v>
      </c>
      <c r="M67" s="29">
        <v>1.002792954444885</v>
      </c>
      <c r="N67" s="29">
        <v>0.99483168125152588</v>
      </c>
      <c r="O67" s="29">
        <v>0.82723701000213623</v>
      </c>
      <c r="P67" s="29">
        <v>0</v>
      </c>
      <c r="Q67" s="29">
        <v>0.76364082098007202</v>
      </c>
      <c r="R67" s="29">
        <v>0.83025139570236206</v>
      </c>
      <c r="S67" s="29">
        <v>0.84383565187454224</v>
      </c>
      <c r="T67" s="29">
        <v>0.86639606952667236</v>
      </c>
      <c r="U67" s="29">
        <v>0.99158108234405518</v>
      </c>
      <c r="V67" s="29">
        <v>1.02186119556427</v>
      </c>
      <c r="W67" s="29">
        <v>0.98771250247955322</v>
      </c>
      <c r="X67" s="29">
        <v>0.93185538053512573</v>
      </c>
      <c r="Y67" s="29">
        <v>1.012870073318481</v>
      </c>
      <c r="Z67" s="29">
        <v>0.94847404956817627</v>
      </c>
      <c r="AA67" s="29">
        <v>0.64642739295959473</v>
      </c>
      <c r="AB67" s="29">
        <v>0.84268367290496826</v>
      </c>
      <c r="AC67" s="29">
        <v>1.000384926795959</v>
      </c>
      <c r="AD67" s="29">
        <v>0.89711594581604004</v>
      </c>
      <c r="AE67" s="29">
        <v>0</v>
      </c>
      <c r="AH67" s="29">
        <v>0.93185538053512573</v>
      </c>
      <c r="AI67" s="29">
        <v>1.012870073318481</v>
      </c>
      <c r="AJ67" s="29">
        <v>0.94847404956817627</v>
      </c>
      <c r="AK67" s="29">
        <v>0.64642739295959473</v>
      </c>
      <c r="AL67" s="29">
        <v>0.84268367290496826</v>
      </c>
      <c r="AM67" s="29">
        <v>1.000384926795959</v>
      </c>
      <c r="AN67" s="29">
        <v>0.89711594581604004</v>
      </c>
      <c r="AP67" s="29">
        <v>0.89711594581604004</v>
      </c>
      <c r="AQ67" s="29">
        <v>0.89016802310943588</v>
      </c>
      <c r="AR67" s="29">
        <v>0.87396508455276489</v>
      </c>
      <c r="AS67" s="29">
        <v>0.88684428930282577</v>
      </c>
      <c r="AT67" s="29">
        <v>0.9472536206245421</v>
      </c>
      <c r="AU67" s="29">
        <v>0.90800236463546735</v>
      </c>
      <c r="AV67" s="29">
        <v>0.87646211385726924</v>
      </c>
      <c r="AX67" s="29">
        <v>0.87396508455276489</v>
      </c>
      <c r="AY67" s="29">
        <v>0.9472536206245421</v>
      </c>
      <c r="AZ67" s="29">
        <v>7.3288536071777211E-2</v>
      </c>
      <c r="BB67" s="28">
        <v>358</v>
      </c>
      <c r="BC67" s="28">
        <v>357</v>
      </c>
      <c r="BD67" s="28">
        <v>357</v>
      </c>
      <c r="BE67" s="28">
        <v>358</v>
      </c>
      <c r="BF67" s="28">
        <v>304</v>
      </c>
      <c r="BG67" s="28">
        <v>355</v>
      </c>
      <c r="BH67" s="28">
        <v>361</v>
      </c>
    </row>
    <row r="68" spans="1:60">
      <c r="A68" s="28" t="s">
        <v>155</v>
      </c>
      <c r="B68" s="28" t="s">
        <v>156</v>
      </c>
      <c r="C68" s="28" t="s">
        <v>932</v>
      </c>
      <c r="D68" s="28" t="s">
        <v>933</v>
      </c>
      <c r="E68" s="29">
        <v>1.0072478055953979</v>
      </c>
      <c r="F68" s="29">
        <v>0.84921014308929443</v>
      </c>
      <c r="G68" s="29">
        <v>0.86517238616943359</v>
      </c>
      <c r="H68" s="29">
        <v>0.96365875005722046</v>
      </c>
      <c r="I68" s="29">
        <v>0.68245941400527954</v>
      </c>
      <c r="J68" s="29">
        <v>0.75401133298873901</v>
      </c>
      <c r="K68" s="29">
        <v>0.91415399312973022</v>
      </c>
      <c r="L68" s="29">
        <v>0.87415635585784912</v>
      </c>
      <c r="M68" s="29">
        <v>0.98370051383972168</v>
      </c>
      <c r="N68" s="29">
        <v>1.086941719055176</v>
      </c>
      <c r="O68" s="29">
        <v>0.82723701000213623</v>
      </c>
      <c r="P68" s="29">
        <v>0.89454233646392822</v>
      </c>
      <c r="Q68" s="29">
        <v>0.57018512487411499</v>
      </c>
      <c r="R68" s="29">
        <v>0.72758537530899048</v>
      </c>
      <c r="S68" s="29">
        <v>0.84383565187454224</v>
      </c>
      <c r="T68" s="29">
        <v>0.86639606952667236</v>
      </c>
      <c r="U68" s="29">
        <v>0.98567378520965576</v>
      </c>
      <c r="V68" s="29">
        <v>1.02186119556427</v>
      </c>
      <c r="W68" s="29">
        <v>0.96217930316925049</v>
      </c>
      <c r="X68" s="29">
        <v>0.9213222861289978</v>
      </c>
      <c r="Y68" s="29">
        <v>0.71823537349700928</v>
      </c>
      <c r="Z68" s="29">
        <v>0.93892782926559448</v>
      </c>
      <c r="AA68" s="29">
        <v>0.8447265625</v>
      </c>
      <c r="AB68" s="29">
        <v>0.7913506031036377</v>
      </c>
      <c r="AC68" s="29">
        <v>0.98990476131439209</v>
      </c>
      <c r="AD68" s="29">
        <v>0.86741125583648682</v>
      </c>
      <c r="AE68" s="29">
        <v>0</v>
      </c>
      <c r="AH68" s="29">
        <v>0.9213222861289978</v>
      </c>
      <c r="AI68" s="29">
        <v>0.71823537349700928</v>
      </c>
      <c r="AJ68" s="29">
        <v>0.93892782926559448</v>
      </c>
      <c r="AK68" s="29">
        <v>0.8447265625</v>
      </c>
      <c r="AL68" s="29">
        <v>0.7913506031036377</v>
      </c>
      <c r="AM68" s="29">
        <v>0.98990476131439209</v>
      </c>
      <c r="AN68" s="29">
        <v>0.86741125583648682</v>
      </c>
      <c r="AP68" s="29">
        <v>0.86741125583648682</v>
      </c>
      <c r="AQ68" s="29">
        <v>0.85662902593612666</v>
      </c>
      <c r="AR68" s="29">
        <v>0.89724640846252446</v>
      </c>
      <c r="AS68" s="29">
        <v>0.85310791730880742</v>
      </c>
      <c r="AT68" s="29">
        <v>0.87194817066192631</v>
      </c>
      <c r="AU68" s="29">
        <v>0.88262336254119877</v>
      </c>
      <c r="AV68" s="29">
        <v>0.84291253089904783</v>
      </c>
      <c r="AX68" s="29">
        <v>0.84291253089904783</v>
      </c>
      <c r="AY68" s="29">
        <v>0.89724640846252446</v>
      </c>
      <c r="AZ68" s="29">
        <v>5.4333877563476629E-2</v>
      </c>
      <c r="BB68" s="28">
        <v>369</v>
      </c>
      <c r="BC68" s="28">
        <v>370</v>
      </c>
      <c r="BD68" s="28">
        <v>344</v>
      </c>
      <c r="BE68" s="28">
        <v>369</v>
      </c>
      <c r="BF68" s="28">
        <v>370</v>
      </c>
      <c r="BG68" s="28">
        <v>367</v>
      </c>
      <c r="BH68" s="28">
        <v>371</v>
      </c>
    </row>
    <row r="69" spans="1:60">
      <c r="A69" s="28" t="s">
        <v>157</v>
      </c>
      <c r="B69" s="28" t="s">
        <v>158</v>
      </c>
      <c r="C69" s="28" t="s">
        <v>932</v>
      </c>
      <c r="D69" s="28" t="s">
        <v>933</v>
      </c>
      <c r="E69" s="29">
        <v>1.0780783891677861</v>
      </c>
      <c r="F69" s="29">
        <v>0.95649856328964233</v>
      </c>
      <c r="G69" s="29">
        <v>0.86517238616943359</v>
      </c>
      <c r="H69" s="29">
        <v>0.96365875005722046</v>
      </c>
      <c r="I69" s="29">
        <v>0.68245941400527954</v>
      </c>
      <c r="J69" s="29">
        <v>1.0156071186065669</v>
      </c>
      <c r="K69" s="29">
        <v>0.91415399312973022</v>
      </c>
      <c r="L69" s="29">
        <v>0.87415635585784912</v>
      </c>
      <c r="M69" s="29">
        <v>0.83721470832824707</v>
      </c>
      <c r="N69" s="29">
        <v>1.106064438819885</v>
      </c>
      <c r="O69" s="29">
        <v>1.0872257947921751</v>
      </c>
      <c r="P69" s="29">
        <v>1.022334098815918</v>
      </c>
      <c r="Q69" s="29">
        <v>0.96000558137893677</v>
      </c>
      <c r="R69" s="29">
        <v>0.98315167427062988</v>
      </c>
      <c r="S69" s="29">
        <v>0.84383565187454224</v>
      </c>
      <c r="T69" s="29">
        <v>0.86639606952667236</v>
      </c>
      <c r="U69" s="29">
        <v>1.035463809967041</v>
      </c>
      <c r="V69" s="29">
        <v>1.02186119556427</v>
      </c>
      <c r="W69" s="29">
        <v>1.0204887390136721</v>
      </c>
      <c r="X69" s="29">
        <v>0.96585202217102051</v>
      </c>
      <c r="Y69" s="29">
        <v>0.84903323650360107</v>
      </c>
      <c r="Z69" s="29">
        <v>0.86568492650985718</v>
      </c>
      <c r="AA69" s="29">
        <v>1.0439074039459231</v>
      </c>
      <c r="AB69" s="29">
        <v>0.91913378238677979</v>
      </c>
      <c r="AC69" s="29">
        <v>1.0259379148483281</v>
      </c>
      <c r="AD69" s="29">
        <v>0.94492489099502563</v>
      </c>
      <c r="AE69" s="29">
        <v>0</v>
      </c>
      <c r="AH69" s="29">
        <v>0.96585202217102051</v>
      </c>
      <c r="AI69" s="29">
        <v>0.84903323650360107</v>
      </c>
      <c r="AJ69" s="29">
        <v>0.86568492650985718</v>
      </c>
      <c r="AK69" s="29">
        <v>1.0439074039459231</v>
      </c>
      <c r="AL69" s="29">
        <v>0.91913378238677979</v>
      </c>
      <c r="AM69" s="29">
        <v>1.0259379148483281</v>
      </c>
      <c r="AN69" s="29">
        <v>0.94492489099502563</v>
      </c>
      <c r="AP69" s="29">
        <v>0.94492489099502563</v>
      </c>
      <c r="AQ69" s="29">
        <v>0.94073945283889771</v>
      </c>
      <c r="AR69" s="29">
        <v>0.96410320997238164</v>
      </c>
      <c r="AS69" s="29">
        <v>0.96077287197113059</v>
      </c>
      <c r="AT69" s="29">
        <v>0.92512837648391721</v>
      </c>
      <c r="AU69" s="29">
        <v>0.95008310079574598</v>
      </c>
      <c r="AV69" s="29">
        <v>0.92872227430343623</v>
      </c>
      <c r="AX69" s="29">
        <v>0.92512837648391721</v>
      </c>
      <c r="AY69" s="29">
        <v>0.96410320997238164</v>
      </c>
      <c r="AZ69" s="29">
        <v>3.8974833488464422E-2</v>
      </c>
      <c r="BB69" s="28">
        <v>308</v>
      </c>
      <c r="BC69" s="28">
        <v>311</v>
      </c>
      <c r="BD69" s="28">
        <v>246</v>
      </c>
      <c r="BE69" s="28">
        <v>275</v>
      </c>
      <c r="BF69" s="28">
        <v>334</v>
      </c>
      <c r="BG69" s="28">
        <v>299</v>
      </c>
      <c r="BH69" s="28">
        <v>320</v>
      </c>
    </row>
    <row r="70" spans="1:60">
      <c r="A70" s="28" t="s">
        <v>159</v>
      </c>
      <c r="B70" s="28" t="s">
        <v>160</v>
      </c>
      <c r="C70" s="28" t="s">
        <v>932</v>
      </c>
      <c r="D70" s="28" t="s">
        <v>933</v>
      </c>
      <c r="E70" s="29">
        <v>1.085182785987854</v>
      </c>
      <c r="F70" s="29">
        <v>1.1006623506546021</v>
      </c>
      <c r="G70" s="29">
        <v>0.86517238616943359</v>
      </c>
      <c r="H70" s="29">
        <v>0.96365875005722046</v>
      </c>
      <c r="I70" s="29">
        <v>0.68245941400527954</v>
      </c>
      <c r="J70" s="29">
        <v>0.90350794792175293</v>
      </c>
      <c r="K70" s="29">
        <v>0.91415399312973022</v>
      </c>
      <c r="L70" s="29">
        <v>0.87415635585784912</v>
      </c>
      <c r="M70" s="29">
        <v>0.87486404180526733</v>
      </c>
      <c r="N70" s="29">
        <v>1.0573908090591431</v>
      </c>
      <c r="O70" s="29">
        <v>1.0872257947921751</v>
      </c>
      <c r="P70" s="29">
        <v>0.84192216396331787</v>
      </c>
      <c r="Q70" s="29">
        <v>1.1072791814804079</v>
      </c>
      <c r="R70" s="29">
        <v>1.123173713684082</v>
      </c>
      <c r="S70" s="29">
        <v>0.84383565187454224</v>
      </c>
      <c r="T70" s="29">
        <v>0.86639606952667236</v>
      </c>
      <c r="U70" s="29">
        <v>1.022202610969543</v>
      </c>
      <c r="V70" s="29">
        <v>1.02186119556427</v>
      </c>
      <c r="W70" s="29">
        <v>1.0117958784103389</v>
      </c>
      <c r="X70" s="29">
        <v>1.0036690235137939</v>
      </c>
      <c r="Y70" s="29">
        <v>0.79298365116119385</v>
      </c>
      <c r="Z70" s="29">
        <v>0.88450956344604492</v>
      </c>
      <c r="AA70" s="29">
        <v>1.023454427719116</v>
      </c>
      <c r="AB70" s="29">
        <v>0.98914480209350586</v>
      </c>
      <c r="AC70" s="29">
        <v>1.0186198949813841</v>
      </c>
      <c r="AD70" s="29">
        <v>0.95206356048583984</v>
      </c>
      <c r="AE70" s="29">
        <v>0</v>
      </c>
      <c r="AH70" s="29">
        <v>1.0036690235137939</v>
      </c>
      <c r="AI70" s="29">
        <v>0.79298365116119385</v>
      </c>
      <c r="AJ70" s="29">
        <v>0.88450956344604492</v>
      </c>
      <c r="AK70" s="29">
        <v>1.023454427719116</v>
      </c>
      <c r="AL70" s="29">
        <v>0.98914480209350586</v>
      </c>
      <c r="AM70" s="29">
        <v>1.0186198949813841</v>
      </c>
      <c r="AN70" s="29">
        <v>0.95206356048583984</v>
      </c>
      <c r="AP70" s="29">
        <v>0.95206356048583984</v>
      </c>
      <c r="AQ70" s="29">
        <v>0.94174246788024907</v>
      </c>
      <c r="AR70" s="29">
        <v>0.98387954235076902</v>
      </c>
      <c r="AS70" s="29">
        <v>0.96557435989379881</v>
      </c>
      <c r="AT70" s="29">
        <v>0.93778538703918457</v>
      </c>
      <c r="AU70" s="29">
        <v>0.94464731216430664</v>
      </c>
      <c r="AV70" s="29">
        <v>0.93875229358673096</v>
      </c>
      <c r="AX70" s="29">
        <v>0.93778538703918457</v>
      </c>
      <c r="AY70" s="29">
        <v>0.98387954235076902</v>
      </c>
      <c r="AZ70" s="29">
        <v>4.609415531158445E-2</v>
      </c>
      <c r="BB70" s="28">
        <v>291</v>
      </c>
      <c r="BC70" s="28">
        <v>308</v>
      </c>
      <c r="BD70" s="28">
        <v>215</v>
      </c>
      <c r="BE70" s="28">
        <v>264</v>
      </c>
      <c r="BF70" s="28">
        <v>320</v>
      </c>
      <c r="BG70" s="28">
        <v>308</v>
      </c>
      <c r="BH70" s="28">
        <v>300</v>
      </c>
    </row>
    <row r="71" spans="1:60">
      <c r="A71" s="28" t="s">
        <v>161</v>
      </c>
      <c r="B71" s="28" t="s">
        <v>162</v>
      </c>
      <c r="C71" s="28" t="s">
        <v>946</v>
      </c>
      <c r="D71" s="28" t="s">
        <v>947</v>
      </c>
      <c r="E71" s="29">
        <v>1.0339299440383909</v>
      </c>
      <c r="F71" s="29">
        <v>0.93439275026321411</v>
      </c>
      <c r="G71" s="29">
        <v>0.97855174541473389</v>
      </c>
      <c r="H71" s="29">
        <v>1.016757488250732</v>
      </c>
      <c r="I71" s="29">
        <v>1.1235249042510991</v>
      </c>
      <c r="J71" s="29">
        <v>1.402937531471252</v>
      </c>
      <c r="K71" s="29">
        <v>0.91823691129684448</v>
      </c>
      <c r="L71" s="29">
        <v>0.92082995176315308</v>
      </c>
      <c r="M71" s="29">
        <v>1.0659220218658449</v>
      </c>
      <c r="N71" s="29">
        <v>1.154788732528687</v>
      </c>
      <c r="O71" s="29">
        <v>1.294316411018372</v>
      </c>
      <c r="P71" s="29">
        <v>0.30670022964477539</v>
      </c>
      <c r="Q71" s="29">
        <v>0.9256252646446228</v>
      </c>
      <c r="R71" s="29">
        <v>0.83598482608795166</v>
      </c>
      <c r="S71" s="29">
        <v>0.92537480592727661</v>
      </c>
      <c r="T71" s="29">
        <v>0.92311590909957886</v>
      </c>
      <c r="U71" s="29">
        <v>0.99435389041900635</v>
      </c>
      <c r="V71" s="29">
        <v>0.98217886686325073</v>
      </c>
      <c r="W71" s="29">
        <v>0.98604011535644531</v>
      </c>
      <c r="X71" s="29">
        <v>0.99090802669525146</v>
      </c>
      <c r="Y71" s="29">
        <v>1.2632312774658201</v>
      </c>
      <c r="Z71" s="29">
        <v>0.99272775650024414</v>
      </c>
      <c r="AA71" s="29">
        <v>0.92035770416259766</v>
      </c>
      <c r="AB71" s="29">
        <v>0.8801150918006897</v>
      </c>
      <c r="AC71" s="29">
        <v>0.98752427101135254</v>
      </c>
      <c r="AD71" s="29">
        <v>1.0058107376098631</v>
      </c>
      <c r="AE71" s="29">
        <v>0</v>
      </c>
      <c r="AH71" s="29">
        <v>0.99090802669525146</v>
      </c>
      <c r="AI71" s="29">
        <v>1.2632312774658201</v>
      </c>
      <c r="AJ71" s="29">
        <v>0.99272775650024414</v>
      </c>
      <c r="AK71" s="29">
        <v>0.92035770416259766</v>
      </c>
      <c r="AL71" s="29">
        <v>0.8801150918006897</v>
      </c>
      <c r="AM71" s="29">
        <v>0.98752427101135254</v>
      </c>
      <c r="AN71" s="29">
        <v>1.0058107376098631</v>
      </c>
      <c r="AP71" s="29">
        <v>1.0058107376098631</v>
      </c>
      <c r="AQ71" s="29">
        <v>1.0087912201881408</v>
      </c>
      <c r="AR71" s="29">
        <v>0.9543265700340271</v>
      </c>
      <c r="AS71" s="29">
        <v>1.0084272742271423</v>
      </c>
      <c r="AT71" s="29">
        <v>1.0229012846946717</v>
      </c>
      <c r="AU71" s="29">
        <v>1.0309498071670533</v>
      </c>
      <c r="AV71" s="29">
        <v>1.0094679713249206</v>
      </c>
      <c r="AX71" s="29">
        <v>0.9543265700340271</v>
      </c>
      <c r="AY71" s="29">
        <v>1.0309498071670533</v>
      </c>
      <c r="AZ71" s="29">
        <v>7.6623237133026212E-2</v>
      </c>
      <c r="BB71" s="28">
        <v>170</v>
      </c>
      <c r="BC71" s="28">
        <v>171</v>
      </c>
      <c r="BD71" s="28">
        <v>267</v>
      </c>
      <c r="BE71" s="28">
        <v>167</v>
      </c>
      <c r="BF71" s="28">
        <v>121</v>
      </c>
      <c r="BG71" s="28">
        <v>114</v>
      </c>
      <c r="BH71" s="28">
        <v>168</v>
      </c>
    </row>
    <row r="72" spans="1:60">
      <c r="A72" s="28" t="s">
        <v>163</v>
      </c>
      <c r="B72" s="28" t="s">
        <v>164</v>
      </c>
      <c r="C72" s="28" t="s">
        <v>946</v>
      </c>
      <c r="D72" s="28" t="s">
        <v>947</v>
      </c>
      <c r="E72" s="29">
        <v>1.0153651237487791</v>
      </c>
      <c r="F72" s="29">
        <v>0.75509309768676758</v>
      </c>
      <c r="G72" s="29">
        <v>0.97855174541473389</v>
      </c>
      <c r="H72" s="29">
        <v>1.016757488250732</v>
      </c>
      <c r="I72" s="29">
        <v>1.1235249042510991</v>
      </c>
      <c r="J72" s="29">
        <v>0.89040493965148926</v>
      </c>
      <c r="K72" s="29">
        <v>0.8349463939666748</v>
      </c>
      <c r="L72" s="29">
        <v>0.92082995176315308</v>
      </c>
      <c r="M72" s="29">
        <v>1.0224653482437129</v>
      </c>
      <c r="N72" s="29">
        <v>0.80036062002182007</v>
      </c>
      <c r="O72" s="29">
        <v>1.5426851511001589</v>
      </c>
      <c r="P72" s="29">
        <v>0.57250708341598511</v>
      </c>
      <c r="Q72" s="29">
        <v>0.91636896133422852</v>
      </c>
      <c r="R72" s="29">
        <v>0.65023612976074219</v>
      </c>
      <c r="S72" s="29">
        <v>0.92537480592727661</v>
      </c>
      <c r="T72" s="29">
        <v>0.92311590909957886</v>
      </c>
      <c r="U72" s="29">
        <v>0.97108644247055054</v>
      </c>
      <c r="V72" s="29">
        <v>0.98217886686325073</v>
      </c>
      <c r="W72" s="29">
        <v>0.94002783298492432</v>
      </c>
      <c r="X72" s="29">
        <v>0.94144189357757568</v>
      </c>
      <c r="Y72" s="29">
        <v>1.0069649219512939</v>
      </c>
      <c r="Z72" s="29">
        <v>0.95017677545547485</v>
      </c>
      <c r="AA72" s="29">
        <v>0.9579804539680481</v>
      </c>
      <c r="AB72" s="29">
        <v>0.78724074363708496</v>
      </c>
      <c r="AC72" s="29">
        <v>0.9644310474395752</v>
      </c>
      <c r="AD72" s="29">
        <v>0.93470597267150879</v>
      </c>
      <c r="AE72" s="29">
        <v>0</v>
      </c>
      <c r="AH72" s="29">
        <v>0.94144189357757568</v>
      </c>
      <c r="AI72" s="29">
        <v>1.0069649219512939</v>
      </c>
      <c r="AJ72" s="29">
        <v>0.95017677545547485</v>
      </c>
      <c r="AK72" s="29">
        <v>0.9579804539680481</v>
      </c>
      <c r="AL72" s="29">
        <v>0.78724074363708496</v>
      </c>
      <c r="AM72" s="29">
        <v>0.9644310474395752</v>
      </c>
      <c r="AN72" s="29">
        <v>0.93470597267150879</v>
      </c>
      <c r="AP72" s="29">
        <v>0.93470597267150879</v>
      </c>
      <c r="AQ72" s="29">
        <v>0.93335878849029541</v>
      </c>
      <c r="AR72" s="29">
        <v>0.92025418281555171</v>
      </c>
      <c r="AS72" s="29">
        <v>0.93161181211471555</v>
      </c>
      <c r="AT72" s="29">
        <v>0.93005107641220097</v>
      </c>
      <c r="AU72" s="29">
        <v>0.96419901847839351</v>
      </c>
      <c r="AV72" s="29">
        <v>0.92876095771789546</v>
      </c>
      <c r="AX72" s="29">
        <v>0.92025418281555171</v>
      </c>
      <c r="AY72" s="29">
        <v>0.96419901847839351</v>
      </c>
      <c r="AZ72" s="29">
        <v>4.3944835662841797E-2</v>
      </c>
      <c r="BB72" s="28">
        <v>321</v>
      </c>
      <c r="BC72" s="28">
        <v>322</v>
      </c>
      <c r="BD72" s="28">
        <v>320</v>
      </c>
      <c r="BE72" s="28">
        <v>327</v>
      </c>
      <c r="BF72" s="28">
        <v>329</v>
      </c>
      <c r="BG72" s="28">
        <v>277</v>
      </c>
      <c r="BH72" s="28">
        <v>319</v>
      </c>
    </row>
    <row r="73" spans="1:60">
      <c r="A73" s="28" t="s">
        <v>165</v>
      </c>
      <c r="B73" s="28" t="s">
        <v>166</v>
      </c>
      <c r="C73" s="28" t="s">
        <v>946</v>
      </c>
      <c r="D73" s="28" t="s">
        <v>947</v>
      </c>
      <c r="E73" s="29">
        <v>1.0001546144485469</v>
      </c>
      <c r="F73" s="29">
        <v>0.86859416961669922</v>
      </c>
      <c r="G73" s="29">
        <v>0.97855174541473389</v>
      </c>
      <c r="H73" s="29">
        <v>1.016757488250732</v>
      </c>
      <c r="I73" s="29">
        <v>1.1235249042510991</v>
      </c>
      <c r="J73" s="29">
        <v>0.92934501171112061</v>
      </c>
      <c r="K73" s="29">
        <v>0.92272806167602539</v>
      </c>
      <c r="L73" s="29">
        <v>0.92082995176315308</v>
      </c>
      <c r="M73" s="29">
        <v>0.92894738912582397</v>
      </c>
      <c r="N73" s="29">
        <v>0.88565129041671753</v>
      </c>
      <c r="O73" s="29">
        <v>1.359032154083252</v>
      </c>
      <c r="P73" s="29">
        <v>0.39757436513900762</v>
      </c>
      <c r="Q73" s="29">
        <v>1.1313197612762449</v>
      </c>
      <c r="R73" s="29">
        <v>0.78700685501098633</v>
      </c>
      <c r="S73" s="29">
        <v>0.92537480592727661</v>
      </c>
      <c r="T73" s="29">
        <v>0.92311590909957886</v>
      </c>
      <c r="U73" s="29">
        <v>0.98073095083236694</v>
      </c>
      <c r="V73" s="29">
        <v>0.98217886686325073</v>
      </c>
      <c r="W73" s="29">
        <v>0.94186443090438843</v>
      </c>
      <c r="X73" s="29">
        <v>0.96601450443267822</v>
      </c>
      <c r="Y73" s="29">
        <v>1.0264348983764651</v>
      </c>
      <c r="Z73" s="29">
        <v>0.92536318302154541</v>
      </c>
      <c r="AA73" s="29">
        <v>0.94339442253112793</v>
      </c>
      <c r="AB73" s="29">
        <v>0.85562610626220703</v>
      </c>
      <c r="AC73" s="29">
        <v>0.9682580828666687</v>
      </c>
      <c r="AD73" s="29">
        <v>0.94751518964767456</v>
      </c>
      <c r="AE73" s="29">
        <v>0</v>
      </c>
      <c r="AH73" s="29">
        <v>0.96601450443267822</v>
      </c>
      <c r="AI73" s="29">
        <v>1.0264348983764651</v>
      </c>
      <c r="AJ73" s="29">
        <v>0.92536318302154541</v>
      </c>
      <c r="AK73" s="29">
        <v>0.94339442253112793</v>
      </c>
      <c r="AL73" s="29">
        <v>0.85562610626220703</v>
      </c>
      <c r="AM73" s="29">
        <v>0.9682580828666687</v>
      </c>
      <c r="AN73" s="29">
        <v>0.94751518964767456</v>
      </c>
      <c r="AP73" s="29">
        <v>0.94751518964767456</v>
      </c>
      <c r="AQ73" s="29">
        <v>0.94381533861160283</v>
      </c>
      <c r="AR73" s="29">
        <v>0.93173125982284544</v>
      </c>
      <c r="AS73" s="29">
        <v>0.95194560289382935</v>
      </c>
      <c r="AT73" s="29">
        <v>0.9483393549919128</v>
      </c>
      <c r="AU73" s="29">
        <v>0.96589301824569707</v>
      </c>
      <c r="AV73" s="29">
        <v>0.94336662292480467</v>
      </c>
      <c r="AX73" s="29">
        <v>0.93173125982284544</v>
      </c>
      <c r="AY73" s="29">
        <v>0.96589301824569707</v>
      </c>
      <c r="AZ73" s="29">
        <v>3.4161758422851629E-2</v>
      </c>
      <c r="BB73" s="28">
        <v>299</v>
      </c>
      <c r="BC73" s="28">
        <v>304</v>
      </c>
      <c r="BD73" s="28">
        <v>304</v>
      </c>
      <c r="BE73" s="28">
        <v>290</v>
      </c>
      <c r="BF73" s="28">
        <v>300</v>
      </c>
      <c r="BG73" s="28">
        <v>273</v>
      </c>
      <c r="BH73" s="28">
        <v>293</v>
      </c>
    </row>
    <row r="74" spans="1:60">
      <c r="A74" s="28" t="s">
        <v>167</v>
      </c>
      <c r="B74" s="28" t="s">
        <v>168</v>
      </c>
      <c r="C74" s="28" t="s">
        <v>946</v>
      </c>
      <c r="D74" s="28" t="s">
        <v>947</v>
      </c>
      <c r="E74" s="29">
        <v>1.0406291484832759</v>
      </c>
      <c r="F74" s="29">
        <v>1.1438183784484861</v>
      </c>
      <c r="G74" s="29">
        <v>0.97855174541473389</v>
      </c>
      <c r="H74" s="29">
        <v>1.016757488250732</v>
      </c>
      <c r="I74" s="29">
        <v>1.1235249042510991</v>
      </c>
      <c r="J74" s="29">
        <v>0.9357343316078186</v>
      </c>
      <c r="K74" s="29">
        <v>0.93028134107589722</v>
      </c>
      <c r="L74" s="29">
        <v>0.92082995176315308</v>
      </c>
      <c r="M74" s="29">
        <v>0.87957757711410522</v>
      </c>
      <c r="N74" s="29">
        <v>1.071901321411133</v>
      </c>
      <c r="O74" s="29">
        <v>0.63954454660415649</v>
      </c>
      <c r="P74" s="29">
        <v>0.97586435079574585</v>
      </c>
      <c r="Q74" s="29">
        <v>1.047278881072998</v>
      </c>
      <c r="R74" s="29">
        <v>1.139079093933105</v>
      </c>
      <c r="S74" s="29">
        <v>0.92537480592727661</v>
      </c>
      <c r="T74" s="29">
        <v>0.92311590909957886</v>
      </c>
      <c r="U74" s="29">
        <v>1.019912004470825</v>
      </c>
      <c r="V74" s="29">
        <v>0.98217886686325073</v>
      </c>
      <c r="W74" s="29">
        <v>1.013333320617676</v>
      </c>
      <c r="X74" s="29">
        <v>1.0449391603469851</v>
      </c>
      <c r="Y74" s="29">
        <v>1.029629588127136</v>
      </c>
      <c r="Z74" s="29">
        <v>0.90256661176681519</v>
      </c>
      <c r="AA74" s="29">
        <v>0.9336472749710083</v>
      </c>
      <c r="AB74" s="29">
        <v>1.031662225723267</v>
      </c>
      <c r="AC74" s="29">
        <v>1.0051413774490361</v>
      </c>
      <c r="AD74" s="29">
        <v>0.99126434326171875</v>
      </c>
      <c r="AE74" s="29">
        <v>0</v>
      </c>
      <c r="AH74" s="29">
        <v>1.0449391603469851</v>
      </c>
      <c r="AI74" s="29">
        <v>1.029629588127136</v>
      </c>
      <c r="AJ74" s="29">
        <v>0.90256661176681519</v>
      </c>
      <c r="AK74" s="29">
        <v>0.9336472749710083</v>
      </c>
      <c r="AL74" s="29">
        <v>1.031662225723267</v>
      </c>
      <c r="AM74" s="29">
        <v>1.0051413774490361</v>
      </c>
      <c r="AN74" s="29">
        <v>0.99126434326171875</v>
      </c>
      <c r="AP74" s="29">
        <v>0.99126434326171875</v>
      </c>
      <c r="AQ74" s="29">
        <v>0.98052941560745255</v>
      </c>
      <c r="AR74" s="29">
        <v>0.9835913300514223</v>
      </c>
      <c r="AS74" s="29">
        <v>1.0090039253234866</v>
      </c>
      <c r="AT74" s="29">
        <v>1.0027877926826478</v>
      </c>
      <c r="AU74" s="29">
        <v>0.9831848025321962</v>
      </c>
      <c r="AV74" s="29">
        <v>0.98848897218704224</v>
      </c>
      <c r="AX74" s="29">
        <v>0.98052941560745255</v>
      </c>
      <c r="AY74" s="29">
        <v>1.0090039253234866</v>
      </c>
      <c r="AZ74" s="29">
        <v>2.8474509716034047E-2</v>
      </c>
      <c r="BB74" s="28">
        <v>204</v>
      </c>
      <c r="BC74" s="28">
        <v>227</v>
      </c>
      <c r="BD74" s="28">
        <v>216</v>
      </c>
      <c r="BE74" s="28">
        <v>165</v>
      </c>
      <c r="BF74" s="28">
        <v>180</v>
      </c>
      <c r="BG74" s="28">
        <v>231</v>
      </c>
      <c r="BH74" s="28">
        <v>207</v>
      </c>
    </row>
    <row r="75" spans="1:60">
      <c r="A75" s="28" t="s">
        <v>169</v>
      </c>
      <c r="B75" s="28" t="s">
        <v>170</v>
      </c>
      <c r="C75" s="28" t="s">
        <v>946</v>
      </c>
      <c r="D75" s="28" t="s">
        <v>947</v>
      </c>
      <c r="E75" s="29">
        <v>1.049273610115051</v>
      </c>
      <c r="F75" s="29">
        <v>0.89468109607696533</v>
      </c>
      <c r="G75" s="29">
        <v>0.97855174541473389</v>
      </c>
      <c r="H75" s="29">
        <v>1.016757488250732</v>
      </c>
      <c r="I75" s="29">
        <v>1.1235249042510991</v>
      </c>
      <c r="J75" s="29">
        <v>0.86007976531982422</v>
      </c>
      <c r="K75" s="29">
        <v>0.89863914251327515</v>
      </c>
      <c r="L75" s="29">
        <v>0.92082995176315308</v>
      </c>
      <c r="M75" s="29">
        <v>1.096396327018738</v>
      </c>
      <c r="N75" s="29">
        <v>1.0904859304428101</v>
      </c>
      <c r="O75" s="29">
        <v>0.86746734380722046</v>
      </c>
      <c r="P75" s="29">
        <v>0.58024364709854126</v>
      </c>
      <c r="Q75" s="29">
        <v>0.91636896133422852</v>
      </c>
      <c r="R75" s="29">
        <v>0.75235515832901001</v>
      </c>
      <c r="S75" s="29">
        <v>0.92537480592727661</v>
      </c>
      <c r="T75" s="29">
        <v>0.92311590909957886</v>
      </c>
      <c r="U75" s="29">
        <v>0.98567378520965576</v>
      </c>
      <c r="V75" s="29">
        <v>0.98217886686325073</v>
      </c>
      <c r="W75" s="29">
        <v>0.98378676176071167</v>
      </c>
      <c r="X75" s="29">
        <v>0.98481595516204834</v>
      </c>
      <c r="Y75" s="29">
        <v>0.99180233478546143</v>
      </c>
      <c r="Z75" s="29">
        <v>1.0030654668807979</v>
      </c>
      <c r="AA75" s="29">
        <v>0.86364144086837769</v>
      </c>
      <c r="AB75" s="29">
        <v>0.83830022811889648</v>
      </c>
      <c r="AC75" s="29">
        <v>0.98387980461120605</v>
      </c>
      <c r="AD75" s="29">
        <v>0.94425088167190552</v>
      </c>
      <c r="AE75" s="29">
        <v>0</v>
      </c>
      <c r="AH75" s="29">
        <v>0.98481595516204834</v>
      </c>
      <c r="AI75" s="29">
        <v>0.99180233478546143</v>
      </c>
      <c r="AJ75" s="29">
        <v>1.0030654668807979</v>
      </c>
      <c r="AK75" s="29">
        <v>0.86364144086837769</v>
      </c>
      <c r="AL75" s="29">
        <v>0.83830022811889648</v>
      </c>
      <c r="AM75" s="29">
        <v>0.98387980461120605</v>
      </c>
      <c r="AN75" s="29">
        <v>0.94425088167190552</v>
      </c>
      <c r="AP75" s="29">
        <v>0.94425088167190552</v>
      </c>
      <c r="AQ75" s="29">
        <v>0.936137855052948</v>
      </c>
      <c r="AR75" s="29">
        <v>0.93474057912826536</v>
      </c>
      <c r="AS75" s="29">
        <v>0.93248795270919804</v>
      </c>
      <c r="AT75" s="29">
        <v>0.96037275791168208</v>
      </c>
      <c r="AU75" s="29">
        <v>0.96544100046157832</v>
      </c>
      <c r="AV75" s="29">
        <v>0.93632508516311641</v>
      </c>
      <c r="AX75" s="29">
        <v>0.93248795270919804</v>
      </c>
      <c r="AY75" s="29">
        <v>0.96544100046157832</v>
      </c>
      <c r="AZ75" s="29">
        <v>3.2953047752380282E-2</v>
      </c>
      <c r="BB75" s="28">
        <v>309</v>
      </c>
      <c r="BC75" s="28">
        <v>316</v>
      </c>
      <c r="BD75" s="28">
        <v>300</v>
      </c>
      <c r="BE75" s="28">
        <v>325</v>
      </c>
      <c r="BF75" s="28">
        <v>271</v>
      </c>
      <c r="BG75" s="28">
        <v>274</v>
      </c>
      <c r="BH75" s="28">
        <v>308</v>
      </c>
    </row>
    <row r="76" spans="1:60">
      <c r="A76" s="28" t="s">
        <v>171</v>
      </c>
      <c r="B76" s="28" t="s">
        <v>172</v>
      </c>
      <c r="C76" s="28" t="s">
        <v>946</v>
      </c>
      <c r="D76" s="28" t="s">
        <v>947</v>
      </c>
      <c r="E76" s="29">
        <v>1.067082405090332</v>
      </c>
      <c r="F76" s="29">
        <v>1.089451909065247</v>
      </c>
      <c r="G76" s="29">
        <v>0.97855174541473389</v>
      </c>
      <c r="H76" s="29">
        <v>1.016757488250732</v>
      </c>
      <c r="I76" s="29">
        <v>1.1235249042510991</v>
      </c>
      <c r="J76" s="29">
        <v>1.1382526159286499</v>
      </c>
      <c r="K76" s="29">
        <v>0.95355367660522461</v>
      </c>
      <c r="L76" s="29">
        <v>0.92082995176315308</v>
      </c>
      <c r="M76" s="29">
        <v>1.079872250556946</v>
      </c>
      <c r="N76" s="29">
        <v>1.064555287361145</v>
      </c>
      <c r="O76" s="29">
        <v>1.1377943754196169</v>
      </c>
      <c r="P76" s="29">
        <v>1.1927230358123779</v>
      </c>
      <c r="Q76" s="29">
        <v>1.149953246116638</v>
      </c>
      <c r="R76" s="29">
        <v>1.0593104362487791</v>
      </c>
      <c r="S76" s="29">
        <v>0.92537480592727661</v>
      </c>
      <c r="T76" s="29">
        <v>0.92311590909957886</v>
      </c>
      <c r="U76" s="29">
        <v>0.99941730499267578</v>
      </c>
      <c r="V76" s="29">
        <v>0.98217886686325073</v>
      </c>
      <c r="W76" s="29">
        <v>1.0149286985397341</v>
      </c>
      <c r="X76" s="29">
        <v>1.037960886955261</v>
      </c>
      <c r="Y76" s="29">
        <v>1.130888700485229</v>
      </c>
      <c r="Z76" s="29">
        <v>1.008532047271729</v>
      </c>
      <c r="AA76" s="29">
        <v>1.1362564563751221</v>
      </c>
      <c r="AB76" s="29">
        <v>0.99177789688110352</v>
      </c>
      <c r="AC76" s="29">
        <v>0.99884164333343506</v>
      </c>
      <c r="AD76" s="29">
        <v>1.05070960521698</v>
      </c>
      <c r="AE76" s="29">
        <v>0</v>
      </c>
      <c r="AH76" s="29">
        <v>1.037960886955261</v>
      </c>
      <c r="AI76" s="29">
        <v>1.130888700485229</v>
      </c>
      <c r="AJ76" s="29">
        <v>1.008532047271729</v>
      </c>
      <c r="AK76" s="29">
        <v>1.1362564563751221</v>
      </c>
      <c r="AL76" s="29">
        <v>0.99177789688110352</v>
      </c>
      <c r="AM76" s="29">
        <v>0.99884164333343506</v>
      </c>
      <c r="AN76" s="29">
        <v>1.05070960521698</v>
      </c>
      <c r="AP76" s="29">
        <v>1.05070960521698</v>
      </c>
      <c r="AQ76" s="29">
        <v>1.0532593488693238</v>
      </c>
      <c r="AR76" s="29">
        <v>1.0346737861633302</v>
      </c>
      <c r="AS76" s="29">
        <v>1.0591451168060302</v>
      </c>
      <c r="AT76" s="29">
        <v>1.0336002349853515</v>
      </c>
      <c r="AU76" s="29">
        <v>1.0624959468841553</v>
      </c>
      <c r="AV76" s="29">
        <v>1.061083197593689</v>
      </c>
      <c r="AX76" s="29">
        <v>1.0336002349853515</v>
      </c>
      <c r="AY76" s="29">
        <v>1.0624959468841553</v>
      </c>
      <c r="AZ76" s="29">
        <v>2.88957118988038E-2</v>
      </c>
      <c r="BB76" s="28">
        <v>73</v>
      </c>
      <c r="BC76" s="28">
        <v>77</v>
      </c>
      <c r="BD76" s="28">
        <v>124</v>
      </c>
      <c r="BE76" s="28">
        <v>70</v>
      </c>
      <c r="BF76" s="28">
        <v>102</v>
      </c>
      <c r="BG76" s="28">
        <v>56</v>
      </c>
      <c r="BH76" s="28">
        <v>70</v>
      </c>
    </row>
    <row r="77" spans="1:60">
      <c r="A77" s="28" t="s">
        <v>173</v>
      </c>
      <c r="B77" s="28" t="s">
        <v>174</v>
      </c>
      <c r="C77" s="28" t="s">
        <v>946</v>
      </c>
      <c r="D77" s="28" t="s">
        <v>947</v>
      </c>
      <c r="E77" s="29">
        <v>1.027471542358398</v>
      </c>
      <c r="F77" s="29">
        <v>0.94761955738067627</v>
      </c>
      <c r="G77" s="29">
        <v>0.97855174541473389</v>
      </c>
      <c r="H77" s="29">
        <v>1.016757488250732</v>
      </c>
      <c r="I77" s="29">
        <v>1.1235249042510991</v>
      </c>
      <c r="J77" s="29">
        <v>1.034636974334717</v>
      </c>
      <c r="K77" s="29">
        <v>0.90374273061752319</v>
      </c>
      <c r="L77" s="29">
        <v>0.92082995176315308</v>
      </c>
      <c r="M77" s="29">
        <v>1.0232207775115969</v>
      </c>
      <c r="N77" s="29">
        <v>1.001280665397644</v>
      </c>
      <c r="O77" s="29">
        <v>0.97440046072006226</v>
      </c>
      <c r="P77" s="29">
        <v>0.9303240180015564</v>
      </c>
      <c r="Q77" s="29">
        <v>1.097149252891541</v>
      </c>
      <c r="R77" s="29">
        <v>0.8060528039932251</v>
      </c>
      <c r="S77" s="29">
        <v>0.92537480592727661</v>
      </c>
      <c r="T77" s="29">
        <v>0.92311590909957886</v>
      </c>
      <c r="U77" s="29">
        <v>1.0029134750366211</v>
      </c>
      <c r="V77" s="29">
        <v>0.98217886686325073</v>
      </c>
      <c r="W77" s="29">
        <v>0.9688754677772522</v>
      </c>
      <c r="X77" s="29">
        <v>0.99260008335113525</v>
      </c>
      <c r="Y77" s="29">
        <v>1.0790809392929079</v>
      </c>
      <c r="Z77" s="29">
        <v>0.96775352954864502</v>
      </c>
      <c r="AA77" s="29">
        <v>1.000788569450378</v>
      </c>
      <c r="AB77" s="29">
        <v>0.86514908075332642</v>
      </c>
      <c r="AC77" s="29">
        <v>0.98465591669082642</v>
      </c>
      <c r="AD77" s="29">
        <v>0.98167133331298828</v>
      </c>
      <c r="AE77" s="29">
        <v>0</v>
      </c>
      <c r="AH77" s="29">
        <v>0.99260008335113525</v>
      </c>
      <c r="AI77" s="29">
        <v>1.0790809392929079</v>
      </c>
      <c r="AJ77" s="29">
        <v>0.96775352954864502</v>
      </c>
      <c r="AK77" s="29">
        <v>1.000788569450378</v>
      </c>
      <c r="AL77" s="29">
        <v>0.86514908075332642</v>
      </c>
      <c r="AM77" s="29">
        <v>0.98465591669082642</v>
      </c>
      <c r="AN77" s="29">
        <v>0.98167133331298828</v>
      </c>
      <c r="AP77" s="29">
        <v>0.98167133331298828</v>
      </c>
      <c r="AQ77" s="29">
        <v>0.97948560714721677</v>
      </c>
      <c r="AR77" s="29">
        <v>0.9621894359588623</v>
      </c>
      <c r="AS77" s="29">
        <v>0.98445491790771489</v>
      </c>
      <c r="AT77" s="29">
        <v>0.97784790992736814</v>
      </c>
      <c r="AU77" s="29">
        <v>1.0049758076667785</v>
      </c>
      <c r="AV77" s="29">
        <v>0.98107444047927861</v>
      </c>
      <c r="AX77" s="29">
        <v>0.9621894359588623</v>
      </c>
      <c r="AY77" s="29">
        <v>1.0049758076667785</v>
      </c>
      <c r="AZ77" s="29">
        <v>4.2786371707916215E-2</v>
      </c>
      <c r="BB77" s="28">
        <v>221</v>
      </c>
      <c r="BC77" s="28">
        <v>228</v>
      </c>
      <c r="BD77" s="28">
        <v>249</v>
      </c>
      <c r="BE77" s="28">
        <v>211</v>
      </c>
      <c r="BF77" s="28">
        <v>241</v>
      </c>
      <c r="BG77" s="28">
        <v>166</v>
      </c>
      <c r="BH77" s="28">
        <v>221</v>
      </c>
    </row>
    <row r="78" spans="1:60">
      <c r="A78" s="28" t="s">
        <v>175</v>
      </c>
      <c r="B78" s="28" t="s">
        <v>176</v>
      </c>
      <c r="C78" s="28" t="s">
        <v>946</v>
      </c>
      <c r="D78" s="28" t="s">
        <v>947</v>
      </c>
      <c r="E78" s="29">
        <v>1.065396904945374</v>
      </c>
      <c r="F78" s="29">
        <v>1.030349135398865</v>
      </c>
      <c r="G78" s="29">
        <v>0.97855174541473389</v>
      </c>
      <c r="H78" s="29">
        <v>1.016757488250732</v>
      </c>
      <c r="I78" s="29">
        <v>1.1235249042510991</v>
      </c>
      <c r="J78" s="29">
        <v>0.93087369203567505</v>
      </c>
      <c r="K78" s="29">
        <v>0.93905949592590332</v>
      </c>
      <c r="L78" s="29">
        <v>0.92082995176315308</v>
      </c>
      <c r="M78" s="29">
        <v>1.2734223604202271</v>
      </c>
      <c r="N78" s="29">
        <v>1.0045503377914431</v>
      </c>
      <c r="O78" s="29">
        <v>0.90602147579193115</v>
      </c>
      <c r="P78" s="29">
        <v>0.71563386917114258</v>
      </c>
      <c r="Q78" s="29">
        <v>1.099642753601074</v>
      </c>
      <c r="R78" s="29">
        <v>0.92033529281616211</v>
      </c>
      <c r="S78" s="29">
        <v>0.92537480592727661</v>
      </c>
      <c r="T78" s="29">
        <v>0.92311590909957886</v>
      </c>
      <c r="U78" s="29">
        <v>1.0038778781890869</v>
      </c>
      <c r="V78" s="29">
        <v>0.98217886686325073</v>
      </c>
      <c r="W78" s="29">
        <v>1.0149995088577271</v>
      </c>
      <c r="X78" s="29">
        <v>1.022763848304749</v>
      </c>
      <c r="Y78" s="29">
        <v>1.027199268341064</v>
      </c>
      <c r="Z78" s="29">
        <v>1.101683616638184</v>
      </c>
      <c r="AA78" s="29">
        <v>0.93146210908889771</v>
      </c>
      <c r="AB78" s="29">
        <v>0.92229032516479492</v>
      </c>
      <c r="AC78" s="29">
        <v>1.000352144241333</v>
      </c>
      <c r="AD78" s="29">
        <v>1.0009585618972781</v>
      </c>
      <c r="AE78" s="29">
        <v>0</v>
      </c>
      <c r="AH78" s="29">
        <v>1.022763848304749</v>
      </c>
      <c r="AI78" s="29">
        <v>1.027199268341064</v>
      </c>
      <c r="AJ78" s="29">
        <v>1.101683616638184</v>
      </c>
      <c r="AK78" s="29">
        <v>0.93146210908889771</v>
      </c>
      <c r="AL78" s="29">
        <v>0.92229032516479492</v>
      </c>
      <c r="AM78" s="29">
        <v>1.000352144241333</v>
      </c>
      <c r="AN78" s="29">
        <v>1.0009585618972781</v>
      </c>
      <c r="AP78" s="29">
        <v>1.0009585618972781</v>
      </c>
      <c r="AQ78" s="29">
        <v>0.99659749269485476</v>
      </c>
      <c r="AR78" s="29">
        <v>0.99571040868759175</v>
      </c>
      <c r="AS78" s="29">
        <v>0.9808135390281677</v>
      </c>
      <c r="AT78" s="29">
        <v>1.0148578405380249</v>
      </c>
      <c r="AU78" s="29">
        <v>1.0166921973228455</v>
      </c>
      <c r="AV78" s="29">
        <v>1.0010798335075379</v>
      </c>
      <c r="AX78" s="29">
        <v>0.9808135390281677</v>
      </c>
      <c r="AY78" s="29">
        <v>1.0166921973228455</v>
      </c>
      <c r="AZ78" s="29">
        <v>3.5878658294677845E-2</v>
      </c>
      <c r="BB78" s="28">
        <v>181</v>
      </c>
      <c r="BC78" s="28">
        <v>188</v>
      </c>
      <c r="BD78" s="28">
        <v>188</v>
      </c>
      <c r="BE78" s="28">
        <v>221</v>
      </c>
      <c r="BF78" s="28">
        <v>147</v>
      </c>
      <c r="BG78" s="28">
        <v>144</v>
      </c>
      <c r="BH78" s="28">
        <v>179</v>
      </c>
    </row>
    <row r="79" spans="1:60">
      <c r="A79" s="28" t="s">
        <v>177</v>
      </c>
      <c r="B79" s="28" t="s">
        <v>178</v>
      </c>
      <c r="C79" s="28" t="s">
        <v>928</v>
      </c>
      <c r="D79" s="28" t="s">
        <v>929</v>
      </c>
      <c r="E79" s="29">
        <v>1.0458984375</v>
      </c>
      <c r="F79" s="29">
        <v>1.060400247573853</v>
      </c>
      <c r="G79" s="29">
        <v>0.85548210144042969</v>
      </c>
      <c r="H79" s="29">
        <v>0.88383609056472778</v>
      </c>
      <c r="I79" s="29">
        <v>1.454324007034302</v>
      </c>
      <c r="J79" s="29">
        <v>0.80654233694076538</v>
      </c>
      <c r="K79" s="29">
        <v>0.94334650039672852</v>
      </c>
      <c r="L79" s="29">
        <v>0.98370373249053955</v>
      </c>
      <c r="M79" s="29">
        <v>0.91568362712860107</v>
      </c>
      <c r="N79" s="29">
        <v>1.011977076530457</v>
      </c>
      <c r="O79" s="29">
        <v>0.95132255554199219</v>
      </c>
      <c r="P79" s="29">
        <v>1.5743944644927981</v>
      </c>
      <c r="Q79" s="29">
        <v>1.1240793466567991</v>
      </c>
      <c r="R79" s="29">
        <v>0.98296290636062622</v>
      </c>
      <c r="S79" s="29">
        <v>0.95571500062942505</v>
      </c>
      <c r="T79" s="29">
        <v>0.94580388069152832</v>
      </c>
      <c r="U79" s="29">
        <v>1.0271453857421879</v>
      </c>
      <c r="V79" s="29">
        <v>1.0769146680831909</v>
      </c>
      <c r="W79" s="29">
        <v>1.0023313760757451</v>
      </c>
      <c r="X79" s="29">
        <v>0.96140420436859131</v>
      </c>
      <c r="Y79" s="29">
        <v>1.130433201789856</v>
      </c>
      <c r="Z79" s="29">
        <v>0.93960440158843994</v>
      </c>
      <c r="AA79" s="29">
        <v>1.165443420410156</v>
      </c>
      <c r="AB79" s="29">
        <v>0.96686112880706787</v>
      </c>
      <c r="AC79" s="29">
        <v>1.035463809967041</v>
      </c>
      <c r="AD79" s="29">
        <v>1.0332016944885249</v>
      </c>
      <c r="AE79" s="29">
        <v>0</v>
      </c>
      <c r="AH79" s="29">
        <v>0.96140420436859131</v>
      </c>
      <c r="AI79" s="29">
        <v>1.130433201789856</v>
      </c>
      <c r="AJ79" s="29">
        <v>0.93960440158843994</v>
      </c>
      <c r="AK79" s="29">
        <v>1.165443420410156</v>
      </c>
      <c r="AL79" s="29">
        <v>0.96686112880706787</v>
      </c>
      <c r="AM79" s="29">
        <v>1.035463809967041</v>
      </c>
      <c r="AN79" s="29">
        <v>1.0332016944885249</v>
      </c>
      <c r="AP79" s="29">
        <v>1.0332016944885249</v>
      </c>
      <c r="AQ79" s="29">
        <v>1.0475611925125121</v>
      </c>
      <c r="AR79" s="29">
        <v>1.0137553930282592</v>
      </c>
      <c r="AS79" s="29">
        <v>1.0519211530685424</v>
      </c>
      <c r="AT79" s="29">
        <v>1.0067533493041991</v>
      </c>
      <c r="AU79" s="29">
        <v>1.0464698076248169</v>
      </c>
      <c r="AV79" s="29">
        <v>1.0327492713928224</v>
      </c>
      <c r="AX79" s="29">
        <v>1.0067533493041991</v>
      </c>
      <c r="AY79" s="29">
        <v>1.0519211530685424</v>
      </c>
      <c r="AZ79" s="29">
        <v>4.5167803764343262E-2</v>
      </c>
      <c r="BB79" s="28">
        <v>111</v>
      </c>
      <c r="BC79" s="28">
        <v>87</v>
      </c>
      <c r="BD79" s="28">
        <v>157</v>
      </c>
      <c r="BE79" s="28">
        <v>86</v>
      </c>
      <c r="BF79" s="28">
        <v>168</v>
      </c>
      <c r="BG79" s="28">
        <v>85</v>
      </c>
      <c r="BH79" s="28">
        <v>124</v>
      </c>
    </row>
    <row r="80" spans="1:60">
      <c r="A80" s="28" t="s">
        <v>179</v>
      </c>
      <c r="B80" s="28" t="s">
        <v>180</v>
      </c>
      <c r="C80" s="28" t="s">
        <v>928</v>
      </c>
      <c r="D80" s="28" t="s">
        <v>929</v>
      </c>
      <c r="E80" s="29">
        <v>0.90113061666488647</v>
      </c>
      <c r="F80" s="29">
        <v>0.9376903772354126</v>
      </c>
      <c r="G80" s="29">
        <v>0.85548210144042969</v>
      </c>
      <c r="H80" s="29">
        <v>0.88383609056472778</v>
      </c>
      <c r="I80" s="29">
        <v>1.454324007034302</v>
      </c>
      <c r="J80" s="29">
        <v>0.90360021591186523</v>
      </c>
      <c r="K80" s="29">
        <v>0.90190541744232178</v>
      </c>
      <c r="L80" s="29">
        <v>0.98370373249053955</v>
      </c>
      <c r="M80" s="29">
        <v>0.82351237535476685</v>
      </c>
      <c r="N80" s="29">
        <v>0.91938811540603638</v>
      </c>
      <c r="O80" s="29">
        <v>1.2544912099838259</v>
      </c>
      <c r="P80" s="29">
        <v>1.6612929105758669</v>
      </c>
      <c r="Q80" s="29">
        <v>1.1240793466567991</v>
      </c>
      <c r="R80" s="29">
        <v>1.021436810493469</v>
      </c>
      <c r="S80" s="29">
        <v>0.95571500062942505</v>
      </c>
      <c r="T80" s="29">
        <v>0.94580388069152832</v>
      </c>
      <c r="U80" s="29">
        <v>1.0103880167007451</v>
      </c>
      <c r="V80" s="29">
        <v>1.0769146680831909</v>
      </c>
      <c r="W80" s="29">
        <v>0.96170723438262939</v>
      </c>
      <c r="X80" s="29">
        <v>0.89453476667404175</v>
      </c>
      <c r="Y80" s="29">
        <v>1.1789621114730831</v>
      </c>
      <c r="Z80" s="29">
        <v>0.88315844535827637</v>
      </c>
      <c r="AA80" s="29">
        <v>1.239812850952148</v>
      </c>
      <c r="AB80" s="29">
        <v>0.98609811067581177</v>
      </c>
      <c r="AC80" s="29">
        <v>1.0163366794586179</v>
      </c>
      <c r="AD80" s="29">
        <v>1.033150434494019</v>
      </c>
      <c r="AE80" s="29">
        <v>0</v>
      </c>
      <c r="AH80" s="29">
        <v>0.89453476667404175</v>
      </c>
      <c r="AI80" s="29">
        <v>1.1789621114730831</v>
      </c>
      <c r="AJ80" s="29">
        <v>0.88315844535827637</v>
      </c>
      <c r="AK80" s="29">
        <v>1.239812850952148</v>
      </c>
      <c r="AL80" s="29">
        <v>0.98609811067581177</v>
      </c>
      <c r="AM80" s="29">
        <v>1.0163366794586179</v>
      </c>
      <c r="AN80" s="29">
        <v>1.033150434494019</v>
      </c>
      <c r="AP80" s="29">
        <v>1.033150434494019</v>
      </c>
      <c r="AQ80" s="29">
        <v>1.0608736395835874</v>
      </c>
      <c r="AR80" s="29">
        <v>1.0039881706237792</v>
      </c>
      <c r="AS80" s="29">
        <v>1.0631489038467403</v>
      </c>
      <c r="AT80" s="29">
        <v>0.99181802272796626</v>
      </c>
      <c r="AU80" s="29">
        <v>1.0425609707832333</v>
      </c>
      <c r="AV80" s="29">
        <v>1.0365132570266722</v>
      </c>
      <c r="AX80" s="29">
        <v>0.99181802272796626</v>
      </c>
      <c r="AY80" s="29">
        <v>1.0631489038467403</v>
      </c>
      <c r="AZ80" s="29">
        <v>7.1330881118774059E-2</v>
      </c>
      <c r="BB80" s="28">
        <v>112</v>
      </c>
      <c r="BC80" s="28">
        <v>59</v>
      </c>
      <c r="BD80" s="28">
        <v>174</v>
      </c>
      <c r="BE80" s="28">
        <v>62</v>
      </c>
      <c r="BF80" s="28">
        <v>207</v>
      </c>
      <c r="BG80" s="28">
        <v>95</v>
      </c>
      <c r="BH80" s="28">
        <v>115</v>
      </c>
    </row>
    <row r="81" spans="1:60">
      <c r="A81" s="28" t="s">
        <v>181</v>
      </c>
      <c r="B81" s="28" t="s">
        <v>182</v>
      </c>
      <c r="C81" s="28" t="s">
        <v>928</v>
      </c>
      <c r="D81" s="28" t="s">
        <v>929</v>
      </c>
      <c r="E81" s="29">
        <v>1.0690692663192749</v>
      </c>
      <c r="F81" s="29">
        <v>0.98569470643997192</v>
      </c>
      <c r="G81" s="29">
        <v>0.85548210144042969</v>
      </c>
      <c r="H81" s="29">
        <v>0.88383609056472778</v>
      </c>
      <c r="I81" s="29">
        <v>1.454324007034302</v>
      </c>
      <c r="J81" s="29">
        <v>1.20697546005249</v>
      </c>
      <c r="K81" s="29">
        <v>0.84699082374572754</v>
      </c>
      <c r="L81" s="29">
        <v>0.98370373249053955</v>
      </c>
      <c r="M81" s="29">
        <v>0.99165374040603638</v>
      </c>
      <c r="N81" s="29">
        <v>1.0177344083786011</v>
      </c>
      <c r="O81" s="29">
        <v>0.9707372784614563</v>
      </c>
      <c r="P81" s="29">
        <v>1.6698123216629031</v>
      </c>
      <c r="Q81" s="29">
        <v>1.134552121162415</v>
      </c>
      <c r="R81" s="29">
        <v>0.92828971147537231</v>
      </c>
      <c r="S81" s="29">
        <v>0.95571500062942505</v>
      </c>
      <c r="T81" s="29">
        <v>0.94580388069152832</v>
      </c>
      <c r="U81" s="29">
        <v>1.0138841867446899</v>
      </c>
      <c r="V81" s="29">
        <v>1.0769146680831909</v>
      </c>
      <c r="W81" s="29">
        <v>1.0170048475265501</v>
      </c>
      <c r="X81" s="29">
        <v>0.94852054119110107</v>
      </c>
      <c r="Y81" s="29">
        <v>1.330649733543396</v>
      </c>
      <c r="Z81" s="29">
        <v>0.95350050926208496</v>
      </c>
      <c r="AA81" s="29">
        <v>1.1982090473175051</v>
      </c>
      <c r="AB81" s="29">
        <v>0.93952453136444092</v>
      </c>
      <c r="AC81" s="29">
        <v>1.0359345674514771</v>
      </c>
      <c r="AD81" s="29">
        <v>1.067723155021667</v>
      </c>
      <c r="AE81" s="29">
        <v>0</v>
      </c>
      <c r="AH81" s="29">
        <v>0.94852054119110107</v>
      </c>
      <c r="AI81" s="29">
        <v>1.330649733543396</v>
      </c>
      <c r="AJ81" s="29">
        <v>0.95350050926208496</v>
      </c>
      <c r="AK81" s="29">
        <v>1.1982090473175051</v>
      </c>
      <c r="AL81" s="29">
        <v>0.93952453136444092</v>
      </c>
      <c r="AM81" s="29">
        <v>1.0359345674514771</v>
      </c>
      <c r="AN81" s="29">
        <v>1.067723155021667</v>
      </c>
      <c r="AP81" s="29">
        <v>1.067723155021667</v>
      </c>
      <c r="AQ81" s="29">
        <v>1.0915636777877809</v>
      </c>
      <c r="AR81" s="29">
        <v>1.0151378393173218</v>
      </c>
      <c r="AS81" s="29">
        <v>1.0905676841735841</v>
      </c>
      <c r="AT81" s="29">
        <v>1.0416259765625</v>
      </c>
      <c r="AU81" s="29">
        <v>1.0933628797531127</v>
      </c>
      <c r="AV81" s="29">
        <v>1.0740808725357056</v>
      </c>
      <c r="AX81" s="29">
        <v>1.0151378393173218</v>
      </c>
      <c r="AY81" s="29">
        <v>1.0933628797531127</v>
      </c>
      <c r="AZ81" s="29">
        <v>7.8225040435790927E-2</v>
      </c>
      <c r="BB81" s="28">
        <v>48</v>
      </c>
      <c r="BC81" s="28">
        <v>26</v>
      </c>
      <c r="BD81" s="28">
        <v>151</v>
      </c>
      <c r="BE81" s="28">
        <v>28</v>
      </c>
      <c r="BF81" s="28">
        <v>78</v>
      </c>
      <c r="BG81" s="28">
        <v>18</v>
      </c>
      <c r="BH81" s="28">
        <v>52</v>
      </c>
    </row>
    <row r="82" spans="1:60">
      <c r="A82" s="28" t="s">
        <v>183</v>
      </c>
      <c r="B82" s="28" t="s">
        <v>184</v>
      </c>
      <c r="C82" s="28" t="s">
        <v>928</v>
      </c>
      <c r="D82" s="28" t="s">
        <v>929</v>
      </c>
      <c r="E82" s="29">
        <v>1.0303758382797239</v>
      </c>
      <c r="F82" s="29">
        <v>0.89947718381881714</v>
      </c>
      <c r="G82" s="29">
        <v>0.85548210144042969</v>
      </c>
      <c r="H82" s="29">
        <v>0.88383609056472778</v>
      </c>
      <c r="I82" s="29">
        <v>1.454324007034302</v>
      </c>
      <c r="J82" s="29">
        <v>0.83458191156387329</v>
      </c>
      <c r="K82" s="29">
        <v>0.90537583827972412</v>
      </c>
      <c r="L82" s="29">
        <v>0.98370373249053955</v>
      </c>
      <c r="M82" s="29">
        <v>0.90960478782653809</v>
      </c>
      <c r="N82" s="29">
        <v>1.0008623600006099</v>
      </c>
      <c r="O82" s="29">
        <v>0.90602147579193115</v>
      </c>
      <c r="P82" s="29">
        <v>0.2104805409908295</v>
      </c>
      <c r="Q82" s="29">
        <v>0.93433701992034912</v>
      </c>
      <c r="R82" s="29">
        <v>0.85627877712249756</v>
      </c>
      <c r="S82" s="29">
        <v>0.95571500062942505</v>
      </c>
      <c r="T82" s="29">
        <v>0.94580388069152832</v>
      </c>
      <c r="U82" s="29">
        <v>1.012919664382935</v>
      </c>
      <c r="V82" s="29">
        <v>1.0769146680831909</v>
      </c>
      <c r="W82" s="29">
        <v>0.99505472183227539</v>
      </c>
      <c r="X82" s="29">
        <v>0.91729277372360229</v>
      </c>
      <c r="Y82" s="29">
        <v>1.1444529294967649</v>
      </c>
      <c r="Z82" s="29">
        <v>0.92707228660583496</v>
      </c>
      <c r="AA82" s="29">
        <v>0.76292538642883301</v>
      </c>
      <c r="AB82" s="29">
        <v>0.90351909399032593</v>
      </c>
      <c r="AC82" s="29">
        <v>1.0282963514328001</v>
      </c>
      <c r="AD82" s="29">
        <v>0.94725978374481201</v>
      </c>
      <c r="AE82" s="29">
        <v>0</v>
      </c>
      <c r="AH82" s="29">
        <v>0.91729277372360229</v>
      </c>
      <c r="AI82" s="29">
        <v>1.1444529294967649</v>
      </c>
      <c r="AJ82" s="29">
        <v>0.92707228660583496</v>
      </c>
      <c r="AK82" s="29">
        <v>0.76292538642883301</v>
      </c>
      <c r="AL82" s="29">
        <v>0.90351909399032593</v>
      </c>
      <c r="AM82" s="29">
        <v>1.0282963514328001</v>
      </c>
      <c r="AN82" s="29">
        <v>0.94725978374481201</v>
      </c>
      <c r="AP82" s="29">
        <v>0.94725978374481201</v>
      </c>
      <c r="AQ82" s="29">
        <v>0.95325320959091187</v>
      </c>
      <c r="AR82" s="29">
        <v>0.9078211784362793</v>
      </c>
      <c r="AS82" s="29">
        <v>0.95129730701446535</v>
      </c>
      <c r="AT82" s="29">
        <v>0.98412668704986572</v>
      </c>
      <c r="AU82" s="29">
        <v>0.95600794553756718</v>
      </c>
      <c r="AV82" s="29">
        <v>0.93105249404907231</v>
      </c>
      <c r="AX82" s="29">
        <v>0.9078211784362793</v>
      </c>
      <c r="AY82" s="29">
        <v>0.98412668704986572</v>
      </c>
      <c r="AZ82" s="29">
        <v>7.6305508613586426E-2</v>
      </c>
      <c r="BB82" s="28">
        <v>300</v>
      </c>
      <c r="BC82" s="28">
        <v>287</v>
      </c>
      <c r="BD82" s="28">
        <v>332</v>
      </c>
      <c r="BE82" s="28">
        <v>294</v>
      </c>
      <c r="BF82" s="28">
        <v>228</v>
      </c>
      <c r="BG82" s="28">
        <v>287</v>
      </c>
      <c r="BH82" s="28">
        <v>316</v>
      </c>
    </row>
    <row r="83" spans="1:60">
      <c r="A83" s="28" t="s">
        <v>185</v>
      </c>
      <c r="B83" s="28" t="s">
        <v>186</v>
      </c>
      <c r="C83" s="28" t="s">
        <v>928</v>
      </c>
      <c r="D83" s="28" t="s">
        <v>929</v>
      </c>
      <c r="E83" s="29">
        <v>1.0274171829223631</v>
      </c>
      <c r="F83" s="29">
        <v>1.155464649200439</v>
      </c>
      <c r="G83" s="29">
        <v>0.85548210144042969</v>
      </c>
      <c r="H83" s="29">
        <v>0.88383609056472778</v>
      </c>
      <c r="I83" s="29">
        <v>1.454324007034302</v>
      </c>
      <c r="J83" s="29">
        <v>1.370312094688416</v>
      </c>
      <c r="K83" s="29">
        <v>0.85148197412490845</v>
      </c>
      <c r="L83" s="29">
        <v>0.98370373249053955</v>
      </c>
      <c r="M83" s="29">
        <v>0.93228244781494141</v>
      </c>
      <c r="N83" s="29">
        <v>1.049526572227478</v>
      </c>
      <c r="O83" s="29">
        <v>1.052153944969177</v>
      </c>
      <c r="P83" s="29">
        <v>1.9878717660903931</v>
      </c>
      <c r="Q83" s="29">
        <v>1.1454612016677861</v>
      </c>
      <c r="R83" s="29">
        <v>1.162057638168335</v>
      </c>
      <c r="S83" s="29">
        <v>0.95571500062942505</v>
      </c>
      <c r="T83" s="29">
        <v>0.94580388069152832</v>
      </c>
      <c r="U83" s="29">
        <v>1.035704970359802</v>
      </c>
      <c r="V83" s="29">
        <v>1.0769146680831909</v>
      </c>
      <c r="W83" s="29">
        <v>1.021841883659363</v>
      </c>
      <c r="X83" s="29">
        <v>0.98054999113082886</v>
      </c>
      <c r="Y83" s="29">
        <v>1.4123179912567141</v>
      </c>
      <c r="Z83" s="29">
        <v>0.9249376654624939</v>
      </c>
      <c r="AA83" s="29">
        <v>1.3087533712387081</v>
      </c>
      <c r="AB83" s="29">
        <v>1.0564085245132451</v>
      </c>
      <c r="AC83" s="29">
        <v>1.0448205471038821</v>
      </c>
      <c r="AD83" s="29">
        <v>1.12129807472229</v>
      </c>
      <c r="AE83" s="29">
        <v>0</v>
      </c>
      <c r="AH83" s="29">
        <v>0.98054999113082886</v>
      </c>
      <c r="AI83" s="29">
        <v>1.4123179912567141</v>
      </c>
      <c r="AJ83" s="29">
        <v>0.9249376654624939</v>
      </c>
      <c r="AK83" s="29">
        <v>1.3087533712387081</v>
      </c>
      <c r="AL83" s="29">
        <v>1.0564085245132451</v>
      </c>
      <c r="AM83" s="29">
        <v>1.0448205471038821</v>
      </c>
      <c r="AN83" s="29">
        <v>1.12129807472229</v>
      </c>
      <c r="AP83" s="29">
        <v>1.12129807472229</v>
      </c>
      <c r="AQ83" s="29">
        <v>1.1494476199150085</v>
      </c>
      <c r="AR83" s="29">
        <v>1.0630940198898315</v>
      </c>
      <c r="AS83" s="29">
        <v>1.1605700850486755</v>
      </c>
      <c r="AT83" s="29">
        <v>1.0838069438934328</v>
      </c>
      <c r="AU83" s="29">
        <v>1.1342759132385254</v>
      </c>
      <c r="AV83" s="29">
        <v>1.136593508720398</v>
      </c>
      <c r="AX83" s="29">
        <v>1.0630940198898315</v>
      </c>
      <c r="AY83" s="29">
        <v>1.1605700850486755</v>
      </c>
      <c r="AZ83" s="29">
        <v>9.7476065158843994E-2</v>
      </c>
      <c r="BB83" s="28">
        <v>7</v>
      </c>
      <c r="BC83" s="28">
        <v>3</v>
      </c>
      <c r="BD83" s="28">
        <v>75</v>
      </c>
      <c r="BE83" s="28">
        <v>3</v>
      </c>
      <c r="BF83" s="28">
        <v>31</v>
      </c>
      <c r="BG83" s="28">
        <v>1</v>
      </c>
      <c r="BH83" s="28">
        <v>7</v>
      </c>
    </row>
    <row r="84" spans="1:60">
      <c r="A84" s="28" t="s">
        <v>187</v>
      </c>
      <c r="B84" s="28" t="s">
        <v>188</v>
      </c>
      <c r="C84" s="28" t="s">
        <v>928</v>
      </c>
      <c r="D84" s="28" t="s">
        <v>929</v>
      </c>
      <c r="E84" s="29">
        <v>1.052255272865295</v>
      </c>
      <c r="F84" s="29">
        <v>1.0465114116668699</v>
      </c>
      <c r="G84" s="29">
        <v>0.85548210144042969</v>
      </c>
      <c r="H84" s="29">
        <v>0.88383609056472778</v>
      </c>
      <c r="I84" s="29">
        <v>1.454324007034302</v>
      </c>
      <c r="J84" s="29">
        <v>1.055993318557739</v>
      </c>
      <c r="K84" s="29">
        <v>0.87271291017532349</v>
      </c>
      <c r="L84" s="29">
        <v>0.98370373249053955</v>
      </c>
      <c r="M84" s="29">
        <v>0.99125015735626221</v>
      </c>
      <c r="N84" s="29">
        <v>0.98963266611099243</v>
      </c>
      <c r="O84" s="29">
        <v>0.63614273071289063</v>
      </c>
      <c r="P84" s="29">
        <v>0.85564917325973511</v>
      </c>
      <c r="Q84" s="29">
        <v>0.97746026515960693</v>
      </c>
      <c r="R84" s="29">
        <v>0.96656471490859985</v>
      </c>
      <c r="S84" s="29">
        <v>0.95571500062942505</v>
      </c>
      <c r="T84" s="29">
        <v>0.94580388069152832</v>
      </c>
      <c r="U84" s="29">
        <v>1.0184652805328369</v>
      </c>
      <c r="V84" s="29">
        <v>1.0769146680831909</v>
      </c>
      <c r="W84" s="29">
        <v>0.99398571252822876</v>
      </c>
      <c r="X84" s="29">
        <v>0.95952123403549194</v>
      </c>
      <c r="Y84" s="29">
        <v>1.255158662796021</v>
      </c>
      <c r="Z84" s="29">
        <v>0.95972925424575806</v>
      </c>
      <c r="AA84" s="29">
        <v>0.86472117900848389</v>
      </c>
      <c r="AB84" s="29">
        <v>0.95866203308105469</v>
      </c>
      <c r="AC84" s="29">
        <v>1.029788494110107</v>
      </c>
      <c r="AD84" s="29">
        <v>1.0045968294143679</v>
      </c>
      <c r="AE84" s="29">
        <v>0</v>
      </c>
      <c r="AH84" s="29">
        <v>0.95952123403549194</v>
      </c>
      <c r="AI84" s="29">
        <v>1.255158662796021</v>
      </c>
      <c r="AJ84" s="29">
        <v>0.95972925424575806</v>
      </c>
      <c r="AK84" s="29">
        <v>0.86472117900848389</v>
      </c>
      <c r="AL84" s="29">
        <v>0.95866203308105469</v>
      </c>
      <c r="AM84" s="29">
        <v>1.029788494110107</v>
      </c>
      <c r="AN84" s="29">
        <v>1.0045968294143679</v>
      </c>
      <c r="AP84" s="29">
        <v>1.0045968294143679</v>
      </c>
      <c r="AQ84" s="29">
        <v>1.0136119246482849</v>
      </c>
      <c r="AR84" s="29">
        <v>0.95448443889617918</v>
      </c>
      <c r="AS84" s="29">
        <v>1.0135703206062316</v>
      </c>
      <c r="AT84" s="29">
        <v>1.0325719356536864</v>
      </c>
      <c r="AU84" s="29">
        <v>1.0137837648391723</v>
      </c>
      <c r="AV84" s="29">
        <v>0.99955847263336184</v>
      </c>
      <c r="AX84" s="29">
        <v>0.95448443889617918</v>
      </c>
      <c r="AY84" s="29">
        <v>1.0325719356536864</v>
      </c>
      <c r="AZ84" s="29">
        <v>7.8087496757507258E-2</v>
      </c>
      <c r="BB84" s="28">
        <v>174</v>
      </c>
      <c r="BC84" s="28">
        <v>158</v>
      </c>
      <c r="BD84" s="28">
        <v>266</v>
      </c>
      <c r="BE84" s="28">
        <v>157</v>
      </c>
      <c r="BF84" s="28">
        <v>103</v>
      </c>
      <c r="BG84" s="28">
        <v>150</v>
      </c>
      <c r="BH84" s="28">
        <v>181</v>
      </c>
    </row>
    <row r="85" spans="1:60">
      <c r="A85" s="28" t="s">
        <v>189</v>
      </c>
      <c r="B85" s="28" t="s">
        <v>190</v>
      </c>
      <c r="C85" s="28" t="s">
        <v>928</v>
      </c>
      <c r="D85" s="28" t="s">
        <v>929</v>
      </c>
      <c r="E85" s="29">
        <v>1.0017862319946289</v>
      </c>
      <c r="F85" s="29">
        <v>0.84950369596481323</v>
      </c>
      <c r="G85" s="29">
        <v>0.85548210144042969</v>
      </c>
      <c r="H85" s="29">
        <v>0.88383609056472778</v>
      </c>
      <c r="I85" s="29">
        <v>1.454324007034302</v>
      </c>
      <c r="J85" s="29">
        <v>1.109463095664978</v>
      </c>
      <c r="K85" s="29">
        <v>0.79575085639953613</v>
      </c>
      <c r="L85" s="29">
        <v>0.98370373249053955</v>
      </c>
      <c r="M85" s="29">
        <v>0.84582191705703735</v>
      </c>
      <c r="N85" s="29">
        <v>1.0800095796585081</v>
      </c>
      <c r="O85" s="29">
        <v>0.75501787662506104</v>
      </c>
      <c r="P85" s="29">
        <v>0.71563386917114258</v>
      </c>
      <c r="Q85" s="29">
        <v>0.97746026515960693</v>
      </c>
      <c r="R85" s="29">
        <v>0.7949821949005127</v>
      </c>
      <c r="S85" s="29">
        <v>0.95571500062942505</v>
      </c>
      <c r="T85" s="29">
        <v>0.94580388069152832</v>
      </c>
      <c r="U85" s="29">
        <v>1.014004707336426</v>
      </c>
      <c r="V85" s="29">
        <v>1.0769146680831909</v>
      </c>
      <c r="W85" s="29">
        <v>0.97491466999053955</v>
      </c>
      <c r="X85" s="29">
        <v>0.8976520299911499</v>
      </c>
      <c r="Y85" s="29">
        <v>1.2818934917449949</v>
      </c>
      <c r="Z85" s="29">
        <v>0.8677746057510376</v>
      </c>
      <c r="AA85" s="29">
        <v>0.88203036785125732</v>
      </c>
      <c r="AB85" s="29">
        <v>0.8728708028793335</v>
      </c>
      <c r="AC85" s="29">
        <v>1.021944642066956</v>
      </c>
      <c r="AD85" s="29">
        <v>0.97069430351257324</v>
      </c>
      <c r="AE85" s="29">
        <v>0</v>
      </c>
      <c r="AH85" s="29">
        <v>0.8976520299911499</v>
      </c>
      <c r="AI85" s="29">
        <v>1.2818934917449949</v>
      </c>
      <c r="AJ85" s="29">
        <v>0.8677746057510376</v>
      </c>
      <c r="AK85" s="29">
        <v>0.88203036785125732</v>
      </c>
      <c r="AL85" s="29">
        <v>0.8728708028793335</v>
      </c>
      <c r="AM85" s="29">
        <v>1.021944642066956</v>
      </c>
      <c r="AN85" s="29">
        <v>0.97069430351257324</v>
      </c>
      <c r="AP85" s="29">
        <v>0.97069430351257324</v>
      </c>
      <c r="AQ85" s="29">
        <v>0.9853027820587158</v>
      </c>
      <c r="AR85" s="29">
        <v>0.90845448970794673</v>
      </c>
      <c r="AS85" s="29">
        <v>0.99127826690673826</v>
      </c>
      <c r="AT85" s="29">
        <v>0.98842711448669429</v>
      </c>
      <c r="AU85" s="29">
        <v>0.99025902748107908</v>
      </c>
      <c r="AV85" s="29">
        <v>0.96044425964355473</v>
      </c>
      <c r="AX85" s="29">
        <v>0.90845448970794673</v>
      </c>
      <c r="AY85" s="29">
        <v>0.99127826690673826</v>
      </c>
      <c r="AZ85" s="29">
        <v>8.2823777198791526E-2</v>
      </c>
      <c r="BB85" s="28">
        <v>252</v>
      </c>
      <c r="BC85" s="28">
        <v>212</v>
      </c>
      <c r="BD85" s="28">
        <v>331</v>
      </c>
      <c r="BE85" s="28">
        <v>201</v>
      </c>
      <c r="BF85" s="28">
        <v>216</v>
      </c>
      <c r="BG85" s="28">
        <v>210</v>
      </c>
      <c r="BH85" s="28">
        <v>268</v>
      </c>
    </row>
    <row r="86" spans="1:60">
      <c r="A86" s="28" t="s">
        <v>191</v>
      </c>
      <c r="B86" s="28" t="s">
        <v>192</v>
      </c>
      <c r="C86" s="28" t="s">
        <v>928</v>
      </c>
      <c r="D86" s="28" t="s">
        <v>929</v>
      </c>
      <c r="E86" s="29">
        <v>1.01798403263092</v>
      </c>
      <c r="F86" s="29">
        <v>1.052706122398376</v>
      </c>
      <c r="G86" s="29">
        <v>0.85548210144042969</v>
      </c>
      <c r="H86" s="29">
        <v>0.88383609056472778</v>
      </c>
      <c r="I86" s="29">
        <v>1.454324007034302</v>
      </c>
      <c r="J86" s="29">
        <v>1.1799690723419189</v>
      </c>
      <c r="K86" s="29">
        <v>0.84413284063339233</v>
      </c>
      <c r="L86" s="29">
        <v>0.98370373249053955</v>
      </c>
      <c r="M86" s="29">
        <v>0.85615402460098267</v>
      </c>
      <c r="N86" s="29">
        <v>1.115485310554504</v>
      </c>
      <c r="O86" s="29">
        <v>0.96447443962097168</v>
      </c>
      <c r="P86" s="29">
        <v>1.353901863098145</v>
      </c>
      <c r="Q86" s="29">
        <v>1.0860669612884519</v>
      </c>
      <c r="R86" s="29">
        <v>1.0158007144927981</v>
      </c>
      <c r="S86" s="29">
        <v>0.95571500062942505</v>
      </c>
      <c r="T86" s="29">
        <v>0.94580388069152832</v>
      </c>
      <c r="U86" s="29">
        <v>1.022202610969543</v>
      </c>
      <c r="V86" s="29">
        <v>1.0769146680831909</v>
      </c>
      <c r="W86" s="29">
        <v>0.99268722534179688</v>
      </c>
      <c r="X86" s="29">
        <v>0.95250207185745239</v>
      </c>
      <c r="Y86" s="29">
        <v>1.3171465396881099</v>
      </c>
      <c r="Z86" s="29">
        <v>0.88503611087799072</v>
      </c>
      <c r="AA86" s="29">
        <v>1.1299822330474849</v>
      </c>
      <c r="AB86" s="29">
        <v>0.98328006267547607</v>
      </c>
      <c r="AC86" s="29">
        <v>1.030601501464844</v>
      </c>
      <c r="AD86" s="29">
        <v>1.0497580766677861</v>
      </c>
      <c r="AE86" s="29">
        <v>0</v>
      </c>
      <c r="AH86" s="29">
        <v>0.95250207185745239</v>
      </c>
      <c r="AI86" s="29">
        <v>1.3171465396881099</v>
      </c>
      <c r="AJ86" s="29">
        <v>0.88503611087799072</v>
      </c>
      <c r="AK86" s="29">
        <v>1.1299822330474849</v>
      </c>
      <c r="AL86" s="29">
        <v>0.98328006267547607</v>
      </c>
      <c r="AM86" s="29">
        <v>1.030601501464844</v>
      </c>
      <c r="AN86" s="29">
        <v>1.0497580766677861</v>
      </c>
      <c r="AP86" s="29">
        <v>1.0497580766677861</v>
      </c>
      <c r="AQ86" s="29">
        <v>1.069209289550781</v>
      </c>
      <c r="AR86" s="29">
        <v>0.99628039598464968</v>
      </c>
      <c r="AS86" s="29">
        <v>1.0827024817466735</v>
      </c>
      <c r="AT86" s="29">
        <v>1.0337132573127747</v>
      </c>
      <c r="AU86" s="29">
        <v>1.0630536913871764</v>
      </c>
      <c r="AV86" s="29">
        <v>1.0535894036293028</v>
      </c>
      <c r="AX86" s="29">
        <v>0.99628039598464968</v>
      </c>
      <c r="AY86" s="29">
        <v>1.0827024817466735</v>
      </c>
      <c r="AZ86" s="29">
        <v>8.6422085762023815E-2</v>
      </c>
      <c r="BB86" s="28">
        <v>75</v>
      </c>
      <c r="BC86" s="28">
        <v>47</v>
      </c>
      <c r="BD86" s="28">
        <v>187</v>
      </c>
      <c r="BE86" s="28">
        <v>38</v>
      </c>
      <c r="BF86" s="28">
        <v>101</v>
      </c>
      <c r="BG86" s="28">
        <v>55</v>
      </c>
      <c r="BH86" s="28">
        <v>80</v>
      </c>
    </row>
    <row r="87" spans="1:60">
      <c r="A87" s="28" t="s">
        <v>193</v>
      </c>
      <c r="B87" s="28" t="s">
        <v>194</v>
      </c>
      <c r="C87" s="28" t="s">
        <v>914</v>
      </c>
      <c r="D87" s="28" t="s">
        <v>915</v>
      </c>
      <c r="E87" s="29">
        <v>0.96662962436676025</v>
      </c>
      <c r="F87" s="29">
        <v>0.94401401281356812</v>
      </c>
      <c r="G87" s="29">
        <v>0.92906361818313599</v>
      </c>
      <c r="H87" s="29">
        <v>0.94727647304534912</v>
      </c>
      <c r="I87" s="29">
        <v>1.087762832641602</v>
      </c>
      <c r="J87" s="29">
        <v>0.94541335105895996</v>
      </c>
      <c r="K87" s="29">
        <v>0.98825806379318237</v>
      </c>
      <c r="L87" s="29">
        <v>1.019473075866699</v>
      </c>
      <c r="M87" s="29">
        <v>0.82859039306640625</v>
      </c>
      <c r="N87" s="29">
        <v>1.037179708480835</v>
      </c>
      <c r="O87" s="29">
        <v>1.1073595285415649</v>
      </c>
      <c r="P87" s="29">
        <v>0.89454233646392822</v>
      </c>
      <c r="Q87" s="29">
        <v>1.0808454751968379</v>
      </c>
      <c r="R87" s="29">
        <v>0.88009470701217651</v>
      </c>
      <c r="S87" s="29">
        <v>0.87607204914093018</v>
      </c>
      <c r="T87" s="29">
        <v>0.91886192560195923</v>
      </c>
      <c r="U87" s="29">
        <v>0.99592113494873047</v>
      </c>
      <c r="V87" s="29">
        <v>0.99253076314926147</v>
      </c>
      <c r="W87" s="29">
        <v>0.95618736743927002</v>
      </c>
      <c r="X87" s="29">
        <v>0.94674593210220337</v>
      </c>
      <c r="Y87" s="29">
        <v>1.016588091850281</v>
      </c>
      <c r="Z87" s="29">
        <v>0.91622799634933472</v>
      </c>
      <c r="AA87" s="29">
        <v>1.029981851577759</v>
      </c>
      <c r="AB87" s="29">
        <v>0.88878083229064941</v>
      </c>
      <c r="AC87" s="29">
        <v>0.98154640197753906</v>
      </c>
      <c r="AD87" s="29">
        <v>0.96331185102462769</v>
      </c>
      <c r="AE87" s="29">
        <v>0</v>
      </c>
      <c r="AH87" s="29">
        <v>0.94674593210220337</v>
      </c>
      <c r="AI87" s="29">
        <v>1.016588091850281</v>
      </c>
      <c r="AJ87" s="29">
        <v>0.91622799634933472</v>
      </c>
      <c r="AK87" s="29">
        <v>1.029981851577759</v>
      </c>
      <c r="AL87" s="29">
        <v>0.88878083229064941</v>
      </c>
      <c r="AM87" s="29">
        <v>0.98154640197753906</v>
      </c>
      <c r="AN87" s="29">
        <v>0.96331185102462769</v>
      </c>
      <c r="AP87" s="29">
        <v>0.96331185102462769</v>
      </c>
      <c r="AQ87" s="29">
        <v>0.96662503480911255</v>
      </c>
      <c r="AR87" s="29">
        <v>0.95265660285949705</v>
      </c>
      <c r="AS87" s="29">
        <v>0.97272862195968623</v>
      </c>
      <c r="AT87" s="29">
        <v>0.94997785091400144</v>
      </c>
      <c r="AU87" s="29">
        <v>0.97821805477142332</v>
      </c>
      <c r="AV87" s="29">
        <v>0.95966494083404541</v>
      </c>
      <c r="AX87" s="29">
        <v>0.94997785091400144</v>
      </c>
      <c r="AY87" s="29">
        <v>0.97821805477142332</v>
      </c>
      <c r="AZ87" s="29">
        <v>2.8240203857421875E-2</v>
      </c>
      <c r="BB87" s="28">
        <v>270</v>
      </c>
      <c r="BC87" s="28">
        <v>258</v>
      </c>
      <c r="BD87" s="28">
        <v>269</v>
      </c>
      <c r="BE87" s="28">
        <v>243</v>
      </c>
      <c r="BF87" s="28">
        <v>297</v>
      </c>
      <c r="BG87" s="28">
        <v>241</v>
      </c>
      <c r="BH87" s="28">
        <v>270</v>
      </c>
    </row>
    <row r="88" spans="1:60">
      <c r="A88" s="28" t="s">
        <v>195</v>
      </c>
      <c r="B88" s="28" t="s">
        <v>196</v>
      </c>
      <c r="C88" s="28" t="s">
        <v>914</v>
      </c>
      <c r="D88" s="28" t="s">
        <v>915</v>
      </c>
      <c r="E88" s="29">
        <v>0.96820372343063354</v>
      </c>
      <c r="F88" s="29">
        <v>0.90617918968200684</v>
      </c>
      <c r="G88" s="29">
        <v>0.92906361818313599</v>
      </c>
      <c r="H88" s="29">
        <v>0.94727647304534912</v>
      </c>
      <c r="I88" s="29">
        <v>1.087762832641602</v>
      </c>
      <c r="J88" s="29">
        <v>0.85921978950500488</v>
      </c>
      <c r="K88" s="29">
        <v>0.83780437707901001</v>
      </c>
      <c r="L88" s="29">
        <v>1.019473075866699</v>
      </c>
      <c r="M88" s="29">
        <v>0.86898714303970337</v>
      </c>
      <c r="N88" s="29">
        <v>1.167650580406189</v>
      </c>
      <c r="O88" s="29">
        <v>0.67951607704162598</v>
      </c>
      <c r="P88" s="29">
        <v>0.96335327625274658</v>
      </c>
      <c r="Q88" s="29">
        <v>1.1155796051025391</v>
      </c>
      <c r="R88" s="29">
        <v>0.87155753374099731</v>
      </c>
      <c r="S88" s="29">
        <v>0.87607204914093018</v>
      </c>
      <c r="T88" s="29">
        <v>0.91886192560195923</v>
      </c>
      <c r="U88" s="29">
        <v>0.97566759586334229</v>
      </c>
      <c r="V88" s="29">
        <v>0.99253076314926147</v>
      </c>
      <c r="W88" s="29">
        <v>0.9518202543258667</v>
      </c>
      <c r="X88" s="29">
        <v>0.93768078088760376</v>
      </c>
      <c r="Y88" s="29">
        <v>0.97349131107330322</v>
      </c>
      <c r="Z88" s="29">
        <v>0.89881289005279541</v>
      </c>
      <c r="AA88" s="29">
        <v>0.98152482509613037</v>
      </c>
      <c r="AB88" s="29">
        <v>0.88451230525970459</v>
      </c>
      <c r="AC88" s="29">
        <v>0.97333955764770508</v>
      </c>
      <c r="AD88" s="29">
        <v>0.94156026840209961</v>
      </c>
      <c r="AE88" s="29">
        <v>0</v>
      </c>
      <c r="AH88" s="29">
        <v>0.93768078088760376</v>
      </c>
      <c r="AI88" s="29">
        <v>0.97349131107330322</v>
      </c>
      <c r="AJ88" s="29">
        <v>0.89881289005279541</v>
      </c>
      <c r="AK88" s="29">
        <v>0.98152482509613037</v>
      </c>
      <c r="AL88" s="29">
        <v>0.88451230525970459</v>
      </c>
      <c r="AM88" s="29">
        <v>0.97333955764770508</v>
      </c>
      <c r="AN88" s="29">
        <v>0.94156026840209961</v>
      </c>
      <c r="AP88" s="29">
        <v>0.94156026840209961</v>
      </c>
      <c r="AQ88" s="29">
        <v>0.94233617782592771</v>
      </c>
      <c r="AR88" s="29">
        <v>0.93517407178878786</v>
      </c>
      <c r="AS88" s="29">
        <v>0.95010975599288938</v>
      </c>
      <c r="AT88" s="29">
        <v>0.93356736898422243</v>
      </c>
      <c r="AU88" s="29">
        <v>0.95296987295150759</v>
      </c>
      <c r="AV88" s="29">
        <v>0.93520442247390745</v>
      </c>
      <c r="AX88" s="29">
        <v>0.93356736898422243</v>
      </c>
      <c r="AY88" s="29">
        <v>0.95296987295150759</v>
      </c>
      <c r="AZ88" s="29">
        <v>1.9402503967285156E-2</v>
      </c>
      <c r="BB88" s="28">
        <v>313</v>
      </c>
      <c r="BC88" s="28">
        <v>307</v>
      </c>
      <c r="BD88" s="28">
        <v>299</v>
      </c>
      <c r="BE88" s="28">
        <v>298</v>
      </c>
      <c r="BF88" s="28">
        <v>324</v>
      </c>
      <c r="BG88" s="28">
        <v>292</v>
      </c>
      <c r="BH88" s="28">
        <v>313</v>
      </c>
    </row>
    <row r="89" spans="1:60">
      <c r="A89" s="28" t="s">
        <v>197</v>
      </c>
      <c r="B89" s="28" t="s">
        <v>198</v>
      </c>
      <c r="C89" s="28" t="s">
        <v>914</v>
      </c>
      <c r="D89" s="28" t="s">
        <v>915</v>
      </c>
      <c r="E89" s="29">
        <v>1.0161923170089719</v>
      </c>
      <c r="F89" s="29">
        <v>1.1063632965087891</v>
      </c>
      <c r="G89" s="29">
        <v>0.92906361818313599</v>
      </c>
      <c r="H89" s="29">
        <v>0.94727647304534912</v>
      </c>
      <c r="I89" s="29">
        <v>1.087762832641602</v>
      </c>
      <c r="J89" s="29">
        <v>1.178702116012573</v>
      </c>
      <c r="K89" s="29">
        <v>1.007243394851685</v>
      </c>
      <c r="L89" s="29">
        <v>1.019473075866699</v>
      </c>
      <c r="M89" s="29">
        <v>1.013888478279114</v>
      </c>
      <c r="N89" s="29">
        <v>1.165998101234436</v>
      </c>
      <c r="O89" s="29">
        <v>1.259590864181519</v>
      </c>
      <c r="P89" s="29">
        <v>0.97586435079574585</v>
      </c>
      <c r="Q89" s="29">
        <v>0.97746026515960693</v>
      </c>
      <c r="R89" s="29">
        <v>1.0261790752410891</v>
      </c>
      <c r="S89" s="29">
        <v>0.87607204914093018</v>
      </c>
      <c r="T89" s="29">
        <v>0.91886192560195923</v>
      </c>
      <c r="U89" s="29">
        <v>1.0235286951065059</v>
      </c>
      <c r="V89" s="29">
        <v>0.99253076314926147</v>
      </c>
      <c r="W89" s="29">
        <v>0.99033576250076294</v>
      </c>
      <c r="X89" s="29">
        <v>0.99972397089004517</v>
      </c>
      <c r="Y89" s="29">
        <v>1.133232474327087</v>
      </c>
      <c r="Z89" s="29">
        <v>1.0136233568191531</v>
      </c>
      <c r="AA89" s="29">
        <v>1.094728469848633</v>
      </c>
      <c r="AB89" s="29">
        <v>0.96182304620742798</v>
      </c>
      <c r="AC89" s="29">
        <v>1.0021317005157471</v>
      </c>
      <c r="AD89" s="29">
        <v>1.0342104434967041</v>
      </c>
      <c r="AE89" s="29">
        <v>0</v>
      </c>
      <c r="AH89" s="29">
        <v>0.99972397089004517</v>
      </c>
      <c r="AI89" s="29">
        <v>1.133232474327087</v>
      </c>
      <c r="AJ89" s="29">
        <v>1.0136233568191531</v>
      </c>
      <c r="AK89" s="29">
        <v>1.094728469848633</v>
      </c>
      <c r="AL89" s="29">
        <v>0.96182304620742798</v>
      </c>
      <c r="AM89" s="29">
        <v>1.0021317005157471</v>
      </c>
      <c r="AN89" s="29">
        <v>1.0342104434967041</v>
      </c>
      <c r="AP89" s="29">
        <v>1.0342104434967041</v>
      </c>
      <c r="AQ89" s="29">
        <v>1.0411078095436097</v>
      </c>
      <c r="AR89" s="29">
        <v>1.0144061088562011</v>
      </c>
      <c r="AS89" s="29">
        <v>1.0383279323577881</v>
      </c>
      <c r="AT89" s="29">
        <v>1.022106909751892</v>
      </c>
      <c r="AU89" s="29">
        <v>1.0486879944801331</v>
      </c>
      <c r="AV89" s="29">
        <v>1.0406262636184693</v>
      </c>
      <c r="AX89" s="29">
        <v>1.0144061088562011</v>
      </c>
      <c r="AY89" s="29">
        <v>1.0486879944801331</v>
      </c>
      <c r="AZ89" s="29">
        <v>3.4281885623931974E-2</v>
      </c>
      <c r="BB89" s="28">
        <v>107</v>
      </c>
      <c r="BC89" s="28">
        <v>97</v>
      </c>
      <c r="BD89" s="28">
        <v>153</v>
      </c>
      <c r="BE89" s="28">
        <v>104</v>
      </c>
      <c r="BF89" s="28">
        <v>123</v>
      </c>
      <c r="BG89" s="28">
        <v>80</v>
      </c>
      <c r="BH89" s="28">
        <v>109</v>
      </c>
    </row>
    <row r="90" spans="1:60">
      <c r="A90" s="28" t="s">
        <v>199</v>
      </c>
      <c r="B90" s="28" t="s">
        <v>200</v>
      </c>
      <c r="C90" s="28" t="s">
        <v>914</v>
      </c>
      <c r="D90" s="28" t="s">
        <v>915</v>
      </c>
      <c r="E90" s="29">
        <v>0.96723556518554688</v>
      </c>
      <c r="F90" s="29">
        <v>0.9981231689453125</v>
      </c>
      <c r="G90" s="29">
        <v>0.92906361818313599</v>
      </c>
      <c r="H90" s="29">
        <v>0.94727647304534912</v>
      </c>
      <c r="I90" s="29">
        <v>1.087762832641602</v>
      </c>
      <c r="J90" s="29">
        <v>1.419162273406982</v>
      </c>
      <c r="K90" s="29">
        <v>0.73920315504074097</v>
      </c>
      <c r="L90" s="29">
        <v>1.019473075866699</v>
      </c>
      <c r="M90" s="29">
        <v>0.85305601358413696</v>
      </c>
      <c r="N90" s="29">
        <v>1.0274666547775271</v>
      </c>
      <c r="O90" s="29">
        <v>1.001392126083374</v>
      </c>
      <c r="P90" s="29">
        <v>1.1009751558303831</v>
      </c>
      <c r="Q90" s="29">
        <v>0.98685890436172485</v>
      </c>
      <c r="R90" s="29">
        <v>0.85608541965484619</v>
      </c>
      <c r="S90" s="29">
        <v>0.87607204914093018</v>
      </c>
      <c r="T90" s="29">
        <v>0.91886192560195923</v>
      </c>
      <c r="U90" s="29">
        <v>1.0026723146438601</v>
      </c>
      <c r="V90" s="29">
        <v>0.99253076314926147</v>
      </c>
      <c r="W90" s="29">
        <v>0.95864510536193848</v>
      </c>
      <c r="X90" s="29">
        <v>0.96042472124099731</v>
      </c>
      <c r="Y90" s="29">
        <v>1.253462553024292</v>
      </c>
      <c r="Z90" s="29">
        <v>0.86619710922241211</v>
      </c>
      <c r="AA90" s="29">
        <v>1.0291731357574461</v>
      </c>
      <c r="AB90" s="29">
        <v>0.87677621841430664</v>
      </c>
      <c r="AC90" s="29">
        <v>0.98461604118347168</v>
      </c>
      <c r="AD90" s="29">
        <v>0.99510830640792847</v>
      </c>
      <c r="AE90" s="29">
        <v>0</v>
      </c>
      <c r="AH90" s="29">
        <v>0.96042472124099731</v>
      </c>
      <c r="AI90" s="29">
        <v>1.253462553024292</v>
      </c>
      <c r="AJ90" s="29">
        <v>0.86619710922241211</v>
      </c>
      <c r="AK90" s="29">
        <v>1.0291731357574461</v>
      </c>
      <c r="AL90" s="29">
        <v>0.87677621841430664</v>
      </c>
      <c r="AM90" s="29">
        <v>0.98461604118347168</v>
      </c>
      <c r="AN90" s="29">
        <v>0.99510830640792847</v>
      </c>
      <c r="AP90" s="29">
        <v>0.99510830640792847</v>
      </c>
      <c r="AQ90" s="29">
        <v>1.0020450115203858</v>
      </c>
      <c r="AR90" s="29">
        <v>0.94343744516372685</v>
      </c>
      <c r="AS90" s="29">
        <v>1.0208905339241028</v>
      </c>
      <c r="AT90" s="29">
        <v>0.9882953286170959</v>
      </c>
      <c r="AU90" s="29">
        <v>1.0187747120857238</v>
      </c>
      <c r="AV90" s="29">
        <v>0.99720674753189087</v>
      </c>
      <c r="AX90" s="29">
        <v>0.94343744516372685</v>
      </c>
      <c r="AY90" s="29">
        <v>1.0208905339241028</v>
      </c>
      <c r="AZ90" s="29">
        <v>7.7453088760375932E-2</v>
      </c>
      <c r="BB90" s="28">
        <v>195</v>
      </c>
      <c r="BC90" s="28">
        <v>178</v>
      </c>
      <c r="BD90" s="28">
        <v>284</v>
      </c>
      <c r="BE90" s="28">
        <v>137</v>
      </c>
      <c r="BF90" s="28">
        <v>217</v>
      </c>
      <c r="BG90" s="28">
        <v>136</v>
      </c>
      <c r="BH90" s="28">
        <v>187</v>
      </c>
    </row>
    <row r="91" spans="1:60">
      <c r="A91" s="28" t="s">
        <v>201</v>
      </c>
      <c r="B91" s="28" t="s">
        <v>202</v>
      </c>
      <c r="C91" s="28" t="s">
        <v>914</v>
      </c>
      <c r="D91" s="28" t="s">
        <v>915</v>
      </c>
      <c r="E91" s="29">
        <v>1.0352276563644409</v>
      </c>
      <c r="F91" s="29">
        <v>1.0755405426025391</v>
      </c>
      <c r="G91" s="29">
        <v>0.92906361818313599</v>
      </c>
      <c r="H91" s="29">
        <v>0.94727647304534912</v>
      </c>
      <c r="I91" s="29">
        <v>1.087762832641602</v>
      </c>
      <c r="J91" s="29">
        <v>1.0280108451843259</v>
      </c>
      <c r="K91" s="29">
        <v>0.89986395835876465</v>
      </c>
      <c r="L91" s="29">
        <v>1.019473075866699</v>
      </c>
      <c r="M91" s="29">
        <v>1.1224819421768191</v>
      </c>
      <c r="N91" s="29">
        <v>0.98512536287307739</v>
      </c>
      <c r="O91" s="29">
        <v>0.78521859645843506</v>
      </c>
      <c r="P91" s="29">
        <v>1.7348699569702151</v>
      </c>
      <c r="Q91" s="29">
        <v>0.9256252646446228</v>
      </c>
      <c r="R91" s="29">
        <v>0.93414837121963501</v>
      </c>
      <c r="S91" s="29">
        <v>0.87607204914093018</v>
      </c>
      <c r="T91" s="29">
        <v>0.91886192560195923</v>
      </c>
      <c r="U91" s="29">
        <v>1.018224239349365</v>
      </c>
      <c r="V91" s="29">
        <v>0.99253076314926147</v>
      </c>
      <c r="W91" s="29">
        <v>1.019675731658936</v>
      </c>
      <c r="X91" s="29">
        <v>0.99677711725234985</v>
      </c>
      <c r="Y91" s="29">
        <v>1.0578868389129641</v>
      </c>
      <c r="Z91" s="29">
        <v>1.0410752296447749</v>
      </c>
      <c r="AA91" s="29">
        <v>1.1077098846435549</v>
      </c>
      <c r="AB91" s="29">
        <v>0.91580772399902344</v>
      </c>
      <c r="AC91" s="29">
        <v>1.010143518447876</v>
      </c>
      <c r="AD91" s="29">
        <v>1.02156674861908</v>
      </c>
      <c r="AE91" s="29">
        <v>0</v>
      </c>
      <c r="AH91" s="29">
        <v>0.99677711725234985</v>
      </c>
      <c r="AI91" s="29">
        <v>1.0578868389129641</v>
      </c>
      <c r="AJ91" s="29">
        <v>1.0410752296447749</v>
      </c>
      <c r="AK91" s="29">
        <v>1.1077098846435549</v>
      </c>
      <c r="AL91" s="29">
        <v>0.91580772399902344</v>
      </c>
      <c r="AM91" s="29">
        <v>1.010143518447876</v>
      </c>
      <c r="AN91" s="29">
        <v>1.02156674861908</v>
      </c>
      <c r="AP91" s="29">
        <v>1.02156674861908</v>
      </c>
      <c r="AQ91" s="29">
        <v>1.0265246391296388</v>
      </c>
      <c r="AR91" s="29">
        <v>1.0143026947975158</v>
      </c>
      <c r="AS91" s="29">
        <v>1.0176650166511536</v>
      </c>
      <c r="AT91" s="29">
        <v>1.0043380856513977</v>
      </c>
      <c r="AU91" s="29">
        <v>1.042718517780304</v>
      </c>
      <c r="AV91" s="29">
        <v>1.0238513588905334</v>
      </c>
      <c r="AX91" s="29">
        <v>1.0043380856513977</v>
      </c>
      <c r="AY91" s="29">
        <v>1.042718517780304</v>
      </c>
      <c r="AZ91" s="29">
        <v>3.8380432128906294E-2</v>
      </c>
      <c r="BB91" s="28">
        <v>140</v>
      </c>
      <c r="BC91" s="28">
        <v>124</v>
      </c>
      <c r="BD91" s="28">
        <v>154</v>
      </c>
      <c r="BE91" s="28">
        <v>145</v>
      </c>
      <c r="BF91" s="28">
        <v>177</v>
      </c>
      <c r="BG91" s="28">
        <v>93</v>
      </c>
      <c r="BH91" s="28">
        <v>137</v>
      </c>
    </row>
    <row r="92" spans="1:60">
      <c r="A92" s="28" t="s">
        <v>203</v>
      </c>
      <c r="B92" s="28" t="s">
        <v>204</v>
      </c>
      <c r="C92" s="28" t="s">
        <v>918</v>
      </c>
      <c r="D92" s="28" t="s">
        <v>919</v>
      </c>
      <c r="E92" s="29">
        <v>0.99202090501785278</v>
      </c>
      <c r="F92" s="29">
        <v>0.89504700899124146</v>
      </c>
      <c r="G92" s="29">
        <v>1.003708481788635</v>
      </c>
      <c r="H92" s="29">
        <v>1.0395617485046389</v>
      </c>
      <c r="I92" s="29">
        <v>1.043060302734375</v>
      </c>
      <c r="J92" s="29">
        <v>0.86522150039672852</v>
      </c>
      <c r="K92" s="29">
        <v>0.94538795948028564</v>
      </c>
      <c r="L92" s="29">
        <v>0.84930479526519775</v>
      </c>
      <c r="M92" s="29">
        <v>1.1103973388671879</v>
      </c>
      <c r="N92" s="29">
        <v>0.94045621156692505</v>
      </c>
      <c r="O92" s="29">
        <v>0.9707372784614563</v>
      </c>
      <c r="P92" s="29">
        <v>1.2881408929824829</v>
      </c>
      <c r="Q92" s="29">
        <v>0.97746026515960693</v>
      </c>
      <c r="R92" s="29">
        <v>0.70168393850326538</v>
      </c>
      <c r="S92" s="29">
        <v>0.88365709781646729</v>
      </c>
      <c r="T92" s="29">
        <v>0.92878788709640503</v>
      </c>
      <c r="U92" s="29">
        <v>0.99905562400817871</v>
      </c>
      <c r="V92" s="29">
        <v>1.033938527107239</v>
      </c>
      <c r="W92" s="29">
        <v>1.020139217376709</v>
      </c>
      <c r="X92" s="29">
        <v>0.98258447647094727</v>
      </c>
      <c r="Y92" s="29">
        <v>0.95414090156555176</v>
      </c>
      <c r="Z92" s="29">
        <v>1.0038719177246089</v>
      </c>
      <c r="AA92" s="29">
        <v>1.044198632240295</v>
      </c>
      <c r="AB92" s="29">
        <v>0.80395317077636719</v>
      </c>
      <c r="AC92" s="29">
        <v>1.0177111625671389</v>
      </c>
      <c r="AD92" s="29">
        <v>0.9677433967590332</v>
      </c>
      <c r="AE92" s="29">
        <v>0</v>
      </c>
      <c r="AH92" s="29">
        <v>0.98258447647094727</v>
      </c>
      <c r="AI92" s="29">
        <v>0.95414090156555176</v>
      </c>
      <c r="AJ92" s="29">
        <v>1.0038719177246089</v>
      </c>
      <c r="AK92" s="29">
        <v>1.044198632240295</v>
      </c>
      <c r="AL92" s="29">
        <v>0.80395317077636719</v>
      </c>
      <c r="AM92" s="29">
        <v>1.0177111625671389</v>
      </c>
      <c r="AN92" s="29">
        <v>0.9677433967590332</v>
      </c>
      <c r="AP92" s="29">
        <v>0.9677433967590332</v>
      </c>
      <c r="AQ92" s="29">
        <v>0.96477515697479233</v>
      </c>
      <c r="AR92" s="29">
        <v>0.97046387195587136</v>
      </c>
      <c r="AS92" s="29">
        <v>0.96051766872406008</v>
      </c>
      <c r="AT92" s="29">
        <v>0.95245232582092287</v>
      </c>
      <c r="AU92" s="29">
        <v>1.0005014181137084</v>
      </c>
      <c r="AV92" s="29">
        <v>0.95774981975555407</v>
      </c>
      <c r="AX92" s="29">
        <v>0.95245232582092287</v>
      </c>
      <c r="AY92" s="29">
        <v>1.0005014181137084</v>
      </c>
      <c r="AZ92" s="29">
        <v>4.8049092292785534E-2</v>
      </c>
      <c r="BB92" s="28">
        <v>262</v>
      </c>
      <c r="BC92" s="28">
        <v>261</v>
      </c>
      <c r="BD92" s="28">
        <v>237</v>
      </c>
      <c r="BE92" s="28">
        <v>276</v>
      </c>
      <c r="BF92" s="28">
        <v>293</v>
      </c>
      <c r="BG92" s="28">
        <v>179</v>
      </c>
      <c r="BH92" s="28">
        <v>275</v>
      </c>
    </row>
    <row r="93" spans="1:60">
      <c r="A93" s="28" t="s">
        <v>205</v>
      </c>
      <c r="B93" s="28" t="s">
        <v>206</v>
      </c>
      <c r="C93" s="28" t="s">
        <v>918</v>
      </c>
      <c r="D93" s="28" t="s">
        <v>919</v>
      </c>
      <c r="E93" s="29">
        <v>1.042622327804565</v>
      </c>
      <c r="F93" s="29">
        <v>0.95950812101364136</v>
      </c>
      <c r="G93" s="29">
        <v>1.003708481788635</v>
      </c>
      <c r="H93" s="29">
        <v>1.0395617485046389</v>
      </c>
      <c r="I93" s="29">
        <v>1.043060302734375</v>
      </c>
      <c r="J93" s="29">
        <v>1.353391647338867</v>
      </c>
      <c r="K93" s="29">
        <v>1.003568768501282</v>
      </c>
      <c r="L93" s="29">
        <v>0.84930479526519775</v>
      </c>
      <c r="M93" s="29">
        <v>1.1355313062667849</v>
      </c>
      <c r="N93" s="29">
        <v>0.94712316989898682</v>
      </c>
      <c r="O93" s="29">
        <v>0.94300192594528198</v>
      </c>
      <c r="P93" s="29">
        <v>0.56497406959533691</v>
      </c>
      <c r="Q93" s="29">
        <v>0.87273234128952026</v>
      </c>
      <c r="R93" s="29">
        <v>0.75542902946472168</v>
      </c>
      <c r="S93" s="29">
        <v>0.88365709781646729</v>
      </c>
      <c r="T93" s="29">
        <v>0.92878788709640503</v>
      </c>
      <c r="U93" s="29">
        <v>0.99712669849395752</v>
      </c>
      <c r="V93" s="29">
        <v>1.033938527107239</v>
      </c>
      <c r="W93" s="29">
        <v>1.023739218711853</v>
      </c>
      <c r="X93" s="29">
        <v>1.011350154876709</v>
      </c>
      <c r="Y93" s="29">
        <v>1.1982259750366211</v>
      </c>
      <c r="Z93" s="29">
        <v>1.030984044075012</v>
      </c>
      <c r="AA93" s="29">
        <v>0.83195787668228149</v>
      </c>
      <c r="AB93" s="29">
        <v>0.83082574605941772</v>
      </c>
      <c r="AC93" s="29">
        <v>1.0182681083679199</v>
      </c>
      <c r="AD93" s="29">
        <v>0.9869353175163269</v>
      </c>
      <c r="AE93" s="29">
        <v>0</v>
      </c>
      <c r="AH93" s="29">
        <v>1.011350154876709</v>
      </c>
      <c r="AI93" s="29">
        <v>1.1982259750366211</v>
      </c>
      <c r="AJ93" s="29">
        <v>1.030984044075012</v>
      </c>
      <c r="AK93" s="29">
        <v>0.83195787668228149</v>
      </c>
      <c r="AL93" s="29">
        <v>0.83082574605941772</v>
      </c>
      <c r="AM93" s="29">
        <v>1.0182681083679199</v>
      </c>
      <c r="AN93" s="29">
        <v>0.9869353175163269</v>
      </c>
      <c r="AP93" s="29">
        <v>0.9869353175163269</v>
      </c>
      <c r="AQ93" s="29">
        <v>0.98205235004425051</v>
      </c>
      <c r="AR93" s="29">
        <v>0.94467718601226802</v>
      </c>
      <c r="AS93" s="29">
        <v>0.97812557220458984</v>
      </c>
      <c r="AT93" s="29">
        <v>1.017930805683136</v>
      </c>
      <c r="AU93" s="29">
        <v>1.0181572318077088</v>
      </c>
      <c r="AV93" s="29">
        <v>0.98066875934600828</v>
      </c>
      <c r="AX93" s="29">
        <v>0.94467718601226802</v>
      </c>
      <c r="AY93" s="29">
        <v>1.0181572318077088</v>
      </c>
      <c r="AZ93" s="29">
        <v>7.3480045795440763E-2</v>
      </c>
      <c r="BB93" s="28">
        <v>214</v>
      </c>
      <c r="BC93" s="28">
        <v>223</v>
      </c>
      <c r="BD93" s="28">
        <v>281</v>
      </c>
      <c r="BE93" s="28">
        <v>230</v>
      </c>
      <c r="BF93" s="28">
        <v>136</v>
      </c>
      <c r="BG93" s="28">
        <v>138</v>
      </c>
      <c r="BH93" s="28">
        <v>223</v>
      </c>
    </row>
    <row r="94" spans="1:60">
      <c r="A94" s="28" t="s">
        <v>207</v>
      </c>
      <c r="B94" s="28" t="s">
        <v>208</v>
      </c>
      <c r="C94" s="28" t="s">
        <v>918</v>
      </c>
      <c r="D94" s="28" t="s">
        <v>919</v>
      </c>
      <c r="E94" s="29">
        <v>1.0394401550292971</v>
      </c>
      <c r="F94" s="29">
        <v>1.2189725637435911</v>
      </c>
      <c r="G94" s="29">
        <v>1.003708481788635</v>
      </c>
      <c r="H94" s="29">
        <v>1.0395617485046389</v>
      </c>
      <c r="I94" s="29">
        <v>1.043060302734375</v>
      </c>
      <c r="J94" s="29">
        <v>1.0252929925918579</v>
      </c>
      <c r="K94" s="29">
        <v>1.1154394149780269</v>
      </c>
      <c r="L94" s="29">
        <v>0.84930479526519775</v>
      </c>
      <c r="M94" s="29">
        <v>1.216243982315063</v>
      </c>
      <c r="N94" s="29">
        <v>1.02429735660553</v>
      </c>
      <c r="O94" s="29">
        <v>0.66115081310272217</v>
      </c>
      <c r="P94" s="29">
        <v>1.4312677383422849</v>
      </c>
      <c r="Q94" s="29">
        <v>1.14037024974823</v>
      </c>
      <c r="R94" s="29">
        <v>0.98926866054534912</v>
      </c>
      <c r="S94" s="29">
        <v>0.88365709781646729</v>
      </c>
      <c r="T94" s="29">
        <v>0.92878788709640503</v>
      </c>
      <c r="U94" s="29">
        <v>1.021358728408813</v>
      </c>
      <c r="V94" s="29">
        <v>1.033938527107239</v>
      </c>
      <c r="W94" s="29">
        <v>1.0621311664581301</v>
      </c>
      <c r="X94" s="29">
        <v>1.075420737266541</v>
      </c>
      <c r="Y94" s="29">
        <v>1.0341765880584719</v>
      </c>
      <c r="Z94" s="29">
        <v>1.0993080139160161</v>
      </c>
      <c r="AA94" s="29">
        <v>1.0642715692520139</v>
      </c>
      <c r="AB94" s="29">
        <v>0.94774556159973145</v>
      </c>
      <c r="AC94" s="29">
        <v>1.039142847061157</v>
      </c>
      <c r="AD94" s="29">
        <v>1.043344259262085</v>
      </c>
      <c r="AE94" s="29">
        <v>0</v>
      </c>
      <c r="AH94" s="29">
        <v>1.075420737266541</v>
      </c>
      <c r="AI94" s="29">
        <v>1.0341765880584719</v>
      </c>
      <c r="AJ94" s="29">
        <v>1.0993080139160161</v>
      </c>
      <c r="AK94" s="29">
        <v>1.0642715692520139</v>
      </c>
      <c r="AL94" s="29">
        <v>0.94774556159973145</v>
      </c>
      <c r="AM94" s="29">
        <v>1.039142847061157</v>
      </c>
      <c r="AN94" s="29">
        <v>1.043344259262085</v>
      </c>
      <c r="AP94" s="29">
        <v>1.043344259262085</v>
      </c>
      <c r="AQ94" s="29">
        <v>1.0369289159774782</v>
      </c>
      <c r="AR94" s="29">
        <v>1.0451777458190918</v>
      </c>
      <c r="AS94" s="29">
        <v>1.032151460647583</v>
      </c>
      <c r="AT94" s="29">
        <v>1.0391587495803833</v>
      </c>
      <c r="AU94" s="29">
        <v>1.0624639511108398</v>
      </c>
      <c r="AV94" s="29">
        <v>1.044184494018555</v>
      </c>
      <c r="AX94" s="29">
        <v>1.032151460647583</v>
      </c>
      <c r="AY94" s="29">
        <v>1.0624639511108398</v>
      </c>
      <c r="AZ94" s="29">
        <v>3.0312490463256792E-2</v>
      </c>
      <c r="BB94" s="28">
        <v>92</v>
      </c>
      <c r="BC94" s="28">
        <v>106</v>
      </c>
      <c r="BD94" s="28">
        <v>100</v>
      </c>
      <c r="BE94" s="28">
        <v>118</v>
      </c>
      <c r="BF94" s="28">
        <v>86</v>
      </c>
      <c r="BG94" s="28">
        <v>57</v>
      </c>
      <c r="BH94" s="28">
        <v>103</v>
      </c>
    </row>
    <row r="95" spans="1:60">
      <c r="A95" s="28" t="s">
        <v>209</v>
      </c>
      <c r="B95" s="28" t="s">
        <v>210</v>
      </c>
      <c r="C95" s="28" t="s">
        <v>918</v>
      </c>
      <c r="D95" s="28" t="s">
        <v>919</v>
      </c>
      <c r="E95" s="29">
        <v>1.0190109014511111</v>
      </c>
      <c r="F95" s="29">
        <v>0.8461301326751709</v>
      </c>
      <c r="G95" s="29">
        <v>1.003708481788635</v>
      </c>
      <c r="H95" s="29">
        <v>1.0395617485046389</v>
      </c>
      <c r="I95" s="29">
        <v>1.043060302734375</v>
      </c>
      <c r="J95" s="29">
        <v>1.0236498117446899</v>
      </c>
      <c r="K95" s="29">
        <v>0.96723127365112305</v>
      </c>
      <c r="L95" s="29">
        <v>0.84930479526519775</v>
      </c>
      <c r="M95" s="29">
        <v>1.2090655565261841</v>
      </c>
      <c r="N95" s="29">
        <v>0.9642031192779541</v>
      </c>
      <c r="O95" s="29">
        <v>0.72923678159713745</v>
      </c>
      <c r="P95" s="29">
        <v>0.97586435079574585</v>
      </c>
      <c r="Q95" s="29">
        <v>0.99967527389526367</v>
      </c>
      <c r="R95" s="29">
        <v>0.53017234802246094</v>
      </c>
      <c r="S95" s="29">
        <v>0.88365709781646729</v>
      </c>
      <c r="T95" s="29">
        <v>0.92878788709640503</v>
      </c>
      <c r="U95" s="29">
        <v>1.004239559173584</v>
      </c>
      <c r="V95" s="29">
        <v>1.033938527107239</v>
      </c>
      <c r="W95" s="29">
        <v>0.99865555763244629</v>
      </c>
      <c r="X95" s="29">
        <v>0.97710275650024414</v>
      </c>
      <c r="Y95" s="29">
        <v>1.0333549976348879</v>
      </c>
      <c r="Z95" s="29">
        <v>1.0586668252944951</v>
      </c>
      <c r="AA95" s="29">
        <v>0.91724491119384766</v>
      </c>
      <c r="AB95" s="29">
        <v>0.71819740533828735</v>
      </c>
      <c r="AC95" s="29">
        <v>1.0122778415679929</v>
      </c>
      <c r="AD95" s="29">
        <v>0.95280742645263672</v>
      </c>
      <c r="AE95" s="29">
        <v>0</v>
      </c>
      <c r="AH95" s="29">
        <v>0.97710275650024414</v>
      </c>
      <c r="AI95" s="29">
        <v>1.0333549976348879</v>
      </c>
      <c r="AJ95" s="29">
        <v>1.0586668252944951</v>
      </c>
      <c r="AK95" s="29">
        <v>0.91724491119384766</v>
      </c>
      <c r="AL95" s="29">
        <v>0.71819740533828735</v>
      </c>
      <c r="AM95" s="29">
        <v>1.0122778415679929</v>
      </c>
      <c r="AN95" s="29">
        <v>0.95280742645263672</v>
      </c>
      <c r="AP95" s="29">
        <v>0.95280742645263672</v>
      </c>
      <c r="AQ95" s="29">
        <v>0.94794839620590232</v>
      </c>
      <c r="AR95" s="29">
        <v>0.93669794797897343</v>
      </c>
      <c r="AS95" s="29">
        <v>0.93163558244705202</v>
      </c>
      <c r="AT95" s="29">
        <v>0.95991996526718137</v>
      </c>
      <c r="AU95" s="29">
        <v>0.99972946643829341</v>
      </c>
      <c r="AV95" s="29">
        <v>0.94091337919235229</v>
      </c>
      <c r="AX95" s="29">
        <v>0.93163558244705202</v>
      </c>
      <c r="AY95" s="29">
        <v>0.99972946643829341</v>
      </c>
      <c r="AZ95" s="29">
        <v>6.8093883991241388E-2</v>
      </c>
      <c r="BB95" s="28">
        <v>290</v>
      </c>
      <c r="BC95" s="28">
        <v>296</v>
      </c>
      <c r="BD95" s="28">
        <v>297</v>
      </c>
      <c r="BE95" s="28">
        <v>326</v>
      </c>
      <c r="BF95" s="28">
        <v>275</v>
      </c>
      <c r="BG95" s="28">
        <v>182</v>
      </c>
      <c r="BH95" s="28">
        <v>296</v>
      </c>
    </row>
    <row r="96" spans="1:60">
      <c r="A96" s="28" t="s">
        <v>211</v>
      </c>
      <c r="B96" s="28" t="s">
        <v>212</v>
      </c>
      <c r="C96" s="28" t="s">
        <v>918</v>
      </c>
      <c r="D96" s="28" t="s">
        <v>919</v>
      </c>
      <c r="E96" s="29">
        <v>1.0479563474655149</v>
      </c>
      <c r="F96" s="29">
        <v>1.1419714689254761</v>
      </c>
      <c r="G96" s="29">
        <v>1.003708481788635</v>
      </c>
      <c r="H96" s="29">
        <v>1.0395617485046389</v>
      </c>
      <c r="I96" s="29">
        <v>1.043060302734375</v>
      </c>
      <c r="J96" s="29">
        <v>0.80160391330718994</v>
      </c>
      <c r="K96" s="29">
        <v>1.092983603477478</v>
      </c>
      <c r="L96" s="29">
        <v>0.84930479526519775</v>
      </c>
      <c r="M96" s="29">
        <v>1.178697824478149</v>
      </c>
      <c r="N96" s="29">
        <v>0.98451912403106689</v>
      </c>
      <c r="O96" s="29">
        <v>1.3351894617080691</v>
      </c>
      <c r="P96" s="29">
        <v>1.1009751558303831</v>
      </c>
      <c r="Q96" s="29">
        <v>1.047278881072998</v>
      </c>
      <c r="R96" s="29">
        <v>0.96046006679534912</v>
      </c>
      <c r="S96" s="29">
        <v>0.88365709781646729</v>
      </c>
      <c r="T96" s="29">
        <v>0.92878788709640503</v>
      </c>
      <c r="U96" s="29">
        <v>1.014004707336426</v>
      </c>
      <c r="V96" s="29">
        <v>1.033938527107239</v>
      </c>
      <c r="W96" s="29">
        <v>1.0498367547988889</v>
      </c>
      <c r="X96" s="29">
        <v>1.0582995414733889</v>
      </c>
      <c r="Y96" s="29">
        <v>0.92233210802078247</v>
      </c>
      <c r="Z96" s="29">
        <v>1.0749210119247441</v>
      </c>
      <c r="AA96" s="29">
        <v>1.1169905662536621</v>
      </c>
      <c r="AB96" s="29">
        <v>0.93334126472473145</v>
      </c>
      <c r="AC96" s="29">
        <v>1.032593369483948</v>
      </c>
      <c r="AD96" s="29">
        <v>1.023079633712769</v>
      </c>
      <c r="AE96" s="29">
        <v>0</v>
      </c>
      <c r="AH96" s="29">
        <v>1.0582995414733889</v>
      </c>
      <c r="AI96" s="29">
        <v>0.92233210802078247</v>
      </c>
      <c r="AJ96" s="29">
        <v>1.0749210119247441</v>
      </c>
      <c r="AK96" s="29">
        <v>1.1169905662536621</v>
      </c>
      <c r="AL96" s="29">
        <v>0.93334126472473145</v>
      </c>
      <c r="AM96" s="29">
        <v>1.032593369483948</v>
      </c>
      <c r="AN96" s="29">
        <v>1.023079633712769</v>
      </c>
      <c r="AP96" s="29">
        <v>1.023079633712769</v>
      </c>
      <c r="AQ96" s="29">
        <v>1.0160356640815735</v>
      </c>
      <c r="AR96" s="29">
        <v>1.043229150772095</v>
      </c>
      <c r="AS96" s="29">
        <v>1.0127113699913024</v>
      </c>
      <c r="AT96" s="29">
        <v>1.0042974591255189</v>
      </c>
      <c r="AU96" s="29">
        <v>1.0410273194313051</v>
      </c>
      <c r="AV96" s="29">
        <v>1.0211768984794618</v>
      </c>
      <c r="AX96" s="29">
        <v>1.0042974591255189</v>
      </c>
      <c r="AY96" s="29">
        <v>1.043229150772095</v>
      </c>
      <c r="AZ96" s="29">
        <v>3.8931691646576061E-2</v>
      </c>
      <c r="BB96" s="28">
        <v>137</v>
      </c>
      <c r="BC96" s="28">
        <v>149</v>
      </c>
      <c r="BD96" s="28">
        <v>106</v>
      </c>
      <c r="BE96" s="28">
        <v>159</v>
      </c>
      <c r="BF96" s="28">
        <v>178</v>
      </c>
      <c r="BG96" s="28">
        <v>96</v>
      </c>
      <c r="BH96" s="28">
        <v>147</v>
      </c>
    </row>
    <row r="97" spans="1:60">
      <c r="A97" s="28" t="s">
        <v>213</v>
      </c>
      <c r="B97" s="28" t="s">
        <v>214</v>
      </c>
      <c r="C97" s="28" t="s">
        <v>918</v>
      </c>
      <c r="D97" s="28" t="s">
        <v>919</v>
      </c>
      <c r="E97" s="29">
        <v>0.99571192264556885</v>
      </c>
      <c r="F97" s="29">
        <v>1.0081436634063721</v>
      </c>
      <c r="G97" s="29">
        <v>1.003708481788635</v>
      </c>
      <c r="H97" s="29">
        <v>1.0395617485046389</v>
      </c>
      <c r="I97" s="29">
        <v>1.043060302734375</v>
      </c>
      <c r="J97" s="29">
        <v>1.0881586074829099</v>
      </c>
      <c r="K97" s="29">
        <v>0.94375479221343994</v>
      </c>
      <c r="L97" s="29">
        <v>0.84930479526519775</v>
      </c>
      <c r="M97" s="29">
        <v>1.047085046768188</v>
      </c>
      <c r="N97" s="29">
        <v>0.9402042031288147</v>
      </c>
      <c r="O97" s="29">
        <v>1.0659075975418091</v>
      </c>
      <c r="P97" s="29">
        <v>0.92339849472045898</v>
      </c>
      <c r="Q97" s="29">
        <v>1.137561559677124</v>
      </c>
      <c r="R97" s="29">
        <v>0.94405978918075562</v>
      </c>
      <c r="S97" s="29">
        <v>0.88365709781646729</v>
      </c>
      <c r="T97" s="29">
        <v>0.92878788709640503</v>
      </c>
      <c r="U97" s="29">
        <v>1.0059274435043331</v>
      </c>
      <c r="V97" s="29">
        <v>1.033938527107239</v>
      </c>
      <c r="W97" s="29">
        <v>1.017346858978271</v>
      </c>
      <c r="X97" s="29">
        <v>1.0117814540863039</v>
      </c>
      <c r="Y97" s="29">
        <v>1.065609455108643</v>
      </c>
      <c r="Z97" s="29">
        <v>0.97180742025375366</v>
      </c>
      <c r="AA97" s="29">
        <v>1.0167679786682129</v>
      </c>
      <c r="AB97" s="29">
        <v>0.9251410961151123</v>
      </c>
      <c r="AC97" s="29">
        <v>1.019070982933044</v>
      </c>
      <c r="AD97" s="29">
        <v>1.0016963481903081</v>
      </c>
      <c r="AE97" s="29">
        <v>0</v>
      </c>
      <c r="AH97" s="29">
        <v>1.0117814540863039</v>
      </c>
      <c r="AI97" s="29">
        <v>1.065609455108643</v>
      </c>
      <c r="AJ97" s="29">
        <v>0.97180742025375366</v>
      </c>
      <c r="AK97" s="29">
        <v>1.0167679786682129</v>
      </c>
      <c r="AL97" s="29">
        <v>0.9251410961151123</v>
      </c>
      <c r="AM97" s="29">
        <v>1.019070982933044</v>
      </c>
      <c r="AN97" s="29">
        <v>1.0016963481903081</v>
      </c>
      <c r="AP97" s="29">
        <v>1.0016963481903081</v>
      </c>
      <c r="AQ97" s="29">
        <v>0.99967938661575317</v>
      </c>
      <c r="AR97" s="29">
        <v>0.98891378641128536</v>
      </c>
      <c r="AS97" s="29">
        <v>1.0076741933822633</v>
      </c>
      <c r="AT97" s="29">
        <v>0.99868208169937134</v>
      </c>
      <c r="AU97" s="29">
        <v>1.0170074582099915</v>
      </c>
      <c r="AV97" s="29">
        <v>0.99822148084640516</v>
      </c>
      <c r="AX97" s="29">
        <v>0.98891378641128536</v>
      </c>
      <c r="AY97" s="29">
        <v>1.0170074582099915</v>
      </c>
      <c r="AZ97" s="29">
        <v>2.8093671798706144E-2</v>
      </c>
      <c r="BB97" s="28">
        <v>178</v>
      </c>
      <c r="BC97" s="28">
        <v>184</v>
      </c>
      <c r="BD97" s="28">
        <v>201</v>
      </c>
      <c r="BE97" s="28">
        <v>170</v>
      </c>
      <c r="BF97" s="28">
        <v>194</v>
      </c>
      <c r="BG97" s="28">
        <v>142</v>
      </c>
      <c r="BH97" s="28">
        <v>184</v>
      </c>
    </row>
    <row r="98" spans="1:60">
      <c r="A98" s="28" t="s">
        <v>215</v>
      </c>
      <c r="B98" s="28" t="s">
        <v>216</v>
      </c>
      <c r="C98" s="28" t="s">
        <v>918</v>
      </c>
      <c r="D98" s="28" t="s">
        <v>919</v>
      </c>
      <c r="E98" s="29">
        <v>1.009552121162415</v>
      </c>
      <c r="F98" s="29">
        <v>1.1142270565032959</v>
      </c>
      <c r="G98" s="29">
        <v>1.003708481788635</v>
      </c>
      <c r="H98" s="29">
        <v>1.0395617485046389</v>
      </c>
      <c r="I98" s="29">
        <v>1.043060302734375</v>
      </c>
      <c r="J98" s="29">
        <v>1.1768754720687871</v>
      </c>
      <c r="K98" s="29">
        <v>1.154430747032166</v>
      </c>
      <c r="L98" s="29">
        <v>0.84930479526519775</v>
      </c>
      <c r="M98" s="29">
        <v>1.1758450269699099</v>
      </c>
      <c r="N98" s="29">
        <v>0.97463321685791016</v>
      </c>
      <c r="O98" s="29">
        <v>0.9372636079788208</v>
      </c>
      <c r="P98" s="29">
        <v>0.79514873027801514</v>
      </c>
      <c r="Q98" s="29">
        <v>1.2218253612518311</v>
      </c>
      <c r="R98" s="29">
        <v>0.9411432147026062</v>
      </c>
      <c r="S98" s="29">
        <v>0.88365709781646729</v>
      </c>
      <c r="T98" s="29">
        <v>0.92878788709640503</v>
      </c>
      <c r="U98" s="29">
        <v>1.0218409299850459</v>
      </c>
      <c r="V98" s="29">
        <v>1.033938527107239</v>
      </c>
      <c r="W98" s="29">
        <v>1.047785639762878</v>
      </c>
      <c r="X98" s="29">
        <v>1.0417623519897461</v>
      </c>
      <c r="Y98" s="29">
        <v>1.109967947006226</v>
      </c>
      <c r="Z98" s="29">
        <v>1.08885645866394</v>
      </c>
      <c r="AA98" s="29">
        <v>0.98221766948699951</v>
      </c>
      <c r="AB98" s="29">
        <v>0.9236828088760376</v>
      </c>
      <c r="AC98" s="29">
        <v>1.034521698951721</v>
      </c>
      <c r="AD98" s="29">
        <v>1.0301681756973271</v>
      </c>
      <c r="AE98" s="29">
        <v>0</v>
      </c>
      <c r="AH98" s="29">
        <v>1.0417623519897461</v>
      </c>
      <c r="AI98" s="29">
        <v>1.109967947006226</v>
      </c>
      <c r="AJ98" s="29">
        <v>1.08885645866394</v>
      </c>
      <c r="AK98" s="29">
        <v>0.98221766948699951</v>
      </c>
      <c r="AL98" s="29">
        <v>0.9236828088760376</v>
      </c>
      <c r="AM98" s="29">
        <v>1.034521698951721</v>
      </c>
      <c r="AN98" s="29">
        <v>1.0301681756973271</v>
      </c>
      <c r="AP98" s="29">
        <v>1.0301681756973271</v>
      </c>
      <c r="AQ98" s="29">
        <v>1.0278493165969849</v>
      </c>
      <c r="AR98" s="29">
        <v>1.0142081975936887</v>
      </c>
      <c r="AS98" s="29">
        <v>1.0184304952621459</v>
      </c>
      <c r="AT98" s="29">
        <v>1.0397582530975342</v>
      </c>
      <c r="AU98" s="29">
        <v>1.0514652252197265</v>
      </c>
      <c r="AV98" s="29">
        <v>1.0292974472045899</v>
      </c>
      <c r="AX98" s="29">
        <v>1.0142081975936887</v>
      </c>
      <c r="AY98" s="29">
        <v>1.0514652252197265</v>
      </c>
      <c r="AZ98" s="29">
        <v>3.7257027626037775E-2</v>
      </c>
      <c r="BB98" s="28">
        <v>121</v>
      </c>
      <c r="BC98" s="28">
        <v>120</v>
      </c>
      <c r="BD98" s="28">
        <v>156</v>
      </c>
      <c r="BE98" s="28">
        <v>142</v>
      </c>
      <c r="BF98" s="28">
        <v>83</v>
      </c>
      <c r="BG98" s="28">
        <v>75</v>
      </c>
      <c r="BH98" s="28">
        <v>128</v>
      </c>
    </row>
    <row r="99" spans="1:60">
      <c r="A99" s="28" t="s">
        <v>217</v>
      </c>
      <c r="B99" s="28" t="s">
        <v>218</v>
      </c>
      <c r="C99" s="28" t="s">
        <v>918</v>
      </c>
      <c r="D99" s="28" t="s">
        <v>919</v>
      </c>
      <c r="E99" s="29">
        <v>1.0227369070053101</v>
      </c>
      <c r="F99" s="29">
        <v>0.85354030132293701</v>
      </c>
      <c r="G99" s="29">
        <v>1.003708481788635</v>
      </c>
      <c r="H99" s="29">
        <v>1.0395617485046389</v>
      </c>
      <c r="I99" s="29">
        <v>1.043060302734375</v>
      </c>
      <c r="J99" s="29">
        <v>0.87180256843566895</v>
      </c>
      <c r="K99" s="29">
        <v>0.99989426136016846</v>
      </c>
      <c r="L99" s="29">
        <v>0.84930479526519775</v>
      </c>
      <c r="M99" s="29">
        <v>1.0214366912841799</v>
      </c>
      <c r="N99" s="29">
        <v>1.061248660087585</v>
      </c>
      <c r="O99" s="29">
        <v>0.74129027128219604</v>
      </c>
      <c r="P99" s="29">
        <v>0.89454233646392822</v>
      </c>
      <c r="Q99" s="29">
        <v>0.96727836132049561</v>
      </c>
      <c r="R99" s="29">
        <v>0.72972393035888672</v>
      </c>
      <c r="S99" s="29">
        <v>0.88365709781646729</v>
      </c>
      <c r="T99" s="29">
        <v>0.92878788709640503</v>
      </c>
      <c r="U99" s="29">
        <v>0.99037551879882813</v>
      </c>
      <c r="V99" s="29">
        <v>1.033938527107239</v>
      </c>
      <c r="W99" s="29">
        <v>1.0099149942398069</v>
      </c>
      <c r="X99" s="29">
        <v>0.97988682985305786</v>
      </c>
      <c r="Y99" s="29">
        <v>0.95743143558502197</v>
      </c>
      <c r="Z99" s="29">
        <v>0.9730181097984314</v>
      </c>
      <c r="AA99" s="29">
        <v>0.91608989238739014</v>
      </c>
      <c r="AB99" s="29">
        <v>0.81797319650650024</v>
      </c>
      <c r="AC99" s="29">
        <v>1.011409640312195</v>
      </c>
      <c r="AD99" s="29">
        <v>0.94263482093811035</v>
      </c>
      <c r="AE99" s="29">
        <v>0</v>
      </c>
      <c r="AH99" s="29">
        <v>0.97988682985305786</v>
      </c>
      <c r="AI99" s="29">
        <v>0.95743143558502197</v>
      </c>
      <c r="AJ99" s="29">
        <v>0.9730181097984314</v>
      </c>
      <c r="AK99" s="29">
        <v>0.91608989238739014</v>
      </c>
      <c r="AL99" s="29">
        <v>0.81797319650650024</v>
      </c>
      <c r="AM99" s="29">
        <v>1.011409640312195</v>
      </c>
      <c r="AN99" s="29">
        <v>0.94263482093811035</v>
      </c>
      <c r="AP99" s="29">
        <v>0.94263482093811035</v>
      </c>
      <c r="AQ99" s="29">
        <v>0.93518445491790769</v>
      </c>
      <c r="AR99" s="29">
        <v>0.93967553377151491</v>
      </c>
      <c r="AS99" s="29">
        <v>0.93655819892883296</v>
      </c>
      <c r="AT99" s="29">
        <v>0.94794384241104124</v>
      </c>
      <c r="AU99" s="29">
        <v>0.96756718158721922</v>
      </c>
      <c r="AV99" s="29">
        <v>0.9288798928260803</v>
      </c>
      <c r="AX99" s="29">
        <v>0.9288798928260803</v>
      </c>
      <c r="AY99" s="29">
        <v>0.96756718158721922</v>
      </c>
      <c r="AZ99" s="29">
        <v>3.8687288761138916E-2</v>
      </c>
      <c r="BB99" s="28">
        <v>311</v>
      </c>
      <c r="BC99" s="28">
        <v>317</v>
      </c>
      <c r="BD99" s="28">
        <v>290</v>
      </c>
      <c r="BE99" s="28">
        <v>318</v>
      </c>
      <c r="BF99" s="28">
        <v>302</v>
      </c>
      <c r="BG99" s="28">
        <v>268</v>
      </c>
      <c r="BH99" s="28">
        <v>318</v>
      </c>
    </row>
    <row r="100" spans="1:60">
      <c r="A100" s="28" t="s">
        <v>219</v>
      </c>
      <c r="B100" s="28" t="s">
        <v>220</v>
      </c>
      <c r="C100" s="28" t="s">
        <v>918</v>
      </c>
      <c r="D100" s="28" t="s">
        <v>919</v>
      </c>
      <c r="E100" s="29">
        <v>1.021487355232239</v>
      </c>
      <c r="F100" s="29">
        <v>0.98583739995956421</v>
      </c>
      <c r="G100" s="29">
        <v>1.003708481788635</v>
      </c>
      <c r="H100" s="29">
        <v>1.0395617485046389</v>
      </c>
      <c r="I100" s="29">
        <v>1.043060302734375</v>
      </c>
      <c r="J100" s="29">
        <v>1.156787514686584</v>
      </c>
      <c r="K100" s="29">
        <v>1.0245956182479861</v>
      </c>
      <c r="L100" s="29">
        <v>0.84930479526519775</v>
      </c>
      <c r="M100" s="29">
        <v>1.142977714538574</v>
      </c>
      <c r="N100" s="29">
        <v>0.91772192716598511</v>
      </c>
      <c r="O100" s="29">
        <v>1.2275129556655879</v>
      </c>
      <c r="P100" s="29">
        <v>1.1927230358123779</v>
      </c>
      <c r="Q100" s="29">
        <v>0.89600521326065063</v>
      </c>
      <c r="R100" s="29">
        <v>0.73710209131240845</v>
      </c>
      <c r="S100" s="29">
        <v>0.88365709781646729</v>
      </c>
      <c r="T100" s="29">
        <v>0.92878788709640503</v>
      </c>
      <c r="U100" s="29">
        <v>1.0132813453674321</v>
      </c>
      <c r="V100" s="29">
        <v>1.033938527107239</v>
      </c>
      <c r="W100" s="29">
        <v>1.017702698707581</v>
      </c>
      <c r="X100" s="29">
        <v>1.0126487016677861</v>
      </c>
      <c r="Y100" s="29">
        <v>1.099923849105835</v>
      </c>
      <c r="Z100" s="29">
        <v>1.039963960647583</v>
      </c>
      <c r="AA100" s="29">
        <v>1.0584907531738279</v>
      </c>
      <c r="AB100" s="29">
        <v>0.8216623067855835</v>
      </c>
      <c r="AC100" s="29">
        <v>1.02164089679718</v>
      </c>
      <c r="AD100" s="29">
        <v>1.0090551376342769</v>
      </c>
      <c r="AE100" s="29">
        <v>0</v>
      </c>
      <c r="AH100" s="29">
        <v>1.0126487016677861</v>
      </c>
      <c r="AI100" s="29">
        <v>1.099923849105835</v>
      </c>
      <c r="AJ100" s="29">
        <v>1.039963960647583</v>
      </c>
      <c r="AK100" s="29">
        <v>1.0584907531738279</v>
      </c>
      <c r="AL100" s="29">
        <v>0.8216623067855835</v>
      </c>
      <c r="AM100" s="29">
        <v>1.02164089679718</v>
      </c>
      <c r="AN100" s="29">
        <v>1.0090551376342769</v>
      </c>
      <c r="AP100" s="29">
        <v>1.0090551376342769</v>
      </c>
      <c r="AQ100" s="29">
        <v>1.008336353302002</v>
      </c>
      <c r="AR100" s="29">
        <v>0.99088132381439209</v>
      </c>
      <c r="AS100" s="29">
        <v>1.0028733015060425</v>
      </c>
      <c r="AT100" s="29">
        <v>0.99916794300079348</v>
      </c>
      <c r="AU100" s="29">
        <v>1.0465336322784424</v>
      </c>
      <c r="AV100" s="29">
        <v>1.006537914276123</v>
      </c>
      <c r="AX100" s="29">
        <v>0.99088132381439209</v>
      </c>
      <c r="AY100" s="29">
        <v>1.0465336322784424</v>
      </c>
      <c r="AZ100" s="29">
        <v>5.5652308464050337E-2</v>
      </c>
      <c r="BB100" s="28">
        <v>162</v>
      </c>
      <c r="BC100" s="28">
        <v>173</v>
      </c>
      <c r="BD100" s="28">
        <v>196</v>
      </c>
      <c r="BE100" s="28">
        <v>176</v>
      </c>
      <c r="BF100" s="28">
        <v>192</v>
      </c>
      <c r="BG100" s="28">
        <v>84</v>
      </c>
      <c r="BH100" s="28">
        <v>171</v>
      </c>
    </row>
    <row r="101" spans="1:60">
      <c r="A101" s="28" t="s">
        <v>221</v>
      </c>
      <c r="B101" s="28" t="s">
        <v>222</v>
      </c>
      <c r="C101" s="28" t="s">
        <v>918</v>
      </c>
      <c r="D101" s="28" t="s">
        <v>919</v>
      </c>
      <c r="E101" s="29">
        <v>1.0437217950820921</v>
      </c>
      <c r="F101" s="29">
        <v>0.98103183507919312</v>
      </c>
      <c r="G101" s="29">
        <v>1.003708481788635</v>
      </c>
      <c r="H101" s="29">
        <v>1.0395617485046389</v>
      </c>
      <c r="I101" s="29">
        <v>1.043060302734375</v>
      </c>
      <c r="J101" s="29">
        <v>1.3895165920257571</v>
      </c>
      <c r="K101" s="29">
        <v>0.97274315357208252</v>
      </c>
      <c r="L101" s="29">
        <v>0.84930479526519775</v>
      </c>
      <c r="M101" s="29">
        <v>1.291086077690125</v>
      </c>
      <c r="N101" s="29">
        <v>0.9242512583732605</v>
      </c>
      <c r="O101" s="29">
        <v>1.0454093217849729</v>
      </c>
      <c r="P101" s="29">
        <v>1.4637964963912959</v>
      </c>
      <c r="Q101" s="29">
        <v>1.0181877613067629</v>
      </c>
      <c r="R101" s="29">
        <v>0.64184272289276123</v>
      </c>
      <c r="S101" s="29">
        <v>0.88365709781646729</v>
      </c>
      <c r="T101" s="29">
        <v>0.92878788709640503</v>
      </c>
      <c r="U101" s="29">
        <v>1.0143663883209231</v>
      </c>
      <c r="V101" s="29">
        <v>1.033938527107239</v>
      </c>
      <c r="W101" s="29">
        <v>1.0340108871459961</v>
      </c>
      <c r="X101" s="29">
        <v>1.017005920410156</v>
      </c>
      <c r="Y101" s="29">
        <v>1.2162884473800659</v>
      </c>
      <c r="Z101" s="29">
        <v>1.1010550260543821</v>
      </c>
      <c r="AA101" s="29">
        <v>1.1129112243652339</v>
      </c>
      <c r="AB101" s="29">
        <v>0.7740325927734375</v>
      </c>
      <c r="AC101" s="29">
        <v>1.027438640594482</v>
      </c>
      <c r="AD101" s="29">
        <v>1.0414552688598631</v>
      </c>
      <c r="AE101" s="29">
        <v>0</v>
      </c>
      <c r="AH101" s="29">
        <v>1.017005920410156</v>
      </c>
      <c r="AI101" s="29">
        <v>1.2162884473800659</v>
      </c>
      <c r="AJ101" s="29">
        <v>1.1010550260543821</v>
      </c>
      <c r="AK101" s="29">
        <v>1.1129112243652339</v>
      </c>
      <c r="AL101" s="29">
        <v>0.7740325927734375</v>
      </c>
      <c r="AM101" s="29">
        <v>1.027438640594482</v>
      </c>
      <c r="AN101" s="29">
        <v>1.0414552688598631</v>
      </c>
      <c r="AP101" s="29">
        <v>1.0414552688598631</v>
      </c>
      <c r="AQ101" s="29">
        <v>1.0463451862335205</v>
      </c>
      <c r="AR101" s="29">
        <v>1.0064886808395381</v>
      </c>
      <c r="AS101" s="29">
        <v>1.029535365104675</v>
      </c>
      <c r="AT101" s="29">
        <v>1.0271641254425048</v>
      </c>
      <c r="AU101" s="29">
        <v>1.0949398517608639</v>
      </c>
      <c r="AV101" s="29">
        <v>1.0442586421966553</v>
      </c>
      <c r="AX101" s="29">
        <v>1.0064886808395381</v>
      </c>
      <c r="AY101" s="29">
        <v>1.0949398517608639</v>
      </c>
      <c r="AZ101" s="29">
        <v>8.8451170921325817E-2</v>
      </c>
      <c r="BB101" s="28">
        <v>97</v>
      </c>
      <c r="BC101" s="28">
        <v>89</v>
      </c>
      <c r="BD101" s="28">
        <v>167</v>
      </c>
      <c r="BE101" s="28">
        <v>122</v>
      </c>
      <c r="BF101" s="28">
        <v>112</v>
      </c>
      <c r="BG101" s="28">
        <v>16</v>
      </c>
      <c r="BH101" s="28">
        <v>102</v>
      </c>
    </row>
    <row r="102" spans="1:60">
      <c r="A102" s="28" t="s">
        <v>223</v>
      </c>
      <c r="B102" s="28" t="s">
        <v>224</v>
      </c>
      <c r="C102" s="28" t="s">
        <v>918</v>
      </c>
      <c r="D102" s="28" t="s">
        <v>919</v>
      </c>
      <c r="E102" s="29">
        <v>0.91978824138641357</v>
      </c>
      <c r="F102" s="29">
        <v>0.75813889503479004</v>
      </c>
      <c r="G102" s="29">
        <v>1.003708481788635</v>
      </c>
      <c r="H102" s="29">
        <v>1.0395617485046389</v>
      </c>
      <c r="I102" s="29">
        <v>1.043060302734375</v>
      </c>
      <c r="J102" s="29">
        <v>1.4350466728210449</v>
      </c>
      <c r="K102" s="29">
        <v>0.81534862518310547</v>
      </c>
      <c r="L102" s="29">
        <v>0.84930479526519775</v>
      </c>
      <c r="M102" s="29">
        <v>0.8767547607421875</v>
      </c>
      <c r="N102" s="29">
        <v>1.0340977907180791</v>
      </c>
      <c r="O102" s="29">
        <v>0.90602147579193115</v>
      </c>
      <c r="P102" s="29">
        <v>0.92767351865768433</v>
      </c>
      <c r="Q102" s="29">
        <v>1.026333212852478</v>
      </c>
      <c r="R102" s="29">
        <v>0.59086775779724121</v>
      </c>
      <c r="S102" s="29">
        <v>0.88365709781646729</v>
      </c>
      <c r="T102" s="29">
        <v>0.92878788709640503</v>
      </c>
      <c r="U102" s="29">
        <v>0.98338323831558228</v>
      </c>
      <c r="V102" s="29">
        <v>1.033938527107239</v>
      </c>
      <c r="W102" s="29">
        <v>0.92436319589614868</v>
      </c>
      <c r="X102" s="29">
        <v>0.93029928207397461</v>
      </c>
      <c r="Y102" s="29">
        <v>1.23905348777771</v>
      </c>
      <c r="Z102" s="29">
        <v>0.85454070568084717</v>
      </c>
      <c r="AA102" s="29">
        <v>0.97353148460388184</v>
      </c>
      <c r="AB102" s="29">
        <v>0.74854511022567749</v>
      </c>
      <c r="AC102" s="29">
        <v>0.98056167364120483</v>
      </c>
      <c r="AD102" s="29">
        <v>0.95442193746566772</v>
      </c>
      <c r="AE102" s="29">
        <v>0</v>
      </c>
      <c r="AH102" s="29">
        <v>0.93029928207397461</v>
      </c>
      <c r="AI102" s="29">
        <v>1.23905348777771</v>
      </c>
      <c r="AJ102" s="29">
        <v>0.85454070568084717</v>
      </c>
      <c r="AK102" s="29">
        <v>0.97353148460388184</v>
      </c>
      <c r="AL102" s="29">
        <v>0.74854511022567749</v>
      </c>
      <c r="AM102" s="29">
        <v>0.98056167364120483</v>
      </c>
      <c r="AN102" s="29">
        <v>0.95442193746566772</v>
      </c>
      <c r="AP102" s="29">
        <v>0.95442193746566772</v>
      </c>
      <c r="AQ102" s="29">
        <v>0.95924649238586424</v>
      </c>
      <c r="AR102" s="29">
        <v>0.89749565124511721</v>
      </c>
      <c r="AS102" s="29">
        <v>0.9743982076644897</v>
      </c>
      <c r="AT102" s="29">
        <v>0.95060005187988283</v>
      </c>
      <c r="AU102" s="29">
        <v>0.9955973267555237</v>
      </c>
      <c r="AV102" s="29">
        <v>0.94919401407241821</v>
      </c>
      <c r="AX102" s="29">
        <v>0.89749565124511721</v>
      </c>
      <c r="AY102" s="29">
        <v>0.9955973267555237</v>
      </c>
      <c r="AZ102" s="29">
        <v>9.8101675510406494E-2</v>
      </c>
      <c r="BB102" s="28">
        <v>284</v>
      </c>
      <c r="BC102" s="28">
        <v>272</v>
      </c>
      <c r="BD102" s="28">
        <v>343</v>
      </c>
      <c r="BE102" s="28">
        <v>238</v>
      </c>
      <c r="BF102" s="28">
        <v>295</v>
      </c>
      <c r="BG102" s="28">
        <v>196</v>
      </c>
      <c r="BH102" s="28">
        <v>285</v>
      </c>
    </row>
    <row r="103" spans="1:60">
      <c r="A103" s="28" t="s">
        <v>225</v>
      </c>
      <c r="B103" s="28" t="s">
        <v>226</v>
      </c>
      <c r="C103" s="28" t="s">
        <v>918</v>
      </c>
      <c r="D103" s="28" t="s">
        <v>919</v>
      </c>
      <c r="E103" s="29">
        <v>1.0594029426574709</v>
      </c>
      <c r="F103" s="29">
        <v>1.208680272102356</v>
      </c>
      <c r="G103" s="29">
        <v>1.003708481788635</v>
      </c>
      <c r="H103" s="29">
        <v>1.0395617485046389</v>
      </c>
      <c r="I103" s="29">
        <v>1.043060302734375</v>
      </c>
      <c r="J103" s="29">
        <v>1.020049452781677</v>
      </c>
      <c r="K103" s="29">
        <v>1.13605785369873</v>
      </c>
      <c r="L103" s="29">
        <v>0.84930479526519775</v>
      </c>
      <c r="M103" s="29">
        <v>1.241673469543457</v>
      </c>
      <c r="N103" s="29">
        <v>0.99696493148803711</v>
      </c>
      <c r="O103" s="29">
        <v>0.55755168199539185</v>
      </c>
      <c r="P103" s="29">
        <v>0.99393588304519653</v>
      </c>
      <c r="Q103" s="29">
        <v>1.0780811309814451</v>
      </c>
      <c r="R103" s="29">
        <v>1.060058116912842</v>
      </c>
      <c r="S103" s="29">
        <v>0.88365709781646729</v>
      </c>
      <c r="T103" s="29">
        <v>0.92878788709640503</v>
      </c>
      <c r="U103" s="29">
        <v>1.0361871719360349</v>
      </c>
      <c r="V103" s="29">
        <v>1.033938527107239</v>
      </c>
      <c r="W103" s="29">
        <v>1.0720145702362061</v>
      </c>
      <c r="X103" s="29">
        <v>1.0778383016586299</v>
      </c>
      <c r="Y103" s="29">
        <v>1.0315549373626709</v>
      </c>
      <c r="Z103" s="29">
        <v>1.117177367210388</v>
      </c>
      <c r="AA103" s="29">
        <v>0.90663337707519531</v>
      </c>
      <c r="AB103" s="29">
        <v>0.98314028978347778</v>
      </c>
      <c r="AC103" s="29">
        <v>1.0473800897598271</v>
      </c>
      <c r="AD103" s="29">
        <v>1.027287364006042</v>
      </c>
      <c r="AE103" s="29">
        <v>0</v>
      </c>
      <c r="AH103" s="29">
        <v>1.0778383016586299</v>
      </c>
      <c r="AI103" s="29">
        <v>1.0315549373626709</v>
      </c>
      <c r="AJ103" s="29">
        <v>1.117177367210388</v>
      </c>
      <c r="AK103" s="29">
        <v>0.90663337707519531</v>
      </c>
      <c r="AL103" s="29">
        <v>0.98314028978347778</v>
      </c>
      <c r="AM103" s="29">
        <v>1.0473800897598271</v>
      </c>
      <c r="AN103" s="29">
        <v>1.027287364006042</v>
      </c>
      <c r="AP103" s="29">
        <v>1.027287364006042</v>
      </c>
      <c r="AQ103" s="29">
        <v>1.0171772122383118</v>
      </c>
      <c r="AR103" s="29">
        <v>1.0264338850975037</v>
      </c>
      <c r="AS103" s="29">
        <v>1.0093093991279602</v>
      </c>
      <c r="AT103" s="29">
        <v>1.0514181971549987</v>
      </c>
      <c r="AU103" s="29">
        <v>1.0361168146133424</v>
      </c>
      <c r="AV103" s="29">
        <v>1.0232688546180724</v>
      </c>
      <c r="AX103" s="29">
        <v>1.0093093991279602</v>
      </c>
      <c r="AY103" s="29">
        <v>1.0514181971549987</v>
      </c>
      <c r="AZ103" s="29">
        <v>4.2108798027038485E-2</v>
      </c>
      <c r="BB103" s="28">
        <v>129</v>
      </c>
      <c r="BC103" s="28">
        <v>146</v>
      </c>
      <c r="BD103" s="28">
        <v>135</v>
      </c>
      <c r="BE103" s="28">
        <v>164</v>
      </c>
      <c r="BF103" s="28">
        <v>65</v>
      </c>
      <c r="BG103" s="28">
        <v>104</v>
      </c>
      <c r="BH103" s="28">
        <v>139</v>
      </c>
    </row>
    <row r="104" spans="1:60">
      <c r="A104" s="28" t="s">
        <v>227</v>
      </c>
      <c r="B104" s="28" t="s">
        <v>228</v>
      </c>
      <c r="C104" s="28" t="s">
        <v>928</v>
      </c>
      <c r="D104" s="28" t="s">
        <v>929</v>
      </c>
      <c r="E104" s="29">
        <v>1.0414025783538821</v>
      </c>
      <c r="F104" s="29">
        <v>1.154198884963989</v>
      </c>
      <c r="G104" s="29">
        <v>0.95643216371536255</v>
      </c>
      <c r="H104" s="29">
        <v>0.94932776689529419</v>
      </c>
      <c r="I104" s="29">
        <v>1.454324007034302</v>
      </c>
      <c r="J104" s="29">
        <v>0.75122714042663574</v>
      </c>
      <c r="K104" s="29">
        <v>1.058891654014587</v>
      </c>
      <c r="L104" s="29">
        <v>1.0485953092575071</v>
      </c>
      <c r="M104" s="29">
        <v>0.96689307689666748</v>
      </c>
      <c r="N104" s="29">
        <v>0.9342532753944397</v>
      </c>
      <c r="O104" s="29">
        <v>0.88337093591690063</v>
      </c>
      <c r="P104" s="29">
        <v>0.89454233646392822</v>
      </c>
      <c r="Q104" s="29">
        <v>1.166287779808044</v>
      </c>
      <c r="R104" s="29">
        <v>1.217474102973938</v>
      </c>
      <c r="S104" s="29">
        <v>1.1206896305084231</v>
      </c>
      <c r="T104" s="29">
        <v>1.049317598342896</v>
      </c>
      <c r="U104" s="29">
        <v>1.0132813453674321</v>
      </c>
      <c r="V104" s="29">
        <v>1.0411534309387209</v>
      </c>
      <c r="W104" s="29">
        <v>1.013166666030884</v>
      </c>
      <c r="X104" s="29">
        <v>1.02534031867981</v>
      </c>
      <c r="Y104" s="29">
        <v>1.102775573730469</v>
      </c>
      <c r="Z104" s="29">
        <v>1.010318279266357</v>
      </c>
      <c r="AA104" s="29">
        <v>0.96961355209350586</v>
      </c>
      <c r="AB104" s="29">
        <v>1.1512389183044429</v>
      </c>
      <c r="AC104" s="29">
        <v>1.022533774375916</v>
      </c>
      <c r="AD104" s="29">
        <v>1.046970129013062</v>
      </c>
      <c r="AE104" s="29">
        <v>0</v>
      </c>
      <c r="AH104" s="29">
        <v>1.02534031867981</v>
      </c>
      <c r="AI104" s="29">
        <v>1.102775573730469</v>
      </c>
      <c r="AJ104" s="29">
        <v>1.010318279266357</v>
      </c>
      <c r="AK104" s="29">
        <v>0.96961355209350586</v>
      </c>
      <c r="AL104" s="29">
        <v>1.1512389183044429</v>
      </c>
      <c r="AM104" s="29">
        <v>1.022533774375916</v>
      </c>
      <c r="AN104" s="29">
        <v>1.046970129013062</v>
      </c>
      <c r="AP104" s="29">
        <v>1.046970129013062</v>
      </c>
      <c r="AQ104" s="29">
        <v>1.0512960195541381</v>
      </c>
      <c r="AR104" s="29">
        <v>1.0358089685440064</v>
      </c>
      <c r="AS104" s="29">
        <v>1.0543004274368286</v>
      </c>
      <c r="AT104" s="29">
        <v>1.0624413728713988</v>
      </c>
      <c r="AU104" s="29">
        <v>1.0261162996292115</v>
      </c>
      <c r="AV104" s="29">
        <v>1.0518573284149171</v>
      </c>
      <c r="AX104" s="29">
        <v>1.0261162996292115</v>
      </c>
      <c r="AY104" s="29">
        <v>1.0624413728713988</v>
      </c>
      <c r="AZ104" s="29">
        <v>3.6325073242187367E-2</v>
      </c>
      <c r="BB104" s="28">
        <v>78</v>
      </c>
      <c r="BC104" s="28">
        <v>82</v>
      </c>
      <c r="BD104" s="28">
        <v>122</v>
      </c>
      <c r="BE104" s="28">
        <v>82</v>
      </c>
      <c r="BF104" s="28">
        <v>54</v>
      </c>
      <c r="BG104" s="28">
        <v>127</v>
      </c>
      <c r="BH104" s="28">
        <v>84</v>
      </c>
    </row>
    <row r="105" spans="1:60">
      <c r="A105" s="28" t="s">
        <v>229</v>
      </c>
      <c r="B105" s="28" t="s">
        <v>230</v>
      </c>
      <c r="C105" s="28" t="s">
        <v>928</v>
      </c>
      <c r="D105" s="28" t="s">
        <v>929</v>
      </c>
      <c r="E105" s="29">
        <v>1.051142811775208</v>
      </c>
      <c r="F105" s="29">
        <v>1.1501114368438721</v>
      </c>
      <c r="G105" s="29">
        <v>0.95643216371536255</v>
      </c>
      <c r="H105" s="29">
        <v>0.94932776689529419</v>
      </c>
      <c r="I105" s="29">
        <v>1.454324007034302</v>
      </c>
      <c r="J105" s="29">
        <v>0.99671536684036255</v>
      </c>
      <c r="K105" s="29">
        <v>0.98356276750564575</v>
      </c>
      <c r="L105" s="29">
        <v>1.0485953092575071</v>
      </c>
      <c r="M105" s="29">
        <v>0.93082010746002197</v>
      </c>
      <c r="N105" s="29">
        <v>1.043870210647583</v>
      </c>
      <c r="O105" s="29">
        <v>0.7994307279586792</v>
      </c>
      <c r="P105" s="29">
        <v>1.2523592710495</v>
      </c>
      <c r="Q105" s="29">
        <v>1.0860669612884519</v>
      </c>
      <c r="R105" s="29">
        <v>1.1165516376495359</v>
      </c>
      <c r="S105" s="29">
        <v>1.1206896305084231</v>
      </c>
      <c r="T105" s="29">
        <v>1.049317598342896</v>
      </c>
      <c r="U105" s="29">
        <v>1.020153164863586</v>
      </c>
      <c r="V105" s="29">
        <v>1.0411534309387209</v>
      </c>
      <c r="W105" s="29">
        <v>1.04234778881073</v>
      </c>
      <c r="X105" s="29">
        <v>1.0267535448074341</v>
      </c>
      <c r="Y105" s="29">
        <v>1.22551965713501</v>
      </c>
      <c r="Z105" s="29">
        <v>0.97344958782196045</v>
      </c>
      <c r="AA105" s="29">
        <v>1.0454317331314089</v>
      </c>
      <c r="AB105" s="29">
        <v>1.1007776260375981</v>
      </c>
      <c r="AC105" s="29">
        <v>1.0345515012741091</v>
      </c>
      <c r="AD105" s="29">
        <v>1.067747235298157</v>
      </c>
      <c r="AE105" s="29">
        <v>0</v>
      </c>
      <c r="AH105" s="29">
        <v>1.0267535448074341</v>
      </c>
      <c r="AI105" s="29">
        <v>1.22551965713501</v>
      </c>
      <c r="AJ105" s="29">
        <v>0.97344958782196045</v>
      </c>
      <c r="AK105" s="29">
        <v>1.0454317331314089</v>
      </c>
      <c r="AL105" s="29">
        <v>1.1007776260375981</v>
      </c>
      <c r="AM105" s="29">
        <v>1.0345515012741091</v>
      </c>
      <c r="AN105" s="29">
        <v>1.067747235298157</v>
      </c>
      <c r="AP105" s="29">
        <v>1.067747235298157</v>
      </c>
      <c r="AQ105" s="29">
        <v>1.0759460210800171</v>
      </c>
      <c r="AR105" s="29">
        <v>1.0361927986145021</v>
      </c>
      <c r="AS105" s="29">
        <v>1.086606812477112</v>
      </c>
      <c r="AT105" s="29">
        <v>1.0722103834152223</v>
      </c>
      <c r="AU105" s="29">
        <v>1.0611412048339843</v>
      </c>
      <c r="AV105" s="29">
        <v>1.0743864297866821</v>
      </c>
      <c r="AX105" s="29">
        <v>1.0361927986145021</v>
      </c>
      <c r="AY105" s="29">
        <v>1.086606812477112</v>
      </c>
      <c r="AZ105" s="29">
        <v>5.0414013862609908E-2</v>
      </c>
      <c r="BB105" s="28">
        <v>47</v>
      </c>
      <c r="BC105" s="28">
        <v>44</v>
      </c>
      <c r="BD105" s="28">
        <v>121</v>
      </c>
      <c r="BE105" s="28">
        <v>32</v>
      </c>
      <c r="BF105" s="28">
        <v>45</v>
      </c>
      <c r="BG105" s="28">
        <v>60</v>
      </c>
      <c r="BH105" s="28">
        <v>50</v>
      </c>
    </row>
    <row r="106" spans="1:60">
      <c r="A106" s="28" t="s">
        <v>231</v>
      </c>
      <c r="B106" s="28" t="s">
        <v>232</v>
      </c>
      <c r="C106" s="28" t="s">
        <v>928</v>
      </c>
      <c r="D106" s="28" t="s">
        <v>929</v>
      </c>
      <c r="E106" s="29">
        <v>0.99626362323760986</v>
      </c>
      <c r="F106" s="29">
        <v>0.90194374322891235</v>
      </c>
      <c r="G106" s="29">
        <v>0.95643216371536255</v>
      </c>
      <c r="H106" s="29">
        <v>0.94932776689529419</v>
      </c>
      <c r="I106" s="29">
        <v>1.454324007034302</v>
      </c>
      <c r="J106" s="29">
        <v>0.90584486722946167</v>
      </c>
      <c r="K106" s="29">
        <v>0.97600948810577393</v>
      </c>
      <c r="L106" s="29">
        <v>1.0485953092575071</v>
      </c>
      <c r="M106" s="29">
        <v>0.97805637121200562</v>
      </c>
      <c r="N106" s="29">
        <v>1.0168747901916499</v>
      </c>
      <c r="O106" s="29">
        <v>0.57222408056259155</v>
      </c>
      <c r="P106" s="29">
        <v>1.490903854370117</v>
      </c>
      <c r="Q106" s="29">
        <v>1.1107503175735469</v>
      </c>
      <c r="R106" s="29">
        <v>0.84400516748428345</v>
      </c>
      <c r="S106" s="29">
        <v>1.1206896305084231</v>
      </c>
      <c r="T106" s="29">
        <v>1.049317598342896</v>
      </c>
      <c r="U106" s="29">
        <v>1.007976889610291</v>
      </c>
      <c r="V106" s="29">
        <v>1.0411534309387209</v>
      </c>
      <c r="W106" s="29">
        <v>0.98282051086425781</v>
      </c>
      <c r="X106" s="29">
        <v>0.95099186897277832</v>
      </c>
      <c r="Y106" s="29">
        <v>1.1800844669342041</v>
      </c>
      <c r="Z106" s="29">
        <v>0.99517941474914551</v>
      </c>
      <c r="AA106" s="29">
        <v>1.047688245773315</v>
      </c>
      <c r="AB106" s="29">
        <v>0.96450436115264893</v>
      </c>
      <c r="AC106" s="29">
        <v>1.0106502771377559</v>
      </c>
      <c r="AD106" s="29">
        <v>1.0248497724533081</v>
      </c>
      <c r="AE106" s="29">
        <v>0</v>
      </c>
      <c r="AH106" s="29">
        <v>0.95099186897277832</v>
      </c>
      <c r="AI106" s="29">
        <v>1.1800844669342041</v>
      </c>
      <c r="AJ106" s="29">
        <v>0.99517941474914551</v>
      </c>
      <c r="AK106" s="29">
        <v>1.047688245773315</v>
      </c>
      <c r="AL106" s="29">
        <v>0.96450436115264893</v>
      </c>
      <c r="AM106" s="29">
        <v>1.0106502771377559</v>
      </c>
      <c r="AN106" s="29">
        <v>1.0248497724533081</v>
      </c>
      <c r="AP106" s="29">
        <v>1.0248497724533081</v>
      </c>
      <c r="AQ106" s="29">
        <v>1.0396213531494141</v>
      </c>
      <c r="AR106" s="29">
        <v>0.99380283355712873</v>
      </c>
      <c r="AS106" s="29">
        <v>1.0307838439941404</v>
      </c>
      <c r="AT106" s="29">
        <v>1.0202820777893067</v>
      </c>
      <c r="AU106" s="29">
        <v>1.03691885471344</v>
      </c>
      <c r="AV106" s="29">
        <v>1.0276896715164185</v>
      </c>
      <c r="AX106" s="29">
        <v>0.99380283355712873</v>
      </c>
      <c r="AY106" s="29">
        <v>1.0396213531494141</v>
      </c>
      <c r="AZ106" s="29">
        <v>4.5818519592285334E-2</v>
      </c>
      <c r="BB106" s="28">
        <v>134</v>
      </c>
      <c r="BC106" s="28">
        <v>103</v>
      </c>
      <c r="BD106" s="28">
        <v>191</v>
      </c>
      <c r="BE106" s="28">
        <v>119</v>
      </c>
      <c r="BF106" s="28">
        <v>131</v>
      </c>
      <c r="BG106" s="28">
        <v>103</v>
      </c>
      <c r="BH106" s="28">
        <v>133</v>
      </c>
    </row>
    <row r="107" spans="1:60">
      <c r="A107" s="28" t="s">
        <v>233</v>
      </c>
      <c r="B107" s="28" t="s">
        <v>234</v>
      </c>
      <c r="C107" s="28" t="s">
        <v>928</v>
      </c>
      <c r="D107" s="28" t="s">
        <v>929</v>
      </c>
      <c r="E107" s="29">
        <v>1.0365421772003169</v>
      </c>
      <c r="F107" s="29">
        <v>0.8687819242477417</v>
      </c>
      <c r="G107" s="29">
        <v>0.95643216371536255</v>
      </c>
      <c r="H107" s="29">
        <v>0.94932776689529419</v>
      </c>
      <c r="I107" s="29">
        <v>1.454324007034302</v>
      </c>
      <c r="J107" s="29">
        <v>0.89854860305786133</v>
      </c>
      <c r="K107" s="29">
        <v>0.93803876638412476</v>
      </c>
      <c r="L107" s="29">
        <v>1.0485953092575071</v>
      </c>
      <c r="M107" s="29">
        <v>1.083268284797668</v>
      </c>
      <c r="N107" s="29">
        <v>0.89888608455657959</v>
      </c>
      <c r="O107" s="29">
        <v>1.2544912099838259</v>
      </c>
      <c r="P107" s="29">
        <v>0.59636151790618896</v>
      </c>
      <c r="Q107" s="29">
        <v>0.88860023021697998</v>
      </c>
      <c r="R107" s="29">
        <v>0.79611611366271973</v>
      </c>
      <c r="S107" s="29">
        <v>1.1206896305084231</v>
      </c>
      <c r="T107" s="29">
        <v>1.049317598342896</v>
      </c>
      <c r="U107" s="29">
        <v>0.9863971471786499</v>
      </c>
      <c r="V107" s="29">
        <v>1.0411534309387209</v>
      </c>
      <c r="W107" s="29">
        <v>1.004364967346191</v>
      </c>
      <c r="X107" s="29">
        <v>0.95277100801467896</v>
      </c>
      <c r="Y107" s="29">
        <v>1.176436305046082</v>
      </c>
      <c r="Z107" s="29">
        <v>1.0382926464080811</v>
      </c>
      <c r="AA107" s="29">
        <v>0.90958476066589355</v>
      </c>
      <c r="AB107" s="29">
        <v>0.94055986404418945</v>
      </c>
      <c r="AC107" s="29">
        <v>1.010638475418091</v>
      </c>
      <c r="AD107" s="29">
        <v>1.004713892936707</v>
      </c>
      <c r="AE107" s="29">
        <v>0</v>
      </c>
      <c r="AH107" s="29">
        <v>0.95277100801467896</v>
      </c>
      <c r="AI107" s="29">
        <v>1.176436305046082</v>
      </c>
      <c r="AJ107" s="29">
        <v>1.0382926464080811</v>
      </c>
      <c r="AK107" s="29">
        <v>0.90958476066589355</v>
      </c>
      <c r="AL107" s="29">
        <v>0.94055986404418945</v>
      </c>
      <c r="AM107" s="29">
        <v>1.010638475418091</v>
      </c>
      <c r="AN107" s="29">
        <v>1.004713892936707</v>
      </c>
      <c r="AP107" s="29">
        <v>1.004713892936707</v>
      </c>
      <c r="AQ107" s="29">
        <v>1.0151024103164672</v>
      </c>
      <c r="AR107" s="29">
        <v>0.97036935091018672</v>
      </c>
      <c r="AS107" s="29">
        <v>0.99799808263778689</v>
      </c>
      <c r="AT107" s="29">
        <v>1.0237396597862243</v>
      </c>
      <c r="AU107" s="29">
        <v>1.0175446391105654</v>
      </c>
      <c r="AV107" s="29">
        <v>1.0035289168357848</v>
      </c>
      <c r="AX107" s="29">
        <v>0.97036935091018672</v>
      </c>
      <c r="AY107" s="29">
        <v>1.0237396597862243</v>
      </c>
      <c r="AZ107" s="29">
        <v>5.3370308876037553E-2</v>
      </c>
      <c r="BB107" s="28">
        <v>173</v>
      </c>
      <c r="BC107" s="28">
        <v>154</v>
      </c>
      <c r="BD107" s="28">
        <v>238</v>
      </c>
      <c r="BE107" s="28">
        <v>184</v>
      </c>
      <c r="BF107" s="28">
        <v>119</v>
      </c>
      <c r="BG107" s="28">
        <v>140</v>
      </c>
      <c r="BH107" s="28">
        <v>176</v>
      </c>
    </row>
    <row r="108" spans="1:60">
      <c r="A108" s="28" t="s">
        <v>235</v>
      </c>
      <c r="B108" s="28" t="s">
        <v>236</v>
      </c>
      <c r="C108" s="28" t="s">
        <v>928</v>
      </c>
      <c r="D108" s="28" t="s">
        <v>929</v>
      </c>
      <c r="E108" s="29">
        <v>1.0896298885345459</v>
      </c>
      <c r="F108" s="29">
        <v>1.1501531600952151</v>
      </c>
      <c r="G108" s="29">
        <v>0.95643216371536255</v>
      </c>
      <c r="H108" s="29">
        <v>0.94932776689529419</v>
      </c>
      <c r="I108" s="29">
        <v>1.454324007034302</v>
      </c>
      <c r="J108" s="29">
        <v>1.217365622520447</v>
      </c>
      <c r="K108" s="29">
        <v>1.00867235660553</v>
      </c>
      <c r="L108" s="29">
        <v>1.0485953092575071</v>
      </c>
      <c r="M108" s="29">
        <v>1.118088960647583</v>
      </c>
      <c r="N108" s="29">
        <v>1.034366250038147</v>
      </c>
      <c r="O108" s="29">
        <v>1.0659075975418091</v>
      </c>
      <c r="P108" s="29">
        <v>1.1576429605484011</v>
      </c>
      <c r="Q108" s="29">
        <v>1.147775292396545</v>
      </c>
      <c r="R108" s="29">
        <v>1.120677709579468</v>
      </c>
      <c r="S108" s="29">
        <v>1.1206896305084231</v>
      </c>
      <c r="T108" s="29">
        <v>1.049317598342896</v>
      </c>
      <c r="U108" s="29">
        <v>1.0118346214294429</v>
      </c>
      <c r="V108" s="29">
        <v>1.0411534309387209</v>
      </c>
      <c r="W108" s="29">
        <v>1.0311741828918459</v>
      </c>
      <c r="X108" s="29">
        <v>1.036385774612427</v>
      </c>
      <c r="Y108" s="29">
        <v>1.335844755172729</v>
      </c>
      <c r="Z108" s="29">
        <v>1.073361396789551</v>
      </c>
      <c r="AA108" s="29">
        <v>1.101423025131226</v>
      </c>
      <c r="AB108" s="29">
        <v>1.102840662002563</v>
      </c>
      <c r="AC108" s="29">
        <v>1.0280541181564331</v>
      </c>
      <c r="AD108" s="29">
        <v>1.112984895706177</v>
      </c>
      <c r="AE108" s="29">
        <v>0</v>
      </c>
      <c r="AH108" s="29">
        <v>1.036385774612427</v>
      </c>
      <c r="AI108" s="29">
        <v>1.335844755172729</v>
      </c>
      <c r="AJ108" s="29">
        <v>1.073361396789551</v>
      </c>
      <c r="AK108" s="29">
        <v>1.101423025131226</v>
      </c>
      <c r="AL108" s="29">
        <v>1.102840662002563</v>
      </c>
      <c r="AM108" s="29">
        <v>1.0280541181564331</v>
      </c>
      <c r="AN108" s="29">
        <v>1.112984895706177</v>
      </c>
      <c r="AP108" s="29">
        <v>1.112984895706177</v>
      </c>
      <c r="AQ108" s="29">
        <v>1.1283047914505004</v>
      </c>
      <c r="AR108" s="29">
        <v>1.06841299533844</v>
      </c>
      <c r="AS108" s="29">
        <v>1.1209096670150758</v>
      </c>
      <c r="AT108" s="29">
        <v>1.1152973413467406</v>
      </c>
      <c r="AU108" s="29">
        <v>1.1150138139724732</v>
      </c>
      <c r="AV108" s="29">
        <v>1.1299711227416993</v>
      </c>
      <c r="AX108" s="29">
        <v>1.06841299533844</v>
      </c>
      <c r="AY108" s="29">
        <v>1.1299711227416993</v>
      </c>
      <c r="AZ108" s="29">
        <v>6.1558127403259277E-2</v>
      </c>
      <c r="BB108" s="28">
        <v>12</v>
      </c>
      <c r="BC108" s="28">
        <v>9</v>
      </c>
      <c r="BD108" s="28">
        <v>70</v>
      </c>
      <c r="BE108" s="28">
        <v>9</v>
      </c>
      <c r="BF108" s="28">
        <v>13</v>
      </c>
      <c r="BG108" s="28">
        <v>6</v>
      </c>
      <c r="BH108" s="28">
        <v>9</v>
      </c>
    </row>
    <row r="109" spans="1:60">
      <c r="A109" s="28" t="s">
        <v>237</v>
      </c>
      <c r="B109" s="28" t="s">
        <v>238</v>
      </c>
      <c r="C109" s="28" t="s">
        <v>928</v>
      </c>
      <c r="D109" s="28" t="s">
        <v>929</v>
      </c>
      <c r="E109" s="29">
        <v>1.084033846855164</v>
      </c>
      <c r="F109" s="29">
        <v>1.116380095481873</v>
      </c>
      <c r="G109" s="29">
        <v>0.95643216371536255</v>
      </c>
      <c r="H109" s="29">
        <v>0.94932776689529419</v>
      </c>
      <c r="I109" s="29">
        <v>1.454324007034302</v>
      </c>
      <c r="J109" s="29">
        <v>1.1498479843139651</v>
      </c>
      <c r="K109" s="29">
        <v>0.93395590782165527</v>
      </c>
      <c r="L109" s="29">
        <v>1.0485953092575071</v>
      </c>
      <c r="M109" s="29">
        <v>1.123851895332336</v>
      </c>
      <c r="N109" s="29">
        <v>0.95141333341598511</v>
      </c>
      <c r="O109" s="29">
        <v>1.0729202032089229</v>
      </c>
      <c r="P109" s="29">
        <v>1.1927230358123779</v>
      </c>
      <c r="Q109" s="29">
        <v>1.0025233030319209</v>
      </c>
      <c r="R109" s="29">
        <v>1.0076471567153931</v>
      </c>
      <c r="S109" s="29">
        <v>1.1206896305084231</v>
      </c>
      <c r="T109" s="29">
        <v>1.049317598342896</v>
      </c>
      <c r="U109" s="29">
        <v>1.0195503234863279</v>
      </c>
      <c r="V109" s="29">
        <v>1.0411534309387209</v>
      </c>
      <c r="W109" s="29">
        <v>1.0413529872894289</v>
      </c>
      <c r="X109" s="29">
        <v>1.026543498039246</v>
      </c>
      <c r="Y109" s="29">
        <v>1.3020859956741331</v>
      </c>
      <c r="Z109" s="29">
        <v>1.057563781738281</v>
      </c>
      <c r="AA109" s="29">
        <v>1.0548949241638179</v>
      </c>
      <c r="AB109" s="29">
        <v>1.0463254451751709</v>
      </c>
      <c r="AC109" s="29">
        <v>1.034018874168396</v>
      </c>
      <c r="AD109" s="29">
        <v>1.0869054794311519</v>
      </c>
      <c r="AE109" s="29">
        <v>0</v>
      </c>
      <c r="AH109" s="29">
        <v>1.026543498039246</v>
      </c>
      <c r="AI109" s="29">
        <v>1.3020859956741331</v>
      </c>
      <c r="AJ109" s="29">
        <v>1.057563781738281</v>
      </c>
      <c r="AK109" s="29">
        <v>1.0548949241638179</v>
      </c>
      <c r="AL109" s="29">
        <v>1.0463254451751709</v>
      </c>
      <c r="AM109" s="29">
        <v>1.034018874168396</v>
      </c>
      <c r="AN109" s="29">
        <v>1.0869054794311519</v>
      </c>
      <c r="AP109" s="29">
        <v>1.0869054794311519</v>
      </c>
      <c r="AQ109" s="29">
        <v>1.0989778041839597</v>
      </c>
      <c r="AR109" s="29">
        <v>1.0438693046569825</v>
      </c>
      <c r="AS109" s="29">
        <v>1.0927737474441528</v>
      </c>
      <c r="AT109" s="29">
        <v>1.0933075189590453</v>
      </c>
      <c r="AU109" s="29">
        <v>1.0950214147567749</v>
      </c>
      <c r="AV109" s="29">
        <v>1.0974827289581299</v>
      </c>
      <c r="AX109" s="29">
        <v>1.0438693046569825</v>
      </c>
      <c r="AY109" s="29">
        <v>1.0989778041839597</v>
      </c>
      <c r="AZ109" s="29">
        <v>5.5108499526977273E-2</v>
      </c>
      <c r="BB109" s="28">
        <v>26</v>
      </c>
      <c r="BC109" s="28">
        <v>20</v>
      </c>
      <c r="BD109" s="28">
        <v>105</v>
      </c>
      <c r="BE109" s="28">
        <v>26</v>
      </c>
      <c r="BF109" s="28">
        <v>26</v>
      </c>
      <c r="BG109" s="28">
        <v>15</v>
      </c>
      <c r="BH109" s="28">
        <v>27</v>
      </c>
    </row>
    <row r="110" spans="1:60">
      <c r="A110" s="28" t="s">
        <v>239</v>
      </c>
      <c r="B110" s="28" t="s">
        <v>240</v>
      </c>
      <c r="C110" s="28" t="s">
        <v>914</v>
      </c>
      <c r="D110" s="28" t="s">
        <v>915</v>
      </c>
      <c r="E110" s="29">
        <v>1.0876696109771731</v>
      </c>
      <c r="F110" s="29">
        <v>1.158555388450623</v>
      </c>
      <c r="G110" s="29">
        <v>0.96445047855377197</v>
      </c>
      <c r="H110" s="29">
        <v>0.96932709217071533</v>
      </c>
      <c r="I110" s="29">
        <v>1.087762832641602</v>
      </c>
      <c r="J110" s="29">
        <v>0.94907355308532715</v>
      </c>
      <c r="K110" s="29">
        <v>1.125238299369812</v>
      </c>
      <c r="L110" s="29">
        <v>0.97640609741210938</v>
      </c>
      <c r="M110" s="29">
        <v>1.1688976287841799</v>
      </c>
      <c r="N110" s="29">
        <v>0.97238695621490479</v>
      </c>
      <c r="O110" s="29">
        <v>0.9563559889793396</v>
      </c>
      <c r="P110" s="29">
        <v>1.6186956167221069</v>
      </c>
      <c r="Q110" s="29">
        <v>0.96459895372390747</v>
      </c>
      <c r="R110" s="29">
        <v>0.9967191219329834</v>
      </c>
      <c r="S110" s="29">
        <v>0.95192247629165649</v>
      </c>
      <c r="T110" s="29">
        <v>0.92878788709640503</v>
      </c>
      <c r="U110" s="29">
        <v>1.012316942214966</v>
      </c>
      <c r="V110" s="29">
        <v>1.036918640136719</v>
      </c>
      <c r="W110" s="29">
        <v>1.05044949054718</v>
      </c>
      <c r="X110" s="29">
        <v>1.045000553131104</v>
      </c>
      <c r="Y110" s="29">
        <v>1.0184181928634639</v>
      </c>
      <c r="Z110" s="29">
        <v>1.109859943389893</v>
      </c>
      <c r="AA110" s="29">
        <v>1.1280093193054199</v>
      </c>
      <c r="AB110" s="29">
        <v>0.96853715181350708</v>
      </c>
      <c r="AC110" s="29">
        <v>1.033228397369385</v>
      </c>
      <c r="AD110" s="29">
        <v>1.050508975982666</v>
      </c>
      <c r="AE110" s="29">
        <v>0</v>
      </c>
      <c r="AH110" s="29">
        <v>1.045000553131104</v>
      </c>
      <c r="AI110" s="29">
        <v>1.0184181928634639</v>
      </c>
      <c r="AJ110" s="29">
        <v>1.109859943389893</v>
      </c>
      <c r="AK110" s="29">
        <v>1.1280093193054199</v>
      </c>
      <c r="AL110" s="29">
        <v>0.96853715181350708</v>
      </c>
      <c r="AM110" s="29">
        <v>1.033228397369385</v>
      </c>
      <c r="AN110" s="29">
        <v>1.050508975982666</v>
      </c>
      <c r="AP110" s="29">
        <v>1.050508975982666</v>
      </c>
      <c r="AQ110" s="29">
        <v>1.0516106009483337</v>
      </c>
      <c r="AR110" s="29">
        <v>1.0569270730018618</v>
      </c>
      <c r="AS110" s="29">
        <v>1.0386387228965759</v>
      </c>
      <c r="AT110" s="29">
        <v>1.0350088477134705</v>
      </c>
      <c r="AU110" s="29">
        <v>1.0669032812118533</v>
      </c>
      <c r="AV110" s="29">
        <v>1.0539650321006775</v>
      </c>
      <c r="AX110" s="29">
        <v>1.0350088477134705</v>
      </c>
      <c r="AY110" s="29">
        <v>1.0669032812118533</v>
      </c>
      <c r="AZ110" s="29">
        <v>3.1894433498382835E-2</v>
      </c>
      <c r="BB110" s="28">
        <v>74</v>
      </c>
      <c r="BC110" s="28">
        <v>79</v>
      </c>
      <c r="BD110" s="28">
        <v>86</v>
      </c>
      <c r="BE110" s="28">
        <v>103</v>
      </c>
      <c r="BF110" s="28">
        <v>94</v>
      </c>
      <c r="BG110" s="28">
        <v>42</v>
      </c>
      <c r="BH110" s="28">
        <v>79</v>
      </c>
    </row>
    <row r="111" spans="1:60">
      <c r="A111" s="28" t="s">
        <v>241</v>
      </c>
      <c r="B111" s="28" t="s">
        <v>242</v>
      </c>
      <c r="C111" s="28" t="s">
        <v>914</v>
      </c>
      <c r="D111" s="28" t="s">
        <v>915</v>
      </c>
      <c r="E111" s="29">
        <v>1.061389684677124</v>
      </c>
      <c r="F111" s="29">
        <v>1.1915796995162959</v>
      </c>
      <c r="G111" s="29">
        <v>0.96445047855377197</v>
      </c>
      <c r="H111" s="29">
        <v>0.96932709217071533</v>
      </c>
      <c r="I111" s="29">
        <v>1.087762832641602</v>
      </c>
      <c r="J111" s="29">
        <v>0.70778584480285645</v>
      </c>
      <c r="K111" s="29">
        <v>1.025207996368408</v>
      </c>
      <c r="L111" s="29">
        <v>0.97640609741210938</v>
      </c>
      <c r="M111" s="29">
        <v>1.1503564119338989</v>
      </c>
      <c r="N111" s="29">
        <v>1.023225069046021</v>
      </c>
      <c r="O111" s="29">
        <v>0.9481620192527771</v>
      </c>
      <c r="P111" s="29">
        <v>1.1477146148681641</v>
      </c>
      <c r="Q111" s="29">
        <v>1.17295229434967</v>
      </c>
      <c r="R111" s="29">
        <v>1.095109820365906</v>
      </c>
      <c r="S111" s="29">
        <v>0.95192247629165649</v>
      </c>
      <c r="T111" s="29">
        <v>0.92878788709640503</v>
      </c>
      <c r="U111" s="29">
        <v>1.030521035194397</v>
      </c>
      <c r="V111" s="29">
        <v>1.036918640136719</v>
      </c>
      <c r="W111" s="29">
        <v>1.0483134984970091</v>
      </c>
      <c r="X111" s="29">
        <v>1.04668664932251</v>
      </c>
      <c r="Y111" s="29">
        <v>0.897774338722229</v>
      </c>
      <c r="Z111" s="29">
        <v>1.0755817890167241</v>
      </c>
      <c r="AA111" s="29">
        <v>1.073013544082642</v>
      </c>
      <c r="AB111" s="29">
        <v>1.017732501029968</v>
      </c>
      <c r="AC111" s="29">
        <v>1.038584351539612</v>
      </c>
      <c r="AD111" s="29">
        <v>1.024895548820496</v>
      </c>
      <c r="AE111" s="29">
        <v>0</v>
      </c>
      <c r="AH111" s="29">
        <v>1.04668664932251</v>
      </c>
      <c r="AI111" s="29">
        <v>0.897774338722229</v>
      </c>
      <c r="AJ111" s="29">
        <v>1.0755817890167241</v>
      </c>
      <c r="AK111" s="29">
        <v>1.073013544082642</v>
      </c>
      <c r="AL111" s="29">
        <v>1.017732501029968</v>
      </c>
      <c r="AM111" s="29">
        <v>1.038584351539612</v>
      </c>
      <c r="AN111" s="29">
        <v>1.024895548820496</v>
      </c>
      <c r="AP111" s="29">
        <v>1.024895548820496</v>
      </c>
      <c r="AQ111" s="29">
        <v>1.0205373048782351</v>
      </c>
      <c r="AR111" s="29">
        <v>1.0503197669982911</v>
      </c>
      <c r="AS111" s="29">
        <v>1.0147582769393921</v>
      </c>
      <c r="AT111" s="29">
        <v>1.0152719259262084</v>
      </c>
      <c r="AU111" s="29">
        <v>1.0263281345367434</v>
      </c>
      <c r="AV111" s="29">
        <v>1.0221577644348148</v>
      </c>
      <c r="AX111" s="29">
        <v>1.0147582769393921</v>
      </c>
      <c r="AY111" s="29">
        <v>1.0503197669982911</v>
      </c>
      <c r="AZ111" s="29">
        <v>3.556149005889897E-2</v>
      </c>
      <c r="BB111" s="28">
        <v>133</v>
      </c>
      <c r="BC111" s="28">
        <v>138</v>
      </c>
      <c r="BD111" s="28">
        <v>94</v>
      </c>
      <c r="BE111" s="28">
        <v>153</v>
      </c>
      <c r="BF111" s="28">
        <v>144</v>
      </c>
      <c r="BG111" s="28">
        <v>125</v>
      </c>
      <c r="BH111" s="28">
        <v>144</v>
      </c>
    </row>
    <row r="112" spans="1:60">
      <c r="A112" s="28" t="s">
        <v>243</v>
      </c>
      <c r="B112" s="28" t="s">
        <v>244</v>
      </c>
      <c r="C112" s="28" t="s">
        <v>914</v>
      </c>
      <c r="D112" s="28" t="s">
        <v>915</v>
      </c>
      <c r="E112" s="29">
        <v>1.107019901275635</v>
      </c>
      <c r="F112" s="29">
        <v>1.1234257221221919</v>
      </c>
      <c r="G112" s="29">
        <v>0.96445047855377197</v>
      </c>
      <c r="H112" s="29">
        <v>0.96932709217071533</v>
      </c>
      <c r="I112" s="29">
        <v>1.087762832641602</v>
      </c>
      <c r="J112" s="29">
        <v>1.0248667001724241</v>
      </c>
      <c r="K112" s="29">
        <v>1.059912443161011</v>
      </c>
      <c r="L112" s="29">
        <v>0.97640609741210938</v>
      </c>
      <c r="M112" s="29">
        <v>1.250652670860291</v>
      </c>
      <c r="N112" s="29">
        <v>0.91290241479873657</v>
      </c>
      <c r="O112" s="29">
        <v>1.1151033639907839</v>
      </c>
      <c r="P112" s="29">
        <v>1.168381810188293</v>
      </c>
      <c r="Q112" s="29">
        <v>1.0513380765914919</v>
      </c>
      <c r="R112" s="29">
        <v>0.95734626054763794</v>
      </c>
      <c r="S112" s="29">
        <v>0.95192247629165649</v>
      </c>
      <c r="T112" s="29">
        <v>0.92878788709640503</v>
      </c>
      <c r="U112" s="29">
        <v>1.0223231315612791</v>
      </c>
      <c r="V112" s="29">
        <v>1.036918640136719</v>
      </c>
      <c r="W112" s="29">
        <v>1.0463263988494871</v>
      </c>
      <c r="X112" s="29">
        <v>1.0410557985305791</v>
      </c>
      <c r="Y112" s="29">
        <v>1.0563147068023679</v>
      </c>
      <c r="Z112" s="29">
        <v>1.1344059705734251</v>
      </c>
      <c r="AA112" s="29">
        <v>1.061931371688843</v>
      </c>
      <c r="AB112" s="29">
        <v>0.94885075092315674</v>
      </c>
      <c r="AC112" s="29">
        <v>1.0351893901824949</v>
      </c>
      <c r="AD112" s="29">
        <v>1.0462913513183589</v>
      </c>
      <c r="AE112" s="29">
        <v>0</v>
      </c>
      <c r="AH112" s="29">
        <v>1.0410557985305791</v>
      </c>
      <c r="AI112" s="29">
        <v>1.0563147068023679</v>
      </c>
      <c r="AJ112" s="29">
        <v>1.1344059705734251</v>
      </c>
      <c r="AK112" s="29">
        <v>1.061931371688843</v>
      </c>
      <c r="AL112" s="29">
        <v>0.94885075092315674</v>
      </c>
      <c r="AM112" s="29">
        <v>1.0351893901824949</v>
      </c>
      <c r="AN112" s="29">
        <v>1.0462913513183589</v>
      </c>
      <c r="AP112" s="29">
        <v>1.0462913513183589</v>
      </c>
      <c r="AQ112" s="29">
        <v>1.0473384380340576</v>
      </c>
      <c r="AR112" s="29">
        <v>1.0442866563796998</v>
      </c>
      <c r="AS112" s="29">
        <v>1.0286684036254883</v>
      </c>
      <c r="AT112" s="29">
        <v>1.0431633234024047</v>
      </c>
      <c r="AU112" s="29">
        <v>1.065779447555542</v>
      </c>
      <c r="AV112" s="29">
        <v>1.0485117197036744</v>
      </c>
      <c r="AX112" s="29">
        <v>1.0286684036254883</v>
      </c>
      <c r="AY112" s="29">
        <v>1.065779447555542</v>
      </c>
      <c r="AZ112" s="29">
        <v>3.7111043930053711E-2</v>
      </c>
      <c r="BB112" s="28">
        <v>81</v>
      </c>
      <c r="BC112" s="28">
        <v>88</v>
      </c>
      <c r="BD112" s="28">
        <v>104</v>
      </c>
      <c r="BE112" s="28">
        <v>125</v>
      </c>
      <c r="BF112" s="28">
        <v>77</v>
      </c>
      <c r="BG112" s="28">
        <v>46</v>
      </c>
      <c r="BH112" s="28">
        <v>91</v>
      </c>
    </row>
    <row r="113" spans="1:60">
      <c r="A113" s="28" t="s">
        <v>245</v>
      </c>
      <c r="B113" s="28" t="s">
        <v>246</v>
      </c>
      <c r="C113" s="28" t="s">
        <v>914</v>
      </c>
      <c r="D113" s="28" t="s">
        <v>915</v>
      </c>
      <c r="E113" s="29">
        <v>1.0885134935379031</v>
      </c>
      <c r="F113" s="29">
        <v>1.142426133155823</v>
      </c>
      <c r="G113" s="29">
        <v>0.96445047855377197</v>
      </c>
      <c r="H113" s="29">
        <v>0.96932709217071533</v>
      </c>
      <c r="I113" s="29">
        <v>1.087762832641602</v>
      </c>
      <c r="J113" s="29">
        <v>0.98283588886260986</v>
      </c>
      <c r="K113" s="29">
        <v>1.003364682197571</v>
      </c>
      <c r="L113" s="29">
        <v>0.97640609741210938</v>
      </c>
      <c r="M113" s="29">
        <v>1.202589750289917</v>
      </c>
      <c r="N113" s="29">
        <v>0.89891618490219116</v>
      </c>
      <c r="O113" s="29">
        <v>1.139833450317383</v>
      </c>
      <c r="P113" s="29">
        <v>1.0734508037567141</v>
      </c>
      <c r="Q113" s="29">
        <v>1.155780673027039</v>
      </c>
      <c r="R113" s="29">
        <v>0.91699087619781494</v>
      </c>
      <c r="S113" s="29">
        <v>0.95192247629165649</v>
      </c>
      <c r="T113" s="29">
        <v>0.92878788709640503</v>
      </c>
      <c r="U113" s="29">
        <v>1.0218409299850459</v>
      </c>
      <c r="V113" s="29">
        <v>1.036918640136719</v>
      </c>
      <c r="W113" s="29">
        <v>1.030572891235352</v>
      </c>
      <c r="X113" s="29">
        <v>1.041179299354553</v>
      </c>
      <c r="Y113" s="29">
        <v>1.0352993011474609</v>
      </c>
      <c r="Z113" s="29">
        <v>1.0962375402450559</v>
      </c>
      <c r="AA113" s="29">
        <v>1.06699526309967</v>
      </c>
      <c r="AB113" s="29">
        <v>0.92867302894592285</v>
      </c>
      <c r="AC113" s="29">
        <v>1.029777526855469</v>
      </c>
      <c r="AD113" s="29">
        <v>1.0330269336700439</v>
      </c>
      <c r="AE113" s="29">
        <v>0</v>
      </c>
      <c r="AH113" s="29">
        <v>1.041179299354553</v>
      </c>
      <c r="AI113" s="29">
        <v>1.0352993011474609</v>
      </c>
      <c r="AJ113" s="29">
        <v>1.0962375402450559</v>
      </c>
      <c r="AK113" s="29">
        <v>1.06699526309967</v>
      </c>
      <c r="AL113" s="29">
        <v>0.92867302894592285</v>
      </c>
      <c r="AM113" s="29">
        <v>1.029777526855469</v>
      </c>
      <c r="AN113" s="29">
        <v>1.0330269336700439</v>
      </c>
      <c r="AP113" s="29">
        <v>1.0330269336700439</v>
      </c>
      <c r="AQ113" s="29">
        <v>1.0313965320587157</v>
      </c>
      <c r="AR113" s="29">
        <v>1.0325725317001342</v>
      </c>
      <c r="AS113" s="29">
        <v>1.0203848838806153</v>
      </c>
      <c r="AT113" s="29">
        <v>1.0262333393096923</v>
      </c>
      <c r="AU113" s="29">
        <v>1.0538977861404419</v>
      </c>
      <c r="AV113" s="29">
        <v>1.0336768865585326</v>
      </c>
      <c r="AX113" s="29">
        <v>1.0203848838806153</v>
      </c>
      <c r="AY113" s="29">
        <v>1.0538977861404419</v>
      </c>
      <c r="AZ113" s="29">
        <v>3.3512902259826616E-2</v>
      </c>
      <c r="BB113" s="28">
        <v>113</v>
      </c>
      <c r="BC113" s="28">
        <v>115</v>
      </c>
      <c r="BD113" s="28">
        <v>128</v>
      </c>
      <c r="BE113" s="28">
        <v>138</v>
      </c>
      <c r="BF113" s="28">
        <v>113</v>
      </c>
      <c r="BG113" s="28">
        <v>68</v>
      </c>
      <c r="BH113" s="28">
        <v>120</v>
      </c>
    </row>
    <row r="114" spans="1:60">
      <c r="A114" s="28" t="s">
        <v>247</v>
      </c>
      <c r="B114" s="28" t="s">
        <v>248</v>
      </c>
      <c r="C114" s="28" t="s">
        <v>914</v>
      </c>
      <c r="D114" s="28" t="s">
        <v>915</v>
      </c>
      <c r="E114" s="29">
        <v>1.020943760871887</v>
      </c>
      <c r="F114" s="29">
        <v>0.87410187721252441</v>
      </c>
      <c r="G114" s="29">
        <v>0.96445047855377197</v>
      </c>
      <c r="H114" s="29">
        <v>0.96932709217071533</v>
      </c>
      <c r="I114" s="29">
        <v>1.087762832641602</v>
      </c>
      <c r="J114" s="29">
        <v>0.91926497220993042</v>
      </c>
      <c r="K114" s="29">
        <v>1.01438844203949</v>
      </c>
      <c r="L114" s="29">
        <v>0.97640609741210938</v>
      </c>
      <c r="M114" s="29">
        <v>0.98165851831436157</v>
      </c>
      <c r="N114" s="29">
        <v>0.91510850191116333</v>
      </c>
      <c r="O114" s="29">
        <v>0.87366354465484619</v>
      </c>
      <c r="P114" s="29">
        <v>1.1299481391906741</v>
      </c>
      <c r="Q114" s="29">
        <v>0.77167916297912598</v>
      </c>
      <c r="R114" s="29">
        <v>0.70436322689056396</v>
      </c>
      <c r="S114" s="29">
        <v>0.95192247629165649</v>
      </c>
      <c r="T114" s="29">
        <v>0.92878788709640503</v>
      </c>
      <c r="U114" s="29">
        <v>0.99399226903915405</v>
      </c>
      <c r="V114" s="29">
        <v>1.036918640136719</v>
      </c>
      <c r="W114" s="29">
        <v>0.97644573450088501</v>
      </c>
      <c r="X114" s="29">
        <v>0.95720577239990234</v>
      </c>
      <c r="Y114" s="29">
        <v>1.0035139322280879</v>
      </c>
      <c r="Z114" s="29">
        <v>0.98852789402008057</v>
      </c>
      <c r="AA114" s="29">
        <v>0.92259985208511353</v>
      </c>
      <c r="AB114" s="29">
        <v>0.82235920429229736</v>
      </c>
      <c r="AC114" s="29">
        <v>1.0024522542953489</v>
      </c>
      <c r="AD114" s="29">
        <v>0.94944316148757935</v>
      </c>
      <c r="AE114" s="29">
        <v>0</v>
      </c>
      <c r="AH114" s="29">
        <v>0.95720577239990234</v>
      </c>
      <c r="AI114" s="29">
        <v>1.0035139322280879</v>
      </c>
      <c r="AJ114" s="29">
        <v>0.98852789402008057</v>
      </c>
      <c r="AK114" s="29">
        <v>0.92259985208511353</v>
      </c>
      <c r="AL114" s="29">
        <v>0.82235920429229736</v>
      </c>
      <c r="AM114" s="29">
        <v>1.0024522542953489</v>
      </c>
      <c r="AN114" s="29">
        <v>0.94944316148757935</v>
      </c>
      <c r="AP114" s="29">
        <v>0.94944316148757935</v>
      </c>
      <c r="AQ114" s="29">
        <v>0.94789062738418561</v>
      </c>
      <c r="AR114" s="29">
        <v>0.93862899541854861</v>
      </c>
      <c r="AS114" s="29">
        <v>0.9416262030601501</v>
      </c>
      <c r="AT114" s="29">
        <v>0.95481181144714355</v>
      </c>
      <c r="AU114" s="29">
        <v>0.97485994100570661</v>
      </c>
      <c r="AV114" s="29">
        <v>0.93884133100509648</v>
      </c>
      <c r="AX114" s="29">
        <v>0.93862899541854861</v>
      </c>
      <c r="AY114" s="29">
        <v>0.97485994100570661</v>
      </c>
      <c r="AZ114" s="29">
        <v>3.6230945587158003E-2</v>
      </c>
      <c r="BB114" s="28">
        <v>296</v>
      </c>
      <c r="BC114" s="28">
        <v>297</v>
      </c>
      <c r="BD114" s="28">
        <v>293</v>
      </c>
      <c r="BE114" s="28">
        <v>311</v>
      </c>
      <c r="BF114" s="28">
        <v>285</v>
      </c>
      <c r="BG114" s="28">
        <v>248</v>
      </c>
      <c r="BH114" s="28">
        <v>299</v>
      </c>
    </row>
    <row r="115" spans="1:60">
      <c r="A115" s="28" t="s">
        <v>249</v>
      </c>
      <c r="B115" s="28" t="s">
        <v>250</v>
      </c>
      <c r="C115" s="28" t="s">
        <v>914</v>
      </c>
      <c r="D115" s="28" t="s">
        <v>915</v>
      </c>
      <c r="E115" s="29">
        <v>1.0895704030990601</v>
      </c>
      <c r="F115" s="29">
        <v>1.3066331148147581</v>
      </c>
      <c r="G115" s="29">
        <v>0.96445047855377197</v>
      </c>
      <c r="H115" s="29">
        <v>0.96932709217071533</v>
      </c>
      <c r="I115" s="29">
        <v>1.087762832641602</v>
      </c>
      <c r="J115" s="29">
        <v>1.123011708259583</v>
      </c>
      <c r="K115" s="29">
        <v>1.1217678785324099</v>
      </c>
      <c r="L115" s="29">
        <v>0.97640609741210938</v>
      </c>
      <c r="M115" s="29">
        <v>1.3300797939300539</v>
      </c>
      <c r="N115" s="29">
        <v>1.016659140586853</v>
      </c>
      <c r="O115" s="29">
        <v>0.74129027128219604</v>
      </c>
      <c r="P115" s="29">
        <v>1.1927230358123779</v>
      </c>
      <c r="Q115" s="29">
        <v>1.14037024974823</v>
      </c>
      <c r="R115" s="29">
        <v>1.148220419883728</v>
      </c>
      <c r="S115" s="29">
        <v>0.95192247629165649</v>
      </c>
      <c r="T115" s="29">
        <v>0.92878788709640503</v>
      </c>
      <c r="U115" s="29">
        <v>1.035463809967041</v>
      </c>
      <c r="V115" s="29">
        <v>1.036918640136719</v>
      </c>
      <c r="W115" s="29">
        <v>1.080672025680542</v>
      </c>
      <c r="X115" s="29">
        <v>1.0824952125549321</v>
      </c>
      <c r="Y115" s="29">
        <v>1.105387210845947</v>
      </c>
      <c r="Z115" s="29">
        <v>1.189583420753479</v>
      </c>
      <c r="AA115" s="29">
        <v>1.0227606296539311</v>
      </c>
      <c r="AB115" s="29">
        <v>1.044287800788879</v>
      </c>
      <c r="AC115" s="29">
        <v>1.051018118858337</v>
      </c>
      <c r="AD115" s="29">
        <v>1.082588672637939</v>
      </c>
      <c r="AE115" s="29">
        <v>0</v>
      </c>
      <c r="AH115" s="29">
        <v>1.0824952125549321</v>
      </c>
      <c r="AI115" s="29">
        <v>1.105387210845947</v>
      </c>
      <c r="AJ115" s="29">
        <v>1.189583420753479</v>
      </c>
      <c r="AK115" s="29">
        <v>1.0227606296539311</v>
      </c>
      <c r="AL115" s="29">
        <v>1.044287800788879</v>
      </c>
      <c r="AM115" s="29">
        <v>1.051018118858337</v>
      </c>
      <c r="AN115" s="29">
        <v>1.082588672637939</v>
      </c>
      <c r="AP115" s="29">
        <v>1.082588672637939</v>
      </c>
      <c r="AQ115" s="29">
        <v>1.0826074361801148</v>
      </c>
      <c r="AR115" s="29">
        <v>1.0780290365219116</v>
      </c>
      <c r="AS115" s="29">
        <v>1.0611897945404052</v>
      </c>
      <c r="AT115" s="29">
        <v>1.0945543527603148</v>
      </c>
      <c r="AU115" s="29">
        <v>1.0902489185333253</v>
      </c>
      <c r="AV115" s="29">
        <v>1.0889028549194335</v>
      </c>
      <c r="AX115" s="29">
        <v>1.0611897945404052</v>
      </c>
      <c r="AY115" s="29">
        <v>1.0945543527603148</v>
      </c>
      <c r="AZ115" s="29">
        <v>3.3364558219909579E-2</v>
      </c>
      <c r="BB115" s="28">
        <v>33</v>
      </c>
      <c r="BC115" s="28">
        <v>34</v>
      </c>
      <c r="BD115" s="28">
        <v>56</v>
      </c>
      <c r="BE115" s="28">
        <v>66</v>
      </c>
      <c r="BF115" s="28">
        <v>24</v>
      </c>
      <c r="BG115" s="28">
        <v>19</v>
      </c>
      <c r="BH115" s="28">
        <v>35</v>
      </c>
    </row>
    <row r="116" spans="1:60">
      <c r="A116" s="28" t="s">
        <v>251</v>
      </c>
      <c r="B116" s="28" t="s">
        <v>252</v>
      </c>
      <c r="C116" s="28" t="s">
        <v>914</v>
      </c>
      <c r="D116" s="28" t="s">
        <v>915</v>
      </c>
      <c r="E116" s="29">
        <v>1.0106267929077151</v>
      </c>
      <c r="F116" s="29">
        <v>0.9173009991645813</v>
      </c>
      <c r="G116" s="29">
        <v>0.96445047855377197</v>
      </c>
      <c r="H116" s="29">
        <v>0.96932709217071533</v>
      </c>
      <c r="I116" s="29">
        <v>1.087762832641602</v>
      </c>
      <c r="J116" s="29">
        <v>0.70398736000061035</v>
      </c>
      <c r="K116" s="29">
        <v>0.95437026023864746</v>
      </c>
      <c r="L116" s="29">
        <v>0.97640609741210938</v>
      </c>
      <c r="M116" s="29">
        <v>0.99253469705581665</v>
      </c>
      <c r="N116" s="29">
        <v>0.81906038522720337</v>
      </c>
      <c r="O116" s="29">
        <v>1.502088189125061</v>
      </c>
      <c r="P116" s="29">
        <v>1.1927230358123779</v>
      </c>
      <c r="Q116" s="29">
        <v>1.06909716129303</v>
      </c>
      <c r="R116" s="29">
        <v>0.7508162260055542</v>
      </c>
      <c r="S116" s="29">
        <v>0.95192247629165649</v>
      </c>
      <c r="T116" s="29">
        <v>0.92878788709640503</v>
      </c>
      <c r="U116" s="29">
        <v>1.0041190385818479</v>
      </c>
      <c r="V116" s="29">
        <v>1.036918640136719</v>
      </c>
      <c r="W116" s="29">
        <v>0.98665231466293335</v>
      </c>
      <c r="X116" s="29">
        <v>0.96542632579803467</v>
      </c>
      <c r="Y116" s="29">
        <v>0.89587509632110596</v>
      </c>
      <c r="Z116" s="29">
        <v>0.97896146774291992</v>
      </c>
      <c r="AA116" s="29">
        <v>1.1457421779632571</v>
      </c>
      <c r="AB116" s="29">
        <v>0.84558570384979248</v>
      </c>
      <c r="AC116" s="29">
        <v>1.0092300176620479</v>
      </c>
      <c r="AD116" s="29">
        <v>0.97347015142440796</v>
      </c>
      <c r="AE116" s="29">
        <v>0</v>
      </c>
      <c r="AH116" s="29">
        <v>0.96542632579803467</v>
      </c>
      <c r="AI116" s="29">
        <v>0.89587509632110596</v>
      </c>
      <c r="AJ116" s="29">
        <v>0.97896146774291992</v>
      </c>
      <c r="AK116" s="29">
        <v>1.1457421779632571</v>
      </c>
      <c r="AL116" s="29">
        <v>0.84558570384979248</v>
      </c>
      <c r="AM116" s="29">
        <v>1.0092300176620479</v>
      </c>
      <c r="AN116" s="29">
        <v>0.97347015142440796</v>
      </c>
      <c r="AP116" s="29">
        <v>0.97347015142440796</v>
      </c>
      <c r="AQ116" s="29">
        <v>0.97507889270782466</v>
      </c>
      <c r="AR116" s="29">
        <v>0.98898913860321047</v>
      </c>
      <c r="AS116" s="29">
        <v>0.9723718643188477</v>
      </c>
      <c r="AT116" s="29">
        <v>0.93901572227478025</v>
      </c>
      <c r="AU116" s="29">
        <v>0.99904701709747312</v>
      </c>
      <c r="AV116" s="29">
        <v>0.96631815433502199</v>
      </c>
      <c r="AX116" s="29">
        <v>0.93901572227478025</v>
      </c>
      <c r="AY116" s="29">
        <v>0.99904701709747312</v>
      </c>
      <c r="AZ116" s="29">
        <v>6.0031294822692871E-2</v>
      </c>
      <c r="BB116" s="28">
        <v>245</v>
      </c>
      <c r="BC116" s="28">
        <v>241</v>
      </c>
      <c r="BD116" s="28">
        <v>200</v>
      </c>
      <c r="BE116" s="28">
        <v>244</v>
      </c>
      <c r="BF116" s="28">
        <v>318</v>
      </c>
      <c r="BG116" s="28">
        <v>184</v>
      </c>
      <c r="BH116" s="28">
        <v>255</v>
      </c>
    </row>
    <row r="117" spans="1:60">
      <c r="A117" s="28" t="s">
        <v>253</v>
      </c>
      <c r="B117" s="28" t="s">
        <v>254</v>
      </c>
      <c r="C117" s="28" t="s">
        <v>914</v>
      </c>
      <c r="D117" s="28" t="s">
        <v>915</v>
      </c>
      <c r="E117" s="29">
        <v>1.0436550378799441</v>
      </c>
      <c r="F117" s="29">
        <v>1.035416841506958</v>
      </c>
      <c r="G117" s="29">
        <v>0.96445047855377197</v>
      </c>
      <c r="H117" s="29">
        <v>0.96932709217071533</v>
      </c>
      <c r="I117" s="29">
        <v>1.087762832641602</v>
      </c>
      <c r="J117" s="29">
        <v>0.76220166683197021</v>
      </c>
      <c r="K117" s="29">
        <v>0.93028134107589722</v>
      </c>
      <c r="L117" s="29">
        <v>0.97640609741210938</v>
      </c>
      <c r="M117" s="29">
        <v>0.96424567699432373</v>
      </c>
      <c r="N117" s="29">
        <v>0.93245476484298706</v>
      </c>
      <c r="O117" s="29">
        <v>0.45301073789596558</v>
      </c>
      <c r="P117" s="29">
        <v>1.093329548835754</v>
      </c>
      <c r="Q117" s="29">
        <v>1.114017248153687</v>
      </c>
      <c r="R117" s="29">
        <v>0.88299709558486938</v>
      </c>
      <c r="S117" s="29">
        <v>0.95192247629165649</v>
      </c>
      <c r="T117" s="29">
        <v>0.92878788709640503</v>
      </c>
      <c r="U117" s="29">
        <v>1.0293154716491699</v>
      </c>
      <c r="V117" s="29">
        <v>1.036918640136719</v>
      </c>
      <c r="W117" s="29">
        <v>1.0067048072814939</v>
      </c>
      <c r="X117" s="29">
        <v>1.003212451934814</v>
      </c>
      <c r="Y117" s="29">
        <v>0.92498224973678589</v>
      </c>
      <c r="Z117" s="29">
        <v>0.95879471302032471</v>
      </c>
      <c r="AA117" s="29">
        <v>0.89820313453674316</v>
      </c>
      <c r="AB117" s="29">
        <v>0.91167616844177246</v>
      </c>
      <c r="AC117" s="29">
        <v>1.0243129730224609</v>
      </c>
      <c r="AD117" s="29">
        <v>0.95353031158447266</v>
      </c>
      <c r="AE117" s="29">
        <v>0</v>
      </c>
      <c r="AH117" s="29">
        <v>1.003212451934814</v>
      </c>
      <c r="AI117" s="29">
        <v>0.92498224973678589</v>
      </c>
      <c r="AJ117" s="29">
        <v>0.95879471302032471</v>
      </c>
      <c r="AK117" s="29">
        <v>0.89820313453674316</v>
      </c>
      <c r="AL117" s="29">
        <v>0.91167616844177246</v>
      </c>
      <c r="AM117" s="29">
        <v>1.0243129730224609</v>
      </c>
      <c r="AN117" s="29">
        <v>0.95353031158447266</v>
      </c>
      <c r="AP117" s="29">
        <v>0.95353031158447266</v>
      </c>
      <c r="AQ117" s="29">
        <v>0.94359384775161748</v>
      </c>
      <c r="AR117" s="29">
        <v>0.95923988819122319</v>
      </c>
      <c r="AS117" s="29">
        <v>0.95247739553451538</v>
      </c>
      <c r="AT117" s="29">
        <v>0.96459571123123167</v>
      </c>
      <c r="AU117" s="29">
        <v>0.96190110445022581</v>
      </c>
      <c r="AV117" s="29">
        <v>0.93937374353408809</v>
      </c>
      <c r="AX117" s="29">
        <v>0.93937374353408809</v>
      </c>
      <c r="AY117" s="29">
        <v>0.96459571123123167</v>
      </c>
      <c r="AZ117" s="29">
        <v>2.5221967697143577E-2</v>
      </c>
      <c r="BB117" s="28">
        <v>288</v>
      </c>
      <c r="BC117" s="28">
        <v>305</v>
      </c>
      <c r="BD117" s="28">
        <v>257</v>
      </c>
      <c r="BE117" s="28">
        <v>289</v>
      </c>
      <c r="BF117" s="28">
        <v>266</v>
      </c>
      <c r="BG117" s="28">
        <v>280</v>
      </c>
      <c r="BH117" s="28">
        <v>298</v>
      </c>
    </row>
    <row r="118" spans="1:60">
      <c r="A118" s="28" t="s">
        <v>255</v>
      </c>
      <c r="B118" s="28" t="s">
        <v>256</v>
      </c>
      <c r="C118" s="28" t="s">
        <v>914</v>
      </c>
      <c r="D118" s="28" t="s">
        <v>915</v>
      </c>
      <c r="E118" s="29">
        <v>1.0773301124572749</v>
      </c>
      <c r="F118" s="29">
        <v>0.94956886768341064</v>
      </c>
      <c r="G118" s="29">
        <v>0.96445047855377197</v>
      </c>
      <c r="H118" s="29">
        <v>0.96932709217071533</v>
      </c>
      <c r="I118" s="29">
        <v>1.087762832641602</v>
      </c>
      <c r="J118" s="29">
        <v>0.44391798973083502</v>
      </c>
      <c r="K118" s="29">
        <v>1.010305523872375</v>
      </c>
      <c r="L118" s="29">
        <v>0.97640609741210938</v>
      </c>
      <c r="M118" s="29">
        <v>1.161252617835999</v>
      </c>
      <c r="N118" s="29">
        <v>0.93460965156555176</v>
      </c>
      <c r="O118" s="29">
        <v>1.0454093217849729</v>
      </c>
      <c r="P118" s="29">
        <v>0.44727116823196411</v>
      </c>
      <c r="Q118" s="29">
        <v>0.76364082098007202</v>
      </c>
      <c r="R118" s="29">
        <v>0.87385165691375732</v>
      </c>
      <c r="S118" s="29">
        <v>0.95192247629165649</v>
      </c>
      <c r="T118" s="29">
        <v>0.92878788709640503</v>
      </c>
      <c r="U118" s="29">
        <v>1.002190113067627</v>
      </c>
      <c r="V118" s="29">
        <v>1.036918640136719</v>
      </c>
      <c r="W118" s="29">
        <v>1.0412312746047969</v>
      </c>
      <c r="X118" s="29">
        <v>0.99016910791397095</v>
      </c>
      <c r="Y118" s="29">
        <v>0.76584041118621826</v>
      </c>
      <c r="Z118" s="29">
        <v>1.0773042440414431</v>
      </c>
      <c r="AA118" s="29">
        <v>0.79773271083831787</v>
      </c>
      <c r="AB118" s="29">
        <v>0.90710341930389404</v>
      </c>
      <c r="AC118" s="29">
        <v>1.0267800092697139</v>
      </c>
      <c r="AD118" s="29">
        <v>0.92748832702636719</v>
      </c>
      <c r="AE118" s="29">
        <v>0</v>
      </c>
      <c r="AH118" s="29">
        <v>0.99016910791397095</v>
      </c>
      <c r="AI118" s="29">
        <v>0.76584041118621826</v>
      </c>
      <c r="AJ118" s="29">
        <v>1.0773042440414431</v>
      </c>
      <c r="AK118" s="29">
        <v>0.79773271083831787</v>
      </c>
      <c r="AL118" s="29">
        <v>0.90710341930389404</v>
      </c>
      <c r="AM118" s="29">
        <v>1.0267800092697139</v>
      </c>
      <c r="AN118" s="29">
        <v>0.92748832702636719</v>
      </c>
      <c r="AP118" s="29">
        <v>0.92748832702636719</v>
      </c>
      <c r="AQ118" s="29">
        <v>0.91495215892791748</v>
      </c>
      <c r="AR118" s="29">
        <v>0.95981789827346797</v>
      </c>
      <c r="AS118" s="29">
        <v>0.8975251317024231</v>
      </c>
      <c r="AT118" s="29">
        <v>0.95343943834304812</v>
      </c>
      <c r="AU118" s="29">
        <v>0.93156529664993282</v>
      </c>
      <c r="AV118" s="29">
        <v>0.90762997865676875</v>
      </c>
      <c r="AX118" s="29">
        <v>0.8975251317024231</v>
      </c>
      <c r="AY118" s="29">
        <v>0.95981789827346797</v>
      </c>
      <c r="AZ118" s="29">
        <v>6.2292766571044877E-2</v>
      </c>
      <c r="BB118" s="28">
        <v>326</v>
      </c>
      <c r="BC118" s="28">
        <v>342</v>
      </c>
      <c r="BD118" s="28">
        <v>254</v>
      </c>
      <c r="BE118" s="28">
        <v>352</v>
      </c>
      <c r="BF118" s="28">
        <v>290</v>
      </c>
      <c r="BG118" s="28">
        <v>324</v>
      </c>
      <c r="BH118" s="28">
        <v>342</v>
      </c>
    </row>
    <row r="119" spans="1:60">
      <c r="A119" s="28" t="s">
        <v>257</v>
      </c>
      <c r="B119" s="28" t="s">
        <v>258</v>
      </c>
      <c r="C119" s="28" t="s">
        <v>914</v>
      </c>
      <c r="D119" s="28" t="s">
        <v>915</v>
      </c>
      <c r="E119" s="29">
        <v>1.0867351293563841</v>
      </c>
      <c r="F119" s="29">
        <v>1.145117521286011</v>
      </c>
      <c r="G119" s="29">
        <v>0.96445047855377197</v>
      </c>
      <c r="H119" s="29">
        <v>0.96932709217071533</v>
      </c>
      <c r="I119" s="29">
        <v>1.087762832641602</v>
      </c>
      <c r="J119" s="29">
        <v>0.90542024374008179</v>
      </c>
      <c r="K119" s="29">
        <v>1.072977542877197</v>
      </c>
      <c r="L119" s="29">
        <v>0.97640609741210938</v>
      </c>
      <c r="M119" s="29">
        <v>1.1491109132766719</v>
      </c>
      <c r="N119" s="29">
        <v>0.90582734346389771</v>
      </c>
      <c r="O119" s="29">
        <v>1.0745836496353149</v>
      </c>
      <c r="P119" s="29">
        <v>1.789084672927856</v>
      </c>
      <c r="Q119" s="29">
        <v>1.2218253612518311</v>
      </c>
      <c r="R119" s="29">
        <v>1.001313447952271</v>
      </c>
      <c r="S119" s="29">
        <v>0.95192247629165649</v>
      </c>
      <c r="T119" s="29">
        <v>0.92878788709640503</v>
      </c>
      <c r="U119" s="29">
        <v>1.016777515411377</v>
      </c>
      <c r="V119" s="29">
        <v>1.036918640136719</v>
      </c>
      <c r="W119" s="29">
        <v>1.0444920063018801</v>
      </c>
      <c r="X119" s="29">
        <v>1.041407585144043</v>
      </c>
      <c r="Y119" s="29">
        <v>0.99659156799316406</v>
      </c>
      <c r="Z119" s="29">
        <v>1.0869014263153081</v>
      </c>
      <c r="AA119" s="29">
        <v>1.247830271720886</v>
      </c>
      <c r="AB119" s="29">
        <v>0.97083431482315063</v>
      </c>
      <c r="AC119" s="29">
        <v>1.032729387283325</v>
      </c>
      <c r="AD119" s="29">
        <v>1.0627157688140869</v>
      </c>
      <c r="AE119" s="29">
        <v>0</v>
      </c>
      <c r="AH119" s="29">
        <v>1.041407585144043</v>
      </c>
      <c r="AI119" s="29">
        <v>0.99659156799316406</v>
      </c>
      <c r="AJ119" s="29">
        <v>1.0869014263153081</v>
      </c>
      <c r="AK119" s="29">
        <v>1.247830271720886</v>
      </c>
      <c r="AL119" s="29">
        <v>0.97083431482315063</v>
      </c>
      <c r="AM119" s="29">
        <v>1.032729387283325</v>
      </c>
      <c r="AN119" s="29">
        <v>1.0627157688140869</v>
      </c>
      <c r="AP119" s="29">
        <v>1.0627157688140869</v>
      </c>
      <c r="AQ119" s="29">
        <v>1.0669773936271667</v>
      </c>
      <c r="AR119" s="29">
        <v>1.0759405970573426</v>
      </c>
      <c r="AS119" s="29">
        <v>1.0578786253929138</v>
      </c>
      <c r="AT119" s="29">
        <v>1.0256928563117982</v>
      </c>
      <c r="AU119" s="29">
        <v>1.0810920476913453</v>
      </c>
      <c r="AV119" s="29">
        <v>1.0687130331993102</v>
      </c>
      <c r="AX119" s="29">
        <v>1.0256928563117982</v>
      </c>
      <c r="AY119" s="29">
        <v>1.0810920476913453</v>
      </c>
      <c r="AZ119" s="29">
        <v>5.5399191379547075E-2</v>
      </c>
      <c r="BB119" s="28">
        <v>60</v>
      </c>
      <c r="BC119" s="28">
        <v>49</v>
      </c>
      <c r="BD119" s="28">
        <v>61</v>
      </c>
      <c r="BE119" s="28">
        <v>76</v>
      </c>
      <c r="BF119" s="28">
        <v>115</v>
      </c>
      <c r="BG119" s="28">
        <v>27</v>
      </c>
      <c r="BH119" s="28">
        <v>62</v>
      </c>
    </row>
    <row r="120" spans="1:60">
      <c r="A120" s="28" t="s">
        <v>259</v>
      </c>
      <c r="B120" s="28" t="s">
        <v>260</v>
      </c>
      <c r="C120" s="28" t="s">
        <v>914</v>
      </c>
      <c r="D120" s="28" t="s">
        <v>915</v>
      </c>
      <c r="E120" s="29">
        <v>1.005494952201843</v>
      </c>
      <c r="F120" s="29">
        <v>1.2834329605102539</v>
      </c>
      <c r="G120" s="29">
        <v>0.96445047855377197</v>
      </c>
      <c r="H120" s="29">
        <v>0.96932709217071533</v>
      </c>
      <c r="I120" s="29">
        <v>1.087762832641602</v>
      </c>
      <c r="J120" s="29">
        <v>0.81168079376220703</v>
      </c>
      <c r="K120" s="29">
        <v>1.1738244295120239</v>
      </c>
      <c r="L120" s="29">
        <v>0.97640609741210938</v>
      </c>
      <c r="M120" s="29">
        <v>1.0165113210678101</v>
      </c>
      <c r="N120" s="29">
        <v>0.9330865740776062</v>
      </c>
      <c r="O120" s="29">
        <v>0.9664229154586792</v>
      </c>
      <c r="P120" s="29">
        <v>1.160487294197083</v>
      </c>
      <c r="Q120" s="29">
        <v>1.1878857612609861</v>
      </c>
      <c r="R120" s="29">
        <v>1.271255254745483</v>
      </c>
      <c r="S120" s="29">
        <v>0.95192247629165649</v>
      </c>
      <c r="T120" s="29">
        <v>0.92878788709640503</v>
      </c>
      <c r="U120" s="29">
        <v>1.0381160974502559</v>
      </c>
      <c r="V120" s="29">
        <v>1.036918640136719</v>
      </c>
      <c r="W120" s="29">
        <v>1.0358011722564699</v>
      </c>
      <c r="X120" s="29">
        <v>1.0556764602661131</v>
      </c>
      <c r="Y120" s="29">
        <v>0.9497218132019043</v>
      </c>
      <c r="Z120" s="29">
        <v>1.045813322067261</v>
      </c>
      <c r="AA120" s="29">
        <v>1.061970591545105</v>
      </c>
      <c r="AB120" s="29">
        <v>1.1058051586151121</v>
      </c>
      <c r="AC120" s="29">
        <v>1.0369453430175779</v>
      </c>
      <c r="AD120" s="29">
        <v>1.042655467987061</v>
      </c>
      <c r="AE120" s="29">
        <v>0</v>
      </c>
      <c r="AH120" s="29">
        <v>1.0556764602661131</v>
      </c>
      <c r="AI120" s="29">
        <v>0.9497218132019043</v>
      </c>
      <c r="AJ120" s="29">
        <v>1.045813322067261</v>
      </c>
      <c r="AK120" s="29">
        <v>1.061970591545105</v>
      </c>
      <c r="AL120" s="29">
        <v>1.1058051586151121</v>
      </c>
      <c r="AM120" s="29">
        <v>1.0369453430175779</v>
      </c>
      <c r="AN120" s="29">
        <v>1.042655467987061</v>
      </c>
      <c r="AP120" s="29">
        <v>1.042655467987061</v>
      </c>
      <c r="AQ120" s="29">
        <v>1.040051245689392</v>
      </c>
      <c r="AR120" s="29">
        <v>1.0612421751022338</v>
      </c>
      <c r="AS120" s="29">
        <v>1.0420238733291627</v>
      </c>
      <c r="AT120" s="29">
        <v>1.0387924194335936</v>
      </c>
      <c r="AU120" s="29">
        <v>1.0300255060195922</v>
      </c>
      <c r="AV120" s="29">
        <v>1.0437974691390992</v>
      </c>
      <c r="AX120" s="29">
        <v>1.0300255060195922</v>
      </c>
      <c r="AY120" s="29">
        <v>1.0612421751022338</v>
      </c>
      <c r="AZ120" s="29">
        <v>3.1216669082641646E-2</v>
      </c>
      <c r="BB120" s="28">
        <v>94</v>
      </c>
      <c r="BC120" s="28">
        <v>100</v>
      </c>
      <c r="BD120" s="28">
        <v>80</v>
      </c>
      <c r="BE120" s="28">
        <v>97</v>
      </c>
      <c r="BF120" s="28">
        <v>88</v>
      </c>
      <c r="BG120" s="28">
        <v>118</v>
      </c>
      <c r="BH120" s="28">
        <v>104</v>
      </c>
    </row>
    <row r="121" spans="1:60">
      <c r="A121" s="28" t="s">
        <v>261</v>
      </c>
      <c r="B121" s="28" t="s">
        <v>262</v>
      </c>
      <c r="C121" s="28" t="s">
        <v>918</v>
      </c>
      <c r="D121" s="28" t="s">
        <v>919</v>
      </c>
      <c r="E121" s="29">
        <v>1.016090035438538</v>
      </c>
      <c r="F121" s="29">
        <v>0.93702125549316406</v>
      </c>
      <c r="G121" s="29">
        <v>1.07651698589325</v>
      </c>
      <c r="H121" s="29">
        <v>1.1366845369338989</v>
      </c>
      <c r="I121" s="29">
        <v>1.043060302734375</v>
      </c>
      <c r="J121" s="29">
        <v>0.95241683721542358</v>
      </c>
      <c r="K121" s="29">
        <v>1.1082943677902219</v>
      </c>
      <c r="L121" s="29">
        <v>1.101248979568481</v>
      </c>
      <c r="M121" s="29">
        <v>1.2056829929351811</v>
      </c>
      <c r="N121" s="29">
        <v>0.94029068946838379</v>
      </c>
      <c r="O121" s="29">
        <v>0.99662357568740845</v>
      </c>
      <c r="P121" s="29">
        <v>1.3011524677276609</v>
      </c>
      <c r="Q121" s="29">
        <v>0.81455022096633911</v>
      </c>
      <c r="R121" s="29">
        <v>0.81143325567245483</v>
      </c>
      <c r="S121" s="29">
        <v>1.12827467918396</v>
      </c>
      <c r="T121" s="29">
        <v>1.0776776075363159</v>
      </c>
      <c r="U121" s="29">
        <v>1.0193091630935669</v>
      </c>
      <c r="V121" s="29">
        <v>1.039428114891052</v>
      </c>
      <c r="W121" s="29">
        <v>1.0373390913009639</v>
      </c>
      <c r="X121" s="29">
        <v>1.0415781736373899</v>
      </c>
      <c r="Y121" s="29">
        <v>0.99773859977722168</v>
      </c>
      <c r="Z121" s="29">
        <v>1.1552273035049441</v>
      </c>
      <c r="AA121" s="29">
        <v>1.013154268264771</v>
      </c>
      <c r="AB121" s="29">
        <v>0.95720469951629639</v>
      </c>
      <c r="AC121" s="29">
        <v>1.0320254564285281</v>
      </c>
      <c r="AD121" s="29">
        <v>1.032821416854858</v>
      </c>
      <c r="AE121" s="29">
        <v>0</v>
      </c>
      <c r="AH121" s="29">
        <v>1.0415781736373899</v>
      </c>
      <c r="AI121" s="29">
        <v>0.99773859977722168</v>
      </c>
      <c r="AJ121" s="29">
        <v>1.1552273035049441</v>
      </c>
      <c r="AK121" s="29">
        <v>1.013154268264771</v>
      </c>
      <c r="AL121" s="29">
        <v>0.95720469951629639</v>
      </c>
      <c r="AM121" s="29">
        <v>1.0320254564285281</v>
      </c>
      <c r="AN121" s="29">
        <v>1.032821416854858</v>
      </c>
      <c r="AP121" s="29">
        <v>1.032821416854858</v>
      </c>
      <c r="AQ121" s="29">
        <v>1.031070065498352</v>
      </c>
      <c r="AR121" s="29">
        <v>1.0398379802703859</v>
      </c>
      <c r="AS121" s="29">
        <v>1.0083402395248415</v>
      </c>
      <c r="AT121" s="29">
        <v>1.036754846572876</v>
      </c>
      <c r="AU121" s="29">
        <v>1.0479447603225709</v>
      </c>
      <c r="AV121" s="29">
        <v>1.0329806089401246</v>
      </c>
      <c r="AX121" s="29">
        <v>1.0083402395248415</v>
      </c>
      <c r="AY121" s="29">
        <v>1.0479447603225709</v>
      </c>
      <c r="AZ121" s="29">
        <v>3.9604520797729359E-2</v>
      </c>
      <c r="BB121" s="28">
        <v>115</v>
      </c>
      <c r="BC121" s="28">
        <v>117</v>
      </c>
      <c r="BD121" s="28">
        <v>110</v>
      </c>
      <c r="BE121" s="28">
        <v>168</v>
      </c>
      <c r="BF121" s="28">
        <v>89</v>
      </c>
      <c r="BG121" s="28">
        <v>82</v>
      </c>
      <c r="BH121" s="28">
        <v>122</v>
      </c>
    </row>
    <row r="122" spans="1:60">
      <c r="A122" s="28" t="s">
        <v>263</v>
      </c>
      <c r="B122" s="28" t="s">
        <v>264</v>
      </c>
      <c r="C122" s="28" t="s">
        <v>918</v>
      </c>
      <c r="D122" s="28" t="s">
        <v>919</v>
      </c>
      <c r="E122" s="29">
        <v>1.05347204208374</v>
      </c>
      <c r="F122" s="29">
        <v>1.1886075735092161</v>
      </c>
      <c r="G122" s="29">
        <v>1.07651698589325</v>
      </c>
      <c r="H122" s="29">
        <v>1.1366845369338989</v>
      </c>
      <c r="I122" s="29">
        <v>1.043060302734375</v>
      </c>
      <c r="J122" s="29">
        <v>1.015444874763489</v>
      </c>
      <c r="K122" s="29">
        <v>1.0480720996856689</v>
      </c>
      <c r="L122" s="29">
        <v>1.101248979568481</v>
      </c>
      <c r="M122" s="29">
        <v>1.1157181262969971</v>
      </c>
      <c r="N122" s="29">
        <v>0.95181560516357422</v>
      </c>
      <c r="O122" s="29">
        <v>1.1192029714584351</v>
      </c>
      <c r="P122" s="29">
        <v>1.1927230358123779</v>
      </c>
      <c r="Q122" s="29">
        <v>0.95621109008789063</v>
      </c>
      <c r="R122" s="29">
        <v>1.093595027923584</v>
      </c>
      <c r="S122" s="29">
        <v>1.12827467918396</v>
      </c>
      <c r="T122" s="29">
        <v>1.0776776075363159</v>
      </c>
      <c r="U122" s="29">
        <v>1.017983078956604</v>
      </c>
      <c r="V122" s="29">
        <v>1.039428114891052</v>
      </c>
      <c r="W122" s="29">
        <v>1.0486335754394529</v>
      </c>
      <c r="X122" s="29">
        <v>1.1138203144073491</v>
      </c>
      <c r="Y122" s="29">
        <v>1.0292525291442871</v>
      </c>
      <c r="Z122" s="29">
        <v>1.0951893329620359</v>
      </c>
      <c r="AA122" s="29">
        <v>1.0549881458282471</v>
      </c>
      <c r="AB122" s="29">
        <v>1.098285555839539</v>
      </c>
      <c r="AC122" s="29">
        <v>1.0353482961654661</v>
      </c>
      <c r="AD122" s="29">
        <v>1.0711473226547239</v>
      </c>
      <c r="AE122" s="29">
        <v>0</v>
      </c>
      <c r="AH122" s="29">
        <v>1.1138203144073491</v>
      </c>
      <c r="AI122" s="29">
        <v>1.0292525291442871</v>
      </c>
      <c r="AJ122" s="29">
        <v>1.0951893329620359</v>
      </c>
      <c r="AK122" s="29">
        <v>1.0549881458282471</v>
      </c>
      <c r="AL122" s="29">
        <v>1.098285555839539</v>
      </c>
      <c r="AM122" s="29">
        <v>1.0353482961654661</v>
      </c>
      <c r="AN122" s="29">
        <v>1.0711473226547239</v>
      </c>
      <c r="AP122" s="29">
        <v>1.0711473226547239</v>
      </c>
      <c r="AQ122" s="29">
        <v>1.062612771987915</v>
      </c>
      <c r="AR122" s="29">
        <v>1.0795263290405273</v>
      </c>
      <c r="AS122" s="29">
        <v>1.0663389682769775</v>
      </c>
      <c r="AT122" s="29">
        <v>1.0743792057037354</v>
      </c>
      <c r="AU122" s="29">
        <v>1.0657197237014771</v>
      </c>
      <c r="AV122" s="29">
        <v>1.0783071756362914</v>
      </c>
      <c r="AX122" s="29">
        <v>1.062612771987915</v>
      </c>
      <c r="AY122" s="29">
        <v>1.0795263290405273</v>
      </c>
      <c r="AZ122" s="29">
        <v>1.6913557052612216E-2</v>
      </c>
      <c r="BB122" s="28">
        <v>42</v>
      </c>
      <c r="BC122" s="28">
        <v>58</v>
      </c>
      <c r="BD122" s="28">
        <v>53</v>
      </c>
      <c r="BE122" s="28">
        <v>57</v>
      </c>
      <c r="BF122" s="28">
        <v>38</v>
      </c>
      <c r="BG122" s="28">
        <v>47</v>
      </c>
      <c r="BH122" s="28">
        <v>46</v>
      </c>
    </row>
    <row r="123" spans="1:60">
      <c r="A123" s="28" t="s">
        <v>265</v>
      </c>
      <c r="B123" s="28" t="s">
        <v>266</v>
      </c>
      <c r="C123" s="28" t="s">
        <v>918</v>
      </c>
      <c r="D123" s="28" t="s">
        <v>919</v>
      </c>
      <c r="E123" s="29">
        <v>1.0166418552398679</v>
      </c>
      <c r="F123" s="29">
        <v>1.1404615640640261</v>
      </c>
      <c r="G123" s="29">
        <v>1.07651698589325</v>
      </c>
      <c r="H123" s="29">
        <v>1.1366845369338989</v>
      </c>
      <c r="I123" s="29">
        <v>1.043060302734375</v>
      </c>
      <c r="J123" s="29">
        <v>0.84976571798324585</v>
      </c>
      <c r="K123" s="29">
        <v>1.102578401565552</v>
      </c>
      <c r="L123" s="29">
        <v>1.101248979568481</v>
      </c>
      <c r="M123" s="29">
        <v>1.1404914855957029</v>
      </c>
      <c r="N123" s="29">
        <v>0.9993937611579895</v>
      </c>
      <c r="O123" s="29">
        <v>0.90602147579193115</v>
      </c>
      <c r="P123" s="29">
        <v>1.789084672927856</v>
      </c>
      <c r="Q123" s="29">
        <v>1.026333212852478</v>
      </c>
      <c r="R123" s="29">
        <v>1.1344078779220581</v>
      </c>
      <c r="S123" s="29">
        <v>1.12827467918396</v>
      </c>
      <c r="T123" s="29">
        <v>1.0776776075363159</v>
      </c>
      <c r="U123" s="29">
        <v>1.023649215698242</v>
      </c>
      <c r="V123" s="29">
        <v>1.039428114891052</v>
      </c>
      <c r="W123" s="29">
        <v>1.0517207384109499</v>
      </c>
      <c r="X123" s="29">
        <v>1.092576265335083</v>
      </c>
      <c r="Y123" s="29">
        <v>0.94641304016113281</v>
      </c>
      <c r="Z123" s="29">
        <v>1.1212025880813601</v>
      </c>
      <c r="AA123" s="29">
        <v>1.180208206176758</v>
      </c>
      <c r="AB123" s="29">
        <v>1.1186919212341311</v>
      </c>
      <c r="AC123" s="29">
        <v>1.038266062736511</v>
      </c>
      <c r="AD123" s="29">
        <v>1.082893013954163</v>
      </c>
      <c r="AE123" s="29">
        <v>0</v>
      </c>
      <c r="AH123" s="29">
        <v>1.092576265335083</v>
      </c>
      <c r="AI123" s="29">
        <v>0.94641304016113281</v>
      </c>
      <c r="AJ123" s="29">
        <v>1.1212025880813601</v>
      </c>
      <c r="AK123" s="29">
        <v>1.180208206176758</v>
      </c>
      <c r="AL123" s="29">
        <v>1.1186919212341311</v>
      </c>
      <c r="AM123" s="29">
        <v>1.038266062736511</v>
      </c>
      <c r="AN123" s="29">
        <v>1.082893013954163</v>
      </c>
      <c r="AP123" s="29">
        <v>1.082893013954163</v>
      </c>
      <c r="AQ123" s="29">
        <v>1.0809563636779784</v>
      </c>
      <c r="AR123" s="29">
        <v>1.1101890087127688</v>
      </c>
      <c r="AS123" s="29">
        <v>1.0752310991287231</v>
      </c>
      <c r="AT123" s="29">
        <v>1.0634299755096435</v>
      </c>
      <c r="AU123" s="29">
        <v>1.075733232498169</v>
      </c>
      <c r="AV123" s="29">
        <v>1.0918184041976928</v>
      </c>
      <c r="AX123" s="29">
        <v>1.0634299755096435</v>
      </c>
      <c r="AY123" s="29">
        <v>1.1101890087127688</v>
      </c>
      <c r="AZ123" s="29">
        <v>4.6759033203125355E-2</v>
      </c>
      <c r="BB123" s="28">
        <v>32</v>
      </c>
      <c r="BC123" s="28">
        <v>36</v>
      </c>
      <c r="BD123" s="28">
        <v>24</v>
      </c>
      <c r="BE123" s="28">
        <v>46</v>
      </c>
      <c r="BF123" s="28">
        <v>52</v>
      </c>
      <c r="BG123" s="28">
        <v>33</v>
      </c>
      <c r="BH123" s="28">
        <v>30</v>
      </c>
    </row>
    <row r="124" spans="1:60">
      <c r="A124" s="28" t="s">
        <v>267</v>
      </c>
      <c r="B124" s="28" t="s">
        <v>268</v>
      </c>
      <c r="C124" s="28" t="s">
        <v>918</v>
      </c>
      <c r="D124" s="28" t="s">
        <v>919</v>
      </c>
      <c r="E124" s="29">
        <v>1.078329801559448</v>
      </c>
      <c r="F124" s="29">
        <v>1.2648037672042849</v>
      </c>
      <c r="G124" s="29">
        <v>1.07651698589325</v>
      </c>
      <c r="H124" s="29">
        <v>1.1366845369338989</v>
      </c>
      <c r="I124" s="29">
        <v>1.043060302734375</v>
      </c>
      <c r="J124" s="29">
        <v>0.85305333137512207</v>
      </c>
      <c r="K124" s="29">
        <v>1.031740546226501</v>
      </c>
      <c r="L124" s="29">
        <v>1.101248979568481</v>
      </c>
      <c r="M124" s="29">
        <v>1.094366312026978</v>
      </c>
      <c r="N124" s="29">
        <v>0.96951532363891602</v>
      </c>
      <c r="O124" s="29">
        <v>0.72111910581588745</v>
      </c>
      <c r="P124" s="29">
        <v>1.3252478837966919</v>
      </c>
      <c r="Q124" s="29">
        <v>1.06909716129303</v>
      </c>
      <c r="R124" s="29">
        <v>1.1830617189407351</v>
      </c>
      <c r="S124" s="29">
        <v>1.12827467918396</v>
      </c>
      <c r="T124" s="29">
        <v>1.0776776075363159</v>
      </c>
      <c r="U124" s="29">
        <v>1.0107496976852419</v>
      </c>
      <c r="V124" s="29">
        <v>1.039428114891052</v>
      </c>
      <c r="W124" s="29">
        <v>1.0431587696075439</v>
      </c>
      <c r="X124" s="29">
        <v>1.1390837430953979</v>
      </c>
      <c r="Y124" s="29">
        <v>0.94805681705474854</v>
      </c>
      <c r="Z124" s="29">
        <v>1.0804305076599121</v>
      </c>
      <c r="AA124" s="29">
        <v>1.021244883537292</v>
      </c>
      <c r="AB124" s="29">
        <v>1.143018960952759</v>
      </c>
      <c r="AC124" s="29">
        <v>1.0311121940612791</v>
      </c>
      <c r="AD124" s="29">
        <v>1.06049120426178</v>
      </c>
      <c r="AE124" s="29">
        <v>0</v>
      </c>
      <c r="AH124" s="29">
        <v>1.1390837430953979</v>
      </c>
      <c r="AI124" s="29">
        <v>0.94805681705474854</v>
      </c>
      <c r="AJ124" s="29">
        <v>1.0804305076599121</v>
      </c>
      <c r="AK124" s="29">
        <v>1.021244883537292</v>
      </c>
      <c r="AL124" s="29">
        <v>1.143018960952759</v>
      </c>
      <c r="AM124" s="29">
        <v>1.0311121940612791</v>
      </c>
      <c r="AN124" s="29">
        <v>1.06049120426178</v>
      </c>
      <c r="AP124" s="29">
        <v>1.06049120426178</v>
      </c>
      <c r="AQ124" s="29">
        <v>1.0447726726531983</v>
      </c>
      <c r="AR124" s="29">
        <v>1.0829780578613282</v>
      </c>
      <c r="AS124" s="29">
        <v>1.0565033197402953</v>
      </c>
      <c r="AT124" s="29">
        <v>1.0683404445648192</v>
      </c>
      <c r="AU124" s="29">
        <v>1.043985629081726</v>
      </c>
      <c r="AV124" s="29">
        <v>1.0663669824600219</v>
      </c>
      <c r="AX124" s="29">
        <v>1.043985629081726</v>
      </c>
      <c r="AY124" s="29">
        <v>1.0829780578613282</v>
      </c>
      <c r="AZ124" s="29">
        <v>3.8992428779602184E-2</v>
      </c>
      <c r="BB124" s="28">
        <v>65</v>
      </c>
      <c r="BC124" s="28">
        <v>94</v>
      </c>
      <c r="BD124" s="28">
        <v>49</v>
      </c>
      <c r="BE124" s="28">
        <v>78</v>
      </c>
      <c r="BF124" s="28">
        <v>48</v>
      </c>
      <c r="BG124" s="28">
        <v>90</v>
      </c>
      <c r="BH124" s="28">
        <v>63</v>
      </c>
    </row>
    <row r="125" spans="1:60">
      <c r="A125" s="28" t="s">
        <v>269</v>
      </c>
      <c r="B125" s="28" t="s">
        <v>270</v>
      </c>
      <c r="C125" s="28" t="s">
        <v>918</v>
      </c>
      <c r="D125" s="28" t="s">
        <v>919</v>
      </c>
      <c r="E125" s="29">
        <v>1.055636405944824</v>
      </c>
      <c r="F125" s="29">
        <v>1.2765529155731199</v>
      </c>
      <c r="G125" s="29">
        <v>1.07651698589325</v>
      </c>
      <c r="H125" s="29">
        <v>1.1366845369338989</v>
      </c>
      <c r="I125" s="29">
        <v>1.043060302734375</v>
      </c>
      <c r="J125" s="29">
        <v>1.4201986789703369</v>
      </c>
      <c r="K125" s="29">
        <v>1.0927795171737671</v>
      </c>
      <c r="L125" s="29">
        <v>1.101248979568481</v>
      </c>
      <c r="M125" s="29">
        <v>1.255831360816956</v>
      </c>
      <c r="N125" s="29">
        <v>0.96924453973770142</v>
      </c>
      <c r="O125" s="29">
        <v>0.76663357019424438</v>
      </c>
      <c r="P125" s="29">
        <v>1.1299481391906741</v>
      </c>
      <c r="Q125" s="29">
        <v>0.91636896133422852</v>
      </c>
      <c r="R125" s="29">
        <v>1.212963342666626</v>
      </c>
      <c r="S125" s="29">
        <v>1.12827467918396</v>
      </c>
      <c r="T125" s="29">
        <v>1.0776776075363159</v>
      </c>
      <c r="U125" s="29">
        <v>1.0220819711685181</v>
      </c>
      <c r="V125" s="29">
        <v>1.039428114891052</v>
      </c>
      <c r="W125" s="29">
        <v>1.065405488014221</v>
      </c>
      <c r="X125" s="29">
        <v>1.136347770690918</v>
      </c>
      <c r="Y125" s="29">
        <v>1.231629490852356</v>
      </c>
      <c r="Z125" s="29">
        <v>1.1764228343963621</v>
      </c>
      <c r="AA125" s="29">
        <v>0.94554877281188965</v>
      </c>
      <c r="AB125" s="29">
        <v>1.15796971321106</v>
      </c>
      <c r="AC125" s="29">
        <v>1.0423052310943599</v>
      </c>
      <c r="AD125" s="29">
        <v>1.115037322044373</v>
      </c>
      <c r="AE125" s="29">
        <v>0</v>
      </c>
      <c r="AH125" s="29">
        <v>1.136347770690918</v>
      </c>
      <c r="AI125" s="29">
        <v>1.231629490852356</v>
      </c>
      <c r="AJ125" s="29">
        <v>1.1764228343963621</v>
      </c>
      <c r="AK125" s="29">
        <v>0.94554877281188965</v>
      </c>
      <c r="AL125" s="29">
        <v>1.15796971321106</v>
      </c>
      <c r="AM125" s="29">
        <v>1.0423052310943599</v>
      </c>
      <c r="AN125" s="29">
        <v>1.115037322044373</v>
      </c>
      <c r="AP125" s="29">
        <v>1.115037322044373</v>
      </c>
      <c r="AQ125" s="29">
        <v>1.1107752084732057</v>
      </c>
      <c r="AR125" s="29">
        <v>1.0917188644409179</v>
      </c>
      <c r="AS125" s="29">
        <v>1.1027601957321167</v>
      </c>
      <c r="AT125" s="29">
        <v>1.1489350080490113</v>
      </c>
      <c r="AU125" s="29">
        <v>1.1064508199691772</v>
      </c>
      <c r="AV125" s="29">
        <v>1.1295837163925171</v>
      </c>
      <c r="AX125" s="29">
        <v>1.0917188644409179</v>
      </c>
      <c r="AY125" s="29">
        <v>1.1489350080490113</v>
      </c>
      <c r="AZ125" s="29">
        <v>5.7216143608093351E-2</v>
      </c>
      <c r="BB125" s="28">
        <v>10</v>
      </c>
      <c r="BC125" s="28">
        <v>15</v>
      </c>
      <c r="BD125" s="28">
        <v>38</v>
      </c>
      <c r="BE125" s="28">
        <v>15</v>
      </c>
      <c r="BF125" s="28">
        <v>4</v>
      </c>
      <c r="BG125" s="28">
        <v>9</v>
      </c>
      <c r="BH125" s="28">
        <v>10</v>
      </c>
    </row>
    <row r="126" spans="1:60">
      <c r="A126" s="28" t="s">
        <v>271</v>
      </c>
      <c r="B126" s="28" t="s">
        <v>272</v>
      </c>
      <c r="C126" s="28" t="s">
        <v>918</v>
      </c>
      <c r="D126" s="28" t="s">
        <v>919</v>
      </c>
      <c r="E126" s="29">
        <v>1.027971029281616</v>
      </c>
      <c r="F126" s="29">
        <v>1.116364002227783</v>
      </c>
      <c r="G126" s="29">
        <v>1.07651698589325</v>
      </c>
      <c r="H126" s="29">
        <v>1.1366845369338989</v>
      </c>
      <c r="I126" s="29">
        <v>1.043060302734375</v>
      </c>
      <c r="J126" s="29">
        <v>1.325162529945374</v>
      </c>
      <c r="K126" s="29">
        <v>1.060728907585144</v>
      </c>
      <c r="L126" s="29">
        <v>1.101248979568481</v>
      </c>
      <c r="M126" s="29">
        <v>1.0459408760070801</v>
      </c>
      <c r="N126" s="29">
        <v>0.99498063325881958</v>
      </c>
      <c r="O126" s="29">
        <v>1.057025074958801</v>
      </c>
      <c r="P126" s="29">
        <v>0.9416235089302063</v>
      </c>
      <c r="Q126" s="29">
        <v>0.83598572015762329</v>
      </c>
      <c r="R126" s="29">
        <v>1.210002541542053</v>
      </c>
      <c r="S126" s="29">
        <v>1.12827467918396</v>
      </c>
      <c r="T126" s="29">
        <v>1.0776776075363159</v>
      </c>
      <c r="U126" s="29">
        <v>1.006530165672302</v>
      </c>
      <c r="V126" s="29">
        <v>1.039428114891052</v>
      </c>
      <c r="W126" s="29">
        <v>1.0601392984390261</v>
      </c>
      <c r="X126" s="29">
        <v>1.089384078979492</v>
      </c>
      <c r="Y126" s="29">
        <v>1.184111356735229</v>
      </c>
      <c r="Z126" s="29">
        <v>1.063464879989624</v>
      </c>
      <c r="AA126" s="29">
        <v>0.95740377902984619</v>
      </c>
      <c r="AB126" s="29">
        <v>1.156489372253418</v>
      </c>
      <c r="AC126" s="29">
        <v>1.0353658199310301</v>
      </c>
      <c r="AD126" s="29">
        <v>1.0810365676879881</v>
      </c>
      <c r="AE126" s="29">
        <v>0</v>
      </c>
      <c r="AH126" s="29">
        <v>1.089384078979492</v>
      </c>
      <c r="AI126" s="29">
        <v>1.184111356735229</v>
      </c>
      <c r="AJ126" s="29">
        <v>1.063464879989624</v>
      </c>
      <c r="AK126" s="29">
        <v>0.95740377902984619</v>
      </c>
      <c r="AL126" s="29">
        <v>1.156489372253418</v>
      </c>
      <c r="AM126" s="29">
        <v>1.0353658199310301</v>
      </c>
      <c r="AN126" s="29">
        <v>1.0810365676879881</v>
      </c>
      <c r="AP126" s="29">
        <v>1.0810365676879881</v>
      </c>
      <c r="AQ126" s="29">
        <v>1.0793670415878296</v>
      </c>
      <c r="AR126" s="29">
        <v>1.0604215860366821</v>
      </c>
      <c r="AS126" s="29">
        <v>1.0845508813858031</v>
      </c>
      <c r="AT126" s="29">
        <v>1.1057631015777587</v>
      </c>
      <c r="AU126" s="29">
        <v>1.0659459829330442</v>
      </c>
      <c r="AV126" s="29">
        <v>1.0901706933975217</v>
      </c>
      <c r="AX126" s="29">
        <v>1.0604215860366821</v>
      </c>
      <c r="AY126" s="29">
        <v>1.1057631015777587</v>
      </c>
      <c r="AZ126" s="29">
        <v>4.5341515541076571E-2</v>
      </c>
      <c r="BB126" s="28">
        <v>34</v>
      </c>
      <c r="BC126" s="28">
        <v>40</v>
      </c>
      <c r="BD126" s="28">
        <v>82</v>
      </c>
      <c r="BE126" s="28">
        <v>36</v>
      </c>
      <c r="BF126" s="28">
        <v>17</v>
      </c>
      <c r="BG126" s="28">
        <v>45</v>
      </c>
      <c r="BH126" s="28">
        <v>33</v>
      </c>
    </row>
    <row r="127" spans="1:60">
      <c r="A127" s="28" t="s">
        <v>273</v>
      </c>
      <c r="B127" s="28" t="s">
        <v>274</v>
      </c>
      <c r="C127" s="28" t="s">
        <v>914</v>
      </c>
      <c r="D127" s="28" t="s">
        <v>915</v>
      </c>
      <c r="E127" s="29">
        <v>1.017004013061523</v>
      </c>
      <c r="F127" s="29">
        <v>0.99986898899078369</v>
      </c>
      <c r="G127" s="29">
        <v>0.956676185131073</v>
      </c>
      <c r="H127" s="29">
        <v>0.96304434537887573</v>
      </c>
      <c r="I127" s="29">
        <v>1.087762832641602</v>
      </c>
      <c r="J127" s="29">
        <v>0.56731915473937988</v>
      </c>
      <c r="K127" s="29">
        <v>0.95865726470947266</v>
      </c>
      <c r="L127" s="29">
        <v>1.093366146087646</v>
      </c>
      <c r="M127" s="29">
        <v>1.135739326477051</v>
      </c>
      <c r="N127" s="29">
        <v>1.038172125816345</v>
      </c>
      <c r="O127" s="29">
        <v>1.0409607887268071</v>
      </c>
      <c r="P127" s="29">
        <v>0.76675057411193848</v>
      </c>
      <c r="Q127" s="29">
        <v>1.127838730812073</v>
      </c>
      <c r="R127" s="29">
        <v>0.87615478038787842</v>
      </c>
      <c r="S127" s="29">
        <v>0.98415887355804443</v>
      </c>
      <c r="T127" s="29">
        <v>0.96707379817962646</v>
      </c>
      <c r="U127" s="29">
        <v>1.0072535276412959</v>
      </c>
      <c r="V127" s="29">
        <v>0.99802041053771973</v>
      </c>
      <c r="W127" s="29">
        <v>1.0233443975448611</v>
      </c>
      <c r="X127" s="29">
        <v>0.98414838314056396</v>
      </c>
      <c r="Y127" s="29">
        <v>0.82754099369049072</v>
      </c>
      <c r="Z127" s="29">
        <v>1.080875515937805</v>
      </c>
      <c r="AA127" s="29">
        <v>0.99343061447143555</v>
      </c>
      <c r="AB127" s="29">
        <v>0.92588555812835693</v>
      </c>
      <c r="AC127" s="29">
        <v>1.0095394849777219</v>
      </c>
      <c r="AD127" s="29">
        <v>0.97023677825927734</v>
      </c>
      <c r="AE127" s="29">
        <v>0</v>
      </c>
      <c r="AH127" s="29">
        <v>0.98414838314056396</v>
      </c>
      <c r="AI127" s="29">
        <v>0.82754099369049072</v>
      </c>
      <c r="AJ127" s="29">
        <v>1.080875515937805</v>
      </c>
      <c r="AK127" s="29">
        <v>0.99343061447143555</v>
      </c>
      <c r="AL127" s="29">
        <v>0.92588555812835693</v>
      </c>
      <c r="AM127" s="29">
        <v>1.0095394849777219</v>
      </c>
      <c r="AN127" s="29">
        <v>0.97023677825927734</v>
      </c>
      <c r="AP127" s="29">
        <v>0.97023677825927734</v>
      </c>
      <c r="AQ127" s="29">
        <v>0.96745443344116211</v>
      </c>
      <c r="AR127" s="29">
        <v>0.99877591133117671</v>
      </c>
      <c r="AS127" s="29">
        <v>0.94810900688171384</v>
      </c>
      <c r="AT127" s="29">
        <v>0.96559798717498779</v>
      </c>
      <c r="AU127" s="29">
        <v>0.97910699844360349</v>
      </c>
      <c r="AV127" s="29">
        <v>0.96237621307373045</v>
      </c>
      <c r="AX127" s="29">
        <v>0.94810900688171384</v>
      </c>
      <c r="AY127" s="29">
        <v>0.99877591133117671</v>
      </c>
      <c r="AZ127" s="29">
        <v>5.0666904449462868E-2</v>
      </c>
      <c r="BB127" s="28">
        <v>254</v>
      </c>
      <c r="BC127" s="28">
        <v>257</v>
      </c>
      <c r="BD127" s="28">
        <v>182</v>
      </c>
      <c r="BE127" s="28">
        <v>301</v>
      </c>
      <c r="BF127" s="28">
        <v>264</v>
      </c>
      <c r="BG127" s="28">
        <v>238</v>
      </c>
      <c r="BH127" s="28">
        <v>264</v>
      </c>
    </row>
    <row r="128" spans="1:60">
      <c r="A128" s="28" t="s">
        <v>275</v>
      </c>
      <c r="B128" s="28" t="s">
        <v>276</v>
      </c>
      <c r="C128" s="28" t="s">
        <v>914</v>
      </c>
      <c r="D128" s="28" t="s">
        <v>915</v>
      </c>
      <c r="E128" s="29">
        <v>0.88106697797775269</v>
      </c>
      <c r="F128" s="29">
        <v>0.94999104738235474</v>
      </c>
      <c r="G128" s="29">
        <v>0.956676185131073</v>
      </c>
      <c r="H128" s="29">
        <v>0.96304434537887573</v>
      </c>
      <c r="I128" s="29">
        <v>1.087762832641602</v>
      </c>
      <c r="J128" s="29">
        <v>1.0373023748397829</v>
      </c>
      <c r="K128" s="29">
        <v>0.86760932207107544</v>
      </c>
      <c r="L128" s="29">
        <v>1.093366146087646</v>
      </c>
      <c r="M128" s="29">
        <v>0.86870831251144409</v>
      </c>
      <c r="N128" s="29">
        <v>1.00010073184967</v>
      </c>
      <c r="O128" s="29">
        <v>0.83632749319076538</v>
      </c>
      <c r="P128" s="29">
        <v>1.368123531341553</v>
      </c>
      <c r="Q128" s="29">
        <v>1.1107503175735469</v>
      </c>
      <c r="R128" s="29">
        <v>0.97744530439376831</v>
      </c>
      <c r="S128" s="29">
        <v>0.98415887355804443</v>
      </c>
      <c r="T128" s="29">
        <v>0.96707379817962646</v>
      </c>
      <c r="U128" s="29">
        <v>1.0068918466567991</v>
      </c>
      <c r="V128" s="29">
        <v>0.99802041053771973</v>
      </c>
      <c r="W128" s="29">
        <v>0.95280957221984863</v>
      </c>
      <c r="X128" s="29">
        <v>0.93769466876983643</v>
      </c>
      <c r="Y128" s="29">
        <v>1.0625326633453369</v>
      </c>
      <c r="Z128" s="29">
        <v>0.92459797859191895</v>
      </c>
      <c r="AA128" s="29">
        <v>1.0788254737853999</v>
      </c>
      <c r="AB128" s="29">
        <v>0.97653079032897949</v>
      </c>
      <c r="AC128" s="29">
        <v>0.98590725660324097</v>
      </c>
      <c r="AD128" s="29">
        <v>0.99434816837310791</v>
      </c>
      <c r="AE128" s="29">
        <v>0</v>
      </c>
      <c r="AH128" s="29">
        <v>0.93769466876983643</v>
      </c>
      <c r="AI128" s="29">
        <v>1.0625326633453369</v>
      </c>
      <c r="AJ128" s="29">
        <v>0.92459797859191895</v>
      </c>
      <c r="AK128" s="29">
        <v>1.0788254737853999</v>
      </c>
      <c r="AL128" s="29">
        <v>0.97653079032897949</v>
      </c>
      <c r="AM128" s="29">
        <v>0.98590725660324097</v>
      </c>
      <c r="AN128" s="29">
        <v>0.99434816837310791</v>
      </c>
      <c r="AP128" s="29">
        <v>0.99434816837310791</v>
      </c>
      <c r="AQ128" s="29">
        <v>1.0056788325309753</v>
      </c>
      <c r="AR128" s="29">
        <v>0.9807112336158752</v>
      </c>
      <c r="AS128" s="29">
        <v>1.0082981705665588</v>
      </c>
      <c r="AT128" s="29">
        <v>0.97745267152786253</v>
      </c>
      <c r="AU128" s="29">
        <v>0.99791160821914671</v>
      </c>
      <c r="AV128" s="29">
        <v>0.99603631496429446</v>
      </c>
      <c r="AX128" s="29">
        <v>0.97745267152786253</v>
      </c>
      <c r="AY128" s="29">
        <v>1.0082981705665588</v>
      </c>
      <c r="AZ128" s="29">
        <v>3.0845499038696267E-2</v>
      </c>
      <c r="BB128" s="28">
        <v>199</v>
      </c>
      <c r="BC128" s="28">
        <v>176</v>
      </c>
      <c r="BD128" s="28">
        <v>223</v>
      </c>
      <c r="BE128" s="28">
        <v>169</v>
      </c>
      <c r="BF128" s="28">
        <v>242</v>
      </c>
      <c r="BG128" s="28">
        <v>187</v>
      </c>
      <c r="BH128" s="28">
        <v>192</v>
      </c>
    </row>
    <row r="129" spans="1:60">
      <c r="A129" s="28" t="s">
        <v>277</v>
      </c>
      <c r="B129" s="28" t="s">
        <v>278</v>
      </c>
      <c r="C129" s="28" t="s">
        <v>914</v>
      </c>
      <c r="D129" s="28" t="s">
        <v>915</v>
      </c>
      <c r="E129" s="29">
        <v>1.0481476783752439</v>
      </c>
      <c r="F129" s="29">
        <v>1.0631312131881709</v>
      </c>
      <c r="G129" s="29">
        <v>0.956676185131073</v>
      </c>
      <c r="H129" s="29">
        <v>0.96304434537887573</v>
      </c>
      <c r="I129" s="29">
        <v>1.087762832641602</v>
      </c>
      <c r="J129" s="29">
        <v>0.96520990133285522</v>
      </c>
      <c r="K129" s="29">
        <v>1.095433354377747</v>
      </c>
      <c r="L129" s="29">
        <v>1.093366146087646</v>
      </c>
      <c r="M129" s="29">
        <v>1.3067524433135991</v>
      </c>
      <c r="N129" s="29">
        <v>1.05168080329895</v>
      </c>
      <c r="O129" s="29">
        <v>0.9707372784614563</v>
      </c>
      <c r="P129" s="29">
        <v>1.610176205635071</v>
      </c>
      <c r="Q129" s="29">
        <v>1.0932121276855471</v>
      </c>
      <c r="R129" s="29">
        <v>0.95848912000656128</v>
      </c>
      <c r="S129" s="29">
        <v>0.98415887355804443</v>
      </c>
      <c r="T129" s="29">
        <v>0.96707379817962646</v>
      </c>
      <c r="U129" s="29">
        <v>0.99929672479629517</v>
      </c>
      <c r="V129" s="29">
        <v>0.99802041053771973</v>
      </c>
      <c r="W129" s="29">
        <v>1.061066746711731</v>
      </c>
      <c r="X129" s="29">
        <v>1.0077499151229861</v>
      </c>
      <c r="Y129" s="29">
        <v>1.026486396789551</v>
      </c>
      <c r="Z129" s="29">
        <v>1.200576066970825</v>
      </c>
      <c r="AA129" s="29">
        <v>1.181451559066772</v>
      </c>
      <c r="AB129" s="29">
        <v>0.96705269813537598</v>
      </c>
      <c r="AC129" s="29">
        <v>1.0194612741470339</v>
      </c>
      <c r="AD129" s="29">
        <v>1.0671296119689939</v>
      </c>
      <c r="AE129" s="29">
        <v>0</v>
      </c>
      <c r="AH129" s="29">
        <v>1.0077499151229861</v>
      </c>
      <c r="AI129" s="29">
        <v>1.026486396789551</v>
      </c>
      <c r="AJ129" s="29">
        <v>1.200576066970825</v>
      </c>
      <c r="AK129" s="29">
        <v>1.181451559066772</v>
      </c>
      <c r="AL129" s="29">
        <v>0.96705269813537598</v>
      </c>
      <c r="AM129" s="29">
        <v>1.0194612741470339</v>
      </c>
      <c r="AN129" s="29">
        <v>1.0671296119689939</v>
      </c>
      <c r="AP129" s="29">
        <v>1.0671296119689939</v>
      </c>
      <c r="AQ129" s="29">
        <v>1.0790055990219116</v>
      </c>
      <c r="AR129" s="29">
        <v>1.0752583026885985</v>
      </c>
      <c r="AS129" s="29">
        <v>1.0404403686523438</v>
      </c>
      <c r="AT129" s="29">
        <v>1.0442652702331545</v>
      </c>
      <c r="AU129" s="29">
        <v>1.0871450424194335</v>
      </c>
      <c r="AV129" s="29">
        <v>1.076663327217102</v>
      </c>
      <c r="AX129" s="29">
        <v>1.0404403686523438</v>
      </c>
      <c r="AY129" s="29">
        <v>1.0871450424194335</v>
      </c>
      <c r="AZ129" s="29">
        <v>4.6704673767089755E-2</v>
      </c>
      <c r="BB129" s="28">
        <v>50</v>
      </c>
      <c r="BC129" s="28">
        <v>41</v>
      </c>
      <c r="BD129" s="28">
        <v>62</v>
      </c>
      <c r="BE129" s="28">
        <v>99</v>
      </c>
      <c r="BF129" s="28">
        <v>75</v>
      </c>
      <c r="BG129" s="28">
        <v>23</v>
      </c>
      <c r="BH129" s="28">
        <v>47</v>
      </c>
    </row>
    <row r="130" spans="1:60">
      <c r="A130" s="28" t="s">
        <v>279</v>
      </c>
      <c r="B130" s="28" t="s">
        <v>280</v>
      </c>
      <c r="C130" s="28" t="s">
        <v>914</v>
      </c>
      <c r="D130" s="28" t="s">
        <v>915</v>
      </c>
      <c r="E130" s="29">
        <v>0.97590756416320801</v>
      </c>
      <c r="F130" s="29">
        <v>0.91752719879150391</v>
      </c>
      <c r="G130" s="29">
        <v>0.956676185131073</v>
      </c>
      <c r="H130" s="29">
        <v>0.96304434537887573</v>
      </c>
      <c r="I130" s="29">
        <v>1.087762832641602</v>
      </c>
      <c r="J130" s="29">
        <v>0.96584117412567139</v>
      </c>
      <c r="K130" s="29">
        <v>0.97621357440948486</v>
      </c>
      <c r="L130" s="29">
        <v>1.093366146087646</v>
      </c>
      <c r="M130" s="29">
        <v>0.92624884843826294</v>
      </c>
      <c r="N130" s="29">
        <v>1.013083338737488</v>
      </c>
      <c r="O130" s="29">
        <v>0.76445561647415161</v>
      </c>
      <c r="P130" s="29">
        <v>0.86743497848510742</v>
      </c>
      <c r="Q130" s="29">
        <v>0.85157519578933716</v>
      </c>
      <c r="R130" s="29">
        <v>0.8153231143951416</v>
      </c>
      <c r="S130" s="29">
        <v>0.98415887355804443</v>
      </c>
      <c r="T130" s="29">
        <v>0.96707379817962646</v>
      </c>
      <c r="U130" s="29">
        <v>1.0029134750366211</v>
      </c>
      <c r="V130" s="29">
        <v>0.99802041053771973</v>
      </c>
      <c r="W130" s="29">
        <v>0.97239899635314941</v>
      </c>
      <c r="X130" s="29">
        <v>0.95328879356384277</v>
      </c>
      <c r="Y130" s="29">
        <v>1.026802062988281</v>
      </c>
      <c r="Z130" s="29">
        <v>0.98051929473876953</v>
      </c>
      <c r="AA130" s="29">
        <v>0.874137282371521</v>
      </c>
      <c r="AB130" s="29">
        <v>0.89546972513198853</v>
      </c>
      <c r="AC130" s="29">
        <v>0.99111098051071167</v>
      </c>
      <c r="AD130" s="29">
        <v>0.95355468988418579</v>
      </c>
      <c r="AE130" s="29">
        <v>0</v>
      </c>
      <c r="AH130" s="29">
        <v>0.95328879356384277</v>
      </c>
      <c r="AI130" s="29">
        <v>1.026802062988281</v>
      </c>
      <c r="AJ130" s="29">
        <v>0.98051929473876953</v>
      </c>
      <c r="AK130" s="29">
        <v>0.874137282371521</v>
      </c>
      <c r="AL130" s="29">
        <v>0.89546972513198853</v>
      </c>
      <c r="AM130" s="29">
        <v>0.99111098051071167</v>
      </c>
      <c r="AN130" s="29">
        <v>0.95355468988418579</v>
      </c>
      <c r="AP130" s="29">
        <v>0.95355468988418579</v>
      </c>
      <c r="AQ130" s="29">
        <v>0.95360786914825435</v>
      </c>
      <c r="AR130" s="29">
        <v>0.93890521526336668</v>
      </c>
      <c r="AS130" s="29">
        <v>0.94816176891326909</v>
      </c>
      <c r="AT130" s="29">
        <v>0.96943817138671873</v>
      </c>
      <c r="AU130" s="29">
        <v>0.96517168283462529</v>
      </c>
      <c r="AV130" s="29">
        <v>0.94604343175888062</v>
      </c>
      <c r="AX130" s="29">
        <v>0.93890521526336668</v>
      </c>
      <c r="AY130" s="29">
        <v>0.96943817138671873</v>
      </c>
      <c r="AZ130" s="29">
        <v>3.0532956123352051E-2</v>
      </c>
      <c r="BB130" s="28">
        <v>287</v>
      </c>
      <c r="BC130" s="28">
        <v>286</v>
      </c>
      <c r="BD130" s="28">
        <v>292</v>
      </c>
      <c r="BE130" s="28">
        <v>300</v>
      </c>
      <c r="BF130" s="28">
        <v>257</v>
      </c>
      <c r="BG130" s="28">
        <v>275</v>
      </c>
      <c r="BH130" s="28">
        <v>289</v>
      </c>
    </row>
    <row r="131" spans="1:60">
      <c r="A131" s="28" t="s">
        <v>281</v>
      </c>
      <c r="B131" s="28" t="s">
        <v>282</v>
      </c>
      <c r="C131" s="28" t="s">
        <v>914</v>
      </c>
      <c r="D131" s="28" t="s">
        <v>915</v>
      </c>
      <c r="E131" s="29">
        <v>0.98458272218704224</v>
      </c>
      <c r="F131" s="29">
        <v>0.86577373743057251</v>
      </c>
      <c r="G131" s="29">
        <v>0.956676185131073</v>
      </c>
      <c r="H131" s="29">
        <v>0.96304434537887573</v>
      </c>
      <c r="I131" s="29">
        <v>1.087762832641602</v>
      </c>
      <c r="J131" s="29">
        <v>1.103883028030396</v>
      </c>
      <c r="K131" s="29">
        <v>0.88087862730026245</v>
      </c>
      <c r="L131" s="29">
        <v>1.093366146087646</v>
      </c>
      <c r="M131" s="29">
        <v>1.0673103332519529</v>
      </c>
      <c r="N131" s="29">
        <v>0.99911010265350342</v>
      </c>
      <c r="O131" s="29">
        <v>0.97571539878845215</v>
      </c>
      <c r="P131" s="29">
        <v>0.80797368288040161</v>
      </c>
      <c r="Q131" s="29">
        <v>0.88477003574371338</v>
      </c>
      <c r="R131" s="29">
        <v>0.77468287944793701</v>
      </c>
      <c r="S131" s="29">
        <v>0.98415887355804443</v>
      </c>
      <c r="T131" s="29">
        <v>0.96707379817962646</v>
      </c>
      <c r="U131" s="29">
        <v>1.004239559173584</v>
      </c>
      <c r="V131" s="29">
        <v>0.99802041053771973</v>
      </c>
      <c r="W131" s="29">
        <v>1.0209798812866211</v>
      </c>
      <c r="X131" s="29">
        <v>0.94251924753189087</v>
      </c>
      <c r="Y131" s="29">
        <v>1.095822930335999</v>
      </c>
      <c r="Z131" s="29">
        <v>1.02721643447876</v>
      </c>
      <c r="AA131" s="29">
        <v>0.91689229011535645</v>
      </c>
      <c r="AB131" s="29">
        <v>0.87514960765838623</v>
      </c>
      <c r="AC131" s="29">
        <v>1.007746577262878</v>
      </c>
      <c r="AD131" s="29">
        <v>0.97755783796310425</v>
      </c>
      <c r="AE131" s="29">
        <v>0</v>
      </c>
      <c r="AH131" s="29">
        <v>0.94251924753189087</v>
      </c>
      <c r="AI131" s="29">
        <v>1.095822930335999</v>
      </c>
      <c r="AJ131" s="29">
        <v>1.02721643447876</v>
      </c>
      <c r="AK131" s="29">
        <v>0.91689229011535645</v>
      </c>
      <c r="AL131" s="29">
        <v>0.87514960765838623</v>
      </c>
      <c r="AM131" s="29">
        <v>1.007746577262878</v>
      </c>
      <c r="AN131" s="29">
        <v>0.97755783796310425</v>
      </c>
      <c r="AP131" s="29">
        <v>0.97755783796310425</v>
      </c>
      <c r="AQ131" s="29">
        <v>0.98456556797027583</v>
      </c>
      <c r="AR131" s="29">
        <v>0.95390483140945437</v>
      </c>
      <c r="AS131" s="29">
        <v>0.96762613058090208</v>
      </c>
      <c r="AT131" s="29">
        <v>0.98969095945358276</v>
      </c>
      <c r="AU131" s="29">
        <v>0.99803949594497676</v>
      </c>
      <c r="AV131" s="29">
        <v>0.97152010202407857</v>
      </c>
      <c r="AX131" s="29">
        <v>0.95390483140945437</v>
      </c>
      <c r="AY131" s="29">
        <v>0.99803949594497676</v>
      </c>
      <c r="AZ131" s="29">
        <v>4.4134664535522394E-2</v>
      </c>
      <c r="BB131" s="28">
        <v>233</v>
      </c>
      <c r="BC131" s="28">
        <v>216</v>
      </c>
      <c r="BD131" s="28">
        <v>268</v>
      </c>
      <c r="BE131" s="28">
        <v>260</v>
      </c>
      <c r="BF131" s="28">
        <v>212</v>
      </c>
      <c r="BG131" s="28">
        <v>186</v>
      </c>
      <c r="BH131" s="28">
        <v>243</v>
      </c>
    </row>
    <row r="132" spans="1:60">
      <c r="A132" s="28" t="s">
        <v>283</v>
      </c>
      <c r="B132" s="28" t="s">
        <v>284</v>
      </c>
      <c r="C132" s="28" t="s">
        <v>914</v>
      </c>
      <c r="D132" s="28" t="s">
        <v>915</v>
      </c>
      <c r="E132" s="29">
        <v>1.0419076681137081</v>
      </c>
      <c r="F132" s="29">
        <v>1.0343641042709351</v>
      </c>
      <c r="G132" s="29">
        <v>0.956676185131073</v>
      </c>
      <c r="H132" s="29">
        <v>0.96304434537887573</v>
      </c>
      <c r="I132" s="29">
        <v>1.087762832641602</v>
      </c>
      <c r="J132" s="29">
        <v>0.85554182529449463</v>
      </c>
      <c r="K132" s="29">
        <v>1.039702177047729</v>
      </c>
      <c r="L132" s="29">
        <v>1.093366146087646</v>
      </c>
      <c r="M132" s="29">
        <v>1.171409130096436</v>
      </c>
      <c r="N132" s="29">
        <v>0.97882860898971558</v>
      </c>
      <c r="O132" s="29">
        <v>0.84012901782989502</v>
      </c>
      <c r="P132" s="29">
        <v>1.0524027347564699</v>
      </c>
      <c r="Q132" s="29">
        <v>1.0247566699981689</v>
      </c>
      <c r="R132" s="29">
        <v>0.87344342470169067</v>
      </c>
      <c r="S132" s="29">
        <v>0.98415887355804443</v>
      </c>
      <c r="T132" s="29">
        <v>0.96707379817962646</v>
      </c>
      <c r="U132" s="29">
        <v>1.0089412927627559</v>
      </c>
      <c r="V132" s="29">
        <v>0.99802041053771973</v>
      </c>
      <c r="W132" s="29">
        <v>1.035272359848022</v>
      </c>
      <c r="X132" s="29">
        <v>0.99899804592132568</v>
      </c>
      <c r="Y132" s="29">
        <v>0.9716523289680481</v>
      </c>
      <c r="Z132" s="29">
        <v>1.118971586227417</v>
      </c>
      <c r="AA132" s="29">
        <v>0.97402924299240112</v>
      </c>
      <c r="AB132" s="29">
        <v>0.92452991008758545</v>
      </c>
      <c r="AC132" s="29">
        <v>1.0140780210495</v>
      </c>
      <c r="AD132" s="29">
        <v>1.0003764629364009</v>
      </c>
      <c r="AE132" s="29">
        <v>0</v>
      </c>
      <c r="AH132" s="29">
        <v>0.99899804592132568</v>
      </c>
      <c r="AI132" s="29">
        <v>0.9716523289680481</v>
      </c>
      <c r="AJ132" s="29">
        <v>1.118971586227417</v>
      </c>
      <c r="AK132" s="29">
        <v>0.97402924299240112</v>
      </c>
      <c r="AL132" s="29">
        <v>0.92452991008758545</v>
      </c>
      <c r="AM132" s="29">
        <v>1.0140780210495</v>
      </c>
      <c r="AN132" s="29">
        <v>1.0003764629364009</v>
      </c>
      <c r="AP132" s="29">
        <v>1.0003764629364009</v>
      </c>
      <c r="AQ132" s="29">
        <v>1.0006522178649901</v>
      </c>
      <c r="AR132" s="29">
        <v>1.0061213612556457</v>
      </c>
      <c r="AS132" s="29">
        <v>0.97665750980377197</v>
      </c>
      <c r="AT132" s="29">
        <v>1.0056459784507752</v>
      </c>
      <c r="AU132" s="29">
        <v>1.0155458450317383</v>
      </c>
      <c r="AV132" s="29">
        <v>0.99763622283935549</v>
      </c>
      <c r="AX132" s="29">
        <v>0.97665750980377197</v>
      </c>
      <c r="AY132" s="29">
        <v>1.0155458450317383</v>
      </c>
      <c r="AZ132" s="29">
        <v>3.8888335227966309E-2</v>
      </c>
      <c r="BB132" s="28">
        <v>183</v>
      </c>
      <c r="BC132" s="28">
        <v>182</v>
      </c>
      <c r="BD132" s="28">
        <v>169</v>
      </c>
      <c r="BE132" s="28">
        <v>232</v>
      </c>
      <c r="BF132" s="28">
        <v>173</v>
      </c>
      <c r="BG132" s="28">
        <v>146</v>
      </c>
      <c r="BH132" s="28">
        <v>186</v>
      </c>
    </row>
    <row r="133" spans="1:60">
      <c r="A133" s="28" t="s">
        <v>285</v>
      </c>
      <c r="B133" s="28" t="s">
        <v>286</v>
      </c>
      <c r="C133" s="28" t="s">
        <v>914</v>
      </c>
      <c r="D133" s="28" t="s">
        <v>915</v>
      </c>
      <c r="E133" s="29">
        <v>1.010278105735779</v>
      </c>
      <c r="F133" s="29">
        <v>1.1929425001144409</v>
      </c>
      <c r="G133" s="29">
        <v>0.956676185131073</v>
      </c>
      <c r="H133" s="29">
        <v>0.96304434537887573</v>
      </c>
      <c r="I133" s="29">
        <v>1.087762832641602</v>
      </c>
      <c r="J133" s="29">
        <v>0.9821929931640625</v>
      </c>
      <c r="K133" s="29">
        <v>1.112377285957336</v>
      </c>
      <c r="L133" s="29">
        <v>1.093366146087646</v>
      </c>
      <c r="M133" s="29">
        <v>1.1777081489562991</v>
      </c>
      <c r="N133" s="29">
        <v>0.94275259971618652</v>
      </c>
      <c r="O133" s="29">
        <v>1.359032154083252</v>
      </c>
      <c r="P133" s="29">
        <v>1.376218914985657</v>
      </c>
      <c r="Q133" s="29">
        <v>1.0752062797546389</v>
      </c>
      <c r="R133" s="29">
        <v>1.0540100336074829</v>
      </c>
      <c r="S133" s="29">
        <v>0.98415887355804443</v>
      </c>
      <c r="T133" s="29">
        <v>0.96707379817962646</v>
      </c>
      <c r="U133" s="29">
        <v>1.021961450576782</v>
      </c>
      <c r="V133" s="29">
        <v>0.99802041053771973</v>
      </c>
      <c r="W133" s="29">
        <v>1.048351526260376</v>
      </c>
      <c r="X133" s="29">
        <v>1.0307352542877199</v>
      </c>
      <c r="Y133" s="29">
        <v>1.034977912902832</v>
      </c>
      <c r="Z133" s="29">
        <v>1.140289902687073</v>
      </c>
      <c r="AA133" s="29">
        <v>1.1883025169372561</v>
      </c>
      <c r="AB133" s="29">
        <v>1.014813184738159</v>
      </c>
      <c r="AC133" s="29">
        <v>1.022777795791626</v>
      </c>
      <c r="AD133" s="29">
        <v>1.071982741355896</v>
      </c>
      <c r="AE133" s="29">
        <v>0</v>
      </c>
      <c r="AH133" s="29">
        <v>1.0307352542877199</v>
      </c>
      <c r="AI133" s="29">
        <v>1.034977912902832</v>
      </c>
      <c r="AJ133" s="29">
        <v>1.140289902687073</v>
      </c>
      <c r="AK133" s="29">
        <v>1.1883025169372561</v>
      </c>
      <c r="AL133" s="29">
        <v>1.014813184738159</v>
      </c>
      <c r="AM133" s="29">
        <v>1.022777795791626</v>
      </c>
      <c r="AN133" s="29">
        <v>1.071982741355896</v>
      </c>
      <c r="AP133" s="29">
        <v>1.071982741355896</v>
      </c>
      <c r="AQ133" s="29">
        <v>1.0802322626113892</v>
      </c>
      <c r="AR133" s="29">
        <v>1.0793837308883667</v>
      </c>
      <c r="AS133" s="29">
        <v>1.0583213329315186</v>
      </c>
      <c r="AT133" s="29">
        <v>1.0487188100814819</v>
      </c>
      <c r="AU133" s="29">
        <v>1.0834166765213014</v>
      </c>
      <c r="AV133" s="29">
        <v>1.081823754310608</v>
      </c>
      <c r="AX133" s="29">
        <v>1.0487188100814819</v>
      </c>
      <c r="AY133" s="29">
        <v>1.0834166765213014</v>
      </c>
      <c r="AZ133" s="29">
        <v>3.4697866439819425E-2</v>
      </c>
      <c r="BB133" s="28">
        <v>41</v>
      </c>
      <c r="BC133" s="28">
        <v>38</v>
      </c>
      <c r="BD133" s="28">
        <v>54</v>
      </c>
      <c r="BE133" s="28">
        <v>73</v>
      </c>
      <c r="BF133" s="28">
        <v>69</v>
      </c>
      <c r="BG133" s="28">
        <v>26</v>
      </c>
      <c r="BH133" s="28">
        <v>41</v>
      </c>
    </row>
    <row r="134" spans="1:60">
      <c r="A134" s="28" t="s">
        <v>287</v>
      </c>
      <c r="B134" s="28" t="s">
        <v>288</v>
      </c>
      <c r="C134" s="28" t="s">
        <v>914</v>
      </c>
      <c r="D134" s="28" t="s">
        <v>915</v>
      </c>
      <c r="E134" s="29">
        <v>0.97066271305084229</v>
      </c>
      <c r="F134" s="29">
        <v>0.9356313943862915</v>
      </c>
      <c r="G134" s="29">
        <v>0.956676185131073</v>
      </c>
      <c r="H134" s="29">
        <v>0.96304434537887573</v>
      </c>
      <c r="I134" s="29">
        <v>1.087762832641602</v>
      </c>
      <c r="J134" s="29">
        <v>0.84377497434616089</v>
      </c>
      <c r="K134" s="29">
        <v>0.98662489652633667</v>
      </c>
      <c r="L134" s="29">
        <v>1.093366146087646</v>
      </c>
      <c r="M134" s="29">
        <v>0.94047379493713379</v>
      </c>
      <c r="N134" s="29">
        <v>0.99059045314788818</v>
      </c>
      <c r="O134" s="29">
        <v>1.1778279542922969</v>
      </c>
      <c r="P134" s="29">
        <v>0.59636151790618896</v>
      </c>
      <c r="Q134" s="29">
        <v>1.1107503175735469</v>
      </c>
      <c r="R134" s="29">
        <v>0.81739729642868042</v>
      </c>
      <c r="S134" s="29">
        <v>0.98415887355804443</v>
      </c>
      <c r="T134" s="29">
        <v>0.96707379817962646</v>
      </c>
      <c r="U134" s="29">
        <v>0.99604171514511108</v>
      </c>
      <c r="V134" s="29">
        <v>0.99802041053771973</v>
      </c>
      <c r="W134" s="29">
        <v>0.9597465991973877</v>
      </c>
      <c r="X134" s="29">
        <v>0.95650362968444824</v>
      </c>
      <c r="Y134" s="29">
        <v>0.96576893329620361</v>
      </c>
      <c r="Z134" s="29">
        <v>0.99023467302322388</v>
      </c>
      <c r="AA134" s="29">
        <v>0.96888256072998047</v>
      </c>
      <c r="AB134" s="29">
        <v>0.89650678634643555</v>
      </c>
      <c r="AC134" s="29">
        <v>0.98460292816162109</v>
      </c>
      <c r="AD134" s="29">
        <v>0.96041655540466309</v>
      </c>
      <c r="AE134" s="29">
        <v>0</v>
      </c>
      <c r="AH134" s="29">
        <v>0.95650362968444824</v>
      </c>
      <c r="AI134" s="29">
        <v>0.96576893329620361</v>
      </c>
      <c r="AJ134" s="29">
        <v>0.99023467302322388</v>
      </c>
      <c r="AK134" s="29">
        <v>0.96888256072998047</v>
      </c>
      <c r="AL134" s="29">
        <v>0.89650678634643555</v>
      </c>
      <c r="AM134" s="29">
        <v>0.98460292816162109</v>
      </c>
      <c r="AN134" s="29">
        <v>0.96041655540466309</v>
      </c>
      <c r="AP134" s="29">
        <v>0.96041655540466309</v>
      </c>
      <c r="AQ134" s="29">
        <v>0.96119917631149288</v>
      </c>
      <c r="AR134" s="29">
        <v>0.95934611558914185</v>
      </c>
      <c r="AS134" s="29">
        <v>0.95445296764373777</v>
      </c>
      <c r="AT134" s="29">
        <v>0.9587233901023865</v>
      </c>
      <c r="AU134" s="29">
        <v>0.97319854497909541</v>
      </c>
      <c r="AV134" s="29">
        <v>0.95557931661605833</v>
      </c>
      <c r="AX134" s="29">
        <v>0.95445296764373777</v>
      </c>
      <c r="AY134" s="29">
        <v>0.97319854497909541</v>
      </c>
      <c r="AZ134" s="29">
        <v>1.8745577335357644E-2</v>
      </c>
      <c r="BB134" s="28">
        <v>274</v>
      </c>
      <c r="BC134" s="28">
        <v>267</v>
      </c>
      <c r="BD134" s="28">
        <v>256</v>
      </c>
      <c r="BE134" s="28">
        <v>286</v>
      </c>
      <c r="BF134" s="28">
        <v>280</v>
      </c>
      <c r="BG134" s="28">
        <v>255</v>
      </c>
      <c r="BH134" s="28">
        <v>277</v>
      </c>
    </row>
    <row r="135" spans="1:60">
      <c r="A135" s="28" t="s">
        <v>289</v>
      </c>
      <c r="B135" s="28" t="s">
        <v>290</v>
      </c>
      <c r="C135" s="28" t="s">
        <v>914</v>
      </c>
      <c r="D135" s="28" t="s">
        <v>915</v>
      </c>
      <c r="E135" s="29">
        <v>0.97596496343612671</v>
      </c>
      <c r="F135" s="29">
        <v>0.85537075996398926</v>
      </c>
      <c r="G135" s="29">
        <v>0.956676185131073</v>
      </c>
      <c r="H135" s="29">
        <v>0.96304434537887573</v>
      </c>
      <c r="I135" s="29">
        <v>1.087762832641602</v>
      </c>
      <c r="J135" s="29">
        <v>1.29686975479126</v>
      </c>
      <c r="K135" s="29">
        <v>0.87005907297134399</v>
      </c>
      <c r="L135" s="29">
        <v>1.093366146087646</v>
      </c>
      <c r="M135" s="29">
        <v>1.1019318103790281</v>
      </c>
      <c r="N135" s="29">
        <v>1.0287636518478389</v>
      </c>
      <c r="O135" s="29">
        <v>0.80963617563247681</v>
      </c>
      <c r="P135" s="29">
        <v>0.75900560617446899</v>
      </c>
      <c r="Q135" s="29">
        <v>0.9256252646446228</v>
      </c>
      <c r="R135" s="29">
        <v>0.71079283952713013</v>
      </c>
      <c r="S135" s="29">
        <v>0.98415887355804443</v>
      </c>
      <c r="T135" s="29">
        <v>0.96707379817962646</v>
      </c>
      <c r="U135" s="29">
        <v>0.99664449691772461</v>
      </c>
      <c r="V135" s="29">
        <v>0.99802041053771973</v>
      </c>
      <c r="W135" s="29">
        <v>0.99192047119140625</v>
      </c>
      <c r="X135" s="29">
        <v>0.93776404857635498</v>
      </c>
      <c r="Y135" s="29">
        <v>1.1923162937164311</v>
      </c>
      <c r="Z135" s="29">
        <v>1.041822195053101</v>
      </c>
      <c r="AA135" s="29">
        <v>0.88075768947601318</v>
      </c>
      <c r="AB135" s="29">
        <v>0.84320461750030518</v>
      </c>
      <c r="AC135" s="29">
        <v>0.9955284595489502</v>
      </c>
      <c r="AD135" s="29">
        <v>0.98189890384674072</v>
      </c>
      <c r="AE135" s="29">
        <v>0</v>
      </c>
      <c r="AH135" s="29">
        <v>0.93776404857635498</v>
      </c>
      <c r="AI135" s="29">
        <v>1.1923162937164311</v>
      </c>
      <c r="AJ135" s="29">
        <v>1.041822195053101</v>
      </c>
      <c r="AK135" s="29">
        <v>0.88075768947601318</v>
      </c>
      <c r="AL135" s="29">
        <v>0.84320461750030518</v>
      </c>
      <c r="AM135" s="29">
        <v>0.9955284595489502</v>
      </c>
      <c r="AN135" s="29">
        <v>0.98189890384674072</v>
      </c>
      <c r="AP135" s="29">
        <v>0.98189890384674072</v>
      </c>
      <c r="AQ135" s="29">
        <v>0.99072585105896016</v>
      </c>
      <c r="AR135" s="29">
        <v>0.93981540203094482</v>
      </c>
      <c r="AS135" s="29">
        <v>0.96991422176361086</v>
      </c>
      <c r="AT135" s="29">
        <v>1.0021271228790285</v>
      </c>
      <c r="AU135" s="29">
        <v>1.0096377372741701</v>
      </c>
      <c r="AV135" s="29">
        <v>0.97917296886444105</v>
      </c>
      <c r="AX135" s="29">
        <v>0.93981540203094482</v>
      </c>
      <c r="AY135" s="29">
        <v>1.0096377372741701</v>
      </c>
      <c r="AZ135" s="29">
        <v>6.9822335243225231E-2</v>
      </c>
      <c r="BB135" s="28">
        <v>220</v>
      </c>
      <c r="BC135" s="28">
        <v>197</v>
      </c>
      <c r="BD135" s="28">
        <v>289</v>
      </c>
      <c r="BE135" s="28">
        <v>250</v>
      </c>
      <c r="BF135" s="28">
        <v>182</v>
      </c>
      <c r="BG135" s="28">
        <v>157</v>
      </c>
      <c r="BH135" s="28">
        <v>226</v>
      </c>
    </row>
    <row r="136" spans="1:60">
      <c r="A136" s="28" t="s">
        <v>291</v>
      </c>
      <c r="B136" s="28" t="s">
        <v>292</v>
      </c>
      <c r="C136" s="28" t="s">
        <v>914</v>
      </c>
      <c r="D136" s="28" t="s">
        <v>915</v>
      </c>
      <c r="E136" s="29">
        <v>0.94903969764709473</v>
      </c>
      <c r="F136" s="29">
        <v>0.86641448736190796</v>
      </c>
      <c r="G136" s="29">
        <v>0.956676185131073</v>
      </c>
      <c r="H136" s="29">
        <v>0.96304434537887573</v>
      </c>
      <c r="I136" s="29">
        <v>1.087762832641602</v>
      </c>
      <c r="J136" s="29">
        <v>0.99066436290740967</v>
      </c>
      <c r="K136" s="29">
        <v>0.98764562606811523</v>
      </c>
      <c r="L136" s="29">
        <v>1.093366146087646</v>
      </c>
      <c r="M136" s="29">
        <v>0.85561013221740723</v>
      </c>
      <c r="N136" s="29">
        <v>1.0355744361877439</v>
      </c>
      <c r="O136" s="29">
        <v>1.164884686470032</v>
      </c>
      <c r="P136" s="29">
        <v>1.7273920774459841</v>
      </c>
      <c r="Q136" s="29">
        <v>1.134552121162415</v>
      </c>
      <c r="R136" s="29">
        <v>0.7942965030670166</v>
      </c>
      <c r="S136" s="29">
        <v>0.98415887355804443</v>
      </c>
      <c r="T136" s="29">
        <v>0.96707379817962646</v>
      </c>
      <c r="U136" s="29">
        <v>0.98760271072387695</v>
      </c>
      <c r="V136" s="29">
        <v>0.99802041053771973</v>
      </c>
      <c r="W136" s="29">
        <v>0.94647955894470215</v>
      </c>
      <c r="X136" s="29">
        <v>0.93379366397857666</v>
      </c>
      <c r="Y136" s="29">
        <v>1.0392136573791499</v>
      </c>
      <c r="Z136" s="29">
        <v>0.94805800914764404</v>
      </c>
      <c r="AA136" s="29">
        <v>1.265600800514221</v>
      </c>
      <c r="AB136" s="29">
        <v>0.88495641946792603</v>
      </c>
      <c r="AC136" s="29">
        <v>0.9773675799369812</v>
      </c>
      <c r="AD136" s="29">
        <v>1.0081650018692021</v>
      </c>
      <c r="AE136" s="29">
        <v>0</v>
      </c>
      <c r="AH136" s="29">
        <v>0.93379366397857666</v>
      </c>
      <c r="AI136" s="29">
        <v>1.0392136573791499</v>
      </c>
      <c r="AJ136" s="29">
        <v>0.94805800914764404</v>
      </c>
      <c r="AK136" s="29">
        <v>1.265600800514221</v>
      </c>
      <c r="AL136" s="29">
        <v>0.88495641946792603</v>
      </c>
      <c r="AM136" s="29">
        <v>0.9773675799369812</v>
      </c>
      <c r="AN136" s="29">
        <v>1.0081650018692021</v>
      </c>
      <c r="AP136" s="29">
        <v>1.0081650018692021</v>
      </c>
      <c r="AQ136" s="29">
        <v>1.0230392932891843</v>
      </c>
      <c r="AR136" s="29">
        <v>1.0019552946090697</v>
      </c>
      <c r="AS136" s="29">
        <v>1.0201864242553711</v>
      </c>
      <c r="AT136" s="29">
        <v>0.95667786598205562</v>
      </c>
      <c r="AU136" s="29">
        <v>1.0328067421913145</v>
      </c>
      <c r="AV136" s="29">
        <v>1.0143245100975036</v>
      </c>
      <c r="AX136" s="29">
        <v>0.95667786598205562</v>
      </c>
      <c r="AY136" s="29">
        <v>1.0328067421913145</v>
      </c>
      <c r="AZ136" s="29">
        <v>7.61288762092589E-2</v>
      </c>
      <c r="BB136" s="28">
        <v>166</v>
      </c>
      <c r="BC136" s="28">
        <v>135</v>
      </c>
      <c r="BD136" s="28">
        <v>176</v>
      </c>
      <c r="BE136" s="28">
        <v>139</v>
      </c>
      <c r="BF136" s="28">
        <v>283</v>
      </c>
      <c r="BG136" s="28">
        <v>111</v>
      </c>
      <c r="BH136" s="28">
        <v>156</v>
      </c>
    </row>
    <row r="137" spans="1:60">
      <c r="A137" s="28" t="s">
        <v>293</v>
      </c>
      <c r="B137" s="28" t="s">
        <v>294</v>
      </c>
      <c r="C137" s="28" t="s">
        <v>914</v>
      </c>
      <c r="D137" s="28" t="s">
        <v>915</v>
      </c>
      <c r="E137" s="29">
        <v>1.0504016876220701</v>
      </c>
      <c r="F137" s="29">
        <v>1.116868138313293</v>
      </c>
      <c r="G137" s="29">
        <v>0.956676185131073</v>
      </c>
      <c r="H137" s="29">
        <v>0.96304434537887573</v>
      </c>
      <c r="I137" s="29">
        <v>1.087762832641602</v>
      </c>
      <c r="J137" s="29">
        <v>0.94441378116607666</v>
      </c>
      <c r="K137" s="29">
        <v>1.0325571298599241</v>
      </c>
      <c r="L137" s="29">
        <v>1.093366146087646</v>
      </c>
      <c r="M137" s="29">
        <v>1.2460993528366091</v>
      </c>
      <c r="N137" s="29">
        <v>1.0243715047836299</v>
      </c>
      <c r="O137" s="29">
        <v>0.67951607704162598</v>
      </c>
      <c r="P137" s="29">
        <v>0.61692571640014648</v>
      </c>
      <c r="Q137" s="29">
        <v>1.0111657381057739</v>
      </c>
      <c r="R137" s="29">
        <v>0.9354671835899353</v>
      </c>
      <c r="S137" s="29">
        <v>0.98415887355804443</v>
      </c>
      <c r="T137" s="29">
        <v>0.96707379817962646</v>
      </c>
      <c r="U137" s="29">
        <v>1.017139196395874</v>
      </c>
      <c r="V137" s="29">
        <v>0.99802041053771973</v>
      </c>
      <c r="W137" s="29">
        <v>1.05008864402771</v>
      </c>
      <c r="X137" s="29">
        <v>1.0217475891113279</v>
      </c>
      <c r="Y137" s="29">
        <v>1.0160882472991939</v>
      </c>
      <c r="Z137" s="29">
        <v>1.15453052520752</v>
      </c>
      <c r="AA137" s="29">
        <v>0.83299475908279419</v>
      </c>
      <c r="AB137" s="29">
        <v>0.95554172992706299</v>
      </c>
      <c r="AC137" s="29">
        <v>1.0217493772506709</v>
      </c>
      <c r="AD137" s="29">
        <v>1.0004420280456541</v>
      </c>
      <c r="AE137" s="29">
        <v>0</v>
      </c>
      <c r="AH137" s="29">
        <v>1.0217475891113279</v>
      </c>
      <c r="AI137" s="29">
        <v>1.0160882472991939</v>
      </c>
      <c r="AJ137" s="29">
        <v>1.15453052520752</v>
      </c>
      <c r="AK137" s="29">
        <v>0.83299475908279419</v>
      </c>
      <c r="AL137" s="29">
        <v>0.95554172992706299</v>
      </c>
      <c r="AM137" s="29">
        <v>1.0217493772506709</v>
      </c>
      <c r="AN137" s="29">
        <v>1.0004420280456541</v>
      </c>
      <c r="AP137" s="29">
        <v>1.0004420280456541</v>
      </c>
      <c r="AQ137" s="29">
        <v>0.99618092775344846</v>
      </c>
      <c r="AR137" s="29">
        <v>0.9973127961158752</v>
      </c>
      <c r="AS137" s="29">
        <v>0.96962434053420987</v>
      </c>
      <c r="AT137" s="29">
        <v>1.0339314937591548</v>
      </c>
      <c r="AU137" s="29">
        <v>1.0094220995903014</v>
      </c>
      <c r="AV137" s="29">
        <v>0.99618057012557981</v>
      </c>
      <c r="AX137" s="29">
        <v>0.96962434053420987</v>
      </c>
      <c r="AY137" s="29">
        <v>1.0339314937591548</v>
      </c>
      <c r="AZ137" s="29">
        <v>6.4307153224944957E-2</v>
      </c>
      <c r="BB137" s="28">
        <v>182</v>
      </c>
      <c r="BC137" s="28">
        <v>191</v>
      </c>
      <c r="BD137" s="28">
        <v>185</v>
      </c>
      <c r="BE137" s="28">
        <v>251</v>
      </c>
      <c r="BF137" s="28">
        <v>100</v>
      </c>
      <c r="BG137" s="28">
        <v>158</v>
      </c>
      <c r="BH137" s="28">
        <v>191</v>
      </c>
    </row>
    <row r="138" spans="1:60">
      <c r="A138" s="28" t="s">
        <v>295</v>
      </c>
      <c r="B138" s="28" t="s">
        <v>296</v>
      </c>
      <c r="C138" s="28" t="s">
        <v>914</v>
      </c>
      <c r="D138" s="28" t="s">
        <v>915</v>
      </c>
      <c r="E138" s="29">
        <v>1.030856609344482</v>
      </c>
      <c r="F138" s="29">
        <v>1.2234348058700559</v>
      </c>
      <c r="G138" s="29">
        <v>0.956676185131073</v>
      </c>
      <c r="H138" s="29">
        <v>0.96304434537887573</v>
      </c>
      <c r="I138" s="29">
        <v>1.087762832641602</v>
      </c>
      <c r="J138" s="29">
        <v>0.99356561899185181</v>
      </c>
      <c r="K138" s="29">
        <v>1.1568804979324341</v>
      </c>
      <c r="L138" s="29">
        <v>1.093366146087646</v>
      </c>
      <c r="M138" s="29">
        <v>1.094265341758728</v>
      </c>
      <c r="N138" s="29">
        <v>1.037131786346436</v>
      </c>
      <c r="O138" s="29">
        <v>0.84939509630203247</v>
      </c>
      <c r="P138" s="29">
        <v>1.23859703540802</v>
      </c>
      <c r="Q138" s="29">
        <v>0.9030882716178894</v>
      </c>
      <c r="R138" s="29">
        <v>1.175918817520142</v>
      </c>
      <c r="S138" s="29">
        <v>0.98415887355804443</v>
      </c>
      <c r="T138" s="29">
        <v>0.96707379817962646</v>
      </c>
      <c r="U138" s="29">
        <v>1.013160824775696</v>
      </c>
      <c r="V138" s="29">
        <v>0.99802041053771973</v>
      </c>
      <c r="W138" s="29">
        <v>1.0440514087677</v>
      </c>
      <c r="X138" s="29">
        <v>1.043503046035767</v>
      </c>
      <c r="Y138" s="29">
        <v>1.0406641960144041</v>
      </c>
      <c r="Z138" s="29">
        <v>1.109694242477417</v>
      </c>
      <c r="AA138" s="29">
        <v>1.007053017616272</v>
      </c>
      <c r="AB138" s="29">
        <v>1.075767517089844</v>
      </c>
      <c r="AC138" s="29">
        <v>1.018410921096802</v>
      </c>
      <c r="AD138" s="29">
        <v>1.049182176589966</v>
      </c>
      <c r="AE138" s="29">
        <v>0</v>
      </c>
      <c r="AH138" s="29">
        <v>1.043503046035767</v>
      </c>
      <c r="AI138" s="29">
        <v>1.0406641960144041</v>
      </c>
      <c r="AJ138" s="29">
        <v>1.109694242477417</v>
      </c>
      <c r="AK138" s="29">
        <v>1.007053017616272</v>
      </c>
      <c r="AL138" s="29">
        <v>1.075767517089844</v>
      </c>
      <c r="AM138" s="29">
        <v>1.018410921096802</v>
      </c>
      <c r="AN138" s="29">
        <v>1.049182176589966</v>
      </c>
      <c r="AP138" s="29">
        <v>1.049182176589966</v>
      </c>
      <c r="AQ138" s="29">
        <v>1.0503179788589478</v>
      </c>
      <c r="AR138" s="29">
        <v>1.0508857488632202</v>
      </c>
      <c r="AS138" s="29">
        <v>1.0370797395706177</v>
      </c>
      <c r="AT138" s="29">
        <v>1.0576079845428468</v>
      </c>
      <c r="AU138" s="29">
        <v>1.0438650846481325</v>
      </c>
      <c r="AV138" s="29">
        <v>1.0553364038467408</v>
      </c>
      <c r="AX138" s="29">
        <v>1.0370797395706177</v>
      </c>
      <c r="AY138" s="29">
        <v>1.0576079845428468</v>
      </c>
      <c r="AZ138" s="29">
        <v>2.0528244972229048E-2</v>
      </c>
      <c r="BB138" s="28">
        <v>76</v>
      </c>
      <c r="BC138" s="28">
        <v>85</v>
      </c>
      <c r="BD138" s="28">
        <v>93</v>
      </c>
      <c r="BE138" s="28">
        <v>107</v>
      </c>
      <c r="BF138" s="28">
        <v>59</v>
      </c>
      <c r="BG138" s="28">
        <v>91</v>
      </c>
      <c r="BH138" s="28">
        <v>76</v>
      </c>
    </row>
    <row r="139" spans="1:60">
      <c r="A139" s="28" t="s">
        <v>297</v>
      </c>
      <c r="B139" s="28" t="s">
        <v>298</v>
      </c>
      <c r="C139" s="28" t="s">
        <v>932</v>
      </c>
      <c r="D139" s="28" t="s">
        <v>933</v>
      </c>
      <c r="E139" s="29">
        <v>0.89634889364242554</v>
      </c>
      <c r="F139" s="29">
        <v>0.73466897010803223</v>
      </c>
      <c r="G139" s="29">
        <v>1.098268389701843</v>
      </c>
      <c r="H139" s="29">
        <v>0.98189151287078857</v>
      </c>
      <c r="I139" s="29">
        <v>0.68245941400527954</v>
      </c>
      <c r="J139" s="29">
        <v>1.168952941894531</v>
      </c>
      <c r="K139" s="29">
        <v>0.97233486175537109</v>
      </c>
      <c r="L139" s="29">
        <v>0.97019088268280029</v>
      </c>
      <c r="M139" s="29">
        <v>0.90330874919891357</v>
      </c>
      <c r="N139" s="29">
        <v>1.079221725463867</v>
      </c>
      <c r="O139" s="29">
        <v>0.9664229154586792</v>
      </c>
      <c r="P139" s="29">
        <v>0.89454233646392822</v>
      </c>
      <c r="Q139" s="29">
        <v>0.95030856132507324</v>
      </c>
      <c r="R139" s="29">
        <v>0.74442112445831299</v>
      </c>
      <c r="S139" s="29">
        <v>0.91968601942062378</v>
      </c>
      <c r="T139" s="29">
        <v>0.95005786418914795</v>
      </c>
      <c r="U139" s="29">
        <v>0.96529966592788696</v>
      </c>
      <c r="V139" s="29">
        <v>1.0033532381057739</v>
      </c>
      <c r="W139" s="29">
        <v>0.96572244167327881</v>
      </c>
      <c r="X139" s="29">
        <v>0.92779445648193359</v>
      </c>
      <c r="Y139" s="29">
        <v>0.92570614814758301</v>
      </c>
      <c r="Z139" s="29">
        <v>0.93728578090667725</v>
      </c>
      <c r="AA139" s="29">
        <v>0.97262394428253174</v>
      </c>
      <c r="AB139" s="29">
        <v>0.83964651823043823</v>
      </c>
      <c r="AC139" s="29">
        <v>0.97812509536743164</v>
      </c>
      <c r="AD139" s="29">
        <v>0.93019700050354004</v>
      </c>
      <c r="AE139" s="29">
        <v>0</v>
      </c>
      <c r="AH139" s="29">
        <v>0.92779445648193359</v>
      </c>
      <c r="AI139" s="29">
        <v>0.92570614814758301</v>
      </c>
      <c r="AJ139" s="29">
        <v>0.93728578090667725</v>
      </c>
      <c r="AK139" s="29">
        <v>0.97262394428253174</v>
      </c>
      <c r="AL139" s="29">
        <v>0.83964651823043823</v>
      </c>
      <c r="AM139" s="29">
        <v>0.97812509536743164</v>
      </c>
      <c r="AN139" s="29">
        <v>0.93019700050354004</v>
      </c>
      <c r="AP139" s="29">
        <v>0.93019700050354004</v>
      </c>
      <c r="AQ139" s="29">
        <v>0.9306774973869324</v>
      </c>
      <c r="AR139" s="29">
        <v>0.93109515905380247</v>
      </c>
      <c r="AS139" s="29">
        <v>0.92877923250198369</v>
      </c>
      <c r="AT139" s="29">
        <v>0.92171159982681272</v>
      </c>
      <c r="AU139" s="29">
        <v>0.94830708503723149</v>
      </c>
      <c r="AV139" s="29">
        <v>0.92061136960983281</v>
      </c>
      <c r="AX139" s="29">
        <v>0.92061136960983281</v>
      </c>
      <c r="AY139" s="29">
        <v>0.94830708503723149</v>
      </c>
      <c r="AZ139" s="29">
        <v>2.7695715427398682E-2</v>
      </c>
      <c r="BB139" s="28">
        <v>323</v>
      </c>
      <c r="BC139" s="28">
        <v>327</v>
      </c>
      <c r="BD139" s="28">
        <v>307</v>
      </c>
      <c r="BE139" s="28">
        <v>329</v>
      </c>
      <c r="BF139" s="28">
        <v>338</v>
      </c>
      <c r="BG139" s="28">
        <v>301</v>
      </c>
      <c r="BH139" s="28">
        <v>325</v>
      </c>
    </row>
    <row r="140" spans="1:60">
      <c r="A140" s="28" t="s">
        <v>299</v>
      </c>
      <c r="B140" s="28" t="s">
        <v>300</v>
      </c>
      <c r="C140" s="28" t="s">
        <v>932</v>
      </c>
      <c r="D140" s="28" t="s">
        <v>933</v>
      </c>
      <c r="E140" s="29">
        <v>1.081595897674561</v>
      </c>
      <c r="F140" s="29">
        <v>1.120819211006165</v>
      </c>
      <c r="G140" s="29">
        <v>1.098268389701843</v>
      </c>
      <c r="H140" s="29">
        <v>0.98189151287078857</v>
      </c>
      <c r="I140" s="29">
        <v>0.68245941400527954</v>
      </c>
      <c r="J140" s="29">
        <v>0.91486936807632446</v>
      </c>
      <c r="K140" s="29">
        <v>1.0521548986434941</v>
      </c>
      <c r="L140" s="29">
        <v>0.97019088268280029</v>
      </c>
      <c r="M140" s="29">
        <v>1.2027362585067749</v>
      </c>
      <c r="N140" s="29">
        <v>1.0129243135452271</v>
      </c>
      <c r="O140" s="29">
        <v>1.193296551704407</v>
      </c>
      <c r="P140" s="29">
        <v>0.71563386917114258</v>
      </c>
      <c r="Q140" s="29">
        <v>0.90029233694076538</v>
      </c>
      <c r="R140" s="29">
        <v>1.018284678459167</v>
      </c>
      <c r="S140" s="29">
        <v>0.91968601942062378</v>
      </c>
      <c r="T140" s="29">
        <v>0.95005786418914795</v>
      </c>
      <c r="U140" s="29">
        <v>0.99242502450942993</v>
      </c>
      <c r="V140" s="29">
        <v>1.0033532381057739</v>
      </c>
      <c r="W140" s="29">
        <v>1.019294261932373</v>
      </c>
      <c r="X140" s="29">
        <v>1.0706436634063721</v>
      </c>
      <c r="Y140" s="29">
        <v>0.798664391040802</v>
      </c>
      <c r="Z140" s="29">
        <v>1.1069545745849609</v>
      </c>
      <c r="AA140" s="29">
        <v>0.95553678274154663</v>
      </c>
      <c r="AB140" s="29">
        <v>0.97657829523086548</v>
      </c>
      <c r="AC140" s="29">
        <v>1.005024194717407</v>
      </c>
      <c r="AD140" s="29">
        <v>0.98556697368621826</v>
      </c>
      <c r="AE140" s="29">
        <v>0</v>
      </c>
      <c r="AH140" s="29">
        <v>1.0706436634063721</v>
      </c>
      <c r="AI140" s="29">
        <v>0.798664391040802</v>
      </c>
      <c r="AJ140" s="29">
        <v>1.1069545745849609</v>
      </c>
      <c r="AK140" s="29">
        <v>0.95553678274154663</v>
      </c>
      <c r="AL140" s="29">
        <v>0.97657829523086548</v>
      </c>
      <c r="AM140" s="29">
        <v>1.005024194717407</v>
      </c>
      <c r="AN140" s="29">
        <v>0.98556697368621826</v>
      </c>
      <c r="AP140" s="29">
        <v>0.98556697368621826</v>
      </c>
      <c r="AQ140" s="29">
        <v>0.96855164766311641</v>
      </c>
      <c r="AR140" s="29">
        <v>1.0229475021362304</v>
      </c>
      <c r="AS140" s="29">
        <v>0.96128946542739868</v>
      </c>
      <c r="AT140" s="29">
        <v>0.99157302379608159</v>
      </c>
      <c r="AU140" s="29">
        <v>0.98736472129821773</v>
      </c>
      <c r="AV140" s="29">
        <v>0.9816755414009094</v>
      </c>
      <c r="AX140" s="29">
        <v>0.96128946542739868</v>
      </c>
      <c r="AY140" s="29">
        <v>1.0229475021362304</v>
      </c>
      <c r="AZ140" s="29">
        <v>6.1658036708831743E-2</v>
      </c>
      <c r="BB140" s="28">
        <v>216</v>
      </c>
      <c r="BC140" s="28">
        <v>254</v>
      </c>
      <c r="BD140" s="28">
        <v>140</v>
      </c>
      <c r="BE140" s="28">
        <v>274</v>
      </c>
      <c r="BF140" s="28">
        <v>209</v>
      </c>
      <c r="BG140" s="28">
        <v>221</v>
      </c>
      <c r="BH140" s="28">
        <v>218</v>
      </c>
    </row>
    <row r="141" spans="1:60">
      <c r="A141" s="28" t="s">
        <v>301</v>
      </c>
      <c r="B141" s="28" t="s">
        <v>302</v>
      </c>
      <c r="C141" s="28" t="s">
        <v>932</v>
      </c>
      <c r="D141" s="28" t="s">
        <v>933</v>
      </c>
      <c r="E141" s="29">
        <v>1.0207633972167971</v>
      </c>
      <c r="F141" s="29">
        <v>1.102785110473633</v>
      </c>
      <c r="G141" s="29">
        <v>1.098268389701843</v>
      </c>
      <c r="H141" s="29">
        <v>0.98189151287078857</v>
      </c>
      <c r="I141" s="29">
        <v>0.68245941400527954</v>
      </c>
      <c r="J141" s="29">
        <v>1.1175357103347781</v>
      </c>
      <c r="K141" s="29">
        <v>1.017654657363892</v>
      </c>
      <c r="L141" s="29">
        <v>0.97019088268280029</v>
      </c>
      <c r="M141" s="29">
        <v>1.0169739723205571</v>
      </c>
      <c r="N141" s="29">
        <v>0.9430394172668457</v>
      </c>
      <c r="O141" s="29">
        <v>1.10191798210144</v>
      </c>
      <c r="P141" s="29">
        <v>1.1009751558303831</v>
      </c>
      <c r="Q141" s="29">
        <v>0.93986564874649048</v>
      </c>
      <c r="R141" s="29">
        <v>0.97503811120986938</v>
      </c>
      <c r="S141" s="29">
        <v>0.91968601942062378</v>
      </c>
      <c r="T141" s="29">
        <v>0.95005786418914795</v>
      </c>
      <c r="U141" s="29">
        <v>1.000502347946167</v>
      </c>
      <c r="V141" s="29">
        <v>1.0033532381057739</v>
      </c>
      <c r="W141" s="29">
        <v>0.98584127426147461</v>
      </c>
      <c r="X141" s="29">
        <v>1.0509271621704099</v>
      </c>
      <c r="Y141" s="29">
        <v>0.89999759197235107</v>
      </c>
      <c r="Z141" s="29">
        <v>1.0054483413696289</v>
      </c>
      <c r="AA141" s="29">
        <v>1.0214495658874509</v>
      </c>
      <c r="AB141" s="29">
        <v>0.95495498180389404</v>
      </c>
      <c r="AC141" s="29">
        <v>0.99656563997268677</v>
      </c>
      <c r="AD141" s="29">
        <v>0.98822391033172607</v>
      </c>
      <c r="AE141" s="29">
        <v>0</v>
      </c>
      <c r="AH141" s="29">
        <v>1.0509271621704099</v>
      </c>
      <c r="AI141" s="29">
        <v>0.89999759197235107</v>
      </c>
      <c r="AJ141" s="29">
        <v>1.0054483413696289</v>
      </c>
      <c r="AK141" s="29">
        <v>1.0214495658874509</v>
      </c>
      <c r="AL141" s="29">
        <v>0.95495498180389404</v>
      </c>
      <c r="AM141" s="29">
        <v>0.99656563997268677</v>
      </c>
      <c r="AN141" s="29">
        <v>0.98822391033172607</v>
      </c>
      <c r="AP141" s="29">
        <v>0.98822391033172607</v>
      </c>
      <c r="AQ141" s="29">
        <v>0.97568322420120235</v>
      </c>
      <c r="AR141" s="29">
        <v>1.0058691382408143</v>
      </c>
      <c r="AS141" s="29">
        <v>0.98477898836135869</v>
      </c>
      <c r="AT141" s="29">
        <v>0.98157874345779417</v>
      </c>
      <c r="AU141" s="29">
        <v>0.99487766027450564</v>
      </c>
      <c r="AV141" s="29">
        <v>0.98655552864074703</v>
      </c>
      <c r="AX141" s="29">
        <v>0.97568322420120235</v>
      </c>
      <c r="AY141" s="29">
        <v>1.0058691382408143</v>
      </c>
      <c r="AZ141" s="29">
        <v>3.0185914039611905E-2</v>
      </c>
      <c r="BB141" s="28">
        <v>212</v>
      </c>
      <c r="BC141" s="28">
        <v>239</v>
      </c>
      <c r="BD141" s="28">
        <v>170</v>
      </c>
      <c r="BE141" s="28">
        <v>210</v>
      </c>
      <c r="BF141" s="28">
        <v>233</v>
      </c>
      <c r="BG141" s="28">
        <v>199</v>
      </c>
      <c r="BH141" s="28">
        <v>210</v>
      </c>
    </row>
    <row r="142" spans="1:60">
      <c r="A142" s="28" t="s">
        <v>303</v>
      </c>
      <c r="B142" s="28" t="s">
        <v>304</v>
      </c>
      <c r="C142" s="28" t="s">
        <v>932</v>
      </c>
      <c r="D142" s="28" t="s">
        <v>933</v>
      </c>
      <c r="E142" s="29">
        <v>0.92881053686141968</v>
      </c>
      <c r="F142" s="29">
        <v>0.77948439121246338</v>
      </c>
      <c r="G142" s="29">
        <v>1.098268389701843</v>
      </c>
      <c r="H142" s="29">
        <v>0.98189151287078857</v>
      </c>
      <c r="I142" s="29">
        <v>0.68245941400527954</v>
      </c>
      <c r="J142" s="29">
        <v>1.664388060569763</v>
      </c>
      <c r="K142" s="29">
        <v>0.88863611221313477</v>
      </c>
      <c r="L142" s="29">
        <v>0.97019088268280029</v>
      </c>
      <c r="M142" s="29">
        <v>0.96461361646652222</v>
      </c>
      <c r="N142" s="29">
        <v>1.2201302051544189</v>
      </c>
      <c r="O142" s="29">
        <v>1.0095667839050291</v>
      </c>
      <c r="P142" s="29">
        <v>0.376649409532547</v>
      </c>
      <c r="Q142" s="29">
        <v>1.153946161270142</v>
      </c>
      <c r="R142" s="29">
        <v>0.77725231647491455</v>
      </c>
      <c r="S142" s="29">
        <v>0.91968601942062378</v>
      </c>
      <c r="T142" s="29">
        <v>0.95005786418914795</v>
      </c>
      <c r="U142" s="29">
        <v>0.96385300159454346</v>
      </c>
      <c r="V142" s="29">
        <v>1.0033532381057739</v>
      </c>
      <c r="W142" s="29">
        <v>0.96605533361434937</v>
      </c>
      <c r="X142" s="29">
        <v>0.94711369276046753</v>
      </c>
      <c r="Y142" s="29">
        <v>1.173423767089844</v>
      </c>
      <c r="Z142" s="29">
        <v>0.94701355695724487</v>
      </c>
      <c r="AA142" s="29">
        <v>0.94007313251495361</v>
      </c>
      <c r="AB142" s="29">
        <v>0.85606211423873901</v>
      </c>
      <c r="AC142" s="29">
        <v>0.97775387763977051</v>
      </c>
      <c r="AD142" s="29">
        <v>0.97357332706451416</v>
      </c>
      <c r="AE142" s="29">
        <v>0</v>
      </c>
      <c r="AH142" s="29">
        <v>0.94711369276046753</v>
      </c>
      <c r="AI142" s="29">
        <v>1.173423767089844</v>
      </c>
      <c r="AJ142" s="29">
        <v>0.94701355695724487</v>
      </c>
      <c r="AK142" s="29">
        <v>0.94007313251495361</v>
      </c>
      <c r="AL142" s="29">
        <v>0.85606211423873901</v>
      </c>
      <c r="AM142" s="29">
        <v>0.97775387763977051</v>
      </c>
      <c r="AN142" s="29">
        <v>0.97357332706451416</v>
      </c>
      <c r="AP142" s="29">
        <v>0.97357332706451416</v>
      </c>
      <c r="AQ142" s="29">
        <v>0.97886528968811037</v>
      </c>
      <c r="AR142" s="29">
        <v>0.93360327482223515</v>
      </c>
      <c r="AS142" s="29">
        <v>0.97888531684875491</v>
      </c>
      <c r="AT142" s="29">
        <v>0.98027340173721311</v>
      </c>
      <c r="AU142" s="29">
        <v>0.9970756053924561</v>
      </c>
      <c r="AV142" s="29">
        <v>0.97273725271224976</v>
      </c>
      <c r="AX142" s="29">
        <v>0.93360327482223515</v>
      </c>
      <c r="AY142" s="29">
        <v>0.9970756053924561</v>
      </c>
      <c r="AZ142" s="29">
        <v>6.3472330570220947E-2</v>
      </c>
      <c r="BB142" s="28">
        <v>243</v>
      </c>
      <c r="BC142" s="28">
        <v>230</v>
      </c>
      <c r="BD142" s="28">
        <v>302</v>
      </c>
      <c r="BE142" s="28">
        <v>228</v>
      </c>
      <c r="BF142" s="28">
        <v>236</v>
      </c>
      <c r="BG142" s="28">
        <v>189</v>
      </c>
      <c r="BH142" s="28">
        <v>239</v>
      </c>
    </row>
    <row r="143" spans="1:60">
      <c r="A143" s="28" t="s">
        <v>305</v>
      </c>
      <c r="B143" s="28" t="s">
        <v>306</v>
      </c>
      <c r="C143" s="28" t="s">
        <v>932</v>
      </c>
      <c r="D143" s="28" t="s">
        <v>933</v>
      </c>
      <c r="E143" s="29">
        <v>0.93418073654174805</v>
      </c>
      <c r="F143" s="29">
        <v>0.91360288858413696</v>
      </c>
      <c r="G143" s="29">
        <v>1.098268389701843</v>
      </c>
      <c r="H143" s="29">
        <v>0.98189151287078857</v>
      </c>
      <c r="I143" s="29">
        <v>0.68245941400527954</v>
      </c>
      <c r="J143" s="29">
        <v>0.95830529928207397</v>
      </c>
      <c r="K143" s="29">
        <v>0.87965381145477295</v>
      </c>
      <c r="L143" s="29">
        <v>0.97019088268280029</v>
      </c>
      <c r="M143" s="29">
        <v>0.94111496210098267</v>
      </c>
      <c r="N143" s="29">
        <v>1.039573550224304</v>
      </c>
      <c r="O143" s="29">
        <v>1.113960862159729</v>
      </c>
      <c r="P143" s="29">
        <v>1.0436327457427981</v>
      </c>
      <c r="Q143" s="29">
        <v>1.1636431217193599</v>
      </c>
      <c r="R143" s="29">
        <v>0.96164149045944214</v>
      </c>
      <c r="S143" s="29">
        <v>0.91968601942062378</v>
      </c>
      <c r="T143" s="29">
        <v>0.95005786418914795</v>
      </c>
      <c r="U143" s="29">
        <v>0.98458880186080933</v>
      </c>
      <c r="V143" s="29">
        <v>1.0033532381057739</v>
      </c>
      <c r="W143" s="29">
        <v>0.94294816255569458</v>
      </c>
      <c r="X143" s="29">
        <v>0.98198586702346802</v>
      </c>
      <c r="Y143" s="29">
        <v>0.82038235664367676</v>
      </c>
      <c r="Z143" s="29">
        <v>0.93301868438720703</v>
      </c>
      <c r="AA143" s="29">
        <v>1.0902025699615481</v>
      </c>
      <c r="AB143" s="29">
        <v>0.9482567310333252</v>
      </c>
      <c r="AC143" s="29">
        <v>0.97696340084075928</v>
      </c>
      <c r="AD143" s="29">
        <v>0.95846825838088989</v>
      </c>
      <c r="AE143" s="29">
        <v>0</v>
      </c>
      <c r="AH143" s="29">
        <v>0.98198586702346802</v>
      </c>
      <c r="AI143" s="29">
        <v>0.82038235664367676</v>
      </c>
      <c r="AJ143" s="29">
        <v>0.93301868438720703</v>
      </c>
      <c r="AK143" s="29">
        <v>1.0902025699615481</v>
      </c>
      <c r="AL143" s="29">
        <v>0.9482567310333252</v>
      </c>
      <c r="AM143" s="29">
        <v>0.97696340084075928</v>
      </c>
      <c r="AN143" s="29">
        <v>0.95846825838088989</v>
      </c>
      <c r="AP143" s="29">
        <v>0.95846825838088989</v>
      </c>
      <c r="AQ143" s="29">
        <v>0.95376474857330318</v>
      </c>
      <c r="AR143" s="29">
        <v>0.98608545064926145</v>
      </c>
      <c r="AS143" s="29">
        <v>0.96355818510055546</v>
      </c>
      <c r="AT143" s="29">
        <v>0.93212140798568721</v>
      </c>
      <c r="AU143" s="29">
        <v>0.96051057577133181</v>
      </c>
      <c r="AV143" s="29">
        <v>0.95476924180984502</v>
      </c>
      <c r="AX143" s="29">
        <v>0.93212140798568721</v>
      </c>
      <c r="AY143" s="29">
        <v>0.98608545064926145</v>
      </c>
      <c r="AZ143" s="29">
        <v>5.3964042663574241E-2</v>
      </c>
      <c r="BB143" s="28">
        <v>280</v>
      </c>
      <c r="BC143" s="28">
        <v>285</v>
      </c>
      <c r="BD143" s="28">
        <v>207</v>
      </c>
      <c r="BE143" s="28">
        <v>269</v>
      </c>
      <c r="BF143" s="28">
        <v>328</v>
      </c>
      <c r="BG143" s="28">
        <v>282</v>
      </c>
      <c r="BH143" s="28">
        <v>279</v>
      </c>
    </row>
    <row r="144" spans="1:60">
      <c r="A144" s="28" t="s">
        <v>307</v>
      </c>
      <c r="B144" s="28" t="s">
        <v>308</v>
      </c>
      <c r="C144" s="28" t="s">
        <v>932</v>
      </c>
      <c r="D144" s="28" t="s">
        <v>933</v>
      </c>
      <c r="E144" s="29">
        <v>0.85948175191879272</v>
      </c>
      <c r="F144" s="29">
        <v>0.75574976205825806</v>
      </c>
      <c r="G144" s="29">
        <v>1.098268389701843</v>
      </c>
      <c r="H144" s="29">
        <v>0.98189151287078857</v>
      </c>
      <c r="I144" s="29">
        <v>0.68245941400527954</v>
      </c>
      <c r="J144" s="29">
        <v>1.357972264289856</v>
      </c>
      <c r="K144" s="29">
        <v>0.89455622434616089</v>
      </c>
      <c r="L144" s="29">
        <v>0.97019088268280029</v>
      </c>
      <c r="M144" s="29">
        <v>0.94354790449142456</v>
      </c>
      <c r="N144" s="29">
        <v>0.95312893390655518</v>
      </c>
      <c r="O144" s="29">
        <v>0.49419352412223821</v>
      </c>
      <c r="P144" s="29">
        <v>0.59636151790618896</v>
      </c>
      <c r="Q144" s="29">
        <v>1.058915257453918</v>
      </c>
      <c r="R144" s="29">
        <v>0.76419550180435181</v>
      </c>
      <c r="S144" s="29">
        <v>0.91968601942062378</v>
      </c>
      <c r="T144" s="29">
        <v>0.95005786418914795</v>
      </c>
      <c r="U144" s="29">
        <v>0.98121321201324463</v>
      </c>
      <c r="V144" s="29">
        <v>1.0033532381057739</v>
      </c>
      <c r="W144" s="29">
        <v>0.9953656792640686</v>
      </c>
      <c r="X144" s="29">
        <v>0.92384785413742065</v>
      </c>
      <c r="Y144" s="29">
        <v>1.0202158689498899</v>
      </c>
      <c r="Z144" s="29">
        <v>0.93796074390411377</v>
      </c>
      <c r="AA144" s="29">
        <v>0.7756497859954834</v>
      </c>
      <c r="AB144" s="29">
        <v>0.84953367710113525</v>
      </c>
      <c r="AC144" s="29">
        <v>0.99331068992614746</v>
      </c>
      <c r="AD144" s="29">
        <v>0.91675311326980591</v>
      </c>
      <c r="AE144" s="29">
        <v>0</v>
      </c>
      <c r="AH144" s="29">
        <v>0.92384785413742065</v>
      </c>
      <c r="AI144" s="29">
        <v>1.0202158689498899</v>
      </c>
      <c r="AJ144" s="29">
        <v>0.93796074390411377</v>
      </c>
      <c r="AK144" s="29">
        <v>0.7756497859954834</v>
      </c>
      <c r="AL144" s="29">
        <v>0.84953367710113525</v>
      </c>
      <c r="AM144" s="29">
        <v>0.99331068992614746</v>
      </c>
      <c r="AN144" s="29">
        <v>0.91675311326980591</v>
      </c>
      <c r="AP144" s="29">
        <v>0.91675311326980591</v>
      </c>
      <c r="AQ144" s="29">
        <v>0.91533415317535405</v>
      </c>
      <c r="AR144" s="29">
        <v>0.89606055021286013</v>
      </c>
      <c r="AS144" s="29">
        <v>0.91251157522201543</v>
      </c>
      <c r="AT144" s="29">
        <v>0.94497376680374146</v>
      </c>
      <c r="AU144" s="29">
        <v>0.93019698858261113</v>
      </c>
      <c r="AV144" s="29">
        <v>0.9014415860176086</v>
      </c>
      <c r="AX144" s="29">
        <v>0.89606055021286013</v>
      </c>
      <c r="AY144" s="29">
        <v>0.94497376680374146</v>
      </c>
      <c r="AZ144" s="29">
        <v>4.8913216590881325E-2</v>
      </c>
      <c r="BB144" s="28">
        <v>340</v>
      </c>
      <c r="BC144" s="28">
        <v>341</v>
      </c>
      <c r="BD144" s="28">
        <v>345</v>
      </c>
      <c r="BE144" s="28">
        <v>344</v>
      </c>
      <c r="BF144" s="28">
        <v>305</v>
      </c>
      <c r="BG144" s="28">
        <v>329</v>
      </c>
      <c r="BH144" s="28">
        <v>346</v>
      </c>
    </row>
    <row r="145" spans="1:60">
      <c r="A145" s="28" t="s">
        <v>309</v>
      </c>
      <c r="B145" s="28" t="s">
        <v>310</v>
      </c>
      <c r="C145" s="28" t="s">
        <v>932</v>
      </c>
      <c r="D145" s="28" t="s">
        <v>933</v>
      </c>
      <c r="E145" s="29">
        <v>0.91462540626525879</v>
      </c>
      <c r="F145" s="29">
        <v>0.82920926809310913</v>
      </c>
      <c r="G145" s="29">
        <v>1.098268389701843</v>
      </c>
      <c r="H145" s="29">
        <v>0.98189151287078857</v>
      </c>
      <c r="I145" s="29">
        <v>0.68245941400527954</v>
      </c>
      <c r="J145" s="29">
        <v>1.104077816009521</v>
      </c>
      <c r="K145" s="29">
        <v>0.86903834342956543</v>
      </c>
      <c r="L145" s="29">
        <v>0.97019088268280029</v>
      </c>
      <c r="M145" s="29">
        <v>0.93082815408706665</v>
      </c>
      <c r="N145" s="29">
        <v>0.83416599035263062</v>
      </c>
      <c r="O145" s="29">
        <v>0.84939509630203247</v>
      </c>
      <c r="P145" s="29">
        <v>0.1703890115022659</v>
      </c>
      <c r="Q145" s="29">
        <v>0.75636804103851318</v>
      </c>
      <c r="R145" s="29">
        <v>0.91501396894454956</v>
      </c>
      <c r="S145" s="29">
        <v>0.91968601942062378</v>
      </c>
      <c r="T145" s="29">
        <v>0.95005786418914795</v>
      </c>
      <c r="U145" s="29">
        <v>0.97952538728713989</v>
      </c>
      <c r="V145" s="29">
        <v>1.0033532381057739</v>
      </c>
      <c r="W145" s="29">
        <v>0.97242724895477295</v>
      </c>
      <c r="X145" s="29">
        <v>0.95599865913391113</v>
      </c>
      <c r="Y145" s="29">
        <v>0.89326858520507813</v>
      </c>
      <c r="Z145" s="29">
        <v>0.92522138357162476</v>
      </c>
      <c r="AA145" s="29">
        <v>0.65257954597473145</v>
      </c>
      <c r="AB145" s="29">
        <v>0.92494297027587891</v>
      </c>
      <c r="AC145" s="29">
        <v>0.98510193824768066</v>
      </c>
      <c r="AD145" s="29">
        <v>0.8895188570022583</v>
      </c>
      <c r="AE145" s="29">
        <v>0</v>
      </c>
      <c r="AH145" s="29">
        <v>0.95599865913391113</v>
      </c>
      <c r="AI145" s="29">
        <v>0.89326858520507813</v>
      </c>
      <c r="AJ145" s="29">
        <v>0.92522138357162476</v>
      </c>
      <c r="AK145" s="29">
        <v>0.65257954597473145</v>
      </c>
      <c r="AL145" s="29">
        <v>0.92494297027587891</v>
      </c>
      <c r="AM145" s="29">
        <v>0.98510193824768066</v>
      </c>
      <c r="AN145" s="29">
        <v>0.8895188570022583</v>
      </c>
      <c r="AP145" s="29">
        <v>0.8895188570022583</v>
      </c>
      <c r="AQ145" s="29">
        <v>0.87622288465499876</v>
      </c>
      <c r="AR145" s="29">
        <v>0.88876889944076543</v>
      </c>
      <c r="AS145" s="29">
        <v>0.88237833976745605</v>
      </c>
      <c r="AT145" s="29">
        <v>0.93690670728683467</v>
      </c>
      <c r="AU145" s="29">
        <v>0.88243402242660518</v>
      </c>
      <c r="AV145" s="29">
        <v>0.87040222883224483</v>
      </c>
      <c r="AX145" s="29">
        <v>0.87040222883224483</v>
      </c>
      <c r="AY145" s="29">
        <v>0.93690670728683467</v>
      </c>
      <c r="AZ145" s="29">
        <v>6.6504478454589844E-2</v>
      </c>
      <c r="BB145" s="28">
        <v>361</v>
      </c>
      <c r="BC145" s="28">
        <v>365</v>
      </c>
      <c r="BD145" s="28">
        <v>348</v>
      </c>
      <c r="BE145" s="28">
        <v>361</v>
      </c>
      <c r="BF145" s="28">
        <v>323</v>
      </c>
      <c r="BG145" s="28">
        <v>368</v>
      </c>
      <c r="BH145" s="28">
        <v>363</v>
      </c>
    </row>
    <row r="146" spans="1:60">
      <c r="A146" s="28" t="s">
        <v>311</v>
      </c>
      <c r="B146" s="28" t="s">
        <v>312</v>
      </c>
      <c r="C146" s="28" t="s">
        <v>932</v>
      </c>
      <c r="D146" s="28" t="s">
        <v>933</v>
      </c>
      <c r="E146" s="29">
        <v>1.089902997016907</v>
      </c>
      <c r="F146" s="29">
        <v>1.257780909538269</v>
      </c>
      <c r="G146" s="29">
        <v>1.098268389701843</v>
      </c>
      <c r="H146" s="29">
        <v>0.98189151287078857</v>
      </c>
      <c r="I146" s="29">
        <v>0.68245941400527954</v>
      </c>
      <c r="J146" s="29">
        <v>0.94748920202255249</v>
      </c>
      <c r="K146" s="29">
        <v>0.95947384834289551</v>
      </c>
      <c r="L146" s="29">
        <v>0.97019088268280029</v>
      </c>
      <c r="M146" s="29">
        <v>1.14515745639801</v>
      </c>
      <c r="N146" s="29">
        <v>1.0204722881317141</v>
      </c>
      <c r="O146" s="29">
        <v>0.74746769666671753</v>
      </c>
      <c r="P146" s="29">
        <v>1.23859703540802</v>
      </c>
      <c r="Q146" s="29">
        <v>1.055212736129761</v>
      </c>
      <c r="R146" s="29">
        <v>1.194037199020386</v>
      </c>
      <c r="S146" s="29">
        <v>0.91968601942062378</v>
      </c>
      <c r="T146" s="29">
        <v>0.95005786418914795</v>
      </c>
      <c r="U146" s="29">
        <v>1.024854779243469</v>
      </c>
      <c r="V146" s="29">
        <v>1.0033532381057739</v>
      </c>
      <c r="W146" s="29">
        <v>1.043770432472229</v>
      </c>
      <c r="X146" s="29">
        <v>1.1069610118865969</v>
      </c>
      <c r="Y146" s="29">
        <v>0.81497430801391602</v>
      </c>
      <c r="Z146" s="29">
        <v>1.054994940757751</v>
      </c>
      <c r="AA146" s="29">
        <v>1.0154374837875371</v>
      </c>
      <c r="AB146" s="29">
        <v>1.0644545555114751</v>
      </c>
      <c r="AC146" s="29">
        <v>1.023992776870728</v>
      </c>
      <c r="AD146" s="29">
        <v>1.0134692192077639</v>
      </c>
      <c r="AE146" s="29">
        <v>0</v>
      </c>
      <c r="AH146" s="29">
        <v>1.1069610118865969</v>
      </c>
      <c r="AI146" s="29">
        <v>0.81497430801391602</v>
      </c>
      <c r="AJ146" s="29">
        <v>1.054994940757751</v>
      </c>
      <c r="AK146" s="29">
        <v>1.0154374837875371</v>
      </c>
      <c r="AL146" s="29">
        <v>1.0644545555114751</v>
      </c>
      <c r="AM146" s="29">
        <v>1.023992776870728</v>
      </c>
      <c r="AN146" s="29">
        <v>1.0134692192077639</v>
      </c>
      <c r="AP146" s="29">
        <v>1.0134692192077639</v>
      </c>
      <c r="AQ146" s="29">
        <v>0.99477081298828141</v>
      </c>
      <c r="AR146" s="29">
        <v>1.0531681537628175</v>
      </c>
      <c r="AS146" s="29">
        <v>1.0051640272140507</v>
      </c>
      <c r="AT146" s="29">
        <v>1.0130755186080933</v>
      </c>
      <c r="AU146" s="29">
        <v>1.0032721042633057</v>
      </c>
      <c r="AV146" s="29">
        <v>1.0113644599914553</v>
      </c>
      <c r="AX146" s="29">
        <v>0.99477081298828141</v>
      </c>
      <c r="AY146" s="29">
        <v>1.0531681537628175</v>
      </c>
      <c r="AZ146" s="29">
        <v>5.8397340774536066E-2</v>
      </c>
      <c r="BB146" s="28">
        <v>153</v>
      </c>
      <c r="BC146" s="28">
        <v>194</v>
      </c>
      <c r="BD146" s="28">
        <v>90</v>
      </c>
      <c r="BE146" s="28">
        <v>172</v>
      </c>
      <c r="BF146" s="28">
        <v>155</v>
      </c>
      <c r="BG146" s="28">
        <v>170</v>
      </c>
      <c r="BH146" s="28">
        <v>163</v>
      </c>
    </row>
    <row r="147" spans="1:60">
      <c r="A147" s="28" t="s">
        <v>313</v>
      </c>
      <c r="B147" s="28" t="s">
        <v>314</v>
      </c>
      <c r="C147" s="28" t="s">
        <v>932</v>
      </c>
      <c r="D147" s="28" t="s">
        <v>933</v>
      </c>
      <c r="E147" s="29">
        <v>1.012009263038635</v>
      </c>
      <c r="F147" s="29">
        <v>1.0104770660400391</v>
      </c>
      <c r="G147" s="29">
        <v>1.098268389701843</v>
      </c>
      <c r="H147" s="29">
        <v>0.98189151287078857</v>
      </c>
      <c r="I147" s="29">
        <v>0.68245941400527954</v>
      </c>
      <c r="J147" s="29">
        <v>0.89625424146652222</v>
      </c>
      <c r="K147" s="29">
        <v>0.94600039720535278</v>
      </c>
      <c r="L147" s="29">
        <v>0.97019088268280029</v>
      </c>
      <c r="M147" s="29">
        <v>1.1325250864028931</v>
      </c>
      <c r="N147" s="29">
        <v>1.531331419944763</v>
      </c>
      <c r="O147" s="29">
        <v>1.661039352416992</v>
      </c>
      <c r="P147" s="29">
        <v>1.376218914985657</v>
      </c>
      <c r="Q147" s="29">
        <v>1.1200065612792971</v>
      </c>
      <c r="R147" s="29">
        <v>0.94763064384460449</v>
      </c>
      <c r="S147" s="29">
        <v>0.91968601942062378</v>
      </c>
      <c r="T147" s="29">
        <v>0.95005786418914795</v>
      </c>
      <c r="U147" s="29">
        <v>0.97976654767990112</v>
      </c>
      <c r="V147" s="29">
        <v>1.0033532381057739</v>
      </c>
      <c r="W147" s="29">
        <v>0.99336808919906616</v>
      </c>
      <c r="X147" s="29">
        <v>1.0256614685058589</v>
      </c>
      <c r="Y147" s="29">
        <v>0.78935682773590088</v>
      </c>
      <c r="Z147" s="29">
        <v>1.045310378074646</v>
      </c>
      <c r="AA147" s="29">
        <v>1.422149062156677</v>
      </c>
      <c r="AB147" s="29">
        <v>0.94125127792358398</v>
      </c>
      <c r="AC147" s="29">
        <v>0.99216264486312866</v>
      </c>
      <c r="AD147" s="29">
        <v>1.0359818935394289</v>
      </c>
      <c r="AE147" s="29">
        <v>0</v>
      </c>
      <c r="AH147" s="29">
        <v>1.0256614685058589</v>
      </c>
      <c r="AI147" s="29">
        <v>0.78935682773590088</v>
      </c>
      <c r="AJ147" s="29">
        <v>1.045310378074646</v>
      </c>
      <c r="AK147" s="29">
        <v>1.422149062156677</v>
      </c>
      <c r="AL147" s="29">
        <v>0.94125127792358398</v>
      </c>
      <c r="AM147" s="29">
        <v>0.99216264486312866</v>
      </c>
      <c r="AN147" s="29">
        <v>1.0359818935394289</v>
      </c>
      <c r="AP147" s="29">
        <v>1.0359818935394289</v>
      </c>
      <c r="AQ147" s="29">
        <v>1.0380460381507874</v>
      </c>
      <c r="AR147" s="29">
        <v>1.085306966304779</v>
      </c>
      <c r="AS147" s="29">
        <v>1.0341162562370301</v>
      </c>
      <c r="AT147" s="29">
        <v>0.95874851942062378</v>
      </c>
      <c r="AU147" s="29">
        <v>1.0549280762672422</v>
      </c>
      <c r="AV147" s="29">
        <v>1.0447458028793333</v>
      </c>
      <c r="AX147" s="29">
        <v>0.95874851942062378</v>
      </c>
      <c r="AY147" s="29">
        <v>1.085306966304779</v>
      </c>
      <c r="AZ147" s="29">
        <v>0.12655844688415518</v>
      </c>
      <c r="BB147" s="28">
        <v>105</v>
      </c>
      <c r="BC147" s="28">
        <v>104</v>
      </c>
      <c r="BD147" s="28">
        <v>45</v>
      </c>
      <c r="BE147" s="28">
        <v>111</v>
      </c>
      <c r="BF147" s="28">
        <v>279</v>
      </c>
      <c r="BG147" s="28">
        <v>66</v>
      </c>
      <c r="BH147" s="28">
        <v>100</v>
      </c>
    </row>
    <row r="148" spans="1:60">
      <c r="A148" s="28" t="s">
        <v>315</v>
      </c>
      <c r="B148" s="28" t="s">
        <v>316</v>
      </c>
      <c r="C148" s="28" t="s">
        <v>932</v>
      </c>
      <c r="D148" s="28" t="s">
        <v>933</v>
      </c>
      <c r="E148" s="29">
        <v>1.087601780891418</v>
      </c>
      <c r="F148" s="29">
        <v>1.0729396343231199</v>
      </c>
      <c r="G148" s="29">
        <v>1.098268389701843</v>
      </c>
      <c r="H148" s="29">
        <v>0.98189151287078857</v>
      </c>
      <c r="I148" s="29">
        <v>0.68245941400527954</v>
      </c>
      <c r="J148" s="29">
        <v>0.88962119817733765</v>
      </c>
      <c r="K148" s="29">
        <v>1.0049978494644169</v>
      </c>
      <c r="L148" s="29">
        <v>0.97019088268280029</v>
      </c>
      <c r="M148" s="29">
        <v>1.2306690216064451</v>
      </c>
      <c r="N148" s="29">
        <v>1.000010132789612</v>
      </c>
      <c r="O148" s="29">
        <v>0.92414188385009766</v>
      </c>
      <c r="P148" s="29">
        <v>0.92010068893432617</v>
      </c>
      <c r="Q148" s="29">
        <v>1.006209135055542</v>
      </c>
      <c r="R148" s="29">
        <v>0.93864625692367554</v>
      </c>
      <c r="S148" s="29">
        <v>0.91968601942062378</v>
      </c>
      <c r="T148" s="29">
        <v>0.95005786418914795</v>
      </c>
      <c r="U148" s="29">
        <v>1.0085796117782591</v>
      </c>
      <c r="V148" s="29">
        <v>1.0033532381057739</v>
      </c>
      <c r="W148" s="29">
        <v>1.012358546257019</v>
      </c>
      <c r="X148" s="29">
        <v>1.06017541885376</v>
      </c>
      <c r="Y148" s="29">
        <v>0.78604030609130859</v>
      </c>
      <c r="Z148" s="29">
        <v>1.1091316938400271</v>
      </c>
      <c r="AA148" s="29">
        <v>0.9626154899597168</v>
      </c>
      <c r="AB148" s="29">
        <v>0.93675911426544189</v>
      </c>
      <c r="AC148" s="29">
        <v>1.008097171783447</v>
      </c>
      <c r="AD148" s="29">
        <v>0.97713655233383179</v>
      </c>
      <c r="AE148" s="29">
        <v>0</v>
      </c>
      <c r="AH148" s="29">
        <v>1.06017541885376</v>
      </c>
      <c r="AI148" s="29">
        <v>0.78604030609130859</v>
      </c>
      <c r="AJ148" s="29">
        <v>1.1091316938400271</v>
      </c>
      <c r="AK148" s="29">
        <v>0.9626154899597168</v>
      </c>
      <c r="AL148" s="29">
        <v>0.93675911426544189</v>
      </c>
      <c r="AM148" s="29">
        <v>1.008097171783447</v>
      </c>
      <c r="AN148" s="29">
        <v>0.97713655233383179</v>
      </c>
      <c r="AP148" s="29">
        <v>0.97713655233383179</v>
      </c>
      <c r="AQ148" s="29">
        <v>0.9605287551879883</v>
      </c>
      <c r="AR148" s="29">
        <v>1.0153557777404785</v>
      </c>
      <c r="AS148" s="29">
        <v>0.95073750019073489</v>
      </c>
      <c r="AT148" s="29">
        <v>0.98004074096679683</v>
      </c>
      <c r="AU148" s="29">
        <v>0.9852120161056519</v>
      </c>
      <c r="AV148" s="29">
        <v>0.97094440460205078</v>
      </c>
      <c r="AX148" s="29">
        <v>0.95073750019073489</v>
      </c>
      <c r="AY148" s="29">
        <v>1.0153557777404785</v>
      </c>
      <c r="AZ148" s="29">
        <v>6.4618277549743586E-2</v>
      </c>
      <c r="BB148" s="28">
        <v>234</v>
      </c>
      <c r="BC148" s="28">
        <v>268</v>
      </c>
      <c r="BD148" s="28">
        <v>150</v>
      </c>
      <c r="BE148" s="28">
        <v>295</v>
      </c>
      <c r="BF148" s="28">
        <v>238</v>
      </c>
      <c r="BG148" s="28">
        <v>228</v>
      </c>
      <c r="BH148" s="28">
        <v>245</v>
      </c>
    </row>
    <row r="149" spans="1:60">
      <c r="A149" s="28" t="s">
        <v>317</v>
      </c>
      <c r="B149" s="28" t="s">
        <v>318</v>
      </c>
      <c r="C149" s="28" t="s">
        <v>932</v>
      </c>
      <c r="D149" s="28" t="s">
        <v>933</v>
      </c>
      <c r="E149" s="29">
        <v>0.95521426200866699</v>
      </c>
      <c r="F149" s="29">
        <v>0.94751566648483276</v>
      </c>
      <c r="G149" s="29">
        <v>1.098268389701843</v>
      </c>
      <c r="H149" s="29">
        <v>0.98189151287078857</v>
      </c>
      <c r="I149" s="29">
        <v>0.68245941400527954</v>
      </c>
      <c r="J149" s="29">
        <v>1.1255674362182619</v>
      </c>
      <c r="K149" s="29">
        <v>0.95641171932220459</v>
      </c>
      <c r="L149" s="29">
        <v>0.97019088268280029</v>
      </c>
      <c r="M149" s="29">
        <v>1.0395829677581789</v>
      </c>
      <c r="N149" s="29">
        <v>1.1774705648422239</v>
      </c>
      <c r="O149" s="29">
        <v>1.1476272344589229</v>
      </c>
      <c r="P149" s="29">
        <v>1.1927230358123779</v>
      </c>
      <c r="Q149" s="29">
        <v>1.0181877613067629</v>
      </c>
      <c r="R149" s="29">
        <v>0.88207757472991943</v>
      </c>
      <c r="S149" s="29">
        <v>0.91968601942062378</v>
      </c>
      <c r="T149" s="29">
        <v>0.95005786418914795</v>
      </c>
      <c r="U149" s="29">
        <v>0.99399226903915405</v>
      </c>
      <c r="V149" s="29">
        <v>1.0033532381057739</v>
      </c>
      <c r="W149" s="29">
        <v>0.95919644832611084</v>
      </c>
      <c r="X149" s="29">
        <v>0.99572247266769409</v>
      </c>
      <c r="Y149" s="29">
        <v>0.90401339530944824</v>
      </c>
      <c r="Z149" s="29">
        <v>1.0014421939849849</v>
      </c>
      <c r="AA149" s="29">
        <v>1.134002208709717</v>
      </c>
      <c r="AB149" s="29">
        <v>0.90847474336624146</v>
      </c>
      <c r="AC149" s="29">
        <v>0.98551398515701294</v>
      </c>
      <c r="AD149" s="29">
        <v>0.98819482326507568</v>
      </c>
      <c r="AE149" s="29">
        <v>0</v>
      </c>
      <c r="AH149" s="29">
        <v>0.99572247266769409</v>
      </c>
      <c r="AI149" s="29">
        <v>0.90401339530944824</v>
      </c>
      <c r="AJ149" s="29">
        <v>1.0014421939849849</v>
      </c>
      <c r="AK149" s="29">
        <v>1.134002208709717</v>
      </c>
      <c r="AL149" s="29">
        <v>0.90847474336624146</v>
      </c>
      <c r="AM149" s="29">
        <v>0.98551398515701294</v>
      </c>
      <c r="AN149" s="29">
        <v>0.98819482326507568</v>
      </c>
      <c r="AP149" s="29">
        <v>0.98819482326507568</v>
      </c>
      <c r="AQ149" s="29">
        <v>0.98668930530548093</v>
      </c>
      <c r="AR149" s="29">
        <v>1.0050311207771301</v>
      </c>
      <c r="AS149" s="29">
        <v>0.98554536104202273</v>
      </c>
      <c r="AT149" s="29">
        <v>0.95903335809707646</v>
      </c>
      <c r="AU149" s="29">
        <v>1.0041388511657714</v>
      </c>
      <c r="AV149" s="29">
        <v>0.98873100280761717</v>
      </c>
      <c r="AX149" s="29">
        <v>0.95903335809707646</v>
      </c>
      <c r="AY149" s="29">
        <v>1.0050311207771301</v>
      </c>
      <c r="AZ149" s="29">
        <v>4.5997762680053622E-2</v>
      </c>
      <c r="BB149" s="28">
        <v>213</v>
      </c>
      <c r="BC149" s="28">
        <v>208</v>
      </c>
      <c r="BD149" s="28">
        <v>172</v>
      </c>
      <c r="BE149" s="28">
        <v>209</v>
      </c>
      <c r="BF149" s="28">
        <v>277</v>
      </c>
      <c r="BG149" s="28">
        <v>168</v>
      </c>
      <c r="BH149" s="28">
        <v>205</v>
      </c>
    </row>
    <row r="150" spans="1:60">
      <c r="A150" s="28" t="s">
        <v>319</v>
      </c>
      <c r="B150" s="28" t="s">
        <v>320</v>
      </c>
      <c r="C150" s="28" t="s">
        <v>932</v>
      </c>
      <c r="D150" s="28" t="s">
        <v>933</v>
      </c>
      <c r="E150" s="29">
        <v>1.005335927009583</v>
      </c>
      <c r="F150" s="29">
        <v>0.95467251539230347</v>
      </c>
      <c r="G150" s="29">
        <v>1.098268389701843</v>
      </c>
      <c r="H150" s="29">
        <v>0.98189151287078857</v>
      </c>
      <c r="I150" s="29">
        <v>0.68245941400527954</v>
      </c>
      <c r="J150" s="29">
        <v>1.0968279838562009</v>
      </c>
      <c r="K150" s="29">
        <v>0.90721315145492554</v>
      </c>
      <c r="L150" s="29">
        <v>0.97019088268280029</v>
      </c>
      <c r="M150" s="29">
        <v>1.005977988243103</v>
      </c>
      <c r="N150" s="29">
        <v>0.95524317026138306</v>
      </c>
      <c r="O150" s="29">
        <v>1.359032154083252</v>
      </c>
      <c r="P150" s="29">
        <v>1.0734508037567141</v>
      </c>
      <c r="Q150" s="29">
        <v>1.2218253612518311</v>
      </c>
      <c r="R150" s="29">
        <v>0.83167880773544312</v>
      </c>
      <c r="S150" s="29">
        <v>0.91968601942062378</v>
      </c>
      <c r="T150" s="29">
        <v>0.95005786418914795</v>
      </c>
      <c r="U150" s="29">
        <v>0.98724102973937988</v>
      </c>
      <c r="V150" s="29">
        <v>1.0033532381057739</v>
      </c>
      <c r="W150" s="29">
        <v>0.95252835750579834</v>
      </c>
      <c r="X150" s="29">
        <v>1.010042071342468</v>
      </c>
      <c r="Y150" s="29">
        <v>0.88964366912841797</v>
      </c>
      <c r="Z150" s="29">
        <v>0.97233998775482178</v>
      </c>
      <c r="AA150" s="29">
        <v>1.152387857437134</v>
      </c>
      <c r="AB150" s="29">
        <v>0.88327538967132568</v>
      </c>
      <c r="AC150" s="29">
        <v>0.98104089498519897</v>
      </c>
      <c r="AD150" s="29">
        <v>0.98145496845245361</v>
      </c>
      <c r="AE150" s="29">
        <v>0</v>
      </c>
      <c r="AH150" s="29">
        <v>1.010042071342468</v>
      </c>
      <c r="AI150" s="29">
        <v>0.88964366912841797</v>
      </c>
      <c r="AJ150" s="29">
        <v>0.97233998775482178</v>
      </c>
      <c r="AK150" s="29">
        <v>1.152387857437134</v>
      </c>
      <c r="AL150" s="29">
        <v>0.88327538967132568</v>
      </c>
      <c r="AM150" s="29">
        <v>0.98104089498519897</v>
      </c>
      <c r="AN150" s="29">
        <v>0.98145496845245361</v>
      </c>
      <c r="AP150" s="29">
        <v>0.98145496845245361</v>
      </c>
      <c r="AQ150" s="29">
        <v>0.97573755979537968</v>
      </c>
      <c r="AR150" s="29">
        <v>0.99981724023818974</v>
      </c>
      <c r="AS150" s="29">
        <v>0.98327797651290894</v>
      </c>
      <c r="AT150" s="29">
        <v>0.94726840257644651</v>
      </c>
      <c r="AU150" s="29">
        <v>1.0010908961296081</v>
      </c>
      <c r="AV150" s="29">
        <v>0.98153779506683347</v>
      </c>
      <c r="AX150" s="29">
        <v>0.94726840257644651</v>
      </c>
      <c r="AY150" s="29">
        <v>1.0010908961296081</v>
      </c>
      <c r="AZ150" s="29">
        <v>5.3822493553161599E-2</v>
      </c>
      <c r="BB150" s="28">
        <v>223</v>
      </c>
      <c r="BC150" s="28">
        <v>238</v>
      </c>
      <c r="BD150" s="28">
        <v>180</v>
      </c>
      <c r="BE150" s="28">
        <v>213</v>
      </c>
      <c r="BF150" s="28">
        <v>303</v>
      </c>
      <c r="BG150" s="28">
        <v>178</v>
      </c>
      <c r="BH150" s="28">
        <v>220</v>
      </c>
    </row>
    <row r="151" spans="1:60">
      <c r="A151" s="28" t="s">
        <v>321</v>
      </c>
      <c r="B151" s="28" t="s">
        <v>322</v>
      </c>
      <c r="C151" s="28" t="s">
        <v>946</v>
      </c>
      <c r="D151" s="28" t="s">
        <v>947</v>
      </c>
      <c r="E151" s="29">
        <v>1.096416831016541</v>
      </c>
      <c r="F151" s="29">
        <v>1.0560222864151001</v>
      </c>
      <c r="G151" s="29">
        <v>1.0127769708633421</v>
      </c>
      <c r="H151" s="29">
        <v>1.041029214859009</v>
      </c>
      <c r="I151" s="29">
        <v>1.1235249042510991</v>
      </c>
      <c r="J151" s="29">
        <v>0.85746002197265625</v>
      </c>
      <c r="K151" s="29">
        <v>0.90843802690505981</v>
      </c>
      <c r="L151" s="29">
        <v>0.9403996467590332</v>
      </c>
      <c r="M151" s="29">
        <v>1.301395058631897</v>
      </c>
      <c r="N151" s="29">
        <v>0.97159147262573242</v>
      </c>
      <c r="O151" s="29">
        <v>0.75501787662506104</v>
      </c>
      <c r="P151" s="29">
        <v>0.63144165277481079</v>
      </c>
      <c r="Q151" s="29">
        <v>1.134552121162415</v>
      </c>
      <c r="R151" s="29">
        <v>0.90563946962356567</v>
      </c>
      <c r="S151" s="29">
        <v>0.98415887355804443</v>
      </c>
      <c r="T151" s="29">
        <v>0.96565580368041992</v>
      </c>
      <c r="U151" s="29">
        <v>1.015089750289917</v>
      </c>
      <c r="V151" s="29">
        <v>0.99802041053771973</v>
      </c>
      <c r="W151" s="29">
        <v>1.0334984064102171</v>
      </c>
      <c r="X151" s="29">
        <v>1.0515613555908201</v>
      </c>
      <c r="Y151" s="29">
        <v>0.99049246311187744</v>
      </c>
      <c r="Z151" s="29">
        <v>1.112906932830811</v>
      </c>
      <c r="AA151" s="29">
        <v>0.87315082550048828</v>
      </c>
      <c r="AB151" s="29">
        <v>0.94027340412139893</v>
      </c>
      <c r="AC151" s="29">
        <v>1.0155361890792849</v>
      </c>
      <c r="AD151" s="29">
        <v>0.99732017517089844</v>
      </c>
      <c r="AE151" s="29">
        <v>0</v>
      </c>
      <c r="AH151" s="29">
        <v>1.0515613555908201</v>
      </c>
      <c r="AI151" s="29">
        <v>0.99049246311187744</v>
      </c>
      <c r="AJ151" s="29">
        <v>1.112906932830811</v>
      </c>
      <c r="AK151" s="29">
        <v>0.87315082550048828</v>
      </c>
      <c r="AL151" s="29">
        <v>0.94027340412139893</v>
      </c>
      <c r="AM151" s="29">
        <v>1.0155361890792849</v>
      </c>
      <c r="AN151" s="29">
        <v>0.99732017517089844</v>
      </c>
      <c r="AP151" s="29">
        <v>0.99732017517089844</v>
      </c>
      <c r="AQ151" s="29">
        <v>0.98647196292877215</v>
      </c>
      <c r="AR151" s="29">
        <v>0.99868574142456068</v>
      </c>
      <c r="AS151" s="29">
        <v>0.9742028474807739</v>
      </c>
      <c r="AT151" s="29">
        <v>1.0221540689468385</v>
      </c>
      <c r="AU151" s="29">
        <v>1.0087295532226563</v>
      </c>
      <c r="AV151" s="29">
        <v>0.99367699623107908</v>
      </c>
      <c r="AX151" s="29">
        <v>0.9742028474807739</v>
      </c>
      <c r="AY151" s="29">
        <v>1.0221540689468385</v>
      </c>
      <c r="AZ151" s="29">
        <v>4.7951221466064564E-2</v>
      </c>
      <c r="BB151" s="28">
        <v>190</v>
      </c>
      <c r="BC151" s="28">
        <v>209</v>
      </c>
      <c r="BD151" s="28">
        <v>184</v>
      </c>
      <c r="BE151" s="28">
        <v>239</v>
      </c>
      <c r="BF151" s="28">
        <v>122</v>
      </c>
      <c r="BG151" s="28">
        <v>160</v>
      </c>
      <c r="BH151" s="28">
        <v>196</v>
      </c>
    </row>
    <row r="152" spans="1:60">
      <c r="A152" s="28" t="s">
        <v>323</v>
      </c>
      <c r="B152" s="28" t="s">
        <v>324</v>
      </c>
      <c r="C152" s="28" t="s">
        <v>946</v>
      </c>
      <c r="D152" s="28" t="s">
        <v>947</v>
      </c>
      <c r="E152" s="29">
        <v>0.97364753484725952</v>
      </c>
      <c r="F152" s="29">
        <v>0.97040826082229614</v>
      </c>
      <c r="G152" s="29">
        <v>1.0127769708633421</v>
      </c>
      <c r="H152" s="29">
        <v>1.041029214859009</v>
      </c>
      <c r="I152" s="29">
        <v>1.1235249042510991</v>
      </c>
      <c r="J152" s="29">
        <v>1.1147458553314209</v>
      </c>
      <c r="K152" s="29">
        <v>0.93905949592590332</v>
      </c>
      <c r="L152" s="29">
        <v>0.9403996467590332</v>
      </c>
      <c r="M152" s="29">
        <v>1.0863311290740969</v>
      </c>
      <c r="N152" s="29">
        <v>0.91829556226730347</v>
      </c>
      <c r="O152" s="29">
        <v>1.620384573936462</v>
      </c>
      <c r="P152" s="29">
        <v>1.1629049777984619</v>
      </c>
      <c r="Q152" s="29">
        <v>1.0025233030319209</v>
      </c>
      <c r="R152" s="29">
        <v>0.95055192708969116</v>
      </c>
      <c r="S152" s="29">
        <v>0.98415887355804443</v>
      </c>
      <c r="T152" s="29">
        <v>0.96565580368041992</v>
      </c>
      <c r="U152" s="29">
        <v>1.0078562498092649</v>
      </c>
      <c r="V152" s="29">
        <v>0.99802041053771973</v>
      </c>
      <c r="W152" s="29">
        <v>0.99291890859603882</v>
      </c>
      <c r="X152" s="29">
        <v>0.99946552515029907</v>
      </c>
      <c r="Y152" s="29">
        <v>1.11913537979126</v>
      </c>
      <c r="Z152" s="29">
        <v>1.0130302906036379</v>
      </c>
      <c r="AA152" s="29">
        <v>1.1760270595550539</v>
      </c>
      <c r="AB152" s="29">
        <v>0.96272963285446167</v>
      </c>
      <c r="AC152" s="29">
        <v>0.99959850311279297</v>
      </c>
      <c r="AD152" s="29">
        <v>1.0449976921081541</v>
      </c>
      <c r="AE152" s="29">
        <v>0</v>
      </c>
      <c r="AH152" s="29">
        <v>0.99946552515029907</v>
      </c>
      <c r="AI152" s="29">
        <v>1.11913537979126</v>
      </c>
      <c r="AJ152" s="29">
        <v>1.0130302906036379</v>
      </c>
      <c r="AK152" s="29">
        <v>1.1760270595550539</v>
      </c>
      <c r="AL152" s="29">
        <v>0.96272963285446167</v>
      </c>
      <c r="AM152" s="29">
        <v>0.99959850311279297</v>
      </c>
      <c r="AN152" s="29">
        <v>1.0449976921081541</v>
      </c>
      <c r="AP152" s="29">
        <v>1.0449976921081541</v>
      </c>
      <c r="AQ152" s="29">
        <v>1.0541041731834413</v>
      </c>
      <c r="AR152" s="29">
        <v>1.030170202255249</v>
      </c>
      <c r="AS152" s="29">
        <v>1.0513912200927735</v>
      </c>
      <c r="AT152" s="29">
        <v>1.0187918663024902</v>
      </c>
      <c r="AU152" s="29">
        <v>1.0614513516426087</v>
      </c>
      <c r="AV152" s="29">
        <v>1.0540775775909423</v>
      </c>
      <c r="AX152" s="29">
        <v>1.0187918663024902</v>
      </c>
      <c r="AY152" s="29">
        <v>1.0614513516426087</v>
      </c>
      <c r="AZ152" s="29">
        <v>4.2659485340118541E-2</v>
      </c>
      <c r="BB152" s="28">
        <v>87</v>
      </c>
      <c r="BC152" s="28">
        <v>75</v>
      </c>
      <c r="BD152" s="28">
        <v>130</v>
      </c>
      <c r="BE152" s="28">
        <v>88</v>
      </c>
      <c r="BF152" s="28">
        <v>134</v>
      </c>
      <c r="BG152" s="28">
        <v>59</v>
      </c>
      <c r="BH152" s="28">
        <v>78</v>
      </c>
    </row>
    <row r="153" spans="1:60">
      <c r="A153" s="28" t="s">
        <v>325</v>
      </c>
      <c r="B153" s="28" t="s">
        <v>326</v>
      </c>
      <c r="C153" s="28" t="s">
        <v>946</v>
      </c>
      <c r="D153" s="28" t="s">
        <v>947</v>
      </c>
      <c r="E153" s="29">
        <v>1.096693754196167</v>
      </c>
      <c r="F153" s="29">
        <v>1.223461270332336</v>
      </c>
      <c r="G153" s="29">
        <v>1.0127769708633421</v>
      </c>
      <c r="H153" s="29">
        <v>1.041029214859009</v>
      </c>
      <c r="I153" s="29">
        <v>1.1235249042510991</v>
      </c>
      <c r="J153" s="29">
        <v>1.2767014503478999</v>
      </c>
      <c r="K153" s="29">
        <v>1.0003025531768801</v>
      </c>
      <c r="L153" s="29">
        <v>0.9403996467590332</v>
      </c>
      <c r="M153" s="29">
        <v>1.259461402893066</v>
      </c>
      <c r="N153" s="29">
        <v>1.206571578979492</v>
      </c>
      <c r="O153" s="29">
        <v>0.71948760747909546</v>
      </c>
      <c r="P153" s="29">
        <v>0.51116704940795898</v>
      </c>
      <c r="Q153" s="29">
        <v>1.2218253612518311</v>
      </c>
      <c r="R153" s="29">
        <v>1.102195262908936</v>
      </c>
      <c r="S153" s="29">
        <v>0.98415887355804443</v>
      </c>
      <c r="T153" s="29">
        <v>0.96565580368041992</v>
      </c>
      <c r="U153" s="29">
        <v>1.0191886425018311</v>
      </c>
      <c r="V153" s="29">
        <v>0.99802041053771973</v>
      </c>
      <c r="W153" s="29">
        <v>1.0593892335891719</v>
      </c>
      <c r="X153" s="29">
        <v>1.093490362167358</v>
      </c>
      <c r="Y153" s="29">
        <v>1.2001131772995</v>
      </c>
      <c r="Z153" s="29">
        <v>1.114906311035156</v>
      </c>
      <c r="AA153" s="29">
        <v>0.91476291418075562</v>
      </c>
      <c r="AB153" s="29">
        <v>1.038551330566406</v>
      </c>
      <c r="AC153" s="29">
        <v>1.025532722473145</v>
      </c>
      <c r="AD153" s="29">
        <v>1.0645594596862791</v>
      </c>
      <c r="AE153" s="29">
        <v>0</v>
      </c>
      <c r="AH153" s="29">
        <v>1.093490362167358</v>
      </c>
      <c r="AI153" s="29">
        <v>1.2001131772995</v>
      </c>
      <c r="AJ153" s="29">
        <v>1.114906311035156</v>
      </c>
      <c r="AK153" s="29">
        <v>0.91476291418075562</v>
      </c>
      <c r="AL153" s="29">
        <v>1.038551330566406</v>
      </c>
      <c r="AM153" s="29">
        <v>1.025532722473145</v>
      </c>
      <c r="AN153" s="29">
        <v>1.0645594596862791</v>
      </c>
      <c r="AP153" s="29">
        <v>1.0645594596862791</v>
      </c>
      <c r="AQ153" s="29">
        <v>1.0587732911109924</v>
      </c>
      <c r="AR153" s="29">
        <v>1.0374487280845641</v>
      </c>
      <c r="AS153" s="29">
        <v>1.0544901013374328</v>
      </c>
      <c r="AT153" s="29">
        <v>1.094518780708313</v>
      </c>
      <c r="AU153" s="29">
        <v>1.0697610974311829</v>
      </c>
      <c r="AV153" s="29">
        <v>1.0723648190498352</v>
      </c>
      <c r="AX153" s="29">
        <v>1.0374487280845641</v>
      </c>
      <c r="AY153" s="29">
        <v>1.094518780708313</v>
      </c>
      <c r="AZ153" s="29">
        <v>5.7070052623748868E-2</v>
      </c>
      <c r="BB153" s="28">
        <v>54</v>
      </c>
      <c r="BC153" s="28">
        <v>62</v>
      </c>
      <c r="BD153" s="28">
        <v>117</v>
      </c>
      <c r="BE153" s="28">
        <v>81</v>
      </c>
      <c r="BF153" s="28">
        <v>25</v>
      </c>
      <c r="BG153" s="28">
        <v>35</v>
      </c>
      <c r="BH153" s="28">
        <v>56</v>
      </c>
    </row>
    <row r="154" spans="1:60">
      <c r="A154" s="28" t="s">
        <v>327</v>
      </c>
      <c r="B154" s="28" t="s">
        <v>328</v>
      </c>
      <c r="C154" s="28" t="s">
        <v>946</v>
      </c>
      <c r="D154" s="28" t="s">
        <v>947</v>
      </c>
      <c r="E154" s="29">
        <v>1.079103350639343</v>
      </c>
      <c r="F154" s="29">
        <v>1.01706862449646</v>
      </c>
      <c r="G154" s="29">
        <v>1.0127769708633421</v>
      </c>
      <c r="H154" s="29">
        <v>1.041029214859009</v>
      </c>
      <c r="I154" s="29">
        <v>1.1235249042510991</v>
      </c>
      <c r="J154" s="29">
        <v>0.87954187393188477</v>
      </c>
      <c r="K154" s="29">
        <v>0.97151827812194824</v>
      </c>
      <c r="L154" s="29">
        <v>0.9403996467590332</v>
      </c>
      <c r="M154" s="29">
        <v>1.192240238189697</v>
      </c>
      <c r="N154" s="29">
        <v>0.90752691030502319</v>
      </c>
      <c r="O154" s="29">
        <v>1.0392599105834961</v>
      </c>
      <c r="P154" s="29">
        <v>0.35781693458557129</v>
      </c>
      <c r="Q154" s="29">
        <v>0.97746026515960693</v>
      </c>
      <c r="R154" s="29">
        <v>0.86359632015228271</v>
      </c>
      <c r="S154" s="29">
        <v>0.98415887355804443</v>
      </c>
      <c r="T154" s="29">
        <v>0.96565580368041992</v>
      </c>
      <c r="U154" s="29">
        <v>1.0058068037033081</v>
      </c>
      <c r="V154" s="29">
        <v>0.99802041053771973</v>
      </c>
      <c r="W154" s="29">
        <v>1.017423152923584</v>
      </c>
      <c r="X154" s="29">
        <v>1.037494540214539</v>
      </c>
      <c r="Y154" s="29">
        <v>1.0015333890914919</v>
      </c>
      <c r="Z154" s="29">
        <v>1.074099540710449</v>
      </c>
      <c r="AA154" s="29">
        <v>0.82051599025726318</v>
      </c>
      <c r="AB154" s="29">
        <v>0.91925179958343506</v>
      </c>
      <c r="AC154" s="29">
        <v>1.007083415985107</v>
      </c>
      <c r="AD154" s="29">
        <v>0.97666311264038086</v>
      </c>
      <c r="AE154" s="29">
        <v>0</v>
      </c>
      <c r="AH154" s="29">
        <v>1.037494540214539</v>
      </c>
      <c r="AI154" s="29">
        <v>1.0015333890914919</v>
      </c>
      <c r="AJ154" s="29">
        <v>1.074099540710449</v>
      </c>
      <c r="AK154" s="29">
        <v>0.82051599025726318</v>
      </c>
      <c r="AL154" s="29">
        <v>0.91925179958343506</v>
      </c>
      <c r="AM154" s="29">
        <v>1.007083415985107</v>
      </c>
      <c r="AN154" s="29">
        <v>0.97666311264038086</v>
      </c>
      <c r="AP154" s="29">
        <v>0.97666311264038086</v>
      </c>
      <c r="AQ154" s="29">
        <v>0.96449682712554929</v>
      </c>
      <c r="AR154" s="29">
        <v>0.97168905735015865</v>
      </c>
      <c r="AS154" s="29">
        <v>0.95717582702636717</v>
      </c>
      <c r="AT154" s="29">
        <v>1.0078925371170044</v>
      </c>
      <c r="AU154" s="29">
        <v>0.98814537525177004</v>
      </c>
      <c r="AV154" s="29">
        <v>0.97057905197143568</v>
      </c>
      <c r="AX154" s="29">
        <v>0.95717582702636717</v>
      </c>
      <c r="AY154" s="29">
        <v>1.0078925371170044</v>
      </c>
      <c r="AZ154" s="29">
        <v>5.0716710090637274E-2</v>
      </c>
      <c r="BB154" s="28">
        <v>235</v>
      </c>
      <c r="BC154" s="28">
        <v>263</v>
      </c>
      <c r="BD154" s="28">
        <v>235</v>
      </c>
      <c r="BE154" s="28">
        <v>283</v>
      </c>
      <c r="BF154" s="28">
        <v>166</v>
      </c>
      <c r="BG154" s="28">
        <v>218</v>
      </c>
      <c r="BH154" s="28">
        <v>248</v>
      </c>
    </row>
    <row r="155" spans="1:60">
      <c r="A155" s="28" t="s">
        <v>329</v>
      </c>
      <c r="B155" s="28" t="s">
        <v>330</v>
      </c>
      <c r="C155" s="28" t="s">
        <v>946</v>
      </c>
      <c r="D155" s="28" t="s">
        <v>947</v>
      </c>
      <c r="E155" s="29">
        <v>1.072458744049072</v>
      </c>
      <c r="F155" s="29">
        <v>1.006639719009399</v>
      </c>
      <c r="G155" s="29">
        <v>1.0127769708633421</v>
      </c>
      <c r="H155" s="29">
        <v>1.041029214859009</v>
      </c>
      <c r="I155" s="29">
        <v>1.1235249042510991</v>
      </c>
      <c r="J155" s="29">
        <v>1.1188967227935791</v>
      </c>
      <c r="K155" s="29">
        <v>0.61855441331863403</v>
      </c>
      <c r="L155" s="29">
        <v>0.9403996467590332</v>
      </c>
      <c r="M155" s="29">
        <v>1.0650085210800171</v>
      </c>
      <c r="N155" s="29">
        <v>1.046999573707581</v>
      </c>
      <c r="O155" s="29">
        <v>0.9707372784614563</v>
      </c>
      <c r="P155" s="29">
        <v>0.32528811693191528</v>
      </c>
      <c r="Q155" s="29">
        <v>0.99967527389526367</v>
      </c>
      <c r="R155" s="29">
        <v>0.90807342529296875</v>
      </c>
      <c r="S155" s="29">
        <v>0.98415887355804443</v>
      </c>
      <c r="T155" s="29">
        <v>0.96565580368041992</v>
      </c>
      <c r="U155" s="29">
        <v>1.0097851753234861</v>
      </c>
      <c r="V155" s="29">
        <v>0.99802041053771973</v>
      </c>
      <c r="W155" s="29">
        <v>1.0270980596542361</v>
      </c>
      <c r="X155" s="29">
        <v>1.0332262516021731</v>
      </c>
      <c r="Y155" s="29">
        <v>1.1212108135223391</v>
      </c>
      <c r="Z155" s="29">
        <v>0.92224276065826416</v>
      </c>
      <c r="AA155" s="29">
        <v>0.83567506074905396</v>
      </c>
      <c r="AB155" s="29">
        <v>0.94149041175842285</v>
      </c>
      <c r="AC155" s="29">
        <v>1.0116345882415769</v>
      </c>
      <c r="AD155" s="29">
        <v>0.97757995128631592</v>
      </c>
      <c r="AE155" s="29">
        <v>0</v>
      </c>
      <c r="AH155" s="29">
        <v>1.0332262516021731</v>
      </c>
      <c r="AI155" s="29">
        <v>1.1212108135223391</v>
      </c>
      <c r="AJ155" s="29">
        <v>0.92224276065826416</v>
      </c>
      <c r="AK155" s="29">
        <v>0.83567506074905396</v>
      </c>
      <c r="AL155" s="29">
        <v>0.94149041175842285</v>
      </c>
      <c r="AM155" s="29">
        <v>1.0116345882415769</v>
      </c>
      <c r="AN155" s="29">
        <v>0.97757995128631592</v>
      </c>
      <c r="AP155" s="29">
        <v>0.97757995128631592</v>
      </c>
      <c r="AQ155" s="29">
        <v>0.96645072698593137</v>
      </c>
      <c r="AR155" s="29">
        <v>0.94885381460189822</v>
      </c>
      <c r="AS155" s="29">
        <v>0.98864742517471316</v>
      </c>
      <c r="AT155" s="29">
        <v>1.0059609651565551</v>
      </c>
      <c r="AU155" s="29">
        <v>0.9847978949546814</v>
      </c>
      <c r="AV155" s="29">
        <v>0.97076905965805049</v>
      </c>
      <c r="AX155" s="29">
        <v>0.94885381460189822</v>
      </c>
      <c r="AY155" s="29">
        <v>1.0059609651565551</v>
      </c>
      <c r="AZ155" s="29">
        <v>5.7107150554656871E-2</v>
      </c>
      <c r="BB155" s="28">
        <v>232</v>
      </c>
      <c r="BC155" s="28">
        <v>259</v>
      </c>
      <c r="BD155" s="28">
        <v>274</v>
      </c>
      <c r="BE155" s="28">
        <v>205</v>
      </c>
      <c r="BF155" s="28">
        <v>172</v>
      </c>
      <c r="BG155" s="28">
        <v>229</v>
      </c>
      <c r="BH155" s="28">
        <v>246</v>
      </c>
    </row>
    <row r="156" spans="1:60">
      <c r="A156" s="28" t="s">
        <v>331</v>
      </c>
      <c r="B156" s="28" t="s">
        <v>332</v>
      </c>
      <c r="C156" s="28" t="s">
        <v>946</v>
      </c>
      <c r="D156" s="28" t="s">
        <v>947</v>
      </c>
      <c r="E156" s="29">
        <v>1.044090151786804</v>
      </c>
      <c r="F156" s="29">
        <v>0.9897339940071106</v>
      </c>
      <c r="G156" s="29">
        <v>1.0127769708633421</v>
      </c>
      <c r="H156" s="29">
        <v>1.041029214859009</v>
      </c>
      <c r="I156" s="29">
        <v>1.1235249042510991</v>
      </c>
      <c r="J156" s="29">
        <v>0.987110435962677</v>
      </c>
      <c r="K156" s="29">
        <v>0.90639656782150269</v>
      </c>
      <c r="L156" s="29">
        <v>0.9403996467590332</v>
      </c>
      <c r="M156" s="29">
        <v>1.181023001670837</v>
      </c>
      <c r="N156" s="29">
        <v>0.99330633878707886</v>
      </c>
      <c r="O156" s="29">
        <v>0.71528011560440063</v>
      </c>
      <c r="P156" s="29">
        <v>0.8050881028175354</v>
      </c>
      <c r="Q156" s="29">
        <v>1.0025233030319209</v>
      </c>
      <c r="R156" s="29">
        <v>0.86831200122833252</v>
      </c>
      <c r="S156" s="29">
        <v>0.98415887355804443</v>
      </c>
      <c r="T156" s="29">
        <v>0.96565580368041992</v>
      </c>
      <c r="U156" s="29">
        <v>0.99772953987121582</v>
      </c>
      <c r="V156" s="29">
        <v>0.99802041053771973</v>
      </c>
      <c r="W156" s="29">
        <v>1.017427444458008</v>
      </c>
      <c r="X156" s="29">
        <v>1.0219075679779051</v>
      </c>
      <c r="Y156" s="29">
        <v>1.055317640304565</v>
      </c>
      <c r="Z156" s="29">
        <v>1.0522105693817141</v>
      </c>
      <c r="AA156" s="29">
        <v>0.87904947996139526</v>
      </c>
      <c r="AB156" s="29">
        <v>0.92160964012145996</v>
      </c>
      <c r="AC156" s="29">
        <v>1.0043925046920781</v>
      </c>
      <c r="AD156" s="29">
        <v>0.98908126354217529</v>
      </c>
      <c r="AE156" s="29">
        <v>0</v>
      </c>
      <c r="AH156" s="29">
        <v>1.0219075679779051</v>
      </c>
      <c r="AI156" s="29">
        <v>1.055317640304565</v>
      </c>
      <c r="AJ156" s="29">
        <v>1.0522105693817141</v>
      </c>
      <c r="AK156" s="29">
        <v>0.87904947996139526</v>
      </c>
      <c r="AL156" s="29">
        <v>0.92160964012145996</v>
      </c>
      <c r="AM156" s="29">
        <v>1.0043925046920781</v>
      </c>
      <c r="AN156" s="29">
        <v>0.98908126354217529</v>
      </c>
      <c r="AP156" s="29">
        <v>0.98908126354217529</v>
      </c>
      <c r="AQ156" s="29">
        <v>0.98251596689224241</v>
      </c>
      <c r="AR156" s="29">
        <v>0.9758339524269104</v>
      </c>
      <c r="AS156" s="29">
        <v>0.97645536661148069</v>
      </c>
      <c r="AT156" s="29">
        <v>1.0110875844955445</v>
      </c>
      <c r="AU156" s="29">
        <v>1.0025755524635316</v>
      </c>
      <c r="AV156" s="29">
        <v>0.98601897954940776</v>
      </c>
      <c r="AX156" s="29">
        <v>0.9758339524269104</v>
      </c>
      <c r="AY156" s="29">
        <v>1.0110875844955445</v>
      </c>
      <c r="AZ156" s="29">
        <v>3.5253632068634078E-2</v>
      </c>
      <c r="BB156" s="28">
        <v>207</v>
      </c>
      <c r="BC156" s="28">
        <v>221</v>
      </c>
      <c r="BD156" s="28">
        <v>229</v>
      </c>
      <c r="BE156" s="28">
        <v>233</v>
      </c>
      <c r="BF156" s="28">
        <v>159</v>
      </c>
      <c r="BG156" s="28">
        <v>173</v>
      </c>
      <c r="BH156" s="28">
        <v>212</v>
      </c>
    </row>
    <row r="157" spans="1:60">
      <c r="A157" s="28" t="s">
        <v>333</v>
      </c>
      <c r="B157" s="28" t="s">
        <v>334</v>
      </c>
      <c r="C157" s="28" t="s">
        <v>946</v>
      </c>
      <c r="D157" s="28" t="s">
        <v>947</v>
      </c>
      <c r="E157" s="29">
        <v>0.98655933141708374</v>
      </c>
      <c r="F157" s="29">
        <v>0.92310547828674316</v>
      </c>
      <c r="G157" s="29">
        <v>1.0127769708633421</v>
      </c>
      <c r="H157" s="29">
        <v>1.041029214859009</v>
      </c>
      <c r="I157" s="29">
        <v>1.1235249042510991</v>
      </c>
      <c r="J157" s="29">
        <v>0.93491578102111816</v>
      </c>
      <c r="K157" s="29">
        <v>0.72246336936950684</v>
      </c>
      <c r="L157" s="29">
        <v>0.9403996467590332</v>
      </c>
      <c r="M157" s="29">
        <v>1.093590617179871</v>
      </c>
      <c r="N157" s="29">
        <v>1.2541559934616091</v>
      </c>
      <c r="O157" s="29">
        <v>0.73178654909133911</v>
      </c>
      <c r="P157" s="29">
        <v>1.5902974605560301</v>
      </c>
      <c r="Q157" s="29">
        <v>1.2218253612518311</v>
      </c>
      <c r="R157" s="29">
        <v>0.91299355030059814</v>
      </c>
      <c r="S157" s="29">
        <v>0.98415887355804443</v>
      </c>
      <c r="T157" s="29">
        <v>0.96565580368041992</v>
      </c>
      <c r="U157" s="29">
        <v>1.0109907388687129</v>
      </c>
      <c r="V157" s="29">
        <v>0.99802041053771973</v>
      </c>
      <c r="W157" s="29">
        <v>0.98277223110198975</v>
      </c>
      <c r="X157" s="29">
        <v>0.99086779356002808</v>
      </c>
      <c r="Y157" s="29">
        <v>1.029220342636108</v>
      </c>
      <c r="Z157" s="29">
        <v>0.96251106262207031</v>
      </c>
      <c r="AA157" s="29">
        <v>1.199516296386719</v>
      </c>
      <c r="AB157" s="29">
        <v>0.94395041465759277</v>
      </c>
      <c r="AC157" s="29">
        <v>0.99726110696792603</v>
      </c>
      <c r="AD157" s="29">
        <v>1.0205545425415039</v>
      </c>
      <c r="AE157" s="29">
        <v>0</v>
      </c>
      <c r="AH157" s="29">
        <v>0.99086779356002808</v>
      </c>
      <c r="AI157" s="29">
        <v>1.029220342636108</v>
      </c>
      <c r="AJ157" s="29">
        <v>0.96251106262207031</v>
      </c>
      <c r="AK157" s="29">
        <v>1.199516296386719</v>
      </c>
      <c r="AL157" s="29">
        <v>0.94395041465759277</v>
      </c>
      <c r="AM157" s="29">
        <v>0.99726110696792603</v>
      </c>
      <c r="AN157" s="29">
        <v>1.0205545425415039</v>
      </c>
      <c r="AP157" s="29">
        <v>1.0205545425415039</v>
      </c>
      <c r="AQ157" s="29">
        <v>1.0264918446540832</v>
      </c>
      <c r="AR157" s="29">
        <v>1.0188213348388673</v>
      </c>
      <c r="AS157" s="29">
        <v>1.0321631908416748</v>
      </c>
      <c r="AT157" s="29">
        <v>0.98476214408874507</v>
      </c>
      <c r="AU157" s="29">
        <v>1.0358753204345703</v>
      </c>
      <c r="AV157" s="29">
        <v>1.0252131819725037</v>
      </c>
      <c r="AX157" s="29">
        <v>0.98476214408874507</v>
      </c>
      <c r="AY157" s="29">
        <v>1.0358753204345703</v>
      </c>
      <c r="AZ157" s="29">
        <v>5.111317634582524E-2</v>
      </c>
      <c r="BB157" s="28">
        <v>143</v>
      </c>
      <c r="BC157" s="28">
        <v>125</v>
      </c>
      <c r="BD157" s="28">
        <v>145</v>
      </c>
      <c r="BE157" s="28">
        <v>117</v>
      </c>
      <c r="BF157" s="28">
        <v>225</v>
      </c>
      <c r="BG157" s="28">
        <v>105</v>
      </c>
      <c r="BH157" s="28">
        <v>134</v>
      </c>
    </row>
    <row r="158" spans="1:60">
      <c r="A158" s="28" t="s">
        <v>335</v>
      </c>
      <c r="B158" s="28" t="s">
        <v>336</v>
      </c>
      <c r="C158" s="28" t="s">
        <v>946</v>
      </c>
      <c r="D158" s="28" t="s">
        <v>947</v>
      </c>
      <c r="E158" s="29">
        <v>1.040063261985779</v>
      </c>
      <c r="F158" s="29">
        <v>0.65382170677185059</v>
      </c>
      <c r="G158" s="29">
        <v>1.0128746032714839</v>
      </c>
      <c r="H158" s="29">
        <v>0.90459287166595459</v>
      </c>
      <c r="I158" s="29">
        <v>1.1235249042510991</v>
      </c>
      <c r="J158" s="29">
        <v>1.208331704139709</v>
      </c>
      <c r="K158" s="29">
        <v>0.74042803049087524</v>
      </c>
      <c r="L158" s="29">
        <v>0.86290526390075684</v>
      </c>
      <c r="M158" s="29">
        <v>0.85686904191970825</v>
      </c>
      <c r="N158" s="29">
        <v>1.0039587020874019</v>
      </c>
      <c r="O158" s="29">
        <v>0.90602147579193115</v>
      </c>
      <c r="P158" s="29">
        <v>0.67090672254562378</v>
      </c>
      <c r="Q158" s="29">
        <v>0.99273306131362915</v>
      </c>
      <c r="R158" s="29">
        <v>0.58274257183074951</v>
      </c>
      <c r="S158" s="29">
        <v>0.95381873846054077</v>
      </c>
      <c r="T158" s="29">
        <v>0.92169791460037231</v>
      </c>
      <c r="U158" s="29">
        <v>0.98531216382980347</v>
      </c>
      <c r="V158" s="29">
        <v>0.95159357786178589</v>
      </c>
      <c r="W158" s="29">
        <v>0.98225665092468262</v>
      </c>
      <c r="X158" s="29">
        <v>0.90283811092376709</v>
      </c>
      <c r="Y158" s="29">
        <v>1.1659283638000491</v>
      </c>
      <c r="Z158" s="29">
        <v>0.82926785945892334</v>
      </c>
      <c r="AA158" s="29">
        <v>0.89340496063232422</v>
      </c>
      <c r="AB158" s="29">
        <v>0.76025044918060303</v>
      </c>
      <c r="AC158" s="29">
        <v>0.97305411100387573</v>
      </c>
      <c r="AD158" s="29">
        <v>0.92079067230224609</v>
      </c>
      <c r="AE158" s="29">
        <v>0</v>
      </c>
      <c r="AH158" s="29">
        <v>0.90283811092376709</v>
      </c>
      <c r="AI158" s="29">
        <v>1.1659283638000491</v>
      </c>
      <c r="AJ158" s="29">
        <v>0.82926785945892334</v>
      </c>
      <c r="AK158" s="29">
        <v>0.89340496063232422</v>
      </c>
      <c r="AL158" s="29">
        <v>0.76025044918060303</v>
      </c>
      <c r="AM158" s="29">
        <v>0.97305411100387573</v>
      </c>
      <c r="AN158" s="29">
        <v>0.92079067230224609</v>
      </c>
      <c r="AP158" s="29">
        <v>0.92079067230224609</v>
      </c>
      <c r="AQ158" s="29">
        <v>0.92438114881515498</v>
      </c>
      <c r="AR158" s="29">
        <v>0.87176309823989873</v>
      </c>
      <c r="AS158" s="29">
        <v>0.93909519910812378</v>
      </c>
      <c r="AT158" s="29">
        <v>0.92626777887344358</v>
      </c>
      <c r="AU158" s="29">
        <v>0.95289868116378784</v>
      </c>
      <c r="AV158" s="29">
        <v>0.91033794879913332</v>
      </c>
      <c r="AX158" s="29">
        <v>0.87176309823989873</v>
      </c>
      <c r="AY158" s="29">
        <v>0.95289868116378784</v>
      </c>
      <c r="AZ158" s="29">
        <v>8.1135582923889116E-2</v>
      </c>
      <c r="BB158" s="28">
        <v>334</v>
      </c>
      <c r="BC158" s="28">
        <v>329</v>
      </c>
      <c r="BD158" s="28">
        <v>359</v>
      </c>
      <c r="BE158" s="28">
        <v>315</v>
      </c>
      <c r="BF158" s="28">
        <v>333</v>
      </c>
      <c r="BG158" s="28">
        <v>293</v>
      </c>
      <c r="BH158" s="28">
        <v>336</v>
      </c>
    </row>
    <row r="159" spans="1:60">
      <c r="A159" s="28" t="s">
        <v>337</v>
      </c>
      <c r="B159" s="28" t="s">
        <v>338</v>
      </c>
      <c r="C159" s="28" t="s">
        <v>946</v>
      </c>
      <c r="D159" s="28" t="s">
        <v>947</v>
      </c>
      <c r="E159" s="29">
        <v>0.89211773872375488</v>
      </c>
      <c r="F159" s="29">
        <v>0.75536704063415527</v>
      </c>
      <c r="G159" s="29">
        <v>1.0128746032714839</v>
      </c>
      <c r="H159" s="29">
        <v>0.90459287166595459</v>
      </c>
      <c r="I159" s="29">
        <v>1.1235249042510991</v>
      </c>
      <c r="J159" s="29">
        <v>1.401305556297302</v>
      </c>
      <c r="K159" s="29">
        <v>0.8304552435874939</v>
      </c>
      <c r="L159" s="29">
        <v>0.86290526390075684</v>
      </c>
      <c r="M159" s="29">
        <v>0.76028788089752197</v>
      </c>
      <c r="N159" s="29">
        <v>1.010352611541748</v>
      </c>
      <c r="O159" s="29">
        <v>0.54361289739608765</v>
      </c>
      <c r="P159" s="29">
        <v>0.80797368288040161</v>
      </c>
      <c r="Q159" s="29">
        <v>1.099642753601074</v>
      </c>
      <c r="R159" s="29">
        <v>0.64945065975189209</v>
      </c>
      <c r="S159" s="29">
        <v>0.95381873846054077</v>
      </c>
      <c r="T159" s="29">
        <v>0.92169791460037231</v>
      </c>
      <c r="U159" s="29">
        <v>0.97783762216567993</v>
      </c>
      <c r="V159" s="29">
        <v>0.95159357786178589</v>
      </c>
      <c r="W159" s="29">
        <v>0.90665370225906372</v>
      </c>
      <c r="X159" s="29">
        <v>0.89123809337615967</v>
      </c>
      <c r="Y159" s="29">
        <v>1.2624151706695561</v>
      </c>
      <c r="Z159" s="29">
        <v>0.80348408222198486</v>
      </c>
      <c r="AA159" s="29">
        <v>0.86539548635482788</v>
      </c>
      <c r="AB159" s="29">
        <v>0.79360449314117432</v>
      </c>
      <c r="AC159" s="29">
        <v>0.94536161422729492</v>
      </c>
      <c r="AD159" s="29">
        <v>0.92691648006439209</v>
      </c>
      <c r="AE159" s="29">
        <v>0</v>
      </c>
      <c r="AH159" s="29">
        <v>0.89123809337615967</v>
      </c>
      <c r="AI159" s="29">
        <v>1.2624151706695561</v>
      </c>
      <c r="AJ159" s="29">
        <v>0.80348408222198486</v>
      </c>
      <c r="AK159" s="29">
        <v>0.86539548635482788</v>
      </c>
      <c r="AL159" s="29">
        <v>0.79360449314117432</v>
      </c>
      <c r="AM159" s="29">
        <v>0.94536161422729492</v>
      </c>
      <c r="AN159" s="29">
        <v>0.92691648006439209</v>
      </c>
      <c r="AP159" s="29">
        <v>0.92691648006439209</v>
      </c>
      <c r="AQ159" s="29">
        <v>0.93405216932296753</v>
      </c>
      <c r="AR159" s="29">
        <v>0.85981675386428835</v>
      </c>
      <c r="AS159" s="29">
        <v>0.95160297155380247</v>
      </c>
      <c r="AT159" s="29">
        <v>0.93922069072723391</v>
      </c>
      <c r="AU159" s="29">
        <v>0.9535788893699646</v>
      </c>
      <c r="AV159" s="29">
        <v>0.92322746515274046</v>
      </c>
      <c r="AX159" s="29">
        <v>0.85981675386428835</v>
      </c>
      <c r="AY159" s="29">
        <v>0.9535788893699646</v>
      </c>
      <c r="AZ159" s="29">
        <v>9.3762135505676247E-2</v>
      </c>
      <c r="BB159" s="28">
        <v>328</v>
      </c>
      <c r="BC159" s="28">
        <v>320</v>
      </c>
      <c r="BD159" s="28">
        <v>369</v>
      </c>
      <c r="BE159" s="28">
        <v>292</v>
      </c>
      <c r="BF159" s="28">
        <v>317</v>
      </c>
      <c r="BG159" s="28">
        <v>289</v>
      </c>
      <c r="BH159" s="28">
        <v>323</v>
      </c>
    </row>
    <row r="160" spans="1:60">
      <c r="A160" s="28" t="s">
        <v>339</v>
      </c>
      <c r="B160" s="28" t="s">
        <v>340</v>
      </c>
      <c r="C160" s="28" t="s">
        <v>946</v>
      </c>
      <c r="D160" s="28" t="s">
        <v>947</v>
      </c>
      <c r="E160" s="29">
        <v>0.87462031841278076</v>
      </c>
      <c r="F160" s="29">
        <v>0.68013596534729004</v>
      </c>
      <c r="G160" s="29">
        <v>1.0128746032714839</v>
      </c>
      <c r="H160" s="29">
        <v>0.90459287166595459</v>
      </c>
      <c r="I160" s="29">
        <v>1.1235249042510991</v>
      </c>
      <c r="J160" s="29">
        <v>0.89310365915298462</v>
      </c>
      <c r="K160" s="29">
        <v>0.86781346797943115</v>
      </c>
      <c r="L160" s="29">
        <v>0.86290526390075684</v>
      </c>
      <c r="M160" s="29">
        <v>0.74464523792266846</v>
      </c>
      <c r="N160" s="29">
        <v>0.93709897994995117</v>
      </c>
      <c r="O160" s="29">
        <v>0.98838704824447632</v>
      </c>
      <c r="P160" s="29">
        <v>0.89454233646392822</v>
      </c>
      <c r="Q160" s="29">
        <v>1.033852219581604</v>
      </c>
      <c r="R160" s="29">
        <v>0.77192962169647217</v>
      </c>
      <c r="S160" s="29">
        <v>0.95381873846054077</v>
      </c>
      <c r="T160" s="29">
        <v>0.92169791460037231</v>
      </c>
      <c r="U160" s="29">
        <v>0.97687315940856934</v>
      </c>
      <c r="V160" s="29">
        <v>0.95159357786178589</v>
      </c>
      <c r="W160" s="29">
        <v>0.92513823509216309</v>
      </c>
      <c r="X160" s="29">
        <v>0.86805593967437744</v>
      </c>
      <c r="Y160" s="29">
        <v>1.008314251899719</v>
      </c>
      <c r="Z160" s="29">
        <v>0.80500233173370361</v>
      </c>
      <c r="AA160" s="29">
        <v>0.96347016096115112</v>
      </c>
      <c r="AB160" s="29">
        <v>0.85484397411346436</v>
      </c>
      <c r="AC160" s="29">
        <v>0.9512016773223877</v>
      </c>
      <c r="AD160" s="29">
        <v>0.90848135948181152</v>
      </c>
      <c r="AE160" s="29">
        <v>0</v>
      </c>
      <c r="AH160" s="29">
        <v>0.86805593967437744</v>
      </c>
      <c r="AI160" s="29">
        <v>1.008314251899719</v>
      </c>
      <c r="AJ160" s="29">
        <v>0.80500233173370361</v>
      </c>
      <c r="AK160" s="29">
        <v>0.96347016096115112</v>
      </c>
      <c r="AL160" s="29">
        <v>0.85484397411346436</v>
      </c>
      <c r="AM160" s="29">
        <v>0.9512016773223877</v>
      </c>
      <c r="AN160" s="29">
        <v>0.90848135948181152</v>
      </c>
      <c r="AP160" s="29">
        <v>0.90848135948181152</v>
      </c>
      <c r="AQ160" s="29">
        <v>0.91656647920608525</v>
      </c>
      <c r="AR160" s="29">
        <v>0.88851481676101685</v>
      </c>
      <c r="AS160" s="29">
        <v>0.92917720079421995</v>
      </c>
      <c r="AT160" s="29">
        <v>0.89748363494873051</v>
      </c>
      <c r="AU160" s="29">
        <v>0.91920887231826787</v>
      </c>
      <c r="AV160" s="29">
        <v>0.89993733167648315</v>
      </c>
      <c r="AX160" s="29">
        <v>0.88851481676101685</v>
      </c>
      <c r="AY160" s="29">
        <v>0.92917720079421995</v>
      </c>
      <c r="AZ160" s="29">
        <v>4.0662384033203103E-2</v>
      </c>
      <c r="BB160" s="28">
        <v>347</v>
      </c>
      <c r="BC160" s="28">
        <v>337</v>
      </c>
      <c r="BD160" s="28">
        <v>350</v>
      </c>
      <c r="BE160" s="28">
        <v>328</v>
      </c>
      <c r="BF160" s="28">
        <v>360</v>
      </c>
      <c r="BG160" s="28">
        <v>346</v>
      </c>
      <c r="BH160" s="28">
        <v>347</v>
      </c>
    </row>
    <row r="161" spans="1:60">
      <c r="A161" s="28" t="s">
        <v>341</v>
      </c>
      <c r="B161" s="28" t="s">
        <v>342</v>
      </c>
      <c r="C161" s="28" t="s">
        <v>946</v>
      </c>
      <c r="D161" s="28" t="s">
        <v>947</v>
      </c>
      <c r="E161" s="29">
        <v>1.0631809234619141</v>
      </c>
      <c r="F161" s="29">
        <v>1.003976464271545</v>
      </c>
      <c r="G161" s="29">
        <v>1.0128746032714839</v>
      </c>
      <c r="H161" s="29">
        <v>0.90459287166595459</v>
      </c>
      <c r="I161" s="29">
        <v>1.1235249042510991</v>
      </c>
      <c r="J161" s="29">
        <v>1.0610910654067991</v>
      </c>
      <c r="K161" s="29">
        <v>0.93865120410919189</v>
      </c>
      <c r="L161" s="29">
        <v>0.86290526390075684</v>
      </c>
      <c r="M161" s="29">
        <v>1.129798889160156</v>
      </c>
      <c r="N161" s="29">
        <v>0.95516037940979004</v>
      </c>
      <c r="O161" s="29">
        <v>0.82174038887023926</v>
      </c>
      <c r="P161" s="29">
        <v>0.80326247215270996</v>
      </c>
      <c r="Q161" s="29">
        <v>0.95621109008789063</v>
      </c>
      <c r="R161" s="29">
        <v>0.86603444814682007</v>
      </c>
      <c r="S161" s="29">
        <v>0.95381873846054077</v>
      </c>
      <c r="T161" s="29">
        <v>0.92169791460037231</v>
      </c>
      <c r="U161" s="29">
        <v>1.006771326065063</v>
      </c>
      <c r="V161" s="29">
        <v>0.95159357786178589</v>
      </c>
      <c r="W161" s="29">
        <v>1.0035701990127559</v>
      </c>
      <c r="X161" s="29">
        <v>0.99615621566772461</v>
      </c>
      <c r="Y161" s="29">
        <v>1.092308044433594</v>
      </c>
      <c r="Z161" s="29">
        <v>1.0152885913848879</v>
      </c>
      <c r="AA161" s="29">
        <v>0.88409358263015747</v>
      </c>
      <c r="AB161" s="29">
        <v>0.90189635753631592</v>
      </c>
      <c r="AC161" s="29">
        <v>0.9873117208480835</v>
      </c>
      <c r="AD161" s="29">
        <v>0.97950911521911621</v>
      </c>
      <c r="AE161" s="29">
        <v>0</v>
      </c>
      <c r="AH161" s="29">
        <v>0.99615621566772461</v>
      </c>
      <c r="AI161" s="29">
        <v>1.092308044433594</v>
      </c>
      <c r="AJ161" s="29">
        <v>1.0152885913848879</v>
      </c>
      <c r="AK161" s="29">
        <v>0.88409358263015747</v>
      </c>
      <c r="AL161" s="29">
        <v>0.90189635753631592</v>
      </c>
      <c r="AM161" s="29">
        <v>0.9873117208480835</v>
      </c>
      <c r="AN161" s="29">
        <v>0.97950911521911621</v>
      </c>
      <c r="AP161" s="29">
        <v>0.97950911521911621</v>
      </c>
      <c r="AQ161" s="29">
        <v>0.97617965936660767</v>
      </c>
      <c r="AR161" s="29">
        <v>0.95694929361343384</v>
      </c>
      <c r="AS161" s="29">
        <v>0.97235318422317507</v>
      </c>
      <c r="AT161" s="29">
        <v>0.99859218597412114</v>
      </c>
      <c r="AU161" s="29">
        <v>0.99503163099288938</v>
      </c>
      <c r="AV161" s="29">
        <v>0.97794855833053584</v>
      </c>
      <c r="AX161" s="29">
        <v>0.95694929361343384</v>
      </c>
      <c r="AY161" s="29">
        <v>0.99859218597412114</v>
      </c>
      <c r="AZ161" s="29">
        <v>4.16428923606873E-2</v>
      </c>
      <c r="BB161" s="28">
        <v>228</v>
      </c>
      <c r="BC161" s="28">
        <v>236</v>
      </c>
      <c r="BD161" s="28">
        <v>261</v>
      </c>
      <c r="BE161" s="28">
        <v>245</v>
      </c>
      <c r="BF161" s="28">
        <v>195</v>
      </c>
      <c r="BG161" s="28">
        <v>198</v>
      </c>
      <c r="BH161" s="28">
        <v>228</v>
      </c>
    </row>
    <row r="162" spans="1:60">
      <c r="A162" s="28" t="s">
        <v>343</v>
      </c>
      <c r="B162" s="28" t="s">
        <v>344</v>
      </c>
      <c r="C162" s="28" t="s">
        <v>946</v>
      </c>
      <c r="D162" s="28" t="s">
        <v>947</v>
      </c>
      <c r="E162" s="29">
        <v>1.0417464971542361</v>
      </c>
      <c r="F162" s="29">
        <v>0.75191837549209595</v>
      </c>
      <c r="G162" s="29">
        <v>1.0128746032714839</v>
      </c>
      <c r="H162" s="29">
        <v>0.90459287166595459</v>
      </c>
      <c r="I162" s="29">
        <v>1.1235249042510991</v>
      </c>
      <c r="J162" s="29">
        <v>0.87762343883514404</v>
      </c>
      <c r="K162" s="29">
        <v>0.98927879333496094</v>
      </c>
      <c r="L162" s="29">
        <v>0.86290526390075684</v>
      </c>
      <c r="M162" s="29">
        <v>0.98549026250839233</v>
      </c>
      <c r="N162" s="29">
        <v>0.84895515441894531</v>
      </c>
      <c r="O162" s="29">
        <v>0.8815343976020813</v>
      </c>
      <c r="P162" s="29">
        <v>0.47708922624588013</v>
      </c>
      <c r="Q162" s="29">
        <v>0.97746026515960693</v>
      </c>
      <c r="R162" s="29">
        <v>0.60677057504653931</v>
      </c>
      <c r="S162" s="29">
        <v>0.95381873846054077</v>
      </c>
      <c r="T162" s="29">
        <v>0.92169791460037231</v>
      </c>
      <c r="U162" s="29">
        <v>0.99869394302368164</v>
      </c>
      <c r="V162" s="29">
        <v>0.95159357786178589</v>
      </c>
      <c r="W162" s="29">
        <v>0.97651499509811401</v>
      </c>
      <c r="X162" s="29">
        <v>0.92778313159942627</v>
      </c>
      <c r="Y162" s="29">
        <v>1.000574111938477</v>
      </c>
      <c r="Z162" s="29">
        <v>0.95579111576080322</v>
      </c>
      <c r="AA162" s="29">
        <v>0.79625976085662842</v>
      </c>
      <c r="AB162" s="29">
        <v>0.77226448059082031</v>
      </c>
      <c r="AC162" s="29">
        <v>0.97560083866119385</v>
      </c>
      <c r="AD162" s="29">
        <v>0.9047122597694397</v>
      </c>
      <c r="AE162" s="29">
        <v>0</v>
      </c>
      <c r="AH162" s="29">
        <v>0.92778313159942627</v>
      </c>
      <c r="AI162" s="29">
        <v>1.000574111938477</v>
      </c>
      <c r="AJ162" s="29">
        <v>0.95579111576080322</v>
      </c>
      <c r="AK162" s="29">
        <v>0.79625976085662842</v>
      </c>
      <c r="AL162" s="29">
        <v>0.77226448059082031</v>
      </c>
      <c r="AM162" s="29">
        <v>0.97560083866119385</v>
      </c>
      <c r="AN162" s="29">
        <v>0.9047122597694397</v>
      </c>
      <c r="AP162" s="29">
        <v>0.9047122597694397</v>
      </c>
      <c r="AQ162" s="29">
        <v>0.90009806156158445</v>
      </c>
      <c r="AR162" s="29">
        <v>0.88553986549377439</v>
      </c>
      <c r="AS162" s="29">
        <v>0.8944964647293091</v>
      </c>
      <c r="AT162" s="29">
        <v>0.92640273571014409</v>
      </c>
      <c r="AU162" s="29">
        <v>0.93120179176330564</v>
      </c>
      <c r="AV162" s="29">
        <v>0.89053452014923096</v>
      </c>
      <c r="AX162" s="29">
        <v>0.88553986549377439</v>
      </c>
      <c r="AY162" s="29">
        <v>0.93120179176330564</v>
      </c>
      <c r="AZ162" s="29">
        <v>4.566192626953125E-2</v>
      </c>
      <c r="BB162" s="28">
        <v>350</v>
      </c>
      <c r="BC162" s="28">
        <v>355</v>
      </c>
      <c r="BD162" s="28">
        <v>352</v>
      </c>
      <c r="BE162" s="28">
        <v>353</v>
      </c>
      <c r="BF162" s="28">
        <v>332</v>
      </c>
      <c r="BG162" s="28">
        <v>326</v>
      </c>
      <c r="BH162" s="28">
        <v>352</v>
      </c>
    </row>
    <row r="163" spans="1:60">
      <c r="A163" s="28" t="s">
        <v>345</v>
      </c>
      <c r="B163" s="28" t="s">
        <v>346</v>
      </c>
      <c r="C163" s="28" t="s">
        <v>946</v>
      </c>
      <c r="D163" s="28" t="s">
        <v>947</v>
      </c>
      <c r="E163" s="29">
        <v>1.044029593467712</v>
      </c>
      <c r="F163" s="29">
        <v>0.99509841203689575</v>
      </c>
      <c r="G163" s="29">
        <v>1.0128746032714839</v>
      </c>
      <c r="H163" s="29">
        <v>0.90459287166595459</v>
      </c>
      <c r="I163" s="29">
        <v>1.1235249042510991</v>
      </c>
      <c r="J163" s="29">
        <v>1.0159150362014771</v>
      </c>
      <c r="K163" s="29">
        <v>0.88659465312957764</v>
      </c>
      <c r="L163" s="29">
        <v>0.86290526390075684</v>
      </c>
      <c r="M163" s="29">
        <v>1.0563861131668091</v>
      </c>
      <c r="N163" s="29">
        <v>1.036975026130676</v>
      </c>
      <c r="O163" s="29">
        <v>1.1163479089736941</v>
      </c>
      <c r="P163" s="29">
        <v>1.3572366237640381</v>
      </c>
      <c r="Q163" s="29">
        <v>1.026333212852478</v>
      </c>
      <c r="R163" s="29">
        <v>0.87355202436447144</v>
      </c>
      <c r="S163" s="29">
        <v>0.95381873846054077</v>
      </c>
      <c r="T163" s="29">
        <v>0.92169791460037231</v>
      </c>
      <c r="U163" s="29">
        <v>1.009182453155518</v>
      </c>
      <c r="V163" s="29">
        <v>0.95159357786178589</v>
      </c>
      <c r="W163" s="29">
        <v>1.0097754001617429</v>
      </c>
      <c r="X163" s="29">
        <v>0.98914885520935059</v>
      </c>
      <c r="Y163" s="29">
        <v>1.0697200298309331</v>
      </c>
      <c r="Z163" s="29">
        <v>0.96556806564331055</v>
      </c>
      <c r="AA163" s="29">
        <v>1.1342232227325439</v>
      </c>
      <c r="AB163" s="29">
        <v>0.9056551456451416</v>
      </c>
      <c r="AC163" s="29">
        <v>0.99018383026123047</v>
      </c>
      <c r="AD163" s="29">
        <v>1.009083151817322</v>
      </c>
      <c r="AE163" s="29">
        <v>0</v>
      </c>
      <c r="AH163" s="29">
        <v>0.98914885520935059</v>
      </c>
      <c r="AI163" s="29">
        <v>1.0697200298309331</v>
      </c>
      <c r="AJ163" s="29">
        <v>0.96556806564331055</v>
      </c>
      <c r="AK163" s="29">
        <v>1.1342232227325439</v>
      </c>
      <c r="AL163" s="29">
        <v>0.9056551456451416</v>
      </c>
      <c r="AM163" s="29">
        <v>0.99018383026123047</v>
      </c>
      <c r="AN163" s="29">
        <v>1.009083151817322</v>
      </c>
      <c r="AP163" s="29">
        <v>1.009083151817322</v>
      </c>
      <c r="AQ163" s="29">
        <v>1.0130700588226318</v>
      </c>
      <c r="AR163" s="29">
        <v>0.99695582389831539</v>
      </c>
      <c r="AS163" s="29">
        <v>1.0177862167358398</v>
      </c>
      <c r="AT163" s="29">
        <v>0.98405518531799319</v>
      </c>
      <c r="AU163" s="29">
        <v>1.0297688007354737</v>
      </c>
      <c r="AV163" s="29">
        <v>1.0128630638122558</v>
      </c>
      <c r="AX163" s="29">
        <v>0.98405518531799319</v>
      </c>
      <c r="AY163" s="29">
        <v>1.0297688007354737</v>
      </c>
      <c r="AZ163" s="29">
        <v>4.5713615417480535E-2</v>
      </c>
      <c r="BB163" s="28">
        <v>161</v>
      </c>
      <c r="BC163" s="28">
        <v>162</v>
      </c>
      <c r="BD163" s="28">
        <v>186</v>
      </c>
      <c r="BE163" s="28">
        <v>144</v>
      </c>
      <c r="BF163" s="28">
        <v>229</v>
      </c>
      <c r="BG163" s="28">
        <v>119</v>
      </c>
      <c r="BH163" s="28">
        <v>159</v>
      </c>
    </row>
    <row r="164" spans="1:60">
      <c r="A164" s="28" t="s">
        <v>347</v>
      </c>
      <c r="B164" s="28" t="s">
        <v>348</v>
      </c>
      <c r="C164" s="28" t="s">
        <v>946</v>
      </c>
      <c r="D164" s="28" t="s">
        <v>947</v>
      </c>
      <c r="E164" s="29">
        <v>0.98540580272674561</v>
      </c>
      <c r="F164" s="29">
        <v>0.95526915788650513</v>
      </c>
      <c r="G164" s="29">
        <v>1.0128746032714839</v>
      </c>
      <c r="H164" s="29">
        <v>0.90459287166595459</v>
      </c>
      <c r="I164" s="29">
        <v>1.1235249042510991</v>
      </c>
      <c r="J164" s="29">
        <v>0.79135489463806152</v>
      </c>
      <c r="K164" s="29">
        <v>0.9255860447883606</v>
      </c>
      <c r="L164" s="29">
        <v>0.86290526390075684</v>
      </c>
      <c r="M164" s="29">
        <v>0.99761050939559937</v>
      </c>
      <c r="N164" s="29">
        <v>1.0199859142303469</v>
      </c>
      <c r="O164" s="29">
        <v>0.98152327537536621</v>
      </c>
      <c r="P164" s="29">
        <v>0.95417845249176025</v>
      </c>
      <c r="Q164" s="29">
        <v>0.69818592071533203</v>
      </c>
      <c r="R164" s="29">
        <v>0.86533665657043457</v>
      </c>
      <c r="S164" s="29">
        <v>0.95381873846054077</v>
      </c>
      <c r="T164" s="29">
        <v>0.92169791460037231</v>
      </c>
      <c r="U164" s="29">
        <v>1.0080974102020259</v>
      </c>
      <c r="V164" s="29">
        <v>0.95159357786178589</v>
      </c>
      <c r="W164" s="29">
        <v>0.98454117774963379</v>
      </c>
      <c r="X164" s="29">
        <v>0.96453559398651123</v>
      </c>
      <c r="Y164" s="29">
        <v>0.95743989944458008</v>
      </c>
      <c r="Z164" s="29">
        <v>0.94592809677124023</v>
      </c>
      <c r="AA164" s="29">
        <v>0.91346836090087891</v>
      </c>
      <c r="AB164" s="29">
        <v>0.90154749155044556</v>
      </c>
      <c r="AC164" s="29">
        <v>0.98141074180603027</v>
      </c>
      <c r="AD164" s="29">
        <v>0.94405502080917358</v>
      </c>
      <c r="AE164" s="29">
        <v>0</v>
      </c>
      <c r="AH164" s="29">
        <v>0.96453559398651123</v>
      </c>
      <c r="AI164" s="29">
        <v>0.95743989944458008</v>
      </c>
      <c r="AJ164" s="29">
        <v>0.94592809677124023</v>
      </c>
      <c r="AK164" s="29">
        <v>0.91346836090087891</v>
      </c>
      <c r="AL164" s="29">
        <v>0.90154749155044556</v>
      </c>
      <c r="AM164" s="29">
        <v>0.98141074180603027</v>
      </c>
      <c r="AN164" s="29">
        <v>0.94405502080917358</v>
      </c>
      <c r="AP164" s="29">
        <v>0.94405502080917358</v>
      </c>
      <c r="AQ164" s="29">
        <v>0.93995891809463505</v>
      </c>
      <c r="AR164" s="29">
        <v>0.94137805700302124</v>
      </c>
      <c r="AS164" s="29">
        <v>0.94368041753768916</v>
      </c>
      <c r="AT164" s="29">
        <v>0.95017236471176147</v>
      </c>
      <c r="AU164" s="29">
        <v>0.95255653858184819</v>
      </c>
      <c r="AV164" s="29">
        <v>0.93658388853073116</v>
      </c>
      <c r="AX164" s="29">
        <v>0.93658388853073116</v>
      </c>
      <c r="AY164" s="29">
        <v>0.95255653858184819</v>
      </c>
      <c r="AZ164" s="29">
        <v>1.5972650051117032E-2</v>
      </c>
      <c r="BB164" s="28">
        <v>310</v>
      </c>
      <c r="BC164" s="28">
        <v>313</v>
      </c>
      <c r="BD164" s="28">
        <v>287</v>
      </c>
      <c r="BE164" s="28">
        <v>306</v>
      </c>
      <c r="BF164" s="28">
        <v>296</v>
      </c>
      <c r="BG164" s="28">
        <v>294</v>
      </c>
      <c r="BH164" s="28">
        <v>307</v>
      </c>
    </row>
    <row r="165" spans="1:60">
      <c r="A165" s="28" t="s">
        <v>349</v>
      </c>
      <c r="B165" s="28" t="s">
        <v>350</v>
      </c>
      <c r="C165" s="28" t="s">
        <v>918</v>
      </c>
      <c r="D165" s="28" t="s">
        <v>919</v>
      </c>
      <c r="E165" s="29">
        <v>1.0365661382675171</v>
      </c>
      <c r="F165" s="29">
        <v>0.82787394523620605</v>
      </c>
      <c r="G165" s="29">
        <v>1.0658940076828001</v>
      </c>
      <c r="H165" s="29">
        <v>1.062499523162842</v>
      </c>
      <c r="I165" s="29">
        <v>1.043060302734375</v>
      </c>
      <c r="J165" s="29">
        <v>1.008919835090637</v>
      </c>
      <c r="K165" s="29">
        <v>0.86291402578353882</v>
      </c>
      <c r="L165" s="29">
        <v>0.77747160196304321</v>
      </c>
      <c r="M165" s="29">
        <v>0.91774004697799683</v>
      </c>
      <c r="N165" s="29">
        <v>0.91941583156585693</v>
      </c>
      <c r="O165" s="29">
        <v>0.83206051588058472</v>
      </c>
      <c r="P165" s="29">
        <v>0.81786727905273438</v>
      </c>
      <c r="Q165" s="29">
        <v>0.89840096235275269</v>
      </c>
      <c r="R165" s="29">
        <v>0.68757987022399902</v>
      </c>
      <c r="S165" s="29">
        <v>0.934856116771698</v>
      </c>
      <c r="T165" s="29">
        <v>0.91886192560195923</v>
      </c>
      <c r="U165" s="29">
        <v>1.0058068037033081</v>
      </c>
      <c r="V165" s="29">
        <v>1.002255320549011</v>
      </c>
      <c r="W165" s="29">
        <v>0.98511546850204468</v>
      </c>
      <c r="X165" s="29">
        <v>0.99820840358734131</v>
      </c>
      <c r="Y165" s="29">
        <v>1.0259900093078611</v>
      </c>
      <c r="Z165" s="29">
        <v>0.86896646022796631</v>
      </c>
      <c r="AA165" s="29">
        <v>0.86693614721298218</v>
      </c>
      <c r="AB165" s="29">
        <v>0.80721944570541382</v>
      </c>
      <c r="AC165" s="29">
        <v>0.99772584438323975</v>
      </c>
      <c r="AD165" s="29">
        <v>0.92750769853591919</v>
      </c>
      <c r="AE165" s="29">
        <v>0</v>
      </c>
      <c r="AH165" s="29">
        <v>0.99820840358734131</v>
      </c>
      <c r="AI165" s="29">
        <v>1.0259900093078611</v>
      </c>
      <c r="AJ165" s="29">
        <v>0.86896646022796631</v>
      </c>
      <c r="AK165" s="29">
        <v>0.86693614721298218</v>
      </c>
      <c r="AL165" s="29">
        <v>0.80721944570541382</v>
      </c>
      <c r="AM165" s="29">
        <v>0.99772584438323975</v>
      </c>
      <c r="AN165" s="29">
        <v>0.92750769853591919</v>
      </c>
      <c r="AP165" s="29">
        <v>0.92750769853591919</v>
      </c>
      <c r="AQ165" s="29">
        <v>0.91336758136749263</v>
      </c>
      <c r="AR165" s="29">
        <v>0.90781126022338865</v>
      </c>
      <c r="AS165" s="29">
        <v>0.93921597003936763</v>
      </c>
      <c r="AT165" s="29">
        <v>0.93962203264236455</v>
      </c>
      <c r="AU165" s="29">
        <v>0.95156537294387822</v>
      </c>
      <c r="AV165" s="29">
        <v>0.91346409320831301</v>
      </c>
      <c r="AX165" s="29">
        <v>0.90781126022338865</v>
      </c>
      <c r="AY165" s="29">
        <v>0.95156537294387822</v>
      </c>
      <c r="AZ165" s="29">
        <v>4.3754112720489569E-2</v>
      </c>
      <c r="BB165" s="28">
        <v>325</v>
      </c>
      <c r="BC165" s="28">
        <v>343</v>
      </c>
      <c r="BD165" s="28">
        <v>333</v>
      </c>
      <c r="BE165" s="28">
        <v>314</v>
      </c>
      <c r="BF165" s="28">
        <v>316</v>
      </c>
      <c r="BG165" s="28">
        <v>298</v>
      </c>
      <c r="BH165" s="28">
        <v>331</v>
      </c>
    </row>
    <row r="166" spans="1:60">
      <c r="A166" s="28" t="s">
        <v>351</v>
      </c>
      <c r="B166" s="28" t="s">
        <v>352</v>
      </c>
      <c r="C166" s="28" t="s">
        <v>918</v>
      </c>
      <c r="D166" s="28" t="s">
        <v>919</v>
      </c>
      <c r="E166" s="29">
        <v>1.067430377006531</v>
      </c>
      <c r="F166" s="29">
        <v>0.97998028993606567</v>
      </c>
      <c r="G166" s="29">
        <v>1.0658940076828001</v>
      </c>
      <c r="H166" s="29">
        <v>1.062499523162842</v>
      </c>
      <c r="I166" s="29">
        <v>1.043060302734375</v>
      </c>
      <c r="J166" s="29">
        <v>0.97051012516021729</v>
      </c>
      <c r="K166" s="29">
        <v>0.85086959600448608</v>
      </c>
      <c r="L166" s="29">
        <v>0.77747160196304321</v>
      </c>
      <c r="M166" s="29">
        <v>1.0986760854721069</v>
      </c>
      <c r="N166" s="29">
        <v>0.89463728666305542</v>
      </c>
      <c r="O166" s="29">
        <v>0.86746734380722046</v>
      </c>
      <c r="P166" s="29">
        <v>0.96908754110336304</v>
      </c>
      <c r="Q166" s="29">
        <v>1.1155796051025391</v>
      </c>
      <c r="R166" s="29">
        <v>0.79543197154998779</v>
      </c>
      <c r="S166" s="29">
        <v>0.934856116771698</v>
      </c>
      <c r="T166" s="29">
        <v>0.91886192560195923</v>
      </c>
      <c r="U166" s="29">
        <v>1.0095441341400151</v>
      </c>
      <c r="V166" s="29">
        <v>1.002255320549011</v>
      </c>
      <c r="W166" s="29">
        <v>1.0098263025283809</v>
      </c>
      <c r="X166" s="29">
        <v>1.043951034545898</v>
      </c>
      <c r="Y166" s="29">
        <v>1.0067851543426509</v>
      </c>
      <c r="Z166" s="29">
        <v>0.95642334222793579</v>
      </c>
      <c r="AA166" s="29">
        <v>0.9616929292678833</v>
      </c>
      <c r="AB166" s="29">
        <v>0.8611454963684082</v>
      </c>
      <c r="AC166" s="29">
        <v>1.007208585739136</v>
      </c>
      <c r="AD166" s="29">
        <v>0.97286772727966309</v>
      </c>
      <c r="AE166" s="29">
        <v>0</v>
      </c>
      <c r="AH166" s="29">
        <v>1.043951034545898</v>
      </c>
      <c r="AI166" s="29">
        <v>1.0067851543426509</v>
      </c>
      <c r="AJ166" s="29">
        <v>0.95642334222793579</v>
      </c>
      <c r="AK166" s="29">
        <v>0.9616929292678833</v>
      </c>
      <c r="AL166" s="29">
        <v>0.8611454963684082</v>
      </c>
      <c r="AM166" s="29">
        <v>1.007208585739136</v>
      </c>
      <c r="AN166" s="29">
        <v>0.97286772727966309</v>
      </c>
      <c r="AP166" s="29">
        <v>0.97286772727966309</v>
      </c>
      <c r="AQ166" s="29">
        <v>0.95865110158920286</v>
      </c>
      <c r="AR166" s="29">
        <v>0.96608427762985227</v>
      </c>
      <c r="AS166" s="29">
        <v>0.97615664005279523</v>
      </c>
      <c r="AT166" s="29">
        <v>0.97510272264480591</v>
      </c>
      <c r="AU166" s="29">
        <v>0.99521220922470088</v>
      </c>
      <c r="AV166" s="29">
        <v>0.96599959135055524</v>
      </c>
      <c r="AX166" s="29">
        <v>0.95865110158920286</v>
      </c>
      <c r="AY166" s="29">
        <v>0.99521220922470088</v>
      </c>
      <c r="AZ166" s="29">
        <v>3.6561107635498025E-2</v>
      </c>
      <c r="BB166" s="28">
        <v>246</v>
      </c>
      <c r="BC166" s="28">
        <v>274</v>
      </c>
      <c r="BD166" s="28">
        <v>243</v>
      </c>
      <c r="BE166" s="28">
        <v>234</v>
      </c>
      <c r="BF166" s="28">
        <v>248</v>
      </c>
      <c r="BG166" s="28">
        <v>197</v>
      </c>
      <c r="BH166" s="28">
        <v>257</v>
      </c>
    </row>
    <row r="167" spans="1:60">
      <c r="A167" s="28" t="s">
        <v>353</v>
      </c>
      <c r="B167" s="28" t="s">
        <v>354</v>
      </c>
      <c r="C167" s="28" t="s">
        <v>918</v>
      </c>
      <c r="D167" s="28" t="s">
        <v>919</v>
      </c>
      <c r="E167" s="29">
        <v>0.90952074527740479</v>
      </c>
      <c r="F167" s="29">
        <v>0.64848262071609497</v>
      </c>
      <c r="G167" s="29">
        <v>1.0658940076828001</v>
      </c>
      <c r="H167" s="29">
        <v>1.062499523162842</v>
      </c>
      <c r="I167" s="29">
        <v>1.043060302734375</v>
      </c>
      <c r="J167" s="29">
        <v>0.94558823108673096</v>
      </c>
      <c r="K167" s="29">
        <v>0.68551343679428101</v>
      </c>
      <c r="L167" s="29">
        <v>0.77747160196304321</v>
      </c>
      <c r="M167" s="29">
        <v>0.7960207462310791</v>
      </c>
      <c r="N167" s="29">
        <v>0.83809739351272583</v>
      </c>
      <c r="O167" s="29">
        <v>1.0454093217849729</v>
      </c>
      <c r="P167" s="29">
        <v>1.1009751558303831</v>
      </c>
      <c r="Q167" s="29">
        <v>0.8654596209526062</v>
      </c>
      <c r="R167" s="29">
        <v>0.53871661424636841</v>
      </c>
      <c r="S167" s="29">
        <v>0.934856116771698</v>
      </c>
      <c r="T167" s="29">
        <v>0.91886192560195923</v>
      </c>
      <c r="U167" s="29">
        <v>0.98374491930007935</v>
      </c>
      <c r="V167" s="29">
        <v>1.002255320549011</v>
      </c>
      <c r="W167" s="29">
        <v>0.94117885828018188</v>
      </c>
      <c r="X167" s="29">
        <v>0.92159926891326904</v>
      </c>
      <c r="Y167" s="29">
        <v>0.99432426691055298</v>
      </c>
      <c r="Z167" s="29">
        <v>0.76375663280487061</v>
      </c>
      <c r="AA167" s="29">
        <v>0.96248537302017212</v>
      </c>
      <c r="AB167" s="29">
        <v>0.7327878475189209</v>
      </c>
      <c r="AC167" s="29">
        <v>0.97572636604309082</v>
      </c>
      <c r="AD167" s="29">
        <v>0.89177995920181274</v>
      </c>
      <c r="AE167" s="29">
        <v>0</v>
      </c>
      <c r="AH167" s="29">
        <v>0.92159926891326904</v>
      </c>
      <c r="AI167" s="29">
        <v>0.99432426691055298</v>
      </c>
      <c r="AJ167" s="29">
        <v>0.76375663280487061</v>
      </c>
      <c r="AK167" s="29">
        <v>0.96248537302017212</v>
      </c>
      <c r="AL167" s="29">
        <v>0.7327878475189209</v>
      </c>
      <c r="AM167" s="29">
        <v>0.97572636604309082</v>
      </c>
      <c r="AN167" s="29">
        <v>0.89177995920181274</v>
      </c>
      <c r="AP167" s="29">
        <v>0.89177995920181274</v>
      </c>
      <c r="AQ167" s="29">
        <v>0.88581609725952148</v>
      </c>
      <c r="AR167" s="29">
        <v>0.87127109766006472</v>
      </c>
      <c r="AS167" s="29">
        <v>0.91738462448120117</v>
      </c>
      <c r="AT167" s="29">
        <v>0.87763887643814087</v>
      </c>
      <c r="AU167" s="29">
        <v>0.92357838153839111</v>
      </c>
      <c r="AV167" s="29">
        <v>0.87499067783355711</v>
      </c>
      <c r="AX167" s="29">
        <v>0.87127109766006472</v>
      </c>
      <c r="AY167" s="29">
        <v>0.92357838153839111</v>
      </c>
      <c r="AZ167" s="29">
        <v>5.2307283878326394E-2</v>
      </c>
      <c r="BB167" s="28">
        <v>360</v>
      </c>
      <c r="BC167" s="28">
        <v>361</v>
      </c>
      <c r="BD167" s="28">
        <v>360</v>
      </c>
      <c r="BE167" s="28">
        <v>339</v>
      </c>
      <c r="BF167" s="28">
        <v>368</v>
      </c>
      <c r="BG167" s="28">
        <v>339</v>
      </c>
      <c r="BH167" s="28">
        <v>362</v>
      </c>
    </row>
    <row r="168" spans="1:60">
      <c r="A168" s="28" t="s">
        <v>355</v>
      </c>
      <c r="B168" s="28" t="s">
        <v>356</v>
      </c>
      <c r="C168" s="28" t="s">
        <v>918</v>
      </c>
      <c r="D168" s="28" t="s">
        <v>919</v>
      </c>
      <c r="E168" s="29">
        <v>0.99836444854736328</v>
      </c>
      <c r="F168" s="29">
        <v>0.8164716362953186</v>
      </c>
      <c r="G168" s="29">
        <v>1.0658940076828001</v>
      </c>
      <c r="H168" s="29">
        <v>1.062499523162842</v>
      </c>
      <c r="I168" s="29">
        <v>1.043060302734375</v>
      </c>
      <c r="J168" s="29">
        <v>1.119182348251343</v>
      </c>
      <c r="K168" s="29">
        <v>0.85270684957504272</v>
      </c>
      <c r="L168" s="29">
        <v>0.77747160196304321</v>
      </c>
      <c r="M168" s="29">
        <v>0.88228178024291992</v>
      </c>
      <c r="N168" s="29">
        <v>0.92910021543502808</v>
      </c>
      <c r="O168" s="29">
        <v>0.69187092781066895</v>
      </c>
      <c r="P168" s="29">
        <v>1.1576429605484011</v>
      </c>
      <c r="Q168" s="29">
        <v>1.058915257453918</v>
      </c>
      <c r="R168" s="29">
        <v>0.68981945514678955</v>
      </c>
      <c r="S168" s="29">
        <v>0.934856116771698</v>
      </c>
      <c r="T168" s="29">
        <v>0.91886192560195923</v>
      </c>
      <c r="U168" s="29">
        <v>1.006289005279541</v>
      </c>
      <c r="V168" s="29">
        <v>1.002255320549011</v>
      </c>
      <c r="W168" s="29">
        <v>0.97102510929107666</v>
      </c>
      <c r="X168" s="29">
        <v>0.98580741882324219</v>
      </c>
      <c r="Y168" s="29">
        <v>1.0811213254928591</v>
      </c>
      <c r="Z168" s="29">
        <v>0.84868550300598145</v>
      </c>
      <c r="AA168" s="29">
        <v>0.95938235521316528</v>
      </c>
      <c r="AB168" s="29">
        <v>0.80833923816680908</v>
      </c>
      <c r="AC168" s="29">
        <v>0.99318981170654297</v>
      </c>
      <c r="AD168" s="29">
        <v>0.94608759880065918</v>
      </c>
      <c r="AE168" s="29">
        <v>0</v>
      </c>
      <c r="AH168" s="29">
        <v>0.98580741882324219</v>
      </c>
      <c r="AI168" s="29">
        <v>1.0811213254928591</v>
      </c>
      <c r="AJ168" s="29">
        <v>0.84868550300598145</v>
      </c>
      <c r="AK168" s="29">
        <v>0.95938235521316528</v>
      </c>
      <c r="AL168" s="29">
        <v>0.80833923816680908</v>
      </c>
      <c r="AM168" s="29">
        <v>0.99318981170654297</v>
      </c>
      <c r="AN168" s="29">
        <v>0.94608759880065918</v>
      </c>
      <c r="AP168" s="29">
        <v>0.94608759880065918</v>
      </c>
      <c r="AQ168" s="29">
        <v>0.93814364671707151</v>
      </c>
      <c r="AR168" s="29">
        <v>0.91908086538314815</v>
      </c>
      <c r="AS168" s="29">
        <v>0.9655680298805237</v>
      </c>
      <c r="AT168" s="29">
        <v>0.94342865943908694</v>
      </c>
      <c r="AU168" s="29">
        <v>0.97363728284835815</v>
      </c>
      <c r="AV168" s="29">
        <v>0.9366671681404114</v>
      </c>
      <c r="AX168" s="29">
        <v>0.91908086538314815</v>
      </c>
      <c r="AY168" s="29">
        <v>0.97363728284835815</v>
      </c>
      <c r="AZ168" s="29">
        <v>5.4556417465210005E-2</v>
      </c>
      <c r="BB168" s="28">
        <v>305</v>
      </c>
      <c r="BC168" s="28">
        <v>314</v>
      </c>
      <c r="BD168" s="28">
        <v>321</v>
      </c>
      <c r="BE168" s="28">
        <v>265</v>
      </c>
      <c r="BF168" s="28">
        <v>311</v>
      </c>
      <c r="BG168" s="28">
        <v>252</v>
      </c>
      <c r="BH168" s="28">
        <v>306</v>
      </c>
    </row>
    <row r="169" spans="1:60">
      <c r="A169" s="28" t="s">
        <v>357</v>
      </c>
      <c r="B169" s="28" t="s">
        <v>358</v>
      </c>
      <c r="C169" s="28" t="s">
        <v>918</v>
      </c>
      <c r="D169" s="28" t="s">
        <v>919</v>
      </c>
      <c r="E169" s="29">
        <v>0.95690417289733887</v>
      </c>
      <c r="F169" s="29">
        <v>0.87428802251815796</v>
      </c>
      <c r="G169" s="29">
        <v>1.0658940076828001</v>
      </c>
      <c r="H169" s="29">
        <v>1.062499523162842</v>
      </c>
      <c r="I169" s="29">
        <v>1.043060302734375</v>
      </c>
      <c r="J169" s="29">
        <v>1.712364673614502</v>
      </c>
      <c r="K169" s="29">
        <v>0.81494033336639404</v>
      </c>
      <c r="L169" s="29">
        <v>0.77747160196304321</v>
      </c>
      <c r="M169" s="29">
        <v>0.70934486389160156</v>
      </c>
      <c r="N169" s="29">
        <v>1.0449485778808589</v>
      </c>
      <c r="O169" s="29">
        <v>0.74746769666671753</v>
      </c>
      <c r="P169" s="29">
        <v>1.916876435279846</v>
      </c>
      <c r="Q169" s="29">
        <v>1.1748319864273069</v>
      </c>
      <c r="R169" s="29">
        <v>0.76776432991027832</v>
      </c>
      <c r="S169" s="29">
        <v>0.934856116771698</v>
      </c>
      <c r="T169" s="29">
        <v>0.91886192560195923</v>
      </c>
      <c r="U169" s="29">
        <v>1.0147280693054199</v>
      </c>
      <c r="V169" s="29">
        <v>1.002255320549011</v>
      </c>
      <c r="W169" s="29">
        <v>0.94867700338363647</v>
      </c>
      <c r="X169" s="29">
        <v>0.98989647626876831</v>
      </c>
      <c r="Y169" s="29">
        <v>1.377712488174438</v>
      </c>
      <c r="Z169" s="29">
        <v>0.75277543067932129</v>
      </c>
      <c r="AA169" s="29">
        <v>1.221031188964844</v>
      </c>
      <c r="AB169" s="29">
        <v>0.84731167554855347</v>
      </c>
      <c r="AC169" s="29">
        <v>0.98855346441268921</v>
      </c>
      <c r="AD169" s="29">
        <v>1.029546737670898</v>
      </c>
      <c r="AE169" s="29">
        <v>0</v>
      </c>
      <c r="AH169" s="29">
        <v>0.98989647626876831</v>
      </c>
      <c r="AI169" s="29">
        <v>1.377712488174438</v>
      </c>
      <c r="AJ169" s="29">
        <v>0.75277543067932129</v>
      </c>
      <c r="AK169" s="29">
        <v>1.221031188964844</v>
      </c>
      <c r="AL169" s="29">
        <v>0.84731167554855347</v>
      </c>
      <c r="AM169" s="29">
        <v>0.98855346441268921</v>
      </c>
      <c r="AN169" s="29">
        <v>1.029546737670898</v>
      </c>
      <c r="AP169" s="29">
        <v>1.029546737670898</v>
      </c>
      <c r="AQ169" s="29">
        <v>1.0374768495559692</v>
      </c>
      <c r="AR169" s="29">
        <v>0.95991364717483518</v>
      </c>
      <c r="AS169" s="29">
        <v>1.0849010586738586</v>
      </c>
      <c r="AT169" s="29">
        <v>0.99124990701675419</v>
      </c>
      <c r="AU169" s="29">
        <v>1.0659938097000121</v>
      </c>
      <c r="AV169" s="29">
        <v>1.0377454519271851</v>
      </c>
      <c r="AX169" s="29">
        <v>0.95991364717483518</v>
      </c>
      <c r="AY169" s="29">
        <v>1.0849010586738586</v>
      </c>
      <c r="AZ169" s="29">
        <v>0.12498741149902337</v>
      </c>
      <c r="BB169" s="28">
        <v>123</v>
      </c>
      <c r="BC169" s="28">
        <v>105</v>
      </c>
      <c r="BD169" s="28">
        <v>253</v>
      </c>
      <c r="BE169" s="28">
        <v>35</v>
      </c>
      <c r="BF169" s="28">
        <v>211</v>
      </c>
      <c r="BG169" s="28">
        <v>44</v>
      </c>
      <c r="BH169" s="28">
        <v>114</v>
      </c>
    </row>
    <row r="170" spans="1:60">
      <c r="A170" s="28" t="s">
        <v>359</v>
      </c>
      <c r="B170" s="28" t="s">
        <v>360</v>
      </c>
      <c r="C170" s="28" t="s">
        <v>918</v>
      </c>
      <c r="D170" s="28" t="s">
        <v>919</v>
      </c>
      <c r="E170" s="29">
        <v>0.89150518178939819</v>
      </c>
      <c r="F170" s="29">
        <v>0.8706325888633728</v>
      </c>
      <c r="G170" s="29">
        <v>1.0658940076828001</v>
      </c>
      <c r="H170" s="29">
        <v>1.062499523162842</v>
      </c>
      <c r="I170" s="29">
        <v>1.043060302734375</v>
      </c>
      <c r="J170" s="29">
        <v>0.82808250188827515</v>
      </c>
      <c r="K170" s="29">
        <v>0.95355367660522461</v>
      </c>
      <c r="L170" s="29">
        <v>0.77747160196304321</v>
      </c>
      <c r="M170" s="29">
        <v>0.61714255809783936</v>
      </c>
      <c r="N170" s="29">
        <v>1.1338731050491331</v>
      </c>
      <c r="O170" s="29">
        <v>1.1847972869873049</v>
      </c>
      <c r="P170" s="29">
        <v>0.61090695858001709</v>
      </c>
      <c r="Q170" s="29">
        <v>1.0025233030319209</v>
      </c>
      <c r="R170" s="29">
        <v>1.0150525569915769</v>
      </c>
      <c r="S170" s="29">
        <v>0.934856116771698</v>
      </c>
      <c r="T170" s="29">
        <v>0.91886192560195923</v>
      </c>
      <c r="U170" s="29">
        <v>0.99495667219161987</v>
      </c>
      <c r="V170" s="29">
        <v>1.002255320549011</v>
      </c>
      <c r="W170" s="29">
        <v>0.95170068740844727</v>
      </c>
      <c r="X170" s="29">
        <v>0.97263288497924805</v>
      </c>
      <c r="Y170" s="29">
        <v>0.93557143211364746</v>
      </c>
      <c r="Z170" s="29">
        <v>0.74132758378982544</v>
      </c>
      <c r="AA170" s="29">
        <v>0.98302513360977173</v>
      </c>
      <c r="AB170" s="29">
        <v>0.97095578908920288</v>
      </c>
      <c r="AC170" s="29">
        <v>0.98297089338302612</v>
      </c>
      <c r="AD170" s="29">
        <v>0.93108063936233521</v>
      </c>
      <c r="AE170" s="29">
        <v>0</v>
      </c>
      <c r="AH170" s="29">
        <v>0.97263288497924805</v>
      </c>
      <c r="AI170" s="29">
        <v>0.93557143211364746</v>
      </c>
      <c r="AJ170" s="29">
        <v>0.74132758378982544</v>
      </c>
      <c r="AK170" s="29">
        <v>0.98302513360977173</v>
      </c>
      <c r="AL170" s="29">
        <v>0.97095578908920288</v>
      </c>
      <c r="AM170" s="29">
        <v>0.98297089338302612</v>
      </c>
      <c r="AN170" s="29">
        <v>0.93108063936233521</v>
      </c>
      <c r="AP170" s="29">
        <v>0.93108063936233521</v>
      </c>
      <c r="AQ170" s="29">
        <v>0.92277016639709475</v>
      </c>
      <c r="AR170" s="29">
        <v>0.93018245697021484</v>
      </c>
      <c r="AS170" s="29">
        <v>0.9690312266349792</v>
      </c>
      <c r="AT170" s="29">
        <v>0.92069171667099003</v>
      </c>
      <c r="AU170" s="29">
        <v>0.9231055855751038</v>
      </c>
      <c r="AV170" s="29">
        <v>0.92070256471633916</v>
      </c>
      <c r="AX170" s="29">
        <v>0.92069171667099003</v>
      </c>
      <c r="AY170" s="29">
        <v>0.9690312266349792</v>
      </c>
      <c r="AZ170" s="29">
        <v>4.8339509963989169E-2</v>
      </c>
      <c r="BB170" s="28">
        <v>322</v>
      </c>
      <c r="BC170" s="28">
        <v>331</v>
      </c>
      <c r="BD170" s="28">
        <v>310</v>
      </c>
      <c r="BE170" s="28">
        <v>255</v>
      </c>
      <c r="BF170" s="28">
        <v>339</v>
      </c>
      <c r="BG170" s="28">
        <v>341</v>
      </c>
      <c r="BH170" s="28">
        <v>324</v>
      </c>
    </row>
    <row r="171" spans="1:60">
      <c r="A171" s="28" t="s">
        <v>361</v>
      </c>
      <c r="B171" s="28" t="s">
        <v>362</v>
      </c>
      <c r="C171" s="28" t="s">
        <v>918</v>
      </c>
      <c r="D171" s="28" t="s">
        <v>919</v>
      </c>
      <c r="E171" s="29">
        <v>1.0700587034225459</v>
      </c>
      <c r="F171" s="29">
        <v>1.081400394439697</v>
      </c>
      <c r="G171" s="29">
        <v>1.0658940076828001</v>
      </c>
      <c r="H171" s="29">
        <v>1.062499523162842</v>
      </c>
      <c r="I171" s="29">
        <v>1.043060302734375</v>
      </c>
      <c r="J171" s="29">
        <v>1.2037109136581421</v>
      </c>
      <c r="K171" s="29">
        <v>0.95355367660522461</v>
      </c>
      <c r="L171" s="29">
        <v>0.77747160196304321</v>
      </c>
      <c r="M171" s="29">
        <v>1.1008045673370359</v>
      </c>
      <c r="N171" s="29">
        <v>0.96490186452865601</v>
      </c>
      <c r="O171" s="29">
        <v>0.64997190237045288</v>
      </c>
      <c r="P171" s="29">
        <v>1.0842937231063841</v>
      </c>
      <c r="Q171" s="29">
        <v>1.099642753601074</v>
      </c>
      <c r="R171" s="29">
        <v>0.94248634576797485</v>
      </c>
      <c r="S171" s="29">
        <v>0.934856116771698</v>
      </c>
      <c r="T171" s="29">
        <v>0.91886192560195923</v>
      </c>
      <c r="U171" s="29">
        <v>1.018224239349365</v>
      </c>
      <c r="V171" s="29">
        <v>1.002255320549011</v>
      </c>
      <c r="W171" s="29">
        <v>1.0173934698104861</v>
      </c>
      <c r="X171" s="29">
        <v>1.069963216781616</v>
      </c>
      <c r="Y171" s="29">
        <v>1.1233856678009031</v>
      </c>
      <c r="Z171" s="29">
        <v>0.98315858840942383</v>
      </c>
      <c r="AA171" s="29">
        <v>0.94970262050628662</v>
      </c>
      <c r="AB171" s="29">
        <v>0.93467271327972412</v>
      </c>
      <c r="AC171" s="29">
        <v>1.0126243829727171</v>
      </c>
      <c r="AD171" s="29">
        <v>1.012251138687134</v>
      </c>
      <c r="AE171" s="29">
        <v>0</v>
      </c>
      <c r="AH171" s="29">
        <v>1.069963216781616</v>
      </c>
      <c r="AI171" s="29">
        <v>1.1233856678009031</v>
      </c>
      <c r="AJ171" s="29">
        <v>0.98315858840942383</v>
      </c>
      <c r="AK171" s="29">
        <v>0.94970262050628662</v>
      </c>
      <c r="AL171" s="29">
        <v>0.93467271327972412</v>
      </c>
      <c r="AM171" s="29">
        <v>1.0126243829727171</v>
      </c>
      <c r="AN171" s="29">
        <v>1.012251138687134</v>
      </c>
      <c r="AP171" s="29">
        <v>1.012251138687134</v>
      </c>
      <c r="AQ171" s="29">
        <v>1.0007087945938111</v>
      </c>
      <c r="AR171" s="29">
        <v>0.99002430438995359</v>
      </c>
      <c r="AS171" s="29">
        <v>1.0180697202682496</v>
      </c>
      <c r="AT171" s="29">
        <v>1.0247609138488767</v>
      </c>
      <c r="AU171" s="29">
        <v>1.0277668952941892</v>
      </c>
      <c r="AV171" s="29">
        <v>1.0121765613555909</v>
      </c>
      <c r="AX171" s="29">
        <v>0.99002430438995359</v>
      </c>
      <c r="AY171" s="29">
        <v>1.0277668952941892</v>
      </c>
      <c r="AZ171" s="29">
        <v>3.7742590904235596E-2</v>
      </c>
      <c r="BB171" s="28">
        <v>155</v>
      </c>
      <c r="BC171" s="28">
        <v>181</v>
      </c>
      <c r="BD171" s="28">
        <v>198</v>
      </c>
      <c r="BE171" s="28">
        <v>143</v>
      </c>
      <c r="BF171" s="28">
        <v>117</v>
      </c>
      <c r="BG171" s="28">
        <v>122</v>
      </c>
      <c r="BH171" s="28">
        <v>161</v>
      </c>
    </row>
    <row r="172" spans="1:60">
      <c r="A172" s="28" t="s">
        <v>363</v>
      </c>
      <c r="B172" s="28" t="s">
        <v>364</v>
      </c>
      <c r="C172" s="28" t="s">
        <v>954</v>
      </c>
      <c r="D172" s="28" t="s">
        <v>955</v>
      </c>
      <c r="E172" s="29">
        <v>1.0762497186660771</v>
      </c>
      <c r="F172" s="29">
        <v>1.137433767318726</v>
      </c>
      <c r="G172" s="29">
        <v>0.96527296304702759</v>
      </c>
      <c r="H172" s="29">
        <v>1.1011199951171879</v>
      </c>
      <c r="I172" s="29">
        <v>1.1473662853240969</v>
      </c>
      <c r="J172" s="29">
        <v>0.96944314241409302</v>
      </c>
      <c r="K172" s="29">
        <v>0.91313332319259644</v>
      </c>
      <c r="L172" s="29">
        <v>0.96882176399230957</v>
      </c>
      <c r="M172" s="29">
        <v>0.95169275999069214</v>
      </c>
      <c r="N172" s="29">
        <v>0.99546223878860474</v>
      </c>
      <c r="O172" s="29">
        <v>0.72481715679168701</v>
      </c>
      <c r="P172" s="29">
        <v>0.81322026252746582</v>
      </c>
      <c r="Q172" s="29">
        <v>1.0385515689849849</v>
      </c>
      <c r="R172" s="29">
        <v>1.1230782270431521</v>
      </c>
      <c r="S172" s="29">
        <v>0.9955364465713501</v>
      </c>
      <c r="T172" s="29">
        <v>0.9755818247795105</v>
      </c>
      <c r="U172" s="29">
        <v>1.0243725776672361</v>
      </c>
      <c r="V172" s="29">
        <v>1.0414671897888179</v>
      </c>
      <c r="W172" s="29">
        <v>1.0247300863265989</v>
      </c>
      <c r="X172" s="29">
        <v>1.070019125938416</v>
      </c>
      <c r="Y172" s="29">
        <v>1.058404684066772</v>
      </c>
      <c r="Z172" s="29">
        <v>0.94633519649505615</v>
      </c>
      <c r="AA172" s="29">
        <v>0.89301282167434692</v>
      </c>
      <c r="AB172" s="29">
        <v>1.0543186664581301</v>
      </c>
      <c r="AC172" s="29">
        <v>1.030189990997314</v>
      </c>
      <c r="AD172" s="29">
        <v>1.008713364601135</v>
      </c>
      <c r="AE172" s="29">
        <v>0</v>
      </c>
      <c r="AH172" s="29">
        <v>1.070019125938416</v>
      </c>
      <c r="AI172" s="29">
        <v>1.058404684066772</v>
      </c>
      <c r="AJ172" s="29">
        <v>0.94633519649505615</v>
      </c>
      <c r="AK172" s="29">
        <v>0.89301282167434692</v>
      </c>
      <c r="AL172" s="29">
        <v>1.0543186664581301</v>
      </c>
      <c r="AM172" s="29">
        <v>1.030189990997314</v>
      </c>
      <c r="AN172" s="29">
        <v>1.008713364601135</v>
      </c>
      <c r="AP172" s="29">
        <v>1.008713364601135</v>
      </c>
      <c r="AQ172" s="29">
        <v>0.99645227193832397</v>
      </c>
      <c r="AR172" s="29">
        <v>0.99877516031265257</v>
      </c>
      <c r="AS172" s="29">
        <v>1.0211890578269958</v>
      </c>
      <c r="AT172" s="29">
        <v>1.0318535327911378</v>
      </c>
      <c r="AU172" s="29">
        <v>0.9995923638343811</v>
      </c>
      <c r="AV172" s="29">
        <v>1.0044180989265441</v>
      </c>
      <c r="AX172" s="29">
        <v>0.99645227193832397</v>
      </c>
      <c r="AY172" s="29">
        <v>1.0318535327911378</v>
      </c>
      <c r="AZ172" s="29">
        <v>3.540126085281381E-2</v>
      </c>
      <c r="BB172" s="28">
        <v>163</v>
      </c>
      <c r="BC172" s="28">
        <v>189</v>
      </c>
      <c r="BD172" s="28">
        <v>183</v>
      </c>
      <c r="BE172" s="28">
        <v>136</v>
      </c>
      <c r="BF172" s="28">
        <v>106</v>
      </c>
      <c r="BG172" s="28">
        <v>183</v>
      </c>
      <c r="BH172" s="28">
        <v>173</v>
      </c>
    </row>
    <row r="173" spans="1:60">
      <c r="A173" s="28" t="s">
        <v>365</v>
      </c>
      <c r="B173" s="28" t="s">
        <v>366</v>
      </c>
      <c r="C173" s="28" t="s">
        <v>954</v>
      </c>
      <c r="D173" s="28" t="s">
        <v>955</v>
      </c>
      <c r="E173" s="29">
        <v>1.0611251592636111</v>
      </c>
      <c r="F173" s="29">
        <v>1.127379298210144</v>
      </c>
      <c r="G173" s="29">
        <v>0.96527296304702759</v>
      </c>
      <c r="H173" s="29">
        <v>1.1011199951171879</v>
      </c>
      <c r="I173" s="29">
        <v>1.1473662853240969</v>
      </c>
      <c r="J173" s="29">
        <v>1.1157100200653081</v>
      </c>
      <c r="K173" s="29">
        <v>0.91313332319259644</v>
      </c>
      <c r="L173" s="29">
        <v>0.96882176399230957</v>
      </c>
      <c r="M173" s="29">
        <v>0.8988196849822998</v>
      </c>
      <c r="N173" s="29">
        <v>0.97508537769317627</v>
      </c>
      <c r="O173" s="29">
        <v>0.72481715679168701</v>
      </c>
      <c r="P173" s="29">
        <v>1.4312677383422849</v>
      </c>
      <c r="Q173" s="29">
        <v>0.90029233694076538</v>
      </c>
      <c r="R173" s="29">
        <v>1.071735143661499</v>
      </c>
      <c r="S173" s="29">
        <v>0.9955364465713501</v>
      </c>
      <c r="T173" s="29">
        <v>0.9755818247795105</v>
      </c>
      <c r="U173" s="29">
        <v>1.021720290184021</v>
      </c>
      <c r="V173" s="29">
        <v>1.0414671897888179</v>
      </c>
      <c r="W173" s="29">
        <v>1.026238799095154</v>
      </c>
      <c r="X173" s="29">
        <v>1.063724279403687</v>
      </c>
      <c r="Y173" s="29">
        <v>1.1315381526947019</v>
      </c>
      <c r="Z173" s="29">
        <v>0.9198986291885376</v>
      </c>
      <c r="AA173" s="29">
        <v>1.0078656673431401</v>
      </c>
      <c r="AB173" s="29">
        <v>1.028647184371948</v>
      </c>
      <c r="AC173" s="29">
        <v>1.0298087596893311</v>
      </c>
      <c r="AD173" s="29">
        <v>1.0302470922470091</v>
      </c>
      <c r="AE173" s="29">
        <v>0</v>
      </c>
      <c r="AH173" s="29">
        <v>1.063724279403687</v>
      </c>
      <c r="AI173" s="29">
        <v>1.1315381526947019</v>
      </c>
      <c r="AJ173" s="29">
        <v>0.9198986291885376</v>
      </c>
      <c r="AK173" s="29">
        <v>1.0078656673431401</v>
      </c>
      <c r="AL173" s="29">
        <v>1.028647184371948</v>
      </c>
      <c r="AM173" s="29">
        <v>1.0298087596893311</v>
      </c>
      <c r="AN173" s="29">
        <v>1.0302470922470091</v>
      </c>
      <c r="AP173" s="29">
        <v>1.0302470922470091</v>
      </c>
      <c r="AQ173" s="29">
        <v>1.0235516786575318</v>
      </c>
      <c r="AR173" s="29">
        <v>1.0099889039993286</v>
      </c>
      <c r="AS173" s="29">
        <v>1.0523168087005614</v>
      </c>
      <c r="AT173" s="29">
        <v>1.0347234010696411</v>
      </c>
      <c r="AU173" s="29">
        <v>1.0305670976638794</v>
      </c>
      <c r="AV173" s="29">
        <v>1.0303347826004028</v>
      </c>
      <c r="AX173" s="29">
        <v>1.0099889039993286</v>
      </c>
      <c r="AY173" s="29">
        <v>1.0523168087005614</v>
      </c>
      <c r="AZ173" s="29">
        <v>4.2327904701232821E-2</v>
      </c>
      <c r="BB173" s="28">
        <v>120</v>
      </c>
      <c r="BC173" s="28">
        <v>133</v>
      </c>
      <c r="BD173" s="28">
        <v>163</v>
      </c>
      <c r="BE173" s="28">
        <v>84</v>
      </c>
      <c r="BF173" s="28">
        <v>95</v>
      </c>
      <c r="BG173" s="28">
        <v>116</v>
      </c>
      <c r="BH173" s="28">
        <v>127</v>
      </c>
    </row>
    <row r="174" spans="1:60">
      <c r="A174" s="28" t="s">
        <v>367</v>
      </c>
      <c r="B174" s="28" t="s">
        <v>368</v>
      </c>
      <c r="C174" s="28" t="s">
        <v>954</v>
      </c>
      <c r="D174" s="28" t="s">
        <v>955</v>
      </c>
      <c r="E174" s="29">
        <v>1.076248407363892</v>
      </c>
      <c r="F174" s="29">
        <v>1.204320430755615</v>
      </c>
      <c r="G174" s="29">
        <v>0.96527296304702759</v>
      </c>
      <c r="H174" s="29">
        <v>1.1011199951171879</v>
      </c>
      <c r="I174" s="29">
        <v>1.1473662853240969</v>
      </c>
      <c r="J174" s="29">
        <v>1.0090547800064089</v>
      </c>
      <c r="K174" s="29">
        <v>0.91313332319259644</v>
      </c>
      <c r="L174" s="29">
        <v>0.96882176399230957</v>
      </c>
      <c r="M174" s="29">
        <v>1.0334717035293579</v>
      </c>
      <c r="N174" s="29">
        <v>1.0778936147689819</v>
      </c>
      <c r="O174" s="29">
        <v>0.72481715679168701</v>
      </c>
      <c r="P174" s="29">
        <v>1.565448999404907</v>
      </c>
      <c r="Q174" s="29">
        <v>1.1035841703414919</v>
      </c>
      <c r="R174" s="29">
        <v>1.164208650588989</v>
      </c>
      <c r="S174" s="29">
        <v>0.9955364465713501</v>
      </c>
      <c r="T174" s="29">
        <v>0.9755818247795105</v>
      </c>
      <c r="U174" s="29">
        <v>1.025457620620728</v>
      </c>
      <c r="V174" s="29">
        <v>1.0414671897888179</v>
      </c>
      <c r="W174" s="29">
        <v>1.0323894023895259</v>
      </c>
      <c r="X174" s="29">
        <v>1.0867404937744141</v>
      </c>
      <c r="Y174" s="29">
        <v>1.078210592269897</v>
      </c>
      <c r="Z174" s="29">
        <v>0.98722463846206665</v>
      </c>
      <c r="AA174" s="29">
        <v>1.1179358959198</v>
      </c>
      <c r="AB174" s="29">
        <v>1.0748839378356929</v>
      </c>
      <c r="AC174" s="29">
        <v>1.033104777336121</v>
      </c>
      <c r="AD174" s="29">
        <v>1.0630167722702031</v>
      </c>
      <c r="AE174" s="29">
        <v>0</v>
      </c>
      <c r="AH174" s="29">
        <v>1.0867404937744141</v>
      </c>
      <c r="AI174" s="29">
        <v>1.078210592269897</v>
      </c>
      <c r="AJ174" s="29">
        <v>0.98722463846206665</v>
      </c>
      <c r="AK174" s="29">
        <v>1.1179358959198</v>
      </c>
      <c r="AL174" s="29">
        <v>1.0748839378356929</v>
      </c>
      <c r="AM174" s="29">
        <v>1.033104777336121</v>
      </c>
      <c r="AN174" s="29">
        <v>1.0630167722702031</v>
      </c>
      <c r="AP174" s="29">
        <v>1.0630167722702031</v>
      </c>
      <c r="AQ174" s="29">
        <v>1.0582719683647155</v>
      </c>
      <c r="AR174" s="29">
        <v>1.0599779486656189</v>
      </c>
      <c r="AS174" s="29">
        <v>1.078175139427185</v>
      </c>
      <c r="AT174" s="29">
        <v>1.0520328879356384</v>
      </c>
      <c r="AU174" s="29">
        <v>1.0606432795524596</v>
      </c>
      <c r="AV174" s="29">
        <v>1.0689991116523743</v>
      </c>
      <c r="AX174" s="29">
        <v>1.0520328879356384</v>
      </c>
      <c r="AY174" s="29">
        <v>1.078175139427185</v>
      </c>
      <c r="AZ174" s="29">
        <v>2.6142251491546586E-2</v>
      </c>
      <c r="BB174" s="28">
        <v>59</v>
      </c>
      <c r="BC174" s="28">
        <v>66</v>
      </c>
      <c r="BD174" s="28">
        <v>83</v>
      </c>
      <c r="BE174" s="28">
        <v>42</v>
      </c>
      <c r="BF174" s="28">
        <v>64</v>
      </c>
      <c r="BG174" s="28">
        <v>61</v>
      </c>
      <c r="BH174" s="28">
        <v>60</v>
      </c>
    </row>
    <row r="175" spans="1:60">
      <c r="A175" s="28" t="s">
        <v>369</v>
      </c>
      <c r="B175" s="28" t="s">
        <v>370</v>
      </c>
      <c r="C175" s="28" t="s">
        <v>954</v>
      </c>
      <c r="D175" s="28" t="s">
        <v>955</v>
      </c>
      <c r="E175" s="29">
        <v>1.050419688224792</v>
      </c>
      <c r="F175" s="29">
        <v>1.0278798341751101</v>
      </c>
      <c r="G175" s="29">
        <v>0.96527296304702759</v>
      </c>
      <c r="H175" s="29">
        <v>1.1011199951171879</v>
      </c>
      <c r="I175" s="29">
        <v>1.1473662853240969</v>
      </c>
      <c r="J175" s="29">
        <v>0.82725811004638672</v>
      </c>
      <c r="K175" s="29">
        <v>0.91313332319259644</v>
      </c>
      <c r="L175" s="29">
        <v>0.96882176399230957</v>
      </c>
      <c r="M175" s="29">
        <v>0.81086468696594238</v>
      </c>
      <c r="N175" s="29">
        <v>0.7754594087600708</v>
      </c>
      <c r="O175" s="29">
        <v>0.72481715679168701</v>
      </c>
      <c r="P175" s="29">
        <v>1.1927230358123779</v>
      </c>
      <c r="Q175" s="29">
        <v>1.0181877613067629</v>
      </c>
      <c r="R175" s="29">
        <v>0.98767215013504028</v>
      </c>
      <c r="S175" s="29">
        <v>0.9955364465713501</v>
      </c>
      <c r="T175" s="29">
        <v>0.9755818247795105</v>
      </c>
      <c r="U175" s="29">
        <v>1.0039985179901121</v>
      </c>
      <c r="V175" s="29">
        <v>1.0414671897888179</v>
      </c>
      <c r="W175" s="29">
        <v>1.022390604019165</v>
      </c>
      <c r="X175" s="29">
        <v>1.0361731052398679</v>
      </c>
      <c r="Y175" s="29">
        <v>0.9873121976852417</v>
      </c>
      <c r="Z175" s="29">
        <v>0.87592113018035889</v>
      </c>
      <c r="AA175" s="29">
        <v>0.92779684066772461</v>
      </c>
      <c r="AB175" s="29">
        <v>0.98661565780639648</v>
      </c>
      <c r="AC175" s="29">
        <v>1.022618770599365</v>
      </c>
      <c r="AD175" s="29">
        <v>0.97273963689804077</v>
      </c>
      <c r="AE175" s="29">
        <v>0</v>
      </c>
      <c r="AH175" s="29">
        <v>1.0361731052398679</v>
      </c>
      <c r="AI175" s="29">
        <v>0.9873121976852417</v>
      </c>
      <c r="AJ175" s="29">
        <v>0.87592113018035889</v>
      </c>
      <c r="AK175" s="29">
        <v>0.92779684066772461</v>
      </c>
      <c r="AL175" s="29">
        <v>0.98661565780639648</v>
      </c>
      <c r="AM175" s="29">
        <v>1.022618770599365</v>
      </c>
      <c r="AN175" s="29">
        <v>0.97273963689804077</v>
      </c>
      <c r="AP175" s="29">
        <v>0.97273963689804077</v>
      </c>
      <c r="AQ175" s="29">
        <v>0.96005291938781734</v>
      </c>
      <c r="AR175" s="29">
        <v>0.96982510089874263</v>
      </c>
      <c r="AS175" s="29">
        <v>0.99210331439971922</v>
      </c>
      <c r="AT175" s="29">
        <v>0.98172817230224607</v>
      </c>
      <c r="AU175" s="29">
        <v>0.96996440887451174</v>
      </c>
      <c r="AV175" s="29">
        <v>0.96276378631591797</v>
      </c>
      <c r="AX175" s="29">
        <v>0.96005291938781734</v>
      </c>
      <c r="AY175" s="29">
        <v>0.99210331439971922</v>
      </c>
      <c r="AZ175" s="29">
        <v>3.2050395011901878E-2</v>
      </c>
      <c r="BB175" s="28">
        <v>248</v>
      </c>
      <c r="BC175" s="28">
        <v>269</v>
      </c>
      <c r="BD175" s="28">
        <v>240</v>
      </c>
      <c r="BE175" s="28">
        <v>198</v>
      </c>
      <c r="BF175" s="28">
        <v>232</v>
      </c>
      <c r="BG175" s="28">
        <v>262</v>
      </c>
      <c r="BH175" s="28">
        <v>263</v>
      </c>
    </row>
    <row r="176" spans="1:60">
      <c r="A176" s="28" t="s">
        <v>371</v>
      </c>
      <c r="B176" s="28" t="s">
        <v>372</v>
      </c>
      <c r="C176" s="28" t="s">
        <v>954</v>
      </c>
      <c r="D176" s="28" t="s">
        <v>955</v>
      </c>
      <c r="E176" s="29">
        <v>1.056108832359314</v>
      </c>
      <c r="F176" s="29">
        <v>0.97744441032409668</v>
      </c>
      <c r="G176" s="29">
        <v>0.96527296304702759</v>
      </c>
      <c r="H176" s="29">
        <v>1.1011199951171879</v>
      </c>
      <c r="I176" s="29">
        <v>1.1473662853240969</v>
      </c>
      <c r="J176" s="29">
        <v>0.94379651546478271</v>
      </c>
      <c r="K176" s="29">
        <v>0.91313332319259644</v>
      </c>
      <c r="L176" s="29">
        <v>0.96882176399230957</v>
      </c>
      <c r="M176" s="29">
        <v>0.81564068794250488</v>
      </c>
      <c r="N176" s="29">
        <v>1.033868670463562</v>
      </c>
      <c r="O176" s="29">
        <v>0.72481715679168701</v>
      </c>
      <c r="P176" s="29">
        <v>1.363112092018127</v>
      </c>
      <c r="Q176" s="29">
        <v>1.0385515689849849</v>
      </c>
      <c r="R176" s="29">
        <v>0.98843485116958618</v>
      </c>
      <c r="S176" s="29">
        <v>0.9955364465713501</v>
      </c>
      <c r="T176" s="29">
        <v>0.9755818247795105</v>
      </c>
      <c r="U176" s="29">
        <v>1.032329320907593</v>
      </c>
      <c r="V176" s="29">
        <v>1.0414671897888179</v>
      </c>
      <c r="W176" s="29">
        <v>1.0050898790359499</v>
      </c>
      <c r="X176" s="29">
        <v>1.0249865055084231</v>
      </c>
      <c r="Y176" s="29">
        <v>1.0455813407897949</v>
      </c>
      <c r="Z176" s="29">
        <v>0.87830913066864014</v>
      </c>
      <c r="AA176" s="29">
        <v>1.0400874614715581</v>
      </c>
      <c r="AB176" s="29">
        <v>0.98699700832366943</v>
      </c>
      <c r="AC176" s="29">
        <v>1.02629542350769</v>
      </c>
      <c r="AD176" s="29">
        <v>1.0003761053085329</v>
      </c>
      <c r="AE176" s="29">
        <v>0</v>
      </c>
      <c r="AH176" s="29">
        <v>1.0249865055084231</v>
      </c>
      <c r="AI176" s="29">
        <v>1.0455813407897949</v>
      </c>
      <c r="AJ176" s="29">
        <v>0.87830913066864014</v>
      </c>
      <c r="AK176" s="29">
        <v>1.0400874614715581</v>
      </c>
      <c r="AL176" s="29">
        <v>0.98699700832366943</v>
      </c>
      <c r="AM176" s="29">
        <v>1.02629542350769</v>
      </c>
      <c r="AN176" s="29">
        <v>1.0003761053085329</v>
      </c>
      <c r="AP176" s="29">
        <v>1.0003761053085329</v>
      </c>
      <c r="AQ176" s="29">
        <v>0.99545407295227051</v>
      </c>
      <c r="AR176" s="29">
        <v>0.99133510589599605</v>
      </c>
      <c r="AS176" s="29">
        <v>1.0247895479202271</v>
      </c>
      <c r="AT176" s="29">
        <v>0.99243388175964353</v>
      </c>
      <c r="AU176" s="29">
        <v>1.0030519723892213</v>
      </c>
      <c r="AV176" s="29">
        <v>0.99519228935241699</v>
      </c>
      <c r="AX176" s="29">
        <v>0.99133510589599605</v>
      </c>
      <c r="AY176" s="29">
        <v>1.0247895479202271</v>
      </c>
      <c r="AZ176" s="29">
        <v>3.345444202423109E-2</v>
      </c>
      <c r="BB176" s="28">
        <v>184</v>
      </c>
      <c r="BC176" s="28">
        <v>192</v>
      </c>
      <c r="BD176" s="28">
        <v>194</v>
      </c>
      <c r="BE176" s="28">
        <v>128</v>
      </c>
      <c r="BF176" s="28">
        <v>206</v>
      </c>
      <c r="BG176" s="28">
        <v>171</v>
      </c>
      <c r="BH176" s="28">
        <v>194</v>
      </c>
    </row>
    <row r="177" spans="1:60">
      <c r="A177" s="28" t="s">
        <v>373</v>
      </c>
      <c r="B177" s="28" t="s">
        <v>374</v>
      </c>
      <c r="C177" s="28" t="s">
        <v>954</v>
      </c>
      <c r="D177" s="28" t="s">
        <v>955</v>
      </c>
      <c r="E177" s="29">
        <v>0.9806361198425293</v>
      </c>
      <c r="F177" s="29">
        <v>0.84409189224243164</v>
      </c>
      <c r="G177" s="29">
        <v>0.96527296304702759</v>
      </c>
      <c r="H177" s="29">
        <v>1.1011199951171879</v>
      </c>
      <c r="I177" s="29">
        <v>1.1473662853240969</v>
      </c>
      <c r="J177" s="29">
        <v>0.9441533088684082</v>
      </c>
      <c r="K177" s="29">
        <v>0.91313332319259644</v>
      </c>
      <c r="L177" s="29">
        <v>0.96882176399230957</v>
      </c>
      <c r="M177" s="29">
        <v>0.80124616622924805</v>
      </c>
      <c r="N177" s="29">
        <v>0.97366315126419067</v>
      </c>
      <c r="O177" s="29">
        <v>0.72481715679168701</v>
      </c>
      <c r="P177" s="29">
        <v>1.0436327457427981</v>
      </c>
      <c r="Q177" s="29">
        <v>0.95621109008789063</v>
      </c>
      <c r="R177" s="29">
        <v>0.82655692100524902</v>
      </c>
      <c r="S177" s="29">
        <v>0.9955364465713501</v>
      </c>
      <c r="T177" s="29">
        <v>0.9755818247795105</v>
      </c>
      <c r="U177" s="29">
        <v>0.99688559770584106</v>
      </c>
      <c r="V177" s="29">
        <v>1.0414671897888179</v>
      </c>
      <c r="W177" s="29">
        <v>0.9526674747467041</v>
      </c>
      <c r="X177" s="29">
        <v>0.97278022766113281</v>
      </c>
      <c r="Y177" s="29">
        <v>1.045759797096252</v>
      </c>
      <c r="Z177" s="29">
        <v>0.87111186981201172</v>
      </c>
      <c r="AA177" s="29">
        <v>0.92458105087280273</v>
      </c>
      <c r="AB177" s="29">
        <v>0.90605801343917847</v>
      </c>
      <c r="AC177" s="29">
        <v>0.99700677394866943</v>
      </c>
      <c r="AD177" s="29">
        <v>0.95288294553756714</v>
      </c>
      <c r="AE177" s="29">
        <v>0</v>
      </c>
      <c r="AH177" s="29">
        <v>0.97278022766113281</v>
      </c>
      <c r="AI177" s="29">
        <v>1.045759797096252</v>
      </c>
      <c r="AJ177" s="29">
        <v>0.87111186981201172</v>
      </c>
      <c r="AK177" s="29">
        <v>0.92458105087280273</v>
      </c>
      <c r="AL177" s="29">
        <v>0.90605801343917847</v>
      </c>
      <c r="AM177" s="29">
        <v>0.99700677394866943</v>
      </c>
      <c r="AN177" s="29">
        <v>0.95288294553756714</v>
      </c>
      <c r="AP177" s="29">
        <v>0.95288294553756714</v>
      </c>
      <c r="AQ177" s="29">
        <v>0.94890350103378296</v>
      </c>
      <c r="AR177" s="29">
        <v>0.93430758714675899</v>
      </c>
      <c r="AS177" s="29">
        <v>0.9692371726036072</v>
      </c>
      <c r="AT177" s="29">
        <v>0.95854333639144895</v>
      </c>
      <c r="AU177" s="29">
        <v>0.96224794387817381</v>
      </c>
      <c r="AV177" s="29">
        <v>0.94405819177627559</v>
      </c>
      <c r="AX177" s="29">
        <v>0.93430758714675899</v>
      </c>
      <c r="AY177" s="29">
        <v>0.9692371726036072</v>
      </c>
      <c r="AZ177" s="29">
        <v>3.4929585456848211E-2</v>
      </c>
      <c r="BB177" s="28">
        <v>289</v>
      </c>
      <c r="BC177" s="28">
        <v>294</v>
      </c>
      <c r="BD177" s="28">
        <v>301</v>
      </c>
      <c r="BE177" s="28">
        <v>253</v>
      </c>
      <c r="BF177" s="28">
        <v>281</v>
      </c>
      <c r="BG177" s="28">
        <v>279</v>
      </c>
      <c r="BH177" s="28">
        <v>292</v>
      </c>
    </row>
    <row r="178" spans="1:60">
      <c r="A178" s="28" t="s">
        <v>375</v>
      </c>
      <c r="B178" s="28" t="s">
        <v>376</v>
      </c>
      <c r="C178" s="28" t="s">
        <v>954</v>
      </c>
      <c r="D178" s="28" t="s">
        <v>955</v>
      </c>
      <c r="E178" s="29">
        <v>1.082507371902466</v>
      </c>
      <c r="F178" s="29">
        <v>1.0774813890457151</v>
      </c>
      <c r="G178" s="29">
        <v>0.96527296304702759</v>
      </c>
      <c r="H178" s="29">
        <v>1.1011199951171879</v>
      </c>
      <c r="I178" s="29">
        <v>1.1473662853240969</v>
      </c>
      <c r="J178" s="29">
        <v>0.98021471500396729</v>
      </c>
      <c r="K178" s="29">
        <v>0.91313332319259644</v>
      </c>
      <c r="L178" s="29">
        <v>0.96882176399230957</v>
      </c>
      <c r="M178" s="29">
        <v>1.2219793796539311</v>
      </c>
      <c r="N178" s="29">
        <v>1.0099252462387081</v>
      </c>
      <c r="O178" s="29">
        <v>0.72481715679168701</v>
      </c>
      <c r="P178" s="29">
        <v>0.89454233646392822</v>
      </c>
      <c r="Q178" s="29">
        <v>1.1454612016677861</v>
      </c>
      <c r="R178" s="29">
        <v>0.94575458765029907</v>
      </c>
      <c r="S178" s="29">
        <v>0.9955364465713501</v>
      </c>
      <c r="T178" s="29">
        <v>0.9755818247795105</v>
      </c>
      <c r="U178" s="29">
        <v>1.01135241985321</v>
      </c>
      <c r="V178" s="29">
        <v>1.0414671897888179</v>
      </c>
      <c r="W178" s="29">
        <v>1.0312086343765261</v>
      </c>
      <c r="X178" s="29">
        <v>1.05659544467926</v>
      </c>
      <c r="Y178" s="29">
        <v>1.063790559768677</v>
      </c>
      <c r="Z178" s="29">
        <v>1.081478476524353</v>
      </c>
      <c r="AA178" s="29">
        <v>0.94368648529052734</v>
      </c>
      <c r="AB178" s="29">
        <v>0.96565687656402588</v>
      </c>
      <c r="AC178" s="29">
        <v>1.028009414672852</v>
      </c>
      <c r="AD178" s="29">
        <v>1.0232028961181641</v>
      </c>
      <c r="AE178" s="29">
        <v>0</v>
      </c>
      <c r="AH178" s="29">
        <v>1.05659544467926</v>
      </c>
      <c r="AI178" s="29">
        <v>1.063790559768677</v>
      </c>
      <c r="AJ178" s="29">
        <v>1.081478476524353</v>
      </c>
      <c r="AK178" s="29">
        <v>0.94368648529052734</v>
      </c>
      <c r="AL178" s="29">
        <v>0.96565687656402588</v>
      </c>
      <c r="AM178" s="29">
        <v>1.028009414672852</v>
      </c>
      <c r="AN178" s="29">
        <v>1.0232028961181641</v>
      </c>
      <c r="AP178" s="29">
        <v>1.0232028961181641</v>
      </c>
      <c r="AQ178" s="29">
        <v>1.016524362564087</v>
      </c>
      <c r="AR178" s="29">
        <v>1.0150853395462036</v>
      </c>
      <c r="AS178" s="29">
        <v>1.0115477561950683</v>
      </c>
      <c r="AT178" s="29">
        <v>1.0391061544418334</v>
      </c>
      <c r="AU178" s="29">
        <v>1.0347120761871338</v>
      </c>
      <c r="AV178" s="29">
        <v>1.0222415685653687</v>
      </c>
      <c r="AX178" s="29">
        <v>1.0115477561950683</v>
      </c>
      <c r="AY178" s="29">
        <v>1.0391061544418334</v>
      </c>
      <c r="AZ178" s="29">
        <v>2.7558398246765092E-2</v>
      </c>
      <c r="BB178" s="28">
        <v>136</v>
      </c>
      <c r="BC178" s="28">
        <v>148</v>
      </c>
      <c r="BD178" s="28">
        <v>152</v>
      </c>
      <c r="BE178" s="28">
        <v>160</v>
      </c>
      <c r="BF178" s="28">
        <v>87</v>
      </c>
      <c r="BG178" s="28">
        <v>107</v>
      </c>
      <c r="BH178" s="28">
        <v>143</v>
      </c>
    </row>
    <row r="179" spans="1:60">
      <c r="A179" s="28" t="s">
        <v>377</v>
      </c>
      <c r="B179" s="28" t="s">
        <v>378</v>
      </c>
      <c r="C179" s="28" t="s">
        <v>946</v>
      </c>
      <c r="D179" s="28" t="s">
        <v>947</v>
      </c>
      <c r="E179" s="29">
        <v>0.99777352809906006</v>
      </c>
      <c r="F179" s="29">
        <v>0.74632382392883301</v>
      </c>
      <c r="G179" s="29">
        <v>1.010955333709717</v>
      </c>
      <c r="H179" s="29">
        <v>1.0397917032241819</v>
      </c>
      <c r="I179" s="29">
        <v>1.1235249042510991</v>
      </c>
      <c r="J179" s="29">
        <v>0.96335595846176147</v>
      </c>
      <c r="K179" s="29">
        <v>0.92334043979644775</v>
      </c>
      <c r="L179" s="29">
        <v>0.86137396097183228</v>
      </c>
      <c r="M179" s="29">
        <v>1.053935289382935</v>
      </c>
      <c r="N179" s="29">
        <v>1.1147168874740601</v>
      </c>
      <c r="O179" s="29">
        <v>0.9319077730178833</v>
      </c>
      <c r="P179" s="29">
        <v>0.82573139667510986</v>
      </c>
      <c r="Q179" s="29">
        <v>1.0421451330184941</v>
      </c>
      <c r="R179" s="29">
        <v>0.63253521919250488</v>
      </c>
      <c r="S179" s="29">
        <v>0.96709251403808594</v>
      </c>
      <c r="T179" s="29">
        <v>0.96707379817962646</v>
      </c>
      <c r="U179" s="29">
        <v>0.98181599378585815</v>
      </c>
      <c r="V179" s="29">
        <v>0.9403005838394165</v>
      </c>
      <c r="W179" s="29">
        <v>0.95293295383453369</v>
      </c>
      <c r="X179" s="29">
        <v>0.94871103763580322</v>
      </c>
      <c r="Y179" s="29">
        <v>1.043440461158752</v>
      </c>
      <c r="Z179" s="29">
        <v>0.97314625978469849</v>
      </c>
      <c r="AA179" s="29">
        <v>0.97862529754638672</v>
      </c>
      <c r="AB179" s="29">
        <v>0.79980921745300293</v>
      </c>
      <c r="AC179" s="29">
        <v>0.95834982395172119</v>
      </c>
      <c r="AD179" s="29">
        <v>0.95034700632095337</v>
      </c>
      <c r="AE179" s="29">
        <v>0</v>
      </c>
      <c r="AH179" s="29">
        <v>0.94871103763580322</v>
      </c>
      <c r="AI179" s="29">
        <v>1.043440461158752</v>
      </c>
      <c r="AJ179" s="29">
        <v>0.97314625978469849</v>
      </c>
      <c r="AK179" s="29">
        <v>0.97862529754638672</v>
      </c>
      <c r="AL179" s="29">
        <v>0.79980921745300293</v>
      </c>
      <c r="AM179" s="29">
        <v>0.95834982395172119</v>
      </c>
      <c r="AN179" s="29">
        <v>0.95034700632095337</v>
      </c>
      <c r="AP179" s="29">
        <v>0.95034700632095337</v>
      </c>
      <c r="AQ179" s="29">
        <v>0.95067421197891233</v>
      </c>
      <c r="AR179" s="29">
        <v>0.93172832727432253</v>
      </c>
      <c r="AS179" s="29">
        <v>0.94578716754913328</v>
      </c>
      <c r="AT179" s="29">
        <v>0.94469135999679565</v>
      </c>
      <c r="AU179" s="29">
        <v>0.98045457601547237</v>
      </c>
      <c r="AV179" s="29">
        <v>0.94874645471572872</v>
      </c>
      <c r="AX179" s="29">
        <v>0.93172832727432253</v>
      </c>
      <c r="AY179" s="29">
        <v>0.98045457601547237</v>
      </c>
      <c r="AZ179" s="29">
        <v>4.8726248741149836E-2</v>
      </c>
      <c r="BB179" s="28">
        <v>293</v>
      </c>
      <c r="BC179" s="28">
        <v>292</v>
      </c>
      <c r="BD179" s="28">
        <v>305</v>
      </c>
      <c r="BE179" s="28">
        <v>304</v>
      </c>
      <c r="BF179" s="28">
        <v>307</v>
      </c>
      <c r="BG179" s="28">
        <v>235</v>
      </c>
      <c r="BH179" s="28">
        <v>286</v>
      </c>
    </row>
    <row r="180" spans="1:60">
      <c r="A180" s="28" t="s">
        <v>379</v>
      </c>
      <c r="B180" s="28" t="s">
        <v>380</v>
      </c>
      <c r="C180" s="28" t="s">
        <v>946</v>
      </c>
      <c r="D180" s="28" t="s">
        <v>947</v>
      </c>
      <c r="E180" s="29">
        <v>1.0255923271179199</v>
      </c>
      <c r="F180" s="29">
        <v>0.86335426568984985</v>
      </c>
      <c r="G180" s="29">
        <v>1.010955333709717</v>
      </c>
      <c r="H180" s="29">
        <v>1.0397917032241819</v>
      </c>
      <c r="I180" s="29">
        <v>1.1235249042510991</v>
      </c>
      <c r="J180" s="29">
        <v>1.0893468856811519</v>
      </c>
      <c r="K180" s="29">
        <v>0.8892485499382019</v>
      </c>
      <c r="L180" s="29">
        <v>0.86137396097183228</v>
      </c>
      <c r="M180" s="29">
        <v>1.039626836776733</v>
      </c>
      <c r="N180" s="29">
        <v>1.010981440544128</v>
      </c>
      <c r="O180" s="29">
        <v>0.90602147579193115</v>
      </c>
      <c r="P180" s="29">
        <v>0.376649409532547</v>
      </c>
      <c r="Q180" s="29">
        <v>1.0780811309814451</v>
      </c>
      <c r="R180" s="29">
        <v>0.75558000802993774</v>
      </c>
      <c r="S180" s="29">
        <v>0.96709251403808594</v>
      </c>
      <c r="T180" s="29">
        <v>0.96707379817962646</v>
      </c>
      <c r="U180" s="29">
        <v>0.99905562400817871</v>
      </c>
      <c r="V180" s="29">
        <v>0.9403005838394165</v>
      </c>
      <c r="W180" s="29">
        <v>0.97007828950881958</v>
      </c>
      <c r="X180" s="29">
        <v>0.98492336273193359</v>
      </c>
      <c r="Y180" s="29">
        <v>1.106435894966125</v>
      </c>
      <c r="Z180" s="29">
        <v>0.95746904611587524</v>
      </c>
      <c r="AA180" s="29">
        <v>0.84293335676193237</v>
      </c>
      <c r="AB180" s="29">
        <v>0.86133158206939697</v>
      </c>
      <c r="AC180" s="29">
        <v>0.96981149911880493</v>
      </c>
      <c r="AD180" s="29">
        <v>0.95381748676300049</v>
      </c>
      <c r="AE180" s="29">
        <v>0</v>
      </c>
      <c r="AH180" s="29">
        <v>0.98492336273193359</v>
      </c>
      <c r="AI180" s="29">
        <v>1.106435894966125</v>
      </c>
      <c r="AJ180" s="29">
        <v>0.95746904611587524</v>
      </c>
      <c r="AK180" s="29">
        <v>0.84293335676193237</v>
      </c>
      <c r="AL180" s="29">
        <v>0.86133158206939697</v>
      </c>
      <c r="AM180" s="29">
        <v>0.96981149911880493</v>
      </c>
      <c r="AN180" s="29">
        <v>0.95381748676300049</v>
      </c>
      <c r="AP180" s="29">
        <v>0.95381748676300049</v>
      </c>
      <c r="AQ180" s="29">
        <v>0.94759627580642702</v>
      </c>
      <c r="AR180" s="29">
        <v>0.92329376935958862</v>
      </c>
      <c r="AS180" s="29">
        <v>0.95308713912963872</v>
      </c>
      <c r="AT180" s="29">
        <v>0.97599427700042729</v>
      </c>
      <c r="AU180" s="29">
        <v>0.9723146319389343</v>
      </c>
      <c r="AV180" s="29">
        <v>0.95061864852905276</v>
      </c>
      <c r="AX180" s="29">
        <v>0.92329376935958862</v>
      </c>
      <c r="AY180" s="29">
        <v>0.97599427700042729</v>
      </c>
      <c r="AZ180" s="29">
        <v>5.2700507640838667E-2</v>
      </c>
      <c r="BB180" s="28">
        <v>286</v>
      </c>
      <c r="BC180" s="28">
        <v>299</v>
      </c>
      <c r="BD180" s="28">
        <v>315</v>
      </c>
      <c r="BE180" s="28">
        <v>287</v>
      </c>
      <c r="BF180" s="28">
        <v>246</v>
      </c>
      <c r="BG180" s="28">
        <v>257</v>
      </c>
      <c r="BH180" s="28">
        <v>283</v>
      </c>
    </row>
    <row r="181" spans="1:60">
      <c r="A181" s="28" t="s">
        <v>381</v>
      </c>
      <c r="B181" s="28" t="s">
        <v>382</v>
      </c>
      <c r="C181" s="28" t="s">
        <v>946</v>
      </c>
      <c r="D181" s="28" t="s">
        <v>947</v>
      </c>
      <c r="E181" s="29">
        <v>1.0169942378997801</v>
      </c>
      <c r="F181" s="29">
        <v>1.0490846633911131</v>
      </c>
      <c r="G181" s="29">
        <v>1.010955333709717</v>
      </c>
      <c r="H181" s="29">
        <v>1.0397917032241819</v>
      </c>
      <c r="I181" s="29">
        <v>1.1235249042510991</v>
      </c>
      <c r="J181" s="29">
        <v>1.052066445350647</v>
      </c>
      <c r="K181" s="29">
        <v>0.97111004590988159</v>
      </c>
      <c r="L181" s="29">
        <v>0.86137396097183228</v>
      </c>
      <c r="M181" s="29">
        <v>1.0572389364242549</v>
      </c>
      <c r="N181" s="29">
        <v>1.0461189746856689</v>
      </c>
      <c r="O181" s="29">
        <v>1.2972580194473271</v>
      </c>
      <c r="P181" s="29">
        <v>1.565448999404907</v>
      </c>
      <c r="Q181" s="29">
        <v>0.99967527389526367</v>
      </c>
      <c r="R181" s="29">
        <v>0.97030818462371826</v>
      </c>
      <c r="S181" s="29">
        <v>0.96709251403808594</v>
      </c>
      <c r="T181" s="29">
        <v>0.96707379817962646</v>
      </c>
      <c r="U181" s="29">
        <v>1.002792954444885</v>
      </c>
      <c r="V181" s="29">
        <v>0.9403005838394165</v>
      </c>
      <c r="W181" s="29">
        <v>0.98624998331069946</v>
      </c>
      <c r="X181" s="29">
        <v>1.029206514358521</v>
      </c>
      <c r="Y181" s="29">
        <v>1.087795734405518</v>
      </c>
      <c r="Z181" s="29">
        <v>0.98674046993255615</v>
      </c>
      <c r="AA181" s="29">
        <v>1.227125406265259</v>
      </c>
      <c r="AB181" s="29">
        <v>0.96869564056396484</v>
      </c>
      <c r="AC181" s="29">
        <v>0.97644782066345215</v>
      </c>
      <c r="AD181" s="29">
        <v>1.0460019111633301</v>
      </c>
      <c r="AE181" s="29">
        <v>0</v>
      </c>
      <c r="AH181" s="29">
        <v>1.029206514358521</v>
      </c>
      <c r="AI181" s="29">
        <v>1.087795734405518</v>
      </c>
      <c r="AJ181" s="29">
        <v>0.98674046993255615</v>
      </c>
      <c r="AK181" s="29">
        <v>1.227125406265259</v>
      </c>
      <c r="AL181" s="29">
        <v>0.96869564056396484</v>
      </c>
      <c r="AM181" s="29">
        <v>0.97644782066345215</v>
      </c>
      <c r="AN181" s="29">
        <v>1.0460019111633301</v>
      </c>
      <c r="AP181" s="29">
        <v>1.0460019111633301</v>
      </c>
      <c r="AQ181" s="29">
        <v>1.04936101436615</v>
      </c>
      <c r="AR181" s="29">
        <v>1.0376431703567506</v>
      </c>
      <c r="AS181" s="29">
        <v>1.0578542232513428</v>
      </c>
      <c r="AT181" s="29">
        <v>1.0097772359848025</v>
      </c>
      <c r="AU181" s="29">
        <v>1.0614631891250612</v>
      </c>
      <c r="AV181" s="29">
        <v>1.0599127531051638</v>
      </c>
      <c r="AX181" s="29">
        <v>1.0097772359848025</v>
      </c>
      <c r="AY181" s="29">
        <v>1.0614631891250612</v>
      </c>
      <c r="AZ181" s="29">
        <v>5.16859531402587E-2</v>
      </c>
      <c r="BB181" s="28">
        <v>82</v>
      </c>
      <c r="BC181" s="28">
        <v>86</v>
      </c>
      <c r="BD181" s="28">
        <v>116</v>
      </c>
      <c r="BE181" s="28">
        <v>77</v>
      </c>
      <c r="BF181" s="28">
        <v>162</v>
      </c>
      <c r="BG181" s="28">
        <v>58</v>
      </c>
      <c r="BH181" s="28">
        <v>71</v>
      </c>
    </row>
    <row r="182" spans="1:60">
      <c r="A182" s="28" t="s">
        <v>383</v>
      </c>
      <c r="B182" s="28" t="s">
        <v>384</v>
      </c>
      <c r="C182" s="28" t="s">
        <v>946</v>
      </c>
      <c r="D182" s="28" t="s">
        <v>947</v>
      </c>
      <c r="E182" s="29">
        <v>1.060245037078857</v>
      </c>
      <c r="F182" s="29">
        <v>1.0740658044815059</v>
      </c>
      <c r="G182" s="29">
        <v>1.010955333709717</v>
      </c>
      <c r="H182" s="29">
        <v>1.0397917032241819</v>
      </c>
      <c r="I182" s="29">
        <v>1.1235249042510991</v>
      </c>
      <c r="J182" s="29">
        <v>0.95428705215454102</v>
      </c>
      <c r="K182" s="29">
        <v>0.74532747268676758</v>
      </c>
      <c r="L182" s="29">
        <v>0.86137396097183228</v>
      </c>
      <c r="M182" s="29">
        <v>1.1538082361221309</v>
      </c>
      <c r="N182" s="29">
        <v>1.0730389356613159</v>
      </c>
      <c r="O182" s="29">
        <v>1.127002358436584</v>
      </c>
      <c r="P182" s="29">
        <v>0.67090672254562378</v>
      </c>
      <c r="Q182" s="29">
        <v>0.99273306131362915</v>
      </c>
      <c r="R182" s="29">
        <v>0.94382756948471069</v>
      </c>
      <c r="S182" s="29">
        <v>0.96709251403808594</v>
      </c>
      <c r="T182" s="29">
        <v>0.96707379817962646</v>
      </c>
      <c r="U182" s="29">
        <v>1.0068918466567991</v>
      </c>
      <c r="V182" s="29">
        <v>0.9403005838394165</v>
      </c>
      <c r="W182" s="29">
        <v>1.001280546188354</v>
      </c>
      <c r="X182" s="29">
        <v>1.0462644100189209</v>
      </c>
      <c r="Y182" s="29">
        <v>1.03890597820282</v>
      </c>
      <c r="Z182" s="29">
        <v>0.97857946157455444</v>
      </c>
      <c r="AA182" s="29">
        <v>0.96592026948928833</v>
      </c>
      <c r="AB182" s="29">
        <v>0.95545536279678345</v>
      </c>
      <c r="AC182" s="29">
        <v>0.98282432556152344</v>
      </c>
      <c r="AD182" s="29">
        <v>0.99465829133987427</v>
      </c>
      <c r="AE182" s="29">
        <v>0</v>
      </c>
      <c r="AH182" s="29">
        <v>1.0462644100189209</v>
      </c>
      <c r="AI182" s="29">
        <v>1.03890597820282</v>
      </c>
      <c r="AJ182" s="29">
        <v>0.97857946157455444</v>
      </c>
      <c r="AK182" s="29">
        <v>0.96592026948928833</v>
      </c>
      <c r="AL182" s="29">
        <v>0.95545536279678345</v>
      </c>
      <c r="AM182" s="29">
        <v>0.98282432556152344</v>
      </c>
      <c r="AN182" s="29">
        <v>0.99465829133987427</v>
      </c>
      <c r="AP182" s="29">
        <v>0.99465829133987427</v>
      </c>
      <c r="AQ182" s="29">
        <v>0.98433707952499394</v>
      </c>
      <c r="AR182" s="29">
        <v>0.98580876588821409</v>
      </c>
      <c r="AS182" s="29">
        <v>0.99787406921386723</v>
      </c>
      <c r="AT182" s="29">
        <v>1.0004059076309204</v>
      </c>
      <c r="AU182" s="29">
        <v>1.0024988889694213</v>
      </c>
      <c r="AV182" s="29">
        <v>0.99702509641647341</v>
      </c>
      <c r="AX182" s="29">
        <v>0.98433707952499394</v>
      </c>
      <c r="AY182" s="29">
        <v>1.0024988889694213</v>
      </c>
      <c r="AZ182" s="29">
        <v>1.8161809444427357E-2</v>
      </c>
      <c r="BB182" s="28">
        <v>197</v>
      </c>
      <c r="BC182" s="28">
        <v>217</v>
      </c>
      <c r="BD182" s="28">
        <v>208</v>
      </c>
      <c r="BE182" s="28">
        <v>185</v>
      </c>
      <c r="BF182" s="28">
        <v>188</v>
      </c>
      <c r="BG182" s="28">
        <v>174</v>
      </c>
      <c r="BH182" s="28">
        <v>188</v>
      </c>
    </row>
    <row r="183" spans="1:60">
      <c r="A183" s="28" t="s">
        <v>385</v>
      </c>
      <c r="B183" s="28" t="s">
        <v>386</v>
      </c>
      <c r="C183" s="28" t="s">
        <v>946</v>
      </c>
      <c r="D183" s="28" t="s">
        <v>947</v>
      </c>
      <c r="E183" s="29">
        <v>1.003007054328918</v>
      </c>
      <c r="F183" s="29">
        <v>0.7361488938331604</v>
      </c>
      <c r="G183" s="29">
        <v>1.010955333709717</v>
      </c>
      <c r="H183" s="29">
        <v>1.0397917032241819</v>
      </c>
      <c r="I183" s="29">
        <v>1.1235249042510991</v>
      </c>
      <c r="J183" s="29">
        <v>0.89955973625183105</v>
      </c>
      <c r="K183" s="29">
        <v>0.89496451616287231</v>
      </c>
      <c r="L183" s="29">
        <v>0.86137396097183228</v>
      </c>
      <c r="M183" s="29">
        <v>0.99160206317901611</v>
      </c>
      <c r="N183" s="29">
        <v>1.211941599845886</v>
      </c>
      <c r="O183" s="29">
        <v>1.057025074958801</v>
      </c>
      <c r="P183" s="29">
        <v>0.32528811693191528</v>
      </c>
      <c r="Q183" s="29">
        <v>0.88860023021697998</v>
      </c>
      <c r="R183" s="29">
        <v>0.65630674362182617</v>
      </c>
      <c r="S183" s="29">
        <v>0.96709251403808594</v>
      </c>
      <c r="T183" s="29">
        <v>0.96707379817962646</v>
      </c>
      <c r="U183" s="29">
        <v>0.97904318571090698</v>
      </c>
      <c r="V183" s="29">
        <v>0.9403005838394165</v>
      </c>
      <c r="W183" s="29">
        <v>0.95250284671783447</v>
      </c>
      <c r="X183" s="29">
        <v>0.94747573137283325</v>
      </c>
      <c r="Y183" s="29">
        <v>1.0115423202514651</v>
      </c>
      <c r="Z183" s="29">
        <v>0.93488562107086182</v>
      </c>
      <c r="AA183" s="29">
        <v>0.87071377038955688</v>
      </c>
      <c r="AB183" s="29">
        <v>0.81169497966766357</v>
      </c>
      <c r="AC183" s="29">
        <v>0.95728218555450439</v>
      </c>
      <c r="AD183" s="29">
        <v>0.92226576805114746</v>
      </c>
      <c r="AE183" s="29">
        <v>0</v>
      </c>
      <c r="AH183" s="29">
        <v>0.94747573137283325</v>
      </c>
      <c r="AI183" s="29">
        <v>1.0115423202514651</v>
      </c>
      <c r="AJ183" s="29">
        <v>0.93488562107086182</v>
      </c>
      <c r="AK183" s="29">
        <v>0.87071377038955688</v>
      </c>
      <c r="AL183" s="29">
        <v>0.81169497966766357</v>
      </c>
      <c r="AM183" s="29">
        <v>0.95728218555450439</v>
      </c>
      <c r="AN183" s="29">
        <v>0.92226576805114746</v>
      </c>
      <c r="AP183" s="29">
        <v>0.92226576805114746</v>
      </c>
      <c r="AQ183" s="29">
        <v>0.91722377538681032</v>
      </c>
      <c r="AR183" s="29">
        <v>0.90441045761108396</v>
      </c>
      <c r="AS183" s="29">
        <v>0.91974179744720463</v>
      </c>
      <c r="AT183" s="29">
        <v>0.93257616758346562</v>
      </c>
      <c r="AU183" s="29">
        <v>0.94437992572784424</v>
      </c>
      <c r="AV183" s="29">
        <v>0.9152624845504761</v>
      </c>
      <c r="AX183" s="29">
        <v>0.90441045761108396</v>
      </c>
      <c r="AY183" s="29">
        <v>0.94437992572784424</v>
      </c>
      <c r="AZ183" s="29">
        <v>3.9969468116760276E-2</v>
      </c>
      <c r="BB183" s="28">
        <v>333</v>
      </c>
      <c r="BC183" s="28">
        <v>335</v>
      </c>
      <c r="BD183" s="28">
        <v>335</v>
      </c>
      <c r="BE183" s="28">
        <v>336</v>
      </c>
      <c r="BF183" s="28">
        <v>326</v>
      </c>
      <c r="BG183" s="28">
        <v>309</v>
      </c>
      <c r="BH183" s="28">
        <v>329</v>
      </c>
    </row>
    <row r="184" spans="1:60">
      <c r="A184" s="28" t="s">
        <v>387</v>
      </c>
      <c r="B184" s="28" t="s">
        <v>388</v>
      </c>
      <c r="C184" s="28" t="s">
        <v>946</v>
      </c>
      <c r="D184" s="28" t="s">
        <v>947</v>
      </c>
      <c r="E184" s="29">
        <v>1.012531042098999</v>
      </c>
      <c r="F184" s="29">
        <v>0.94179338216781616</v>
      </c>
      <c r="G184" s="29">
        <v>1.010955333709717</v>
      </c>
      <c r="H184" s="29">
        <v>1.0397917032241819</v>
      </c>
      <c r="I184" s="29">
        <v>1.1235249042510991</v>
      </c>
      <c r="J184" s="29">
        <v>1.3442763090133669</v>
      </c>
      <c r="K184" s="29">
        <v>0.84270381927490234</v>
      </c>
      <c r="L184" s="29">
        <v>0.86137396097183228</v>
      </c>
      <c r="M184" s="29">
        <v>1.042943477630615</v>
      </c>
      <c r="N184" s="29">
        <v>1.146795392036438</v>
      </c>
      <c r="O184" s="29">
        <v>1.0454093217849729</v>
      </c>
      <c r="P184" s="29">
        <v>1.341813445091248</v>
      </c>
      <c r="Q184" s="29">
        <v>0.91636896133422852</v>
      </c>
      <c r="R184" s="29">
        <v>0.85184758901596069</v>
      </c>
      <c r="S184" s="29">
        <v>0.96709251403808594</v>
      </c>
      <c r="T184" s="29">
        <v>0.96707379817962646</v>
      </c>
      <c r="U184" s="29">
        <v>0.99640339612960815</v>
      </c>
      <c r="V184" s="29">
        <v>0.9403005838394165</v>
      </c>
      <c r="W184" s="29">
        <v>0.98007643222808838</v>
      </c>
      <c r="X184" s="29">
        <v>1.0012679100036621</v>
      </c>
      <c r="Y184" s="29">
        <v>1.2339005470275879</v>
      </c>
      <c r="Z184" s="29">
        <v>0.94749116897583008</v>
      </c>
      <c r="AA184" s="29">
        <v>1.112596750259399</v>
      </c>
      <c r="AB184" s="29">
        <v>0.90946537256240845</v>
      </c>
      <c r="AC184" s="29">
        <v>0.97226011753082275</v>
      </c>
      <c r="AD184" s="29">
        <v>1.029497027397156</v>
      </c>
      <c r="AE184" s="29">
        <v>0</v>
      </c>
      <c r="AH184" s="29">
        <v>1.0012679100036621</v>
      </c>
      <c r="AI184" s="29">
        <v>1.2339005470275879</v>
      </c>
      <c r="AJ184" s="29">
        <v>0.94749116897583008</v>
      </c>
      <c r="AK184" s="29">
        <v>1.112596750259399</v>
      </c>
      <c r="AL184" s="29">
        <v>0.90946537256240845</v>
      </c>
      <c r="AM184" s="29">
        <v>0.97226011753082275</v>
      </c>
      <c r="AN184" s="29">
        <v>1.029497027397156</v>
      </c>
      <c r="AP184" s="29">
        <v>1.029497027397156</v>
      </c>
      <c r="AQ184" s="29">
        <v>1.0351427912712097</v>
      </c>
      <c r="AR184" s="29">
        <v>0.98861626386642454</v>
      </c>
      <c r="AS184" s="29">
        <v>1.0458981394767761</v>
      </c>
      <c r="AT184" s="29">
        <v>1.0128770232200623</v>
      </c>
      <c r="AU184" s="29">
        <v>1.0535032987594604</v>
      </c>
      <c r="AV184" s="29">
        <v>1.0409443497657775</v>
      </c>
      <c r="AX184" s="29">
        <v>0.98861626386642454</v>
      </c>
      <c r="AY184" s="29">
        <v>1.0535032987594604</v>
      </c>
      <c r="AZ184" s="29">
        <v>6.4887034893035822E-2</v>
      </c>
      <c r="BB184" s="28">
        <v>124</v>
      </c>
      <c r="BC184" s="28">
        <v>108</v>
      </c>
      <c r="BD184" s="28">
        <v>202</v>
      </c>
      <c r="BE184" s="28">
        <v>92</v>
      </c>
      <c r="BF184" s="28">
        <v>156</v>
      </c>
      <c r="BG184" s="28">
        <v>69</v>
      </c>
      <c r="BH184" s="28">
        <v>108</v>
      </c>
    </row>
    <row r="185" spans="1:60">
      <c r="A185" s="28" t="s">
        <v>389</v>
      </c>
      <c r="B185" s="28" t="s">
        <v>390</v>
      </c>
      <c r="C185" s="28" t="s">
        <v>946</v>
      </c>
      <c r="D185" s="28" t="s">
        <v>947</v>
      </c>
      <c r="E185" s="29">
        <v>1.0600960254669189</v>
      </c>
      <c r="F185" s="29">
        <v>1.363990783691406</v>
      </c>
      <c r="G185" s="29">
        <v>1.010955333709717</v>
      </c>
      <c r="H185" s="29">
        <v>1.0397917032241819</v>
      </c>
      <c r="I185" s="29">
        <v>1.1235249042510991</v>
      </c>
      <c r="J185" s="29">
        <v>0.70971918106079102</v>
      </c>
      <c r="K185" s="29">
        <v>1.1033948659896851</v>
      </c>
      <c r="L185" s="29">
        <v>0.86137396097183228</v>
      </c>
      <c r="M185" s="29">
        <v>1.214191079139709</v>
      </c>
      <c r="N185" s="29">
        <v>1.00228488445282</v>
      </c>
      <c r="O185" s="29">
        <v>0.92661285400390625</v>
      </c>
      <c r="P185" s="29">
        <v>1.022334098815918</v>
      </c>
      <c r="Q185" s="29">
        <v>1.047278881072998</v>
      </c>
      <c r="R185" s="29">
        <v>1.2854065895080571</v>
      </c>
      <c r="S185" s="29">
        <v>0.96709251403808594</v>
      </c>
      <c r="T185" s="29">
        <v>0.96707379817962646</v>
      </c>
      <c r="U185" s="29">
        <v>1.0260603427886961</v>
      </c>
      <c r="V185" s="29">
        <v>0.9403005838394165</v>
      </c>
      <c r="W185" s="29">
        <v>1.0444648265838621</v>
      </c>
      <c r="X185" s="29">
        <v>1.1187083721160891</v>
      </c>
      <c r="Y185" s="29">
        <v>0.91662204265594482</v>
      </c>
      <c r="Z185" s="29">
        <v>1.09828782081604</v>
      </c>
      <c r="AA185" s="29">
        <v>0.99962770938873291</v>
      </c>
      <c r="AB185" s="29">
        <v>1.126244902610779</v>
      </c>
      <c r="AC185" s="29">
        <v>1.0036085844039919</v>
      </c>
      <c r="AD185" s="29">
        <v>1.0438499450683589</v>
      </c>
      <c r="AE185" s="29">
        <v>0</v>
      </c>
      <c r="AH185" s="29">
        <v>1.1187083721160891</v>
      </c>
      <c r="AI185" s="29">
        <v>0.91662204265594482</v>
      </c>
      <c r="AJ185" s="29">
        <v>1.09828782081604</v>
      </c>
      <c r="AK185" s="29">
        <v>0.99962770938873291</v>
      </c>
      <c r="AL185" s="29">
        <v>1.126244902610779</v>
      </c>
      <c r="AM185" s="29">
        <v>1.0036085844039919</v>
      </c>
      <c r="AN185" s="29">
        <v>1.0438499450683589</v>
      </c>
      <c r="AP185" s="29">
        <v>1.0438499450683589</v>
      </c>
      <c r="AQ185" s="29">
        <v>1.0288782119750977</v>
      </c>
      <c r="AR185" s="29">
        <v>1.0692954778671264</v>
      </c>
      <c r="AS185" s="29">
        <v>1.0329623222351074</v>
      </c>
      <c r="AT185" s="29">
        <v>1.052694344520569</v>
      </c>
      <c r="AU185" s="29">
        <v>1.0273709058761598</v>
      </c>
      <c r="AV185" s="29">
        <v>1.0518981695175171</v>
      </c>
      <c r="AX185" s="29">
        <v>1.0273709058761598</v>
      </c>
      <c r="AY185" s="29">
        <v>1.0692954778671264</v>
      </c>
      <c r="AZ185" s="29">
        <v>4.1924571990966664E-2</v>
      </c>
      <c r="BB185" s="28">
        <v>91</v>
      </c>
      <c r="BC185" s="28">
        <v>119</v>
      </c>
      <c r="BD185" s="28">
        <v>69</v>
      </c>
      <c r="BE185" s="28">
        <v>113</v>
      </c>
      <c r="BF185" s="28">
        <v>63</v>
      </c>
      <c r="BG185" s="28">
        <v>123</v>
      </c>
      <c r="BH185" s="28">
        <v>83</v>
      </c>
    </row>
    <row r="186" spans="1:60">
      <c r="A186" s="28" t="s">
        <v>391</v>
      </c>
      <c r="B186" s="28" t="s">
        <v>392</v>
      </c>
      <c r="C186" s="28" t="s">
        <v>914</v>
      </c>
      <c r="D186" s="28" t="s">
        <v>915</v>
      </c>
      <c r="E186" s="29">
        <v>1.094216465950012</v>
      </c>
      <c r="F186" s="29">
        <v>1.0976191759109499</v>
      </c>
      <c r="G186" s="29">
        <v>1.033104300498962</v>
      </c>
      <c r="H186" s="29">
        <v>1.0068918466567991</v>
      </c>
      <c r="I186" s="29">
        <v>1.087762832641602</v>
      </c>
      <c r="J186" s="29">
        <v>0.95895946025848389</v>
      </c>
      <c r="K186" s="29">
        <v>1.0084682703018191</v>
      </c>
      <c r="L186" s="29">
        <v>1.0838572978973391</v>
      </c>
      <c r="M186" s="29">
        <v>1.118829727172852</v>
      </c>
      <c r="N186" s="29">
        <v>0.95256340503692627</v>
      </c>
      <c r="O186" s="29">
        <v>0.73614245653152466</v>
      </c>
      <c r="P186" s="29">
        <v>1.22411048412323</v>
      </c>
      <c r="Q186" s="29">
        <v>0.92462456226348877</v>
      </c>
      <c r="R186" s="29">
        <v>1.029538631439209</v>
      </c>
      <c r="S186" s="29">
        <v>1.0334616899490361</v>
      </c>
      <c r="T186" s="29">
        <v>0.9755818247795105</v>
      </c>
      <c r="U186" s="29">
        <v>1.0106290578842161</v>
      </c>
      <c r="V186" s="29">
        <v>1.0883646011352539</v>
      </c>
      <c r="W186" s="29">
        <v>1.0484398603439331</v>
      </c>
      <c r="X186" s="29">
        <v>1.0579578876495359</v>
      </c>
      <c r="Y186" s="29">
        <v>1.0233612060546879</v>
      </c>
      <c r="Z186" s="29">
        <v>1.082496285438538</v>
      </c>
      <c r="AA186" s="29">
        <v>0.95936024188995361</v>
      </c>
      <c r="AB186" s="29">
        <v>1.0170302391052251</v>
      </c>
      <c r="AC186" s="29">
        <v>1.049144506454468</v>
      </c>
      <c r="AD186" s="29">
        <v>1.0315583944320681</v>
      </c>
      <c r="AE186" s="29">
        <v>0</v>
      </c>
      <c r="AH186" s="29">
        <v>1.0579578876495359</v>
      </c>
      <c r="AI186" s="29">
        <v>1.0233612060546879</v>
      </c>
      <c r="AJ186" s="29">
        <v>1.082496285438538</v>
      </c>
      <c r="AK186" s="29">
        <v>0.95936024188995361</v>
      </c>
      <c r="AL186" s="29">
        <v>1.0170302391052251</v>
      </c>
      <c r="AM186" s="29">
        <v>1.049144506454468</v>
      </c>
      <c r="AN186" s="29">
        <v>1.0315583944320681</v>
      </c>
      <c r="AP186" s="29">
        <v>1.0315583944320681</v>
      </c>
      <c r="AQ186" s="29">
        <v>1.0262784957885747</v>
      </c>
      <c r="AR186" s="29">
        <v>1.0331978321075441</v>
      </c>
      <c r="AS186" s="29">
        <v>1.0213708162307742</v>
      </c>
      <c r="AT186" s="29">
        <v>1.045998024940491</v>
      </c>
      <c r="AU186" s="29">
        <v>1.0344640254974367</v>
      </c>
      <c r="AV186" s="29">
        <v>1.0280411720275879</v>
      </c>
      <c r="AX186" s="29">
        <v>1.0213708162307742</v>
      </c>
      <c r="AY186" s="29">
        <v>1.045998024940491</v>
      </c>
      <c r="AZ186" s="29">
        <v>2.4627208709716797E-2</v>
      </c>
      <c r="BB186" s="28">
        <v>116</v>
      </c>
      <c r="BC186" s="28">
        <v>126</v>
      </c>
      <c r="BD186" s="28">
        <v>127</v>
      </c>
      <c r="BE186" s="28">
        <v>135</v>
      </c>
      <c r="BF186" s="28">
        <v>73</v>
      </c>
      <c r="BG186" s="28">
        <v>109</v>
      </c>
      <c r="BH186" s="28">
        <v>131</v>
      </c>
    </row>
    <row r="187" spans="1:60">
      <c r="A187" s="28" t="s">
        <v>393</v>
      </c>
      <c r="B187" s="28" t="s">
        <v>394</v>
      </c>
      <c r="C187" s="28" t="s">
        <v>914</v>
      </c>
      <c r="D187" s="28" t="s">
        <v>915</v>
      </c>
      <c r="E187" s="29">
        <v>0.83523052930831909</v>
      </c>
      <c r="F187" s="29">
        <v>1.0927221775054929</v>
      </c>
      <c r="G187" s="29">
        <v>1.033104300498962</v>
      </c>
      <c r="H187" s="29">
        <v>1.0068918466567991</v>
      </c>
      <c r="I187" s="29">
        <v>1.087762832641602</v>
      </c>
      <c r="J187" s="29">
        <v>0.86204272508621216</v>
      </c>
      <c r="K187" s="29">
        <v>1.122788548469543</v>
      </c>
      <c r="L187" s="29">
        <v>1.0838572978973391</v>
      </c>
      <c r="M187" s="29">
        <v>0.60370594263076782</v>
      </c>
      <c r="N187" s="29">
        <v>0.98995441198348999</v>
      </c>
      <c r="O187" s="29">
        <v>1.528911232948303</v>
      </c>
      <c r="P187" s="29">
        <v>1.022334098815918</v>
      </c>
      <c r="Q187" s="29">
        <v>1.134552121162415</v>
      </c>
      <c r="R187" s="29">
        <v>1.4011992216110229</v>
      </c>
      <c r="S187" s="29">
        <v>1.0334616899490361</v>
      </c>
      <c r="T187" s="29">
        <v>0.9755818247795105</v>
      </c>
      <c r="U187" s="29">
        <v>1.011714100837708</v>
      </c>
      <c r="V187" s="29">
        <v>1.0883646011352539</v>
      </c>
      <c r="W187" s="29">
        <v>0.93077129125595093</v>
      </c>
      <c r="X187" s="29">
        <v>0.99198722839355469</v>
      </c>
      <c r="Y187" s="29">
        <v>0.97490274906158447</v>
      </c>
      <c r="Z187" s="29">
        <v>0.85351443290710449</v>
      </c>
      <c r="AA187" s="29">
        <v>1.1689379215240481</v>
      </c>
      <c r="AB187" s="29">
        <v>1.202860474586487</v>
      </c>
      <c r="AC187" s="29">
        <v>1.010283350944519</v>
      </c>
      <c r="AD187" s="29">
        <v>1.033747673034668</v>
      </c>
      <c r="AE187" s="29">
        <v>0</v>
      </c>
      <c r="AH187" s="29">
        <v>0.99198722839355469</v>
      </c>
      <c r="AI187" s="29">
        <v>0.97490274906158447</v>
      </c>
      <c r="AJ187" s="29">
        <v>0.85351443290710449</v>
      </c>
      <c r="AK187" s="29">
        <v>1.1689379215240481</v>
      </c>
      <c r="AL187" s="29">
        <v>1.202860474586487</v>
      </c>
      <c r="AM187" s="29">
        <v>1.010283350944519</v>
      </c>
      <c r="AN187" s="29">
        <v>1.033747673034668</v>
      </c>
      <c r="AP187" s="29">
        <v>1.033747673034668</v>
      </c>
      <c r="AQ187" s="29">
        <v>1.0420997858047485</v>
      </c>
      <c r="AR187" s="29">
        <v>1.0455166816711425</v>
      </c>
      <c r="AS187" s="29">
        <v>1.0697943449020386</v>
      </c>
      <c r="AT187" s="29">
        <v>1.0067096471786499</v>
      </c>
      <c r="AU187" s="29">
        <v>0.99992513656616211</v>
      </c>
      <c r="AV187" s="29">
        <v>1.0384405612945558</v>
      </c>
      <c r="AX187" s="29">
        <v>0.99992513656616211</v>
      </c>
      <c r="AY187" s="29">
        <v>1.0697943449020386</v>
      </c>
      <c r="AZ187" s="29">
        <v>6.9869208335876509E-2</v>
      </c>
      <c r="BB187" s="28">
        <v>110</v>
      </c>
      <c r="BC187" s="28">
        <v>96</v>
      </c>
      <c r="BD187" s="28">
        <v>98</v>
      </c>
      <c r="BE187" s="28">
        <v>53</v>
      </c>
      <c r="BF187" s="28">
        <v>170</v>
      </c>
      <c r="BG187" s="28">
        <v>181</v>
      </c>
      <c r="BH187" s="28">
        <v>113</v>
      </c>
    </row>
    <row r="188" spans="1:60">
      <c r="A188" s="28" t="s">
        <v>395</v>
      </c>
      <c r="B188" s="28" t="s">
        <v>396</v>
      </c>
      <c r="C188" s="28" t="s">
        <v>914</v>
      </c>
      <c r="D188" s="28" t="s">
        <v>915</v>
      </c>
      <c r="E188" s="29">
        <v>1.096875905990601</v>
      </c>
      <c r="F188" s="29">
        <v>1.3271026611328121</v>
      </c>
      <c r="G188" s="29">
        <v>1.033104300498962</v>
      </c>
      <c r="H188" s="29">
        <v>1.0068918466567991</v>
      </c>
      <c r="I188" s="29">
        <v>1.087762832641602</v>
      </c>
      <c r="J188" s="29">
        <v>0.93265742063522339</v>
      </c>
      <c r="K188" s="29">
        <v>1.2679344415664671</v>
      </c>
      <c r="L188" s="29">
        <v>1.0838572978973391</v>
      </c>
      <c r="M188" s="29">
        <v>1.143931984901428</v>
      </c>
      <c r="N188" s="29">
        <v>1.077166080474854</v>
      </c>
      <c r="O188" s="29">
        <v>1.057025074958801</v>
      </c>
      <c r="P188" s="29">
        <v>1.834958553314209</v>
      </c>
      <c r="Q188" s="29">
        <v>1.0181877613067629</v>
      </c>
      <c r="R188" s="29">
        <v>1.251505374908447</v>
      </c>
      <c r="S188" s="29">
        <v>1.0334616899490361</v>
      </c>
      <c r="T188" s="29">
        <v>0.9755818247795105</v>
      </c>
      <c r="U188" s="29">
        <v>1.0337760448455811</v>
      </c>
      <c r="V188" s="29">
        <v>1.0883646011352539</v>
      </c>
      <c r="W188" s="29">
        <v>1.06936252117157</v>
      </c>
      <c r="X188" s="29">
        <v>1.115993738174438</v>
      </c>
      <c r="Y188" s="29">
        <v>1.0102101564407351</v>
      </c>
      <c r="Z188" s="29">
        <v>1.159914016723633</v>
      </c>
      <c r="AA188" s="29">
        <v>1.246834278106689</v>
      </c>
      <c r="AB188" s="29">
        <v>1.128013610839844</v>
      </c>
      <c r="AC188" s="29">
        <v>1.063834428787231</v>
      </c>
      <c r="AD188" s="29">
        <v>1.1208000183105471</v>
      </c>
      <c r="AE188" s="29">
        <v>0</v>
      </c>
      <c r="AH188" s="29">
        <v>1.115993738174438</v>
      </c>
      <c r="AI188" s="29">
        <v>1.0102101564407351</v>
      </c>
      <c r="AJ188" s="29">
        <v>1.159914016723633</v>
      </c>
      <c r="AK188" s="29">
        <v>1.246834278106689</v>
      </c>
      <c r="AL188" s="29">
        <v>1.128013610839844</v>
      </c>
      <c r="AM188" s="29">
        <v>1.063834428787231</v>
      </c>
      <c r="AN188" s="29">
        <v>1.1208000183105471</v>
      </c>
      <c r="AP188" s="29">
        <v>1.1208000183105471</v>
      </c>
      <c r="AQ188" s="29">
        <v>1.1217612981796266</v>
      </c>
      <c r="AR188" s="29">
        <v>1.1429180145263671</v>
      </c>
      <c r="AS188" s="29">
        <v>1.1129772424697875</v>
      </c>
      <c r="AT188" s="29">
        <v>1.0955931901931764</v>
      </c>
      <c r="AU188" s="29">
        <v>1.1193573236465451</v>
      </c>
      <c r="AV188" s="29">
        <v>1.1321931600570678</v>
      </c>
      <c r="AX188" s="29">
        <v>1.0955931901931764</v>
      </c>
      <c r="AY188" s="29">
        <v>1.1429180145263671</v>
      </c>
      <c r="AZ188" s="29">
        <v>4.732482433319074E-2</v>
      </c>
      <c r="BB188" s="28">
        <v>8</v>
      </c>
      <c r="BC188" s="28">
        <v>11</v>
      </c>
      <c r="BD188" s="28">
        <v>10</v>
      </c>
      <c r="BE188" s="28">
        <v>11</v>
      </c>
      <c r="BF188" s="28">
        <v>22</v>
      </c>
      <c r="BG188" s="28">
        <v>4</v>
      </c>
      <c r="BH188" s="28">
        <v>8</v>
      </c>
    </row>
    <row r="189" spans="1:60">
      <c r="A189" s="28" t="s">
        <v>397</v>
      </c>
      <c r="B189" s="28" t="s">
        <v>398</v>
      </c>
      <c r="C189" s="28" t="s">
        <v>914</v>
      </c>
      <c r="D189" s="28" t="s">
        <v>915</v>
      </c>
      <c r="E189" s="29">
        <v>1.0985004901885991</v>
      </c>
      <c r="F189" s="29">
        <v>1.3186297416687009</v>
      </c>
      <c r="G189" s="29">
        <v>1.033104300498962</v>
      </c>
      <c r="H189" s="29">
        <v>1.0068918466567991</v>
      </c>
      <c r="I189" s="29">
        <v>1.087762832641602</v>
      </c>
      <c r="J189" s="29">
        <v>1.1549921035766599</v>
      </c>
      <c r="K189" s="29">
        <v>1.1646379232406621</v>
      </c>
      <c r="L189" s="29">
        <v>1.0838572978973391</v>
      </c>
      <c r="M189" s="29">
        <v>1.1096594333648679</v>
      </c>
      <c r="N189" s="29">
        <v>0.98905932903289795</v>
      </c>
      <c r="O189" s="29">
        <v>1.287504196166992</v>
      </c>
      <c r="P189" s="29">
        <v>1.1927230358123779</v>
      </c>
      <c r="Q189" s="29">
        <v>1.0808454751968379</v>
      </c>
      <c r="R189" s="29">
        <v>1.2637753486633301</v>
      </c>
      <c r="S189" s="29">
        <v>1.0334616899490361</v>
      </c>
      <c r="T189" s="29">
        <v>0.9755818247795105</v>
      </c>
      <c r="U189" s="29">
        <v>1.0307620763778691</v>
      </c>
      <c r="V189" s="29">
        <v>1.0883646011352539</v>
      </c>
      <c r="W189" s="29">
        <v>1.0590223073959351</v>
      </c>
      <c r="X189" s="29">
        <v>1.1142816543579099</v>
      </c>
      <c r="Y189" s="29">
        <v>1.1213774681091311</v>
      </c>
      <c r="Z189" s="29">
        <v>1.116953492164612</v>
      </c>
      <c r="AA189" s="29">
        <v>1.1375330686569209</v>
      </c>
      <c r="AB189" s="29">
        <v>1.1341485977172849</v>
      </c>
      <c r="AC189" s="29">
        <v>1.0593830347061159</v>
      </c>
      <c r="AD189" s="29">
        <v>1.113946199417114</v>
      </c>
      <c r="AE189" s="29">
        <v>0</v>
      </c>
      <c r="AH189" s="29">
        <v>1.1142816543579099</v>
      </c>
      <c r="AI189" s="29">
        <v>1.1213774681091311</v>
      </c>
      <c r="AJ189" s="29">
        <v>1.116953492164612</v>
      </c>
      <c r="AK189" s="29">
        <v>1.1375330686569209</v>
      </c>
      <c r="AL189" s="29">
        <v>1.1341485977172849</v>
      </c>
      <c r="AM189" s="29">
        <v>1.0593830347061159</v>
      </c>
      <c r="AN189" s="29">
        <v>1.113946199417114</v>
      </c>
      <c r="AP189" s="29">
        <v>1.113946199417114</v>
      </c>
      <c r="AQ189" s="29">
        <v>1.113879132270813</v>
      </c>
      <c r="AR189" s="29">
        <v>1.1124599695205688</v>
      </c>
      <c r="AS189" s="29">
        <v>1.1133447647094725</v>
      </c>
      <c r="AT189" s="29">
        <v>1.1092288494110107</v>
      </c>
      <c r="AU189" s="29">
        <v>1.1099057435989379</v>
      </c>
      <c r="AV189" s="29">
        <v>1.1248588562011719</v>
      </c>
      <c r="AX189" s="29">
        <v>1.1092288494110107</v>
      </c>
      <c r="AY189" s="29">
        <v>1.1248588562011719</v>
      </c>
      <c r="AZ189" s="29">
        <v>1.5630006790161133E-2</v>
      </c>
      <c r="BB189" s="28">
        <v>11</v>
      </c>
      <c r="BC189" s="28">
        <v>14</v>
      </c>
      <c r="BD189" s="28">
        <v>22</v>
      </c>
      <c r="BE189" s="28">
        <v>10</v>
      </c>
      <c r="BF189" s="28">
        <v>15</v>
      </c>
      <c r="BG189" s="28">
        <v>8</v>
      </c>
      <c r="BH189" s="28">
        <v>13</v>
      </c>
    </row>
    <row r="190" spans="1:60">
      <c r="A190" s="28" t="s">
        <v>399</v>
      </c>
      <c r="B190" s="28" t="s">
        <v>400</v>
      </c>
      <c r="C190" s="28" t="s">
        <v>914</v>
      </c>
      <c r="D190" s="28" t="s">
        <v>915</v>
      </c>
      <c r="E190" s="29">
        <v>1.10072386264801</v>
      </c>
      <c r="F190" s="29">
        <v>1.1938604116439819</v>
      </c>
      <c r="G190" s="29">
        <v>1.033104300498962</v>
      </c>
      <c r="H190" s="29">
        <v>1.0068918466567991</v>
      </c>
      <c r="I190" s="29">
        <v>1.087762832641602</v>
      </c>
      <c r="J190" s="29">
        <v>0.82971817255020142</v>
      </c>
      <c r="K190" s="29">
        <v>0.98417520523071289</v>
      </c>
      <c r="L190" s="29">
        <v>1.0838572978973391</v>
      </c>
      <c r="M190" s="29">
        <v>1.0413047075271611</v>
      </c>
      <c r="N190" s="29">
        <v>1.014738202095032</v>
      </c>
      <c r="O190" s="29">
        <v>0.72111910581588745</v>
      </c>
      <c r="P190" s="29">
        <v>1.1927230358123779</v>
      </c>
      <c r="Q190" s="29">
        <v>0.91636896133422852</v>
      </c>
      <c r="R190" s="29">
        <v>1.125128507614136</v>
      </c>
      <c r="S190" s="29">
        <v>1.0334616899490361</v>
      </c>
      <c r="T190" s="29">
        <v>0.9755818247795105</v>
      </c>
      <c r="U190" s="29">
        <v>1.0272660255432129</v>
      </c>
      <c r="V190" s="29">
        <v>1.0883646011352539</v>
      </c>
      <c r="W190" s="29">
        <v>1.049252510070801</v>
      </c>
      <c r="X190" s="29">
        <v>1.083645105361938</v>
      </c>
      <c r="Y190" s="29">
        <v>0.9587404727935791</v>
      </c>
      <c r="Z190" s="29">
        <v>1.037660479545593</v>
      </c>
      <c r="AA190" s="29">
        <v>0.96123731136322021</v>
      </c>
      <c r="AB190" s="29">
        <v>1.064825057983398</v>
      </c>
      <c r="AC190" s="29">
        <v>1.054961085319519</v>
      </c>
      <c r="AD190" s="29">
        <v>1.02684497833252</v>
      </c>
      <c r="AE190" s="29">
        <v>0</v>
      </c>
      <c r="AH190" s="29">
        <v>1.083645105361938</v>
      </c>
      <c r="AI190" s="29">
        <v>0.9587404727935791</v>
      </c>
      <c r="AJ190" s="29">
        <v>1.037660479545593</v>
      </c>
      <c r="AK190" s="29">
        <v>0.96123731136322021</v>
      </c>
      <c r="AL190" s="29">
        <v>1.064825057983398</v>
      </c>
      <c r="AM190" s="29">
        <v>1.054961085319519</v>
      </c>
      <c r="AN190" s="29">
        <v>1.02684497833252</v>
      </c>
      <c r="AP190" s="29">
        <v>1.02684497833252</v>
      </c>
      <c r="AQ190" s="29">
        <v>1.015484881401062</v>
      </c>
      <c r="AR190" s="29">
        <v>1.0404658079147335</v>
      </c>
      <c r="AS190" s="29">
        <v>1.0246818065643308</v>
      </c>
      <c r="AT190" s="29">
        <v>1.0399664402008055</v>
      </c>
      <c r="AU190" s="29">
        <v>1.0192488908767698</v>
      </c>
      <c r="AV190" s="29">
        <v>1.0212216854095455</v>
      </c>
      <c r="AX190" s="29">
        <v>1.015484881401062</v>
      </c>
      <c r="AY190" s="29">
        <v>1.0404658079147335</v>
      </c>
      <c r="AZ190" s="29">
        <v>2.4980926513671564E-2</v>
      </c>
      <c r="BB190" s="28">
        <v>131</v>
      </c>
      <c r="BC190" s="28">
        <v>152</v>
      </c>
      <c r="BD190" s="28">
        <v>108</v>
      </c>
      <c r="BE190" s="28">
        <v>129</v>
      </c>
      <c r="BF190" s="28">
        <v>82</v>
      </c>
      <c r="BG190" s="28">
        <v>135</v>
      </c>
      <c r="BH190" s="28">
        <v>146</v>
      </c>
    </row>
    <row r="191" spans="1:60">
      <c r="A191" s="28" t="s">
        <v>401</v>
      </c>
      <c r="B191" s="28" t="s">
        <v>402</v>
      </c>
      <c r="C191" s="28" t="s">
        <v>928</v>
      </c>
      <c r="D191" s="28" t="s">
        <v>929</v>
      </c>
      <c r="E191" s="29">
        <v>1.0532040596008301</v>
      </c>
      <c r="F191" s="29">
        <v>1.02929151058197</v>
      </c>
      <c r="G191" s="29">
        <v>0.96590530872344971</v>
      </c>
      <c r="H191" s="29">
        <v>1.0124871730804439</v>
      </c>
      <c r="I191" s="29">
        <v>1.454324007034302</v>
      </c>
      <c r="J191" s="29">
        <v>1.135913133621216</v>
      </c>
      <c r="K191" s="29">
        <v>0.89373970031738281</v>
      </c>
      <c r="L191" s="29">
        <v>0.96333479881286621</v>
      </c>
      <c r="M191" s="29">
        <v>0.97693389654159546</v>
      </c>
      <c r="N191" s="29">
        <v>1.108811736106873</v>
      </c>
      <c r="O191" s="29">
        <v>0.86483865976333618</v>
      </c>
      <c r="P191" s="29">
        <v>1.639994263648987</v>
      </c>
      <c r="Q191" s="29">
        <v>1.047278881072998</v>
      </c>
      <c r="R191" s="29">
        <v>1.0155677795410161</v>
      </c>
      <c r="S191" s="29">
        <v>0.85331696271896362</v>
      </c>
      <c r="T191" s="29">
        <v>0.85647004842758179</v>
      </c>
      <c r="U191" s="29">
        <v>1.016295313835144</v>
      </c>
      <c r="V191" s="29">
        <v>1.030174136161804</v>
      </c>
      <c r="W191" s="29">
        <v>1.0084928274154661</v>
      </c>
      <c r="X191" s="29">
        <v>1.0152220726013179</v>
      </c>
      <c r="Y191" s="29">
        <v>1.295118570327759</v>
      </c>
      <c r="Z191" s="29">
        <v>0.9527355432510376</v>
      </c>
      <c r="AA191" s="29">
        <v>1.165230870246887</v>
      </c>
      <c r="AB191" s="29">
        <v>0.93523061275482178</v>
      </c>
      <c r="AC191" s="29">
        <v>1.0183207988739009</v>
      </c>
      <c r="AD191" s="29">
        <v>1.063643097877502</v>
      </c>
      <c r="AE191" s="29">
        <v>0</v>
      </c>
      <c r="AH191" s="29">
        <v>1.0152220726013179</v>
      </c>
      <c r="AI191" s="29">
        <v>1.295118570327759</v>
      </c>
      <c r="AJ191" s="29">
        <v>0.9527355432510376</v>
      </c>
      <c r="AK191" s="29">
        <v>1.165230870246887</v>
      </c>
      <c r="AL191" s="29">
        <v>0.93523061275482178</v>
      </c>
      <c r="AM191" s="29">
        <v>1.0183207988739009</v>
      </c>
      <c r="AN191" s="29">
        <v>1.063643097877502</v>
      </c>
      <c r="AP191" s="29">
        <v>1.063643097877502</v>
      </c>
      <c r="AQ191" s="29">
        <v>1.0733272790908814</v>
      </c>
      <c r="AR191" s="29">
        <v>1.0173479795455933</v>
      </c>
      <c r="AS191" s="29">
        <v>1.0858245849609374</v>
      </c>
      <c r="AT191" s="29">
        <v>1.0433255195617674</v>
      </c>
      <c r="AU191" s="29">
        <v>1.0893255710601806</v>
      </c>
      <c r="AV191" s="29">
        <v>1.0727075338363647</v>
      </c>
      <c r="AX191" s="29">
        <v>1.0173479795455933</v>
      </c>
      <c r="AY191" s="29">
        <v>1.0893255710601806</v>
      </c>
      <c r="AZ191" s="29">
        <v>7.1977591514587269E-2</v>
      </c>
      <c r="BB191" s="28">
        <v>57</v>
      </c>
      <c r="BC191" s="28">
        <v>45</v>
      </c>
      <c r="BD191" s="28">
        <v>147</v>
      </c>
      <c r="BE191" s="28">
        <v>33</v>
      </c>
      <c r="BF191" s="28">
        <v>76</v>
      </c>
      <c r="BG191" s="28">
        <v>22</v>
      </c>
      <c r="BH191" s="28">
        <v>54</v>
      </c>
    </row>
    <row r="192" spans="1:60">
      <c r="A192" s="28" t="s">
        <v>403</v>
      </c>
      <c r="B192" s="28" t="s">
        <v>404</v>
      </c>
      <c r="C192" s="28" t="s">
        <v>928</v>
      </c>
      <c r="D192" s="28" t="s">
        <v>929</v>
      </c>
      <c r="E192" s="29">
        <v>1.0332344770431521</v>
      </c>
      <c r="F192" s="29">
        <v>0.84702497720718384</v>
      </c>
      <c r="G192" s="29">
        <v>0.96590530872344971</v>
      </c>
      <c r="H192" s="29">
        <v>1.0124871730804439</v>
      </c>
      <c r="I192" s="29">
        <v>1.454324007034302</v>
      </c>
      <c r="J192" s="29">
        <v>0.92762398719787598</v>
      </c>
      <c r="K192" s="29">
        <v>0.89373970031738281</v>
      </c>
      <c r="L192" s="29">
        <v>0.96333479881286621</v>
      </c>
      <c r="M192" s="29">
        <v>1.0010414123535161</v>
      </c>
      <c r="N192" s="29">
        <v>1.3343430757522581</v>
      </c>
      <c r="O192" s="29">
        <v>0.86483865976333618</v>
      </c>
      <c r="P192" s="29">
        <v>1.578604102134705</v>
      </c>
      <c r="Q192" s="29">
        <v>0.98534297943115234</v>
      </c>
      <c r="R192" s="29">
        <v>0.75979071855545044</v>
      </c>
      <c r="S192" s="29">
        <v>0.85331696271896362</v>
      </c>
      <c r="T192" s="29">
        <v>0.85647004842758179</v>
      </c>
      <c r="U192" s="29">
        <v>1.009061813354492</v>
      </c>
      <c r="V192" s="29">
        <v>1.030174136161804</v>
      </c>
      <c r="W192" s="29">
        <v>0.99043780565261841</v>
      </c>
      <c r="X192" s="29">
        <v>0.96466302871704102</v>
      </c>
      <c r="Y192" s="29">
        <v>1.1909739971160891</v>
      </c>
      <c r="Z192" s="29">
        <v>0.96478933095932007</v>
      </c>
      <c r="AA192" s="29">
        <v>1.190782308578491</v>
      </c>
      <c r="AB192" s="29">
        <v>0.80734211206436157</v>
      </c>
      <c r="AC192" s="29">
        <v>1.009891271591187</v>
      </c>
      <c r="AD192" s="29">
        <v>1.021407008171082</v>
      </c>
      <c r="AE192" s="29">
        <v>0</v>
      </c>
      <c r="AH192" s="29">
        <v>0.96466302871704102</v>
      </c>
      <c r="AI192" s="29">
        <v>1.1909739971160891</v>
      </c>
      <c r="AJ192" s="29">
        <v>0.96478933095932007</v>
      </c>
      <c r="AK192" s="29">
        <v>1.190782308578491</v>
      </c>
      <c r="AL192" s="29">
        <v>0.80734211206436157</v>
      </c>
      <c r="AM192" s="29">
        <v>1.009891271591187</v>
      </c>
      <c r="AN192" s="29">
        <v>1.021407008171082</v>
      </c>
      <c r="AP192" s="29">
        <v>1.021407008171082</v>
      </c>
      <c r="AQ192" s="29">
        <v>1.0327558040618896</v>
      </c>
      <c r="AR192" s="29">
        <v>0.98749361038208006</v>
      </c>
      <c r="AS192" s="29">
        <v>1.0327305436134337</v>
      </c>
      <c r="AT192" s="29">
        <v>0.98753194808959976</v>
      </c>
      <c r="AU192" s="29">
        <v>1.0642199873924256</v>
      </c>
      <c r="AV192" s="29">
        <v>1.0237101554870605</v>
      </c>
      <c r="AX192" s="29">
        <v>0.98749361038208006</v>
      </c>
      <c r="AY192" s="29">
        <v>1.0642199873924256</v>
      </c>
      <c r="AZ192" s="29">
        <v>7.672637701034557E-2</v>
      </c>
      <c r="BB192" s="28">
        <v>142</v>
      </c>
      <c r="BC192" s="28">
        <v>114</v>
      </c>
      <c r="BD192" s="28">
        <v>204</v>
      </c>
      <c r="BE192" s="28">
        <v>114</v>
      </c>
      <c r="BF192" s="28">
        <v>218</v>
      </c>
      <c r="BG192" s="28">
        <v>52</v>
      </c>
      <c r="BH192" s="28">
        <v>138</v>
      </c>
    </row>
    <row r="193" spans="1:60">
      <c r="A193" s="28" t="s">
        <v>405</v>
      </c>
      <c r="B193" s="28" t="s">
        <v>406</v>
      </c>
      <c r="C193" s="28" t="s">
        <v>928</v>
      </c>
      <c r="D193" s="28" t="s">
        <v>929</v>
      </c>
      <c r="E193" s="29">
        <v>1.048147320747375</v>
      </c>
      <c r="F193" s="29">
        <v>0.92980819940567017</v>
      </c>
      <c r="G193" s="29">
        <v>0.96590530872344971</v>
      </c>
      <c r="H193" s="29">
        <v>1.0124871730804439</v>
      </c>
      <c r="I193" s="29">
        <v>1.454324007034302</v>
      </c>
      <c r="J193" s="29">
        <v>0.98445808887481689</v>
      </c>
      <c r="K193" s="29">
        <v>0.89373970031738281</v>
      </c>
      <c r="L193" s="29">
        <v>0.96333479881286621</v>
      </c>
      <c r="M193" s="29">
        <v>0.92620795965194702</v>
      </c>
      <c r="N193" s="29">
        <v>1.025840163230896</v>
      </c>
      <c r="O193" s="29">
        <v>1.8532257080078121</v>
      </c>
      <c r="P193" s="29">
        <v>1.1576429605484011</v>
      </c>
      <c r="Q193" s="29">
        <v>1.0421451330184941</v>
      </c>
      <c r="R193" s="29">
        <v>0.85668736696243286</v>
      </c>
      <c r="S193" s="29">
        <v>0.85331696271896362</v>
      </c>
      <c r="T193" s="29">
        <v>0.85647004842758179</v>
      </c>
      <c r="U193" s="29">
        <v>1.022925972938538</v>
      </c>
      <c r="V193" s="29">
        <v>1.030174136161804</v>
      </c>
      <c r="W193" s="29">
        <v>1.00177538394928</v>
      </c>
      <c r="X193" s="29">
        <v>0.98908698558807373</v>
      </c>
      <c r="Y193" s="29">
        <v>1.2193911075592041</v>
      </c>
      <c r="Z193" s="29">
        <v>0.92737257480621338</v>
      </c>
      <c r="AA193" s="29">
        <v>1.2697135210037229</v>
      </c>
      <c r="AB193" s="29">
        <v>0.85579043626785278</v>
      </c>
      <c r="AC193" s="29">
        <v>1.018291831016541</v>
      </c>
      <c r="AD193" s="29">
        <v>1.0466077327728269</v>
      </c>
      <c r="AE193" s="29">
        <v>0</v>
      </c>
      <c r="AH193" s="29">
        <v>0.98908698558807373</v>
      </c>
      <c r="AI193" s="29">
        <v>1.2193911075592041</v>
      </c>
      <c r="AJ193" s="29">
        <v>0.92737257480621338</v>
      </c>
      <c r="AK193" s="29">
        <v>1.2697135210037229</v>
      </c>
      <c r="AL193" s="29">
        <v>0.85579043626785278</v>
      </c>
      <c r="AM193" s="29">
        <v>1.018291831016541</v>
      </c>
      <c r="AN193" s="29">
        <v>1.0466077327728269</v>
      </c>
      <c r="AP193" s="29">
        <v>1.0466077327728269</v>
      </c>
      <c r="AQ193" s="29">
        <v>1.0581118941307068</v>
      </c>
      <c r="AR193" s="29">
        <v>1.0120510697364806</v>
      </c>
      <c r="AS193" s="29">
        <v>1.0704547762870789</v>
      </c>
      <c r="AT193" s="29">
        <v>1.0019865870475768</v>
      </c>
      <c r="AU193" s="29">
        <v>1.084771203994751</v>
      </c>
      <c r="AV193" s="29">
        <v>1.0522709250450135</v>
      </c>
      <c r="AX193" s="29">
        <v>1.0019865870475768</v>
      </c>
      <c r="AY193" s="29">
        <v>1.084771203994751</v>
      </c>
      <c r="AZ193" s="29">
        <v>8.2784616947174205E-2</v>
      </c>
      <c r="BB193" s="28">
        <v>79</v>
      </c>
      <c r="BC193" s="28">
        <v>67</v>
      </c>
      <c r="BD193" s="28">
        <v>162</v>
      </c>
      <c r="BE193" s="28">
        <v>52</v>
      </c>
      <c r="BF193" s="28">
        <v>184</v>
      </c>
      <c r="BG193" s="28">
        <v>25</v>
      </c>
      <c r="BH193" s="28">
        <v>81</v>
      </c>
    </row>
    <row r="194" spans="1:60">
      <c r="A194" s="28" t="s">
        <v>407</v>
      </c>
      <c r="B194" s="28" t="s">
        <v>408</v>
      </c>
      <c r="C194" s="28" t="s">
        <v>958</v>
      </c>
      <c r="D194" s="28" t="s">
        <v>959</v>
      </c>
      <c r="E194" s="29">
        <v>1.0195838212966919</v>
      </c>
      <c r="F194" s="29">
        <v>0.82772397994995117</v>
      </c>
      <c r="G194" s="29">
        <v>0.98499083518981934</v>
      </c>
      <c r="H194" s="29">
        <v>0.90154802799224854</v>
      </c>
      <c r="I194" s="29">
        <v>1.099683523178101</v>
      </c>
      <c r="J194" s="29">
        <v>0.6721419095993042</v>
      </c>
      <c r="K194" s="29">
        <v>0.92946475744247437</v>
      </c>
      <c r="L194" s="29">
        <v>0.9549371600151062</v>
      </c>
      <c r="M194" s="29">
        <v>1.1187281608581541</v>
      </c>
      <c r="N194" s="29">
        <v>1.0399326086044309</v>
      </c>
      <c r="O194" s="29">
        <v>1.193296551704407</v>
      </c>
      <c r="P194" s="29">
        <v>0.39757436513900762</v>
      </c>
      <c r="Q194" s="29">
        <v>0.87273234128952026</v>
      </c>
      <c r="R194" s="29">
        <v>0.69089943170547485</v>
      </c>
      <c r="S194" s="29">
        <v>0.86279827356338501</v>
      </c>
      <c r="T194" s="29">
        <v>0.91744393110275269</v>
      </c>
      <c r="U194" s="29">
        <v>0.98989331722259521</v>
      </c>
      <c r="V194" s="29">
        <v>0.95127987861633301</v>
      </c>
      <c r="W194" s="29">
        <v>0.97232747077941895</v>
      </c>
      <c r="X194" s="29">
        <v>0.93346166610717773</v>
      </c>
      <c r="Y194" s="29">
        <v>0.88591271638870239</v>
      </c>
      <c r="Z194" s="29">
        <v>1.0304645299911499</v>
      </c>
      <c r="AA194" s="29">
        <v>0.87588393688201904</v>
      </c>
      <c r="AB194" s="29">
        <v>0.79051029682159424</v>
      </c>
      <c r="AC194" s="29">
        <v>0.97116690874099731</v>
      </c>
      <c r="AD194" s="29">
        <v>0.91456669569015503</v>
      </c>
      <c r="AE194" s="29">
        <v>0</v>
      </c>
      <c r="AH194" s="29">
        <v>0.93346166610717773</v>
      </c>
      <c r="AI194" s="29">
        <v>0.88591271638870239</v>
      </c>
      <c r="AJ194" s="29">
        <v>1.0304645299911499</v>
      </c>
      <c r="AK194" s="29">
        <v>0.87588393688201904</v>
      </c>
      <c r="AL194" s="29">
        <v>0.79051029682159424</v>
      </c>
      <c r="AM194" s="29">
        <v>0.97116690874099731</v>
      </c>
      <c r="AN194" s="29">
        <v>0.91456669569015503</v>
      </c>
      <c r="AP194" s="29">
        <v>0.91456669569015503</v>
      </c>
      <c r="AQ194" s="29">
        <v>0.91078767776489256</v>
      </c>
      <c r="AR194" s="29">
        <v>0.92029746770858767</v>
      </c>
      <c r="AS194" s="29">
        <v>0.89138710498809814</v>
      </c>
      <c r="AT194" s="29">
        <v>0.92230322360992434</v>
      </c>
      <c r="AU194" s="29">
        <v>0.93937795162200932</v>
      </c>
      <c r="AV194" s="29">
        <v>0.90324662923812871</v>
      </c>
      <c r="AX194" s="29">
        <v>0.89138710498809814</v>
      </c>
      <c r="AY194" s="29">
        <v>0.93937795162200932</v>
      </c>
      <c r="AZ194" s="29">
        <v>4.7990846633911177E-2</v>
      </c>
      <c r="BB194" s="28">
        <v>343</v>
      </c>
      <c r="BC194" s="28">
        <v>346</v>
      </c>
      <c r="BD194" s="28">
        <v>319</v>
      </c>
      <c r="BE194" s="28">
        <v>355</v>
      </c>
      <c r="BF194" s="28">
        <v>337</v>
      </c>
      <c r="BG194" s="28">
        <v>314</v>
      </c>
      <c r="BH194" s="28">
        <v>344</v>
      </c>
    </row>
    <row r="195" spans="1:60">
      <c r="A195" s="28" t="s">
        <v>409</v>
      </c>
      <c r="B195" s="28" t="s">
        <v>410</v>
      </c>
      <c r="C195" s="28" t="s">
        <v>958</v>
      </c>
      <c r="D195" s="28" t="s">
        <v>959</v>
      </c>
      <c r="E195" s="29">
        <v>1.0101199150085449</v>
      </c>
      <c r="F195" s="29">
        <v>0.86559981107711792</v>
      </c>
      <c r="G195" s="29">
        <v>0.98499083518981934</v>
      </c>
      <c r="H195" s="29">
        <v>0.90154802799224854</v>
      </c>
      <c r="I195" s="29">
        <v>1.099683523178101</v>
      </c>
      <c r="J195" s="29">
        <v>0.81789529323577881</v>
      </c>
      <c r="K195" s="29">
        <v>0.94436722993850708</v>
      </c>
      <c r="L195" s="29">
        <v>0.9549371600151062</v>
      </c>
      <c r="M195" s="29">
        <v>1.0510401725769041</v>
      </c>
      <c r="N195" s="29">
        <v>0.96890687942504883</v>
      </c>
      <c r="O195" s="29">
        <v>1.10191798210144</v>
      </c>
      <c r="P195" s="29">
        <v>0.77176201343536377</v>
      </c>
      <c r="Q195" s="29">
        <v>0.88387364149093628</v>
      </c>
      <c r="R195" s="29">
        <v>0.83463597297668457</v>
      </c>
      <c r="S195" s="29">
        <v>0.86279827356338501</v>
      </c>
      <c r="T195" s="29">
        <v>0.91744393110275269</v>
      </c>
      <c r="U195" s="29">
        <v>0.99604171514511108</v>
      </c>
      <c r="V195" s="29">
        <v>0.95127987861633301</v>
      </c>
      <c r="W195" s="29">
        <v>1.013365745544434</v>
      </c>
      <c r="X195" s="29">
        <v>0.94056463241577148</v>
      </c>
      <c r="Y195" s="29">
        <v>0.9587894082069397</v>
      </c>
      <c r="Z195" s="29">
        <v>1.000346183776855</v>
      </c>
      <c r="AA195" s="29">
        <v>0.93161511421203613</v>
      </c>
      <c r="AB195" s="29">
        <v>0.86237853765487671</v>
      </c>
      <c r="AC195" s="29">
        <v>0.98689579963684082</v>
      </c>
      <c r="AD195" s="29">
        <v>0.94676494598388672</v>
      </c>
      <c r="AE195" s="29">
        <v>0</v>
      </c>
      <c r="AH195" s="29">
        <v>0.94056463241577148</v>
      </c>
      <c r="AI195" s="29">
        <v>0.9587894082069397</v>
      </c>
      <c r="AJ195" s="29">
        <v>1.000346183776855</v>
      </c>
      <c r="AK195" s="29">
        <v>0.93161511421203613</v>
      </c>
      <c r="AL195" s="29">
        <v>0.86237853765487671</v>
      </c>
      <c r="AM195" s="29">
        <v>0.98689579963684082</v>
      </c>
      <c r="AN195" s="29">
        <v>0.94676494598388672</v>
      </c>
      <c r="AP195" s="29">
        <v>0.94676494598388672</v>
      </c>
      <c r="AQ195" s="29">
        <v>0.94800500869750981</v>
      </c>
      <c r="AR195" s="29">
        <v>0.9443600535392761</v>
      </c>
      <c r="AS195" s="29">
        <v>0.93604869842529292</v>
      </c>
      <c r="AT195" s="29">
        <v>0.94979491233825686</v>
      </c>
      <c r="AU195" s="29">
        <v>0.96364222764968877</v>
      </c>
      <c r="AV195" s="29">
        <v>0.93873877525329585</v>
      </c>
      <c r="AX195" s="29">
        <v>0.93604869842529292</v>
      </c>
      <c r="AY195" s="29">
        <v>0.96364222764968877</v>
      </c>
      <c r="AZ195" s="29">
        <v>2.7593529224395841E-2</v>
      </c>
      <c r="BB195" s="28">
        <v>303</v>
      </c>
      <c r="BC195" s="28">
        <v>295</v>
      </c>
      <c r="BD195" s="28">
        <v>282</v>
      </c>
      <c r="BE195" s="28">
        <v>319</v>
      </c>
      <c r="BF195" s="28">
        <v>298</v>
      </c>
      <c r="BG195" s="28">
        <v>278</v>
      </c>
      <c r="BH195" s="28">
        <v>302</v>
      </c>
    </row>
    <row r="196" spans="1:60">
      <c r="A196" s="28" t="s">
        <v>411</v>
      </c>
      <c r="B196" s="28" t="s">
        <v>412</v>
      </c>
      <c r="C196" s="28" t="s">
        <v>958</v>
      </c>
      <c r="D196" s="28" t="s">
        <v>959</v>
      </c>
      <c r="E196" s="29">
        <v>1.051542401313782</v>
      </c>
      <c r="F196" s="29">
        <v>1.1159336566925051</v>
      </c>
      <c r="G196" s="29">
        <v>0.98499083518981934</v>
      </c>
      <c r="H196" s="29">
        <v>0.90154802799224854</v>
      </c>
      <c r="I196" s="29">
        <v>1.099683523178101</v>
      </c>
      <c r="J196" s="29">
        <v>0.96774840354919434</v>
      </c>
      <c r="K196" s="29">
        <v>1.106252908706665</v>
      </c>
      <c r="L196" s="29">
        <v>0.9549371600151062</v>
      </c>
      <c r="M196" s="29">
        <v>1.1077646017074581</v>
      </c>
      <c r="N196" s="29">
        <v>1.1144968271255491</v>
      </c>
      <c r="O196" s="29">
        <v>0.86746734380722046</v>
      </c>
      <c r="P196" s="29">
        <v>1.604006886482239</v>
      </c>
      <c r="Q196" s="29">
        <v>1.003642201423645</v>
      </c>
      <c r="R196" s="29">
        <v>0.97324115037918091</v>
      </c>
      <c r="S196" s="29">
        <v>0.86279827356338501</v>
      </c>
      <c r="T196" s="29">
        <v>0.91744393110275269</v>
      </c>
      <c r="U196" s="29">
        <v>1.012919664382935</v>
      </c>
      <c r="V196" s="29">
        <v>0.95127987861633301</v>
      </c>
      <c r="W196" s="29">
        <v>1.012774705886841</v>
      </c>
      <c r="X196" s="29">
        <v>1.013503789901733</v>
      </c>
      <c r="Y196" s="29">
        <v>1.033715963363647</v>
      </c>
      <c r="Z196" s="29">
        <v>1.069179773330688</v>
      </c>
      <c r="AA196" s="29">
        <v>1.147403240203857</v>
      </c>
      <c r="AB196" s="29">
        <v>0.93168115615844727</v>
      </c>
      <c r="AC196" s="29">
        <v>0.99232476949691772</v>
      </c>
      <c r="AD196" s="29">
        <v>1.0313014984130859</v>
      </c>
      <c r="AE196" s="29">
        <v>0</v>
      </c>
      <c r="AH196" s="29">
        <v>1.013503789901733</v>
      </c>
      <c r="AI196" s="29">
        <v>1.033715963363647</v>
      </c>
      <c r="AJ196" s="29">
        <v>1.069179773330688</v>
      </c>
      <c r="AK196" s="29">
        <v>1.147403240203857</v>
      </c>
      <c r="AL196" s="29">
        <v>0.93168115615844727</v>
      </c>
      <c r="AM196" s="29">
        <v>0.99232476949691772</v>
      </c>
      <c r="AN196" s="29">
        <v>1.0313014984130859</v>
      </c>
      <c r="AP196" s="29">
        <v>1.0313014984130859</v>
      </c>
      <c r="AQ196" s="29">
        <v>1.0348609805107114</v>
      </c>
      <c r="AR196" s="29">
        <v>1.0308185458183285</v>
      </c>
      <c r="AS196" s="29">
        <v>1.0237257838249203</v>
      </c>
      <c r="AT196" s="29">
        <v>1.0080810904502866</v>
      </c>
      <c r="AU196" s="29">
        <v>1.0512255072593686</v>
      </c>
      <c r="AV196" s="29">
        <v>1.0390967845916745</v>
      </c>
      <c r="AX196" s="29">
        <v>1.0080810904502866</v>
      </c>
      <c r="AY196" s="29">
        <v>1.0512255072593686</v>
      </c>
      <c r="AZ196" s="29">
        <v>4.3144416809081987E-2</v>
      </c>
      <c r="BB196" s="28">
        <v>118</v>
      </c>
      <c r="BC196" s="28">
        <v>110</v>
      </c>
      <c r="BD196" s="28">
        <v>129</v>
      </c>
      <c r="BE196" s="28">
        <v>131</v>
      </c>
      <c r="BF196" s="28">
        <v>165</v>
      </c>
      <c r="BG196" s="28">
        <v>76</v>
      </c>
      <c r="BH196" s="28">
        <v>111</v>
      </c>
    </row>
    <row r="197" spans="1:60">
      <c r="A197" s="28" t="s">
        <v>413</v>
      </c>
      <c r="B197" s="28" t="s">
        <v>414</v>
      </c>
      <c r="C197" s="28" t="s">
        <v>958</v>
      </c>
      <c r="D197" s="28" t="s">
        <v>959</v>
      </c>
      <c r="E197" s="29">
        <v>0.98541867733001709</v>
      </c>
      <c r="F197" s="29">
        <v>0.87985831499099731</v>
      </c>
      <c r="G197" s="29">
        <v>0.98499083518981934</v>
      </c>
      <c r="H197" s="29">
        <v>0.90154802799224854</v>
      </c>
      <c r="I197" s="29">
        <v>1.099683523178101</v>
      </c>
      <c r="J197" s="29">
        <v>1.1446211338043211</v>
      </c>
      <c r="K197" s="29">
        <v>0.84066241979598999</v>
      </c>
      <c r="L197" s="29">
        <v>0.9549371600151062</v>
      </c>
      <c r="M197" s="29">
        <v>0.98656249046325684</v>
      </c>
      <c r="N197" s="29">
        <v>1.015877962112427</v>
      </c>
      <c r="O197" s="29">
        <v>0.80306446552276611</v>
      </c>
      <c r="P197" s="29">
        <v>1.0734508037567141</v>
      </c>
      <c r="Q197" s="29">
        <v>1.028905510902405</v>
      </c>
      <c r="R197" s="29">
        <v>0.83415853977203369</v>
      </c>
      <c r="S197" s="29">
        <v>0.86279827356338501</v>
      </c>
      <c r="T197" s="29">
        <v>0.91744393110275269</v>
      </c>
      <c r="U197" s="29">
        <v>0.99447447061538696</v>
      </c>
      <c r="V197" s="29">
        <v>0.95127987861633301</v>
      </c>
      <c r="W197" s="29">
        <v>0.95524358749389648</v>
      </c>
      <c r="X197" s="29">
        <v>0.93795394897460938</v>
      </c>
      <c r="Y197" s="29">
        <v>1.1221523284912109</v>
      </c>
      <c r="Z197" s="29">
        <v>0.94218111038208008</v>
      </c>
      <c r="AA197" s="29">
        <v>0.98032474517822266</v>
      </c>
      <c r="AB197" s="29">
        <v>0.86213982105255127</v>
      </c>
      <c r="AC197" s="29">
        <v>0.96699929237365723</v>
      </c>
      <c r="AD197" s="29">
        <v>0.96862518787384033</v>
      </c>
      <c r="AE197" s="29">
        <v>0</v>
      </c>
      <c r="AH197" s="29">
        <v>0.93795394897460938</v>
      </c>
      <c r="AI197" s="29">
        <v>1.1221523284912109</v>
      </c>
      <c r="AJ197" s="29">
        <v>0.94218111038208008</v>
      </c>
      <c r="AK197" s="29">
        <v>0.98032474517822266</v>
      </c>
      <c r="AL197" s="29">
        <v>0.86213982105255127</v>
      </c>
      <c r="AM197" s="29">
        <v>0.96699929237365723</v>
      </c>
      <c r="AN197" s="29">
        <v>0.96862518787384033</v>
      </c>
      <c r="AP197" s="29">
        <v>0.96862518787384033</v>
      </c>
      <c r="AQ197" s="29">
        <v>0.97475945949554443</v>
      </c>
      <c r="AR197" s="29">
        <v>0.93791978359222417</v>
      </c>
      <c r="AS197" s="29">
        <v>0.97391402721405029</v>
      </c>
      <c r="AT197" s="29">
        <v>0.96628530025482173</v>
      </c>
      <c r="AU197" s="29">
        <v>0.98992228507995605</v>
      </c>
      <c r="AV197" s="29">
        <v>0.96895039081573486</v>
      </c>
      <c r="AX197" s="29">
        <v>0.93791978359222417</v>
      </c>
      <c r="AY197" s="29">
        <v>0.98992228507995605</v>
      </c>
      <c r="AZ197" s="29">
        <v>5.2002501487731889E-2</v>
      </c>
      <c r="BB197" s="28">
        <v>259</v>
      </c>
      <c r="BC197" s="28">
        <v>243</v>
      </c>
      <c r="BD197" s="28">
        <v>295</v>
      </c>
      <c r="BE197" s="28">
        <v>240</v>
      </c>
      <c r="BF197" s="28">
        <v>262</v>
      </c>
      <c r="BG197" s="28">
        <v>212</v>
      </c>
      <c r="BH197" s="28">
        <v>252</v>
      </c>
    </row>
    <row r="198" spans="1:60">
      <c r="A198" s="28" t="s">
        <v>415</v>
      </c>
      <c r="B198" s="28" t="s">
        <v>416</v>
      </c>
      <c r="C198" s="28" t="s">
        <v>958</v>
      </c>
      <c r="D198" s="28" t="s">
        <v>959</v>
      </c>
      <c r="E198" s="29">
        <v>1.0430033206939699</v>
      </c>
      <c r="F198" s="29">
        <v>1.0451451539993291</v>
      </c>
      <c r="G198" s="29">
        <v>0.98499083518981934</v>
      </c>
      <c r="H198" s="29">
        <v>0.90154802799224854</v>
      </c>
      <c r="I198" s="29">
        <v>1.099683523178101</v>
      </c>
      <c r="J198" s="29">
        <v>0.90512973070144653</v>
      </c>
      <c r="K198" s="29">
        <v>0.96784371137619019</v>
      </c>
      <c r="L198" s="29">
        <v>0.9549371600151062</v>
      </c>
      <c r="M198" s="29">
        <v>1.0768724679946899</v>
      </c>
      <c r="N198" s="29">
        <v>1.066595792770386</v>
      </c>
      <c r="O198" s="29">
        <v>0.90602147579193115</v>
      </c>
      <c r="P198" s="29">
        <v>1.233851432800293</v>
      </c>
      <c r="Q198" s="29">
        <v>1.0860669612884519</v>
      </c>
      <c r="R198" s="29">
        <v>0.85878479480743408</v>
      </c>
      <c r="S198" s="29">
        <v>0.86279827356338501</v>
      </c>
      <c r="T198" s="29">
        <v>0.91744393110275269</v>
      </c>
      <c r="U198" s="29">
        <v>1.01219630241394</v>
      </c>
      <c r="V198" s="29">
        <v>0.95127987861633301</v>
      </c>
      <c r="W198" s="29">
        <v>1.001976847648621</v>
      </c>
      <c r="X198" s="29">
        <v>0.99367189407348633</v>
      </c>
      <c r="Y198" s="29">
        <v>1.0024065971374509</v>
      </c>
      <c r="Z198" s="29">
        <v>1.0191314220428469</v>
      </c>
      <c r="AA198" s="29">
        <v>1.0731339454650879</v>
      </c>
      <c r="AB198" s="29">
        <v>0.87445294857025146</v>
      </c>
      <c r="AC198" s="29">
        <v>0.98848432302474976</v>
      </c>
      <c r="AD198" s="29">
        <v>0.99188017845153809</v>
      </c>
      <c r="AE198" s="29">
        <v>0</v>
      </c>
      <c r="AH198" s="29">
        <v>0.99367189407348633</v>
      </c>
      <c r="AI198" s="29">
        <v>1.0024065971374509</v>
      </c>
      <c r="AJ198" s="29">
        <v>1.0191314220428469</v>
      </c>
      <c r="AK198" s="29">
        <v>1.0731339454650879</v>
      </c>
      <c r="AL198" s="29">
        <v>0.87445294857025146</v>
      </c>
      <c r="AM198" s="29">
        <v>0.98848432302474976</v>
      </c>
      <c r="AN198" s="29">
        <v>0.99188017845153809</v>
      </c>
      <c r="AP198" s="29">
        <v>0.99188017845153809</v>
      </c>
      <c r="AQ198" s="29">
        <v>0.99152184724807735</v>
      </c>
      <c r="AR198" s="29">
        <v>0.98977490663528445</v>
      </c>
      <c r="AS198" s="29">
        <v>0.98642994165420528</v>
      </c>
      <c r="AT198" s="29">
        <v>0.97562943696975712</v>
      </c>
      <c r="AU198" s="29">
        <v>1.0153656363487245</v>
      </c>
      <c r="AV198" s="29">
        <v>0.99255936145782475</v>
      </c>
      <c r="AX198" s="29">
        <v>0.97562943696975712</v>
      </c>
      <c r="AY198" s="29">
        <v>1.0153656363487245</v>
      </c>
      <c r="AZ198" s="29">
        <v>3.973619937896733E-2</v>
      </c>
      <c r="BB198" s="28">
        <v>201</v>
      </c>
      <c r="BC198" s="28">
        <v>196</v>
      </c>
      <c r="BD198" s="28">
        <v>199</v>
      </c>
      <c r="BE198" s="28">
        <v>207</v>
      </c>
      <c r="BF198" s="28">
        <v>247</v>
      </c>
      <c r="BG198" s="28">
        <v>147</v>
      </c>
      <c r="BH198" s="28">
        <v>202</v>
      </c>
    </row>
    <row r="199" spans="1:60">
      <c r="A199" s="28" t="s">
        <v>417</v>
      </c>
      <c r="B199" s="28" t="s">
        <v>418</v>
      </c>
      <c r="C199" s="28" t="s">
        <v>958</v>
      </c>
      <c r="D199" s="28" t="s">
        <v>959</v>
      </c>
      <c r="E199" s="29">
        <v>1.053087115287781</v>
      </c>
      <c r="F199" s="29">
        <v>1.120037913322449</v>
      </c>
      <c r="G199" s="29">
        <v>0.98499083518981934</v>
      </c>
      <c r="H199" s="29">
        <v>0.90154802799224854</v>
      </c>
      <c r="I199" s="29">
        <v>1.099683523178101</v>
      </c>
      <c r="J199" s="29">
        <v>1.01368236541748</v>
      </c>
      <c r="K199" s="29">
        <v>1.1558598279953001</v>
      </c>
      <c r="L199" s="29">
        <v>0.9549371600151062</v>
      </c>
      <c r="M199" s="29">
        <v>1.0781019926071169</v>
      </c>
      <c r="N199" s="29">
        <v>0.97657144069671631</v>
      </c>
      <c r="O199" s="29">
        <v>0.88337093591690063</v>
      </c>
      <c r="P199" s="29">
        <v>0.63611900806427002</v>
      </c>
      <c r="Q199" s="29">
        <v>0.90926533937454224</v>
      </c>
      <c r="R199" s="29">
        <v>1.0175795555114751</v>
      </c>
      <c r="S199" s="29">
        <v>0.86279827356338501</v>
      </c>
      <c r="T199" s="29">
        <v>0.91744393110275269</v>
      </c>
      <c r="U199" s="29">
        <v>1.0106290578842161</v>
      </c>
      <c r="V199" s="29">
        <v>0.95127987861633301</v>
      </c>
      <c r="W199" s="29">
        <v>1.0081746578216551</v>
      </c>
      <c r="X199" s="29">
        <v>1.014915943145752</v>
      </c>
      <c r="Y199" s="29">
        <v>1.056682944297791</v>
      </c>
      <c r="Z199" s="29">
        <v>1.066750288009644</v>
      </c>
      <c r="AA199" s="29">
        <v>0.85133171081542969</v>
      </c>
      <c r="AB199" s="29">
        <v>0.95385032892227173</v>
      </c>
      <c r="AC199" s="29">
        <v>0.99002784490585327</v>
      </c>
      <c r="AD199" s="29">
        <v>0.98892652988433838</v>
      </c>
      <c r="AE199" s="29">
        <v>0</v>
      </c>
      <c r="AH199" s="29">
        <v>1.014915943145752</v>
      </c>
      <c r="AI199" s="29">
        <v>1.056682944297791</v>
      </c>
      <c r="AJ199" s="29">
        <v>1.066750288009644</v>
      </c>
      <c r="AK199" s="29">
        <v>0.85133171081542969</v>
      </c>
      <c r="AL199" s="29">
        <v>0.95385032892227173</v>
      </c>
      <c r="AM199" s="29">
        <v>0.99002784490585327</v>
      </c>
      <c r="AN199" s="29">
        <v>0.98892652988433838</v>
      </c>
      <c r="AP199" s="29">
        <v>0.98892652988433838</v>
      </c>
      <c r="AQ199" s="29">
        <v>0.98372862339019795</v>
      </c>
      <c r="AR199" s="29">
        <v>0.97537522315979008</v>
      </c>
      <c r="AS199" s="29">
        <v>0.97336175441741946</v>
      </c>
      <c r="AT199" s="29">
        <v>1.0164454698562622</v>
      </c>
      <c r="AU199" s="29">
        <v>0.99594174623489395</v>
      </c>
      <c r="AV199" s="29">
        <v>0.98870624303817767</v>
      </c>
      <c r="AX199" s="29">
        <v>0.97336175441741946</v>
      </c>
      <c r="AY199" s="29">
        <v>1.0164454698562622</v>
      </c>
      <c r="AZ199" s="29">
        <v>4.3083715438842707E-2</v>
      </c>
      <c r="BB199" s="28">
        <v>210</v>
      </c>
      <c r="BC199" s="28">
        <v>218</v>
      </c>
      <c r="BD199" s="28">
        <v>230</v>
      </c>
      <c r="BE199" s="28">
        <v>241</v>
      </c>
      <c r="BF199" s="28">
        <v>141</v>
      </c>
      <c r="BG199" s="28">
        <v>195</v>
      </c>
      <c r="BH199" s="28">
        <v>206</v>
      </c>
    </row>
    <row r="200" spans="1:60">
      <c r="A200" s="28" t="s">
        <v>419</v>
      </c>
      <c r="B200" s="28" t="s">
        <v>420</v>
      </c>
      <c r="C200" s="28" t="s">
        <v>958</v>
      </c>
      <c r="D200" s="28" t="s">
        <v>959</v>
      </c>
      <c r="E200" s="29">
        <v>1.05498194694519</v>
      </c>
      <c r="F200" s="29">
        <v>0.97634613513946533</v>
      </c>
      <c r="G200" s="29">
        <v>0.98499083518981934</v>
      </c>
      <c r="H200" s="29">
        <v>0.90154802799224854</v>
      </c>
      <c r="I200" s="29">
        <v>1.099683523178101</v>
      </c>
      <c r="J200" s="29">
        <v>1.3629435300827031</v>
      </c>
      <c r="K200" s="29">
        <v>1.1189098358154299</v>
      </c>
      <c r="L200" s="29">
        <v>0.9549371600151062</v>
      </c>
      <c r="M200" s="29">
        <v>1.061712265014648</v>
      </c>
      <c r="N200" s="29">
        <v>0.96536856889724731</v>
      </c>
      <c r="O200" s="29">
        <v>0.72805297374725342</v>
      </c>
      <c r="P200" s="29">
        <v>0.89454233646392822</v>
      </c>
      <c r="Q200" s="29">
        <v>1.06909716129303</v>
      </c>
      <c r="R200" s="29">
        <v>0.86044615507125854</v>
      </c>
      <c r="S200" s="29">
        <v>0.86279827356338501</v>
      </c>
      <c r="T200" s="29">
        <v>0.91744393110275269</v>
      </c>
      <c r="U200" s="29">
        <v>1.0078562498092649</v>
      </c>
      <c r="V200" s="29">
        <v>0.95127987861633301</v>
      </c>
      <c r="W200" s="29">
        <v>0.99228924512863159</v>
      </c>
      <c r="X200" s="29">
        <v>0.97946679592132568</v>
      </c>
      <c r="Y200" s="29">
        <v>1.2313134670257571</v>
      </c>
      <c r="Z200" s="29">
        <v>1.0493178367614751</v>
      </c>
      <c r="AA200" s="29">
        <v>0.91426527500152588</v>
      </c>
      <c r="AB200" s="29">
        <v>0.87528359889984131</v>
      </c>
      <c r="AC200" s="29">
        <v>0.98380845785140991</v>
      </c>
      <c r="AD200" s="29">
        <v>1.005575895309448</v>
      </c>
      <c r="AE200" s="29">
        <v>0</v>
      </c>
      <c r="AH200" s="29">
        <v>0.97946679592132568</v>
      </c>
      <c r="AI200" s="29">
        <v>1.2313134670257571</v>
      </c>
      <c r="AJ200" s="29">
        <v>1.0493178367614751</v>
      </c>
      <c r="AK200" s="29">
        <v>0.91426527500152588</v>
      </c>
      <c r="AL200" s="29">
        <v>0.87528359889984131</v>
      </c>
      <c r="AM200" s="29">
        <v>0.98380845785140991</v>
      </c>
      <c r="AN200" s="29">
        <v>1.005575895309448</v>
      </c>
      <c r="AP200" s="29">
        <v>1.005575895309448</v>
      </c>
      <c r="AQ200" s="29">
        <v>1.010797727108002</v>
      </c>
      <c r="AR200" s="29">
        <v>0.96042839288711546</v>
      </c>
      <c r="AS200" s="29">
        <v>0.9968275189399719</v>
      </c>
      <c r="AT200" s="29">
        <v>1.0238380312919617</v>
      </c>
      <c r="AU200" s="29">
        <v>1.0316343665122987</v>
      </c>
      <c r="AV200" s="29">
        <v>1.009929394721985</v>
      </c>
      <c r="AX200" s="29">
        <v>0.96042839288711546</v>
      </c>
      <c r="AY200" s="29">
        <v>1.0316343665122987</v>
      </c>
      <c r="AZ200" s="29">
        <v>7.1205973625183216E-2</v>
      </c>
      <c r="BB200" s="28">
        <v>171</v>
      </c>
      <c r="BC200" s="28">
        <v>168</v>
      </c>
      <c r="BD200" s="28">
        <v>252</v>
      </c>
      <c r="BE200" s="28">
        <v>189</v>
      </c>
      <c r="BF200" s="28">
        <v>118</v>
      </c>
      <c r="BG200" s="28">
        <v>113</v>
      </c>
      <c r="BH200" s="28">
        <v>167</v>
      </c>
    </row>
    <row r="201" spans="1:60">
      <c r="A201" s="28" t="s">
        <v>421</v>
      </c>
      <c r="B201" s="28" t="s">
        <v>422</v>
      </c>
      <c r="C201" s="28" t="s">
        <v>958</v>
      </c>
      <c r="D201" s="28" t="s">
        <v>959</v>
      </c>
      <c r="E201" s="29">
        <v>1.025997519493103</v>
      </c>
      <c r="F201" s="29">
        <v>0.79130911827087402</v>
      </c>
      <c r="G201" s="29">
        <v>0.98499083518981934</v>
      </c>
      <c r="H201" s="29">
        <v>0.90154802799224854</v>
      </c>
      <c r="I201" s="29">
        <v>1.099683523178101</v>
      </c>
      <c r="J201" s="29">
        <v>0.95842963457107544</v>
      </c>
      <c r="K201" s="29">
        <v>0.86250573396682739</v>
      </c>
      <c r="L201" s="29">
        <v>0.9549371600151062</v>
      </c>
      <c r="M201" s="29">
        <v>1.1180435419082639</v>
      </c>
      <c r="N201" s="29">
        <v>0.85331588983535767</v>
      </c>
      <c r="O201" s="29">
        <v>0.54361289739608765</v>
      </c>
      <c r="P201" s="29">
        <v>0.22363558411598211</v>
      </c>
      <c r="Q201" s="29">
        <v>0.76364082098007202</v>
      </c>
      <c r="R201" s="29">
        <v>0.65792161226272583</v>
      </c>
      <c r="S201" s="29">
        <v>0.86279827356338501</v>
      </c>
      <c r="T201" s="29">
        <v>0.91744393110275269</v>
      </c>
      <c r="U201" s="29">
        <v>0.99652391672134399</v>
      </c>
      <c r="V201" s="29">
        <v>0.95127987861633301</v>
      </c>
      <c r="W201" s="29">
        <v>0.99150168895721436</v>
      </c>
      <c r="X201" s="29">
        <v>0.92596137523651123</v>
      </c>
      <c r="Y201" s="29">
        <v>1.0290565490722661</v>
      </c>
      <c r="Z201" s="29">
        <v>1.0133824348449709</v>
      </c>
      <c r="AA201" s="29">
        <v>0.59605133533477783</v>
      </c>
      <c r="AB201" s="29">
        <v>0.77402138710021973</v>
      </c>
      <c r="AC201" s="29">
        <v>0.97976851463317871</v>
      </c>
      <c r="AD201" s="29">
        <v>0.88637357950210571</v>
      </c>
      <c r="AE201" s="29">
        <v>0</v>
      </c>
      <c r="AH201" s="29">
        <v>0.92596137523651123</v>
      </c>
      <c r="AI201" s="29">
        <v>1.0290565490722661</v>
      </c>
      <c r="AJ201" s="29">
        <v>1.0133824348449709</v>
      </c>
      <c r="AK201" s="29">
        <v>0.59605133533477783</v>
      </c>
      <c r="AL201" s="29">
        <v>0.77402138710021973</v>
      </c>
      <c r="AM201" s="29">
        <v>0.97976851463317871</v>
      </c>
      <c r="AN201" s="29">
        <v>0.88637357950210571</v>
      </c>
      <c r="AP201" s="29">
        <v>0.88637357950210571</v>
      </c>
      <c r="AQ201" s="29">
        <v>0.87845604419708267</v>
      </c>
      <c r="AR201" s="29">
        <v>0.85783700942993169</v>
      </c>
      <c r="AS201" s="29">
        <v>0.86097183227539065</v>
      </c>
      <c r="AT201" s="29">
        <v>0.94443805217742938</v>
      </c>
      <c r="AU201" s="29">
        <v>0.90884404182434098</v>
      </c>
      <c r="AV201" s="29">
        <v>0.86769461631774925</v>
      </c>
      <c r="AX201" s="29">
        <v>0.85783700942993169</v>
      </c>
      <c r="AY201" s="29">
        <v>0.94443805217742938</v>
      </c>
      <c r="AZ201" s="29">
        <v>8.6601042747497692E-2</v>
      </c>
      <c r="BB201" s="28">
        <v>365</v>
      </c>
      <c r="BC201" s="28">
        <v>363</v>
      </c>
      <c r="BD201" s="28">
        <v>370</v>
      </c>
      <c r="BE201" s="28">
        <v>366</v>
      </c>
      <c r="BF201" s="28">
        <v>308</v>
      </c>
      <c r="BG201" s="28">
        <v>354</v>
      </c>
      <c r="BH201" s="28">
        <v>366</v>
      </c>
    </row>
    <row r="202" spans="1:60">
      <c r="A202" s="28" t="s">
        <v>423</v>
      </c>
      <c r="B202" s="28" t="s">
        <v>424</v>
      </c>
      <c r="C202" s="28" t="s">
        <v>918</v>
      </c>
      <c r="D202" s="28" t="s">
        <v>919</v>
      </c>
      <c r="E202" s="29">
        <v>1.0401929616928101</v>
      </c>
      <c r="F202" s="29">
        <v>1.0118323564529419</v>
      </c>
      <c r="G202" s="29">
        <v>1.071815133094788</v>
      </c>
      <c r="H202" s="29">
        <v>1.1020973920822139</v>
      </c>
      <c r="I202" s="29">
        <v>1.043060302734375</v>
      </c>
      <c r="J202" s="29">
        <v>0.84418201446533203</v>
      </c>
      <c r="K202" s="29">
        <v>0.92109489440917969</v>
      </c>
      <c r="L202" s="29">
        <v>0.90951627492904663</v>
      </c>
      <c r="M202" s="29">
        <v>0.95517593622207642</v>
      </c>
      <c r="N202" s="29">
        <v>0.95755350589752197</v>
      </c>
      <c r="O202" s="29">
        <v>1.18915319442749</v>
      </c>
      <c r="P202" s="29">
        <v>1.3572366237640381</v>
      </c>
      <c r="Q202" s="29">
        <v>0.99556136131286621</v>
      </c>
      <c r="R202" s="29">
        <v>0.85160225629806519</v>
      </c>
      <c r="S202" s="29">
        <v>0.86469453573226929</v>
      </c>
      <c r="T202" s="29">
        <v>0.89900994300842285</v>
      </c>
      <c r="U202" s="29">
        <v>1.020273685455322</v>
      </c>
      <c r="V202" s="29">
        <v>1.009627103805542</v>
      </c>
      <c r="W202" s="29">
        <v>1.012493491172791</v>
      </c>
      <c r="X202" s="29">
        <v>1.056484460830688</v>
      </c>
      <c r="Y202" s="29">
        <v>0.94362115859985352</v>
      </c>
      <c r="Z202" s="29">
        <v>0.93524074554443359</v>
      </c>
      <c r="AA202" s="29">
        <v>1.124876141548157</v>
      </c>
      <c r="AB202" s="29">
        <v>0.86672723293304443</v>
      </c>
      <c r="AC202" s="29">
        <v>1.014131426811218</v>
      </c>
      <c r="AD202" s="29">
        <v>0.99018019437789917</v>
      </c>
      <c r="AE202" s="29">
        <v>0</v>
      </c>
      <c r="AH202" s="29">
        <v>1.056484460830688</v>
      </c>
      <c r="AI202" s="29">
        <v>0.94362115859985352</v>
      </c>
      <c r="AJ202" s="29">
        <v>0.93524074554443359</v>
      </c>
      <c r="AK202" s="29">
        <v>1.124876141548157</v>
      </c>
      <c r="AL202" s="29">
        <v>0.86672723293304443</v>
      </c>
      <c r="AM202" s="29">
        <v>1.014131426811218</v>
      </c>
      <c r="AN202" s="29">
        <v>0.99018019437789917</v>
      </c>
      <c r="AP202" s="29">
        <v>0.99018019437789917</v>
      </c>
      <c r="AQ202" s="29">
        <v>0.97691934108734135</v>
      </c>
      <c r="AR202" s="29">
        <v>0.99949200153350826</v>
      </c>
      <c r="AS202" s="29">
        <v>1.0011680841445922</v>
      </c>
      <c r="AT202" s="29">
        <v>0.96324100494384746</v>
      </c>
      <c r="AU202" s="29">
        <v>1.01487078666687</v>
      </c>
      <c r="AV202" s="29">
        <v>0.98538994789123535</v>
      </c>
      <c r="AX202" s="29">
        <v>0.96324100494384746</v>
      </c>
      <c r="AY202" s="29">
        <v>1.01487078666687</v>
      </c>
      <c r="AZ202" s="29">
        <v>5.1629781723022572E-2</v>
      </c>
      <c r="BB202" s="28">
        <v>206</v>
      </c>
      <c r="BC202" s="28">
        <v>234</v>
      </c>
      <c r="BD202" s="28">
        <v>181</v>
      </c>
      <c r="BE202" s="28">
        <v>182</v>
      </c>
      <c r="BF202" s="28">
        <v>268</v>
      </c>
      <c r="BG202" s="28">
        <v>149</v>
      </c>
      <c r="BH202" s="28">
        <v>214</v>
      </c>
    </row>
    <row r="203" spans="1:60">
      <c r="A203" s="28" t="s">
        <v>425</v>
      </c>
      <c r="B203" s="28" t="s">
        <v>426</v>
      </c>
      <c r="C203" s="28" t="s">
        <v>918</v>
      </c>
      <c r="D203" s="28" t="s">
        <v>919</v>
      </c>
      <c r="E203" s="29">
        <v>1.0007725954055791</v>
      </c>
      <c r="F203" s="29">
        <v>0.83571350574493408</v>
      </c>
      <c r="G203" s="29">
        <v>1.071815133094788</v>
      </c>
      <c r="H203" s="29">
        <v>1.1020973920822139</v>
      </c>
      <c r="I203" s="29">
        <v>1.043060302734375</v>
      </c>
      <c r="J203" s="29">
        <v>0.82994157075881958</v>
      </c>
      <c r="K203" s="29">
        <v>0.94375479221343994</v>
      </c>
      <c r="L203" s="29">
        <v>0.90951627492904663</v>
      </c>
      <c r="M203" s="29">
        <v>0.90800106525421143</v>
      </c>
      <c r="N203" s="29">
        <v>0.89643692970275879</v>
      </c>
      <c r="O203" s="29">
        <v>0.79276877641677856</v>
      </c>
      <c r="P203" s="29">
        <v>0.89454233646392822</v>
      </c>
      <c r="Q203" s="29">
        <v>1.170915961265564</v>
      </c>
      <c r="R203" s="29">
        <v>0.77833336591720581</v>
      </c>
      <c r="S203" s="29">
        <v>0.86469453573226929</v>
      </c>
      <c r="T203" s="29">
        <v>0.89900994300842285</v>
      </c>
      <c r="U203" s="29">
        <v>0.99664449691772461</v>
      </c>
      <c r="V203" s="29">
        <v>1.009627103805542</v>
      </c>
      <c r="W203" s="29">
        <v>0.99898833036422729</v>
      </c>
      <c r="X203" s="29">
        <v>1.002599716186523</v>
      </c>
      <c r="Y203" s="29">
        <v>0.9365009069442749</v>
      </c>
      <c r="Z203" s="29">
        <v>0.91731828451156616</v>
      </c>
      <c r="AA203" s="29">
        <v>0.93866598606109619</v>
      </c>
      <c r="AB203" s="29">
        <v>0.83009278774261475</v>
      </c>
      <c r="AC203" s="29">
        <v>1.0017533302307129</v>
      </c>
      <c r="AD203" s="29">
        <v>0.93782186508178711</v>
      </c>
      <c r="AE203" s="29">
        <v>0</v>
      </c>
      <c r="AH203" s="29">
        <v>1.002599716186523</v>
      </c>
      <c r="AI203" s="29">
        <v>0.9365009069442749</v>
      </c>
      <c r="AJ203" s="29">
        <v>0.91731828451156616</v>
      </c>
      <c r="AK203" s="29">
        <v>0.93866598606109619</v>
      </c>
      <c r="AL203" s="29">
        <v>0.83009278774261475</v>
      </c>
      <c r="AM203" s="29">
        <v>1.0017533302307129</v>
      </c>
      <c r="AN203" s="29">
        <v>0.93782186508178711</v>
      </c>
      <c r="AP203" s="29">
        <v>0.93782186508178711</v>
      </c>
      <c r="AQ203" s="29">
        <v>0.92486625909805298</v>
      </c>
      <c r="AR203" s="29">
        <v>0.93808602094650273</v>
      </c>
      <c r="AS203" s="29">
        <v>0.94192254543304443</v>
      </c>
      <c r="AT203" s="29">
        <v>0.93765300512313843</v>
      </c>
      <c r="AU203" s="29">
        <v>0.95936764478683467</v>
      </c>
      <c r="AV203" s="29">
        <v>0.92503553628921509</v>
      </c>
      <c r="AX203" s="29">
        <v>0.92486625909805298</v>
      </c>
      <c r="AY203" s="29">
        <v>0.95936764478683467</v>
      </c>
      <c r="AZ203" s="29">
        <v>3.4501385688781694E-2</v>
      </c>
      <c r="BB203" s="28">
        <v>318</v>
      </c>
      <c r="BC203" s="28">
        <v>328</v>
      </c>
      <c r="BD203" s="28">
        <v>294</v>
      </c>
      <c r="BE203" s="28">
        <v>310</v>
      </c>
      <c r="BF203" s="28">
        <v>322</v>
      </c>
      <c r="BG203" s="28">
        <v>283</v>
      </c>
      <c r="BH203" s="28">
        <v>321</v>
      </c>
    </row>
    <row r="204" spans="1:60">
      <c r="A204" s="28" t="s">
        <v>427</v>
      </c>
      <c r="B204" s="28" t="s">
        <v>428</v>
      </c>
      <c r="C204" s="28" t="s">
        <v>918</v>
      </c>
      <c r="D204" s="28" t="s">
        <v>919</v>
      </c>
      <c r="E204" s="29">
        <v>1.062825679779053</v>
      </c>
      <c r="F204" s="29">
        <v>1.0435905456542971</v>
      </c>
      <c r="G204" s="29">
        <v>1.071815133094788</v>
      </c>
      <c r="H204" s="29">
        <v>1.1020973920822139</v>
      </c>
      <c r="I204" s="29">
        <v>1.043060302734375</v>
      </c>
      <c r="J204" s="29">
        <v>0.85050678253173828</v>
      </c>
      <c r="K204" s="29">
        <v>0.89496451616287231</v>
      </c>
      <c r="L204" s="29">
        <v>0.90951627492904663</v>
      </c>
      <c r="M204" s="29">
        <v>1.068501353263855</v>
      </c>
      <c r="N204" s="29">
        <v>0.95063680410385132</v>
      </c>
      <c r="O204" s="29">
        <v>0.71948760747909546</v>
      </c>
      <c r="P204" s="29">
        <v>1.1181778907775879</v>
      </c>
      <c r="Q204" s="29">
        <v>1.0111657381057739</v>
      </c>
      <c r="R204" s="29">
        <v>0.87429165840148926</v>
      </c>
      <c r="S204" s="29">
        <v>0.86469453573226929</v>
      </c>
      <c r="T204" s="29">
        <v>0.89900994300842285</v>
      </c>
      <c r="U204" s="29">
        <v>1.0261809825897219</v>
      </c>
      <c r="V204" s="29">
        <v>1.009627103805542</v>
      </c>
      <c r="W204" s="29">
        <v>1.026833653450012</v>
      </c>
      <c r="X204" s="29">
        <v>1.0700821876525879</v>
      </c>
      <c r="Y204" s="29">
        <v>0.94678354263305664</v>
      </c>
      <c r="Z204" s="29">
        <v>0.98537087440490723</v>
      </c>
      <c r="AA204" s="29">
        <v>0.94986701011657715</v>
      </c>
      <c r="AB204" s="29">
        <v>0.87807196378707886</v>
      </c>
      <c r="AC204" s="29">
        <v>1.0208805799484251</v>
      </c>
      <c r="AD204" s="29">
        <v>0.97517603635787964</v>
      </c>
      <c r="AE204" s="29">
        <v>0</v>
      </c>
      <c r="AH204" s="29">
        <v>1.0700821876525879</v>
      </c>
      <c r="AI204" s="29">
        <v>0.94678354263305664</v>
      </c>
      <c r="AJ204" s="29">
        <v>0.98537087440490723</v>
      </c>
      <c r="AK204" s="29">
        <v>0.94986701011657715</v>
      </c>
      <c r="AL204" s="29">
        <v>0.87807196378707886</v>
      </c>
      <c r="AM204" s="29">
        <v>1.0208805799484251</v>
      </c>
      <c r="AN204" s="29">
        <v>0.97517603635787964</v>
      </c>
      <c r="AP204" s="29">
        <v>0.97517603635787964</v>
      </c>
      <c r="AQ204" s="29">
        <v>0.95619479417800901</v>
      </c>
      <c r="AR204" s="29">
        <v>0.98085452318191524</v>
      </c>
      <c r="AS204" s="29">
        <v>0.97313705682754514</v>
      </c>
      <c r="AT204" s="29">
        <v>0.98023782968521123</v>
      </c>
      <c r="AU204" s="29">
        <v>0.99459683895111084</v>
      </c>
      <c r="AV204" s="29">
        <v>0.9660351157188416</v>
      </c>
      <c r="AX204" s="29">
        <v>0.95619479417800901</v>
      </c>
      <c r="AY204" s="29">
        <v>0.99459683895111084</v>
      </c>
      <c r="AZ204" s="29">
        <v>3.8402044773101829E-2</v>
      </c>
      <c r="BB204" s="28">
        <v>240</v>
      </c>
      <c r="BC204" s="28">
        <v>280</v>
      </c>
      <c r="BD204" s="28">
        <v>222</v>
      </c>
      <c r="BE204" s="28">
        <v>242</v>
      </c>
      <c r="BF204" s="28">
        <v>237</v>
      </c>
      <c r="BG204" s="28">
        <v>200</v>
      </c>
      <c r="BH204" s="28">
        <v>256</v>
      </c>
    </row>
    <row r="205" spans="1:60">
      <c r="A205" s="28" t="s">
        <v>429</v>
      </c>
      <c r="B205" s="28" t="s">
        <v>430</v>
      </c>
      <c r="C205" s="28" t="s">
        <v>914</v>
      </c>
      <c r="D205" s="28" t="s">
        <v>915</v>
      </c>
      <c r="E205" s="29">
        <v>1.0244777202606199</v>
      </c>
      <c r="F205" s="29">
        <v>1.440027594566345</v>
      </c>
      <c r="G205" s="29">
        <v>1.0426584482192991</v>
      </c>
      <c r="H205" s="29">
        <v>1.1214407682418821</v>
      </c>
      <c r="I205" s="29">
        <v>1.087762832641602</v>
      </c>
      <c r="J205" s="29">
        <v>0.93864375352859497</v>
      </c>
      <c r="K205" s="29">
        <v>1.0993120670318599</v>
      </c>
      <c r="L205" s="29">
        <v>0.99367934465408325</v>
      </c>
      <c r="M205" s="29">
        <v>1.2807649374008181</v>
      </c>
      <c r="N205" s="29">
        <v>1.0027250051498411</v>
      </c>
      <c r="O205" s="29">
        <v>0.90602147579193115</v>
      </c>
      <c r="P205" s="29">
        <v>0.84192216396331787</v>
      </c>
      <c r="Q205" s="29">
        <v>0.97746026515960693</v>
      </c>
      <c r="R205" s="29">
        <v>1.465137243270874</v>
      </c>
      <c r="S205" s="29">
        <v>1.0865569114685061</v>
      </c>
      <c r="T205" s="29">
        <v>1.0592435598373411</v>
      </c>
      <c r="U205" s="29">
        <v>1.0329321622848511</v>
      </c>
      <c r="V205" s="29">
        <v>1.0930700302124019</v>
      </c>
      <c r="W205" s="29">
        <v>1.094317674636841</v>
      </c>
      <c r="X205" s="29">
        <v>1.1571511030197139</v>
      </c>
      <c r="Y205" s="29">
        <v>1.0132032632827761</v>
      </c>
      <c r="Z205" s="29">
        <v>1.1636302471160891</v>
      </c>
      <c r="AA205" s="29">
        <v>0.93203222751617432</v>
      </c>
      <c r="AB205" s="29">
        <v>1.269018769264221</v>
      </c>
      <c r="AC205" s="29">
        <v>1.073439955711365</v>
      </c>
      <c r="AD205" s="29">
        <v>1.1014125347137449</v>
      </c>
      <c r="AE205" s="29">
        <v>0</v>
      </c>
      <c r="AH205" s="29">
        <v>1.1571511030197139</v>
      </c>
      <c r="AI205" s="29">
        <v>1.0132032632827761</v>
      </c>
      <c r="AJ205" s="29">
        <v>1.1636302471160891</v>
      </c>
      <c r="AK205" s="29">
        <v>0.93203222751617432</v>
      </c>
      <c r="AL205" s="29">
        <v>1.269018769264221</v>
      </c>
      <c r="AM205" s="29">
        <v>1.073439955711365</v>
      </c>
      <c r="AN205" s="29">
        <v>1.1014125347137449</v>
      </c>
      <c r="AP205" s="29">
        <v>1.1014125347137449</v>
      </c>
      <c r="AQ205" s="29">
        <v>1.0902648925781251</v>
      </c>
      <c r="AR205" s="29">
        <v>1.1190544605255126</v>
      </c>
      <c r="AS205" s="29">
        <v>1.0889690637588501</v>
      </c>
      <c r="AT205" s="29">
        <v>1.135288667678833</v>
      </c>
      <c r="AU205" s="29">
        <v>1.0678913593292236</v>
      </c>
      <c r="AV205" s="29">
        <v>1.107007122039795</v>
      </c>
      <c r="AX205" s="29">
        <v>1.0678913593292236</v>
      </c>
      <c r="AY205" s="29">
        <v>1.135288667678833</v>
      </c>
      <c r="AZ205" s="29">
        <v>6.7397308349609331E-2</v>
      </c>
      <c r="BB205" s="28">
        <v>18</v>
      </c>
      <c r="BC205" s="28">
        <v>28</v>
      </c>
      <c r="BD205" s="28">
        <v>16</v>
      </c>
      <c r="BE205" s="28">
        <v>30</v>
      </c>
      <c r="BF205" s="28">
        <v>6</v>
      </c>
      <c r="BG205" s="28">
        <v>40</v>
      </c>
      <c r="BH205" s="28">
        <v>21</v>
      </c>
    </row>
    <row r="206" spans="1:60">
      <c r="A206" s="28" t="s">
        <v>431</v>
      </c>
      <c r="B206" s="28" t="s">
        <v>432</v>
      </c>
      <c r="C206" s="28" t="s">
        <v>914</v>
      </c>
      <c r="D206" s="28" t="s">
        <v>915</v>
      </c>
      <c r="E206" s="29">
        <v>1.0537383556365969</v>
      </c>
      <c r="F206" s="29">
        <v>1.3084297180175779</v>
      </c>
      <c r="G206" s="29">
        <v>1.0426584482192991</v>
      </c>
      <c r="H206" s="29">
        <v>1.1214407682418821</v>
      </c>
      <c r="I206" s="29">
        <v>1.087762832641602</v>
      </c>
      <c r="J206" s="29">
        <v>1.039547204971313</v>
      </c>
      <c r="K206" s="29">
        <v>1.2926357984542849</v>
      </c>
      <c r="L206" s="29">
        <v>0.99367934465408325</v>
      </c>
      <c r="M206" s="29">
        <v>1.2905658483505249</v>
      </c>
      <c r="N206" s="29">
        <v>0.98619532585144043</v>
      </c>
      <c r="O206" s="29">
        <v>0.9319077730178833</v>
      </c>
      <c r="P206" s="29">
        <v>1.6698123216629031</v>
      </c>
      <c r="Q206" s="29">
        <v>1.1765725612640381</v>
      </c>
      <c r="R206" s="29">
        <v>1.2619191408157351</v>
      </c>
      <c r="S206" s="29">
        <v>1.0865569114685061</v>
      </c>
      <c r="T206" s="29">
        <v>1.0592435598373411</v>
      </c>
      <c r="U206" s="29">
        <v>1.029677152633667</v>
      </c>
      <c r="V206" s="29">
        <v>1.0930700302124019</v>
      </c>
      <c r="W206" s="29">
        <v>1.0709794759750371</v>
      </c>
      <c r="X206" s="29">
        <v>1.1315667629241939</v>
      </c>
      <c r="Y206" s="29">
        <v>1.063655018806458</v>
      </c>
      <c r="Z206" s="29">
        <v>1.2168617248535161</v>
      </c>
      <c r="AA206" s="29">
        <v>1.1911220550537109</v>
      </c>
      <c r="AB206" s="29">
        <v>1.1674096584320071</v>
      </c>
      <c r="AC206" s="29">
        <v>1.0645755529403691</v>
      </c>
      <c r="AD206" s="29">
        <v>1.139198422431946</v>
      </c>
      <c r="AE206" s="29">
        <v>0</v>
      </c>
      <c r="AH206" s="29">
        <v>1.1315667629241939</v>
      </c>
      <c r="AI206" s="29">
        <v>1.063655018806458</v>
      </c>
      <c r="AJ206" s="29">
        <v>1.2168617248535161</v>
      </c>
      <c r="AK206" s="29">
        <v>1.1911220550537109</v>
      </c>
      <c r="AL206" s="29">
        <v>1.1674096584320071</v>
      </c>
      <c r="AM206" s="29">
        <v>1.0645755529403691</v>
      </c>
      <c r="AN206" s="29">
        <v>1.139198422431946</v>
      </c>
      <c r="AP206" s="29">
        <v>1.139198422431946</v>
      </c>
      <c r="AQ206" s="29">
        <v>1.1407248020172123</v>
      </c>
      <c r="AR206" s="29">
        <v>1.1543071508407596</v>
      </c>
      <c r="AS206" s="29">
        <v>1.1236658096313477</v>
      </c>
      <c r="AT206" s="29">
        <v>1.128813743591309</v>
      </c>
      <c r="AU206" s="29">
        <v>1.1335562229156495</v>
      </c>
      <c r="AV206" s="29">
        <v>1.1541230440139771</v>
      </c>
      <c r="AX206" s="29">
        <v>1.1236658096313477</v>
      </c>
      <c r="AY206" s="29">
        <v>1.1543071508407596</v>
      </c>
      <c r="AZ206" s="29">
        <v>3.0641341209411976E-2</v>
      </c>
      <c r="BB206" s="28">
        <v>5</v>
      </c>
      <c r="BC206" s="28">
        <v>6</v>
      </c>
      <c r="BD206" s="28">
        <v>8</v>
      </c>
      <c r="BE206" s="28">
        <v>8</v>
      </c>
      <c r="BF206" s="28">
        <v>10</v>
      </c>
      <c r="BG206" s="28">
        <v>2</v>
      </c>
      <c r="BH206" s="28">
        <v>5</v>
      </c>
    </row>
    <row r="207" spans="1:60">
      <c r="A207" s="28" t="s">
        <v>433</v>
      </c>
      <c r="B207" s="28" t="s">
        <v>434</v>
      </c>
      <c r="C207" s="28" t="s">
        <v>914</v>
      </c>
      <c r="D207" s="28" t="s">
        <v>915</v>
      </c>
      <c r="E207" s="29">
        <v>0.96379458904266357</v>
      </c>
      <c r="F207" s="29">
        <v>1.213421583175659</v>
      </c>
      <c r="G207" s="29">
        <v>1.0426584482192991</v>
      </c>
      <c r="H207" s="29">
        <v>1.1214407682418821</v>
      </c>
      <c r="I207" s="29">
        <v>1.087762832641602</v>
      </c>
      <c r="J207" s="29">
        <v>0.74061185121536255</v>
      </c>
      <c r="K207" s="29">
        <v>1.198729872703552</v>
      </c>
      <c r="L207" s="29">
        <v>0.99367934465408325</v>
      </c>
      <c r="M207" s="29">
        <v>1.049161553382874</v>
      </c>
      <c r="N207" s="29">
        <v>1.0078690052032471</v>
      </c>
      <c r="O207" s="29">
        <v>1.4156584739685061</v>
      </c>
      <c r="P207" s="29">
        <v>1.382474541664124</v>
      </c>
      <c r="Q207" s="29">
        <v>1.099642753601074</v>
      </c>
      <c r="R207" s="29">
        <v>1.2475183010101321</v>
      </c>
      <c r="S207" s="29">
        <v>1.0865569114685061</v>
      </c>
      <c r="T207" s="29">
        <v>1.0592435598373411</v>
      </c>
      <c r="U207" s="29">
        <v>1.023890376091003</v>
      </c>
      <c r="V207" s="29">
        <v>1.0930700302124019</v>
      </c>
      <c r="W207" s="29">
        <v>1.0283875465393071</v>
      </c>
      <c r="X207" s="29">
        <v>1.0853288173675539</v>
      </c>
      <c r="Y207" s="29">
        <v>0.91418731212615967</v>
      </c>
      <c r="Z207" s="29">
        <v>1.0726830959320071</v>
      </c>
      <c r="AA207" s="29">
        <v>1.226411104202271</v>
      </c>
      <c r="AB207" s="29">
        <v>1.1602092981338501</v>
      </c>
      <c r="AC207" s="29">
        <v>1.0484492778778081</v>
      </c>
      <c r="AD207" s="29">
        <v>1.084544777870178</v>
      </c>
      <c r="AE207" s="29">
        <v>0</v>
      </c>
      <c r="AH207" s="29">
        <v>1.0853288173675539</v>
      </c>
      <c r="AI207" s="29">
        <v>0.91418731212615967</v>
      </c>
      <c r="AJ207" s="29">
        <v>1.0726830959320071</v>
      </c>
      <c r="AK207" s="29">
        <v>1.226411104202271</v>
      </c>
      <c r="AL207" s="29">
        <v>1.1602092981338501</v>
      </c>
      <c r="AM207" s="29">
        <v>1.0484492778778081</v>
      </c>
      <c r="AN207" s="29">
        <v>1.084544777870178</v>
      </c>
      <c r="AP207" s="29">
        <v>1.084544777870178</v>
      </c>
      <c r="AQ207" s="29">
        <v>1.0843880176544194</v>
      </c>
      <c r="AR207" s="29">
        <v>1.1186163187026981</v>
      </c>
      <c r="AS207" s="29">
        <v>1.0869171619415285</v>
      </c>
      <c r="AT207" s="29">
        <v>1.0561715602874757</v>
      </c>
      <c r="AU207" s="29">
        <v>1.0694119215011599</v>
      </c>
      <c r="AV207" s="29">
        <v>1.0917639255523683</v>
      </c>
      <c r="AX207" s="29">
        <v>1.0561715602874757</v>
      </c>
      <c r="AY207" s="29">
        <v>1.1186163187026981</v>
      </c>
      <c r="AZ207" s="29">
        <v>6.2444758415222346E-2</v>
      </c>
      <c r="BB207" s="28">
        <v>30</v>
      </c>
      <c r="BC207" s="28">
        <v>33</v>
      </c>
      <c r="BD207" s="28">
        <v>18</v>
      </c>
      <c r="BE207" s="28">
        <v>31</v>
      </c>
      <c r="BF207" s="28">
        <v>60</v>
      </c>
      <c r="BG207" s="28">
        <v>36</v>
      </c>
      <c r="BH207" s="28">
        <v>31</v>
      </c>
    </row>
    <row r="208" spans="1:60">
      <c r="A208" s="28" t="s">
        <v>435</v>
      </c>
      <c r="B208" s="28" t="s">
        <v>436</v>
      </c>
      <c r="C208" s="28" t="s">
        <v>914</v>
      </c>
      <c r="D208" s="28" t="s">
        <v>915</v>
      </c>
      <c r="E208" s="29">
        <v>1.0574110746383669</v>
      </c>
      <c r="F208" s="29">
        <v>1.304428339004517</v>
      </c>
      <c r="G208" s="29">
        <v>1.0426584482192991</v>
      </c>
      <c r="H208" s="29">
        <v>1.1214407682418821</v>
      </c>
      <c r="I208" s="29">
        <v>1.087762832641602</v>
      </c>
      <c r="J208" s="29">
        <v>0.60512208938598633</v>
      </c>
      <c r="K208" s="29">
        <v>0.96192353963851929</v>
      </c>
      <c r="L208" s="29">
        <v>0.99367934465408325</v>
      </c>
      <c r="M208" s="29">
        <v>1.1620956659317021</v>
      </c>
      <c r="N208" s="29">
        <v>1.037991881370544</v>
      </c>
      <c r="O208" s="29">
        <v>1.324185252189636</v>
      </c>
      <c r="P208" s="29">
        <v>1.789084672927856</v>
      </c>
      <c r="Q208" s="29">
        <v>1.1200065612792971</v>
      </c>
      <c r="R208" s="29">
        <v>1.2135899066925051</v>
      </c>
      <c r="S208" s="29">
        <v>1.0865569114685061</v>
      </c>
      <c r="T208" s="29">
        <v>1.0592435598373411</v>
      </c>
      <c r="U208" s="29">
        <v>1.030279874801636</v>
      </c>
      <c r="V208" s="29">
        <v>1.0930700302124019</v>
      </c>
      <c r="W208" s="29">
        <v>1.058773398399353</v>
      </c>
      <c r="X208" s="29">
        <v>1.1314846277236941</v>
      </c>
      <c r="Y208" s="29">
        <v>0.84644246101379395</v>
      </c>
      <c r="Z208" s="29">
        <v>1.069948554039001</v>
      </c>
      <c r="AA208" s="29">
        <v>1.3178170919418331</v>
      </c>
      <c r="AB208" s="29">
        <v>1.1432451009750371</v>
      </c>
      <c r="AC208" s="29">
        <v>1.060707807540894</v>
      </c>
      <c r="AD208" s="29">
        <v>1.0949409008026121</v>
      </c>
      <c r="AE208" s="29">
        <v>0</v>
      </c>
      <c r="AH208" s="29">
        <v>1.1314846277236941</v>
      </c>
      <c r="AI208" s="29">
        <v>0.84644246101379395</v>
      </c>
      <c r="AJ208" s="29">
        <v>1.069948554039001</v>
      </c>
      <c r="AK208" s="29">
        <v>1.3178170919418331</v>
      </c>
      <c r="AL208" s="29">
        <v>1.1432451009750371</v>
      </c>
      <c r="AM208" s="29">
        <v>1.060707807540894</v>
      </c>
      <c r="AN208" s="29">
        <v>1.0949409008026121</v>
      </c>
      <c r="AP208" s="29">
        <v>1.0949409008026121</v>
      </c>
      <c r="AQ208" s="29">
        <v>1.0876322031021117</v>
      </c>
      <c r="AR208" s="29">
        <v>1.1446406364440918</v>
      </c>
      <c r="AS208" s="29">
        <v>1.0999394178390505</v>
      </c>
      <c r="AT208" s="29">
        <v>1.0503657102584838</v>
      </c>
      <c r="AU208" s="29">
        <v>1.0852801084518433</v>
      </c>
      <c r="AV208" s="29">
        <v>1.1017875671386719</v>
      </c>
      <c r="AX208" s="29">
        <v>1.0503657102584838</v>
      </c>
      <c r="AY208" s="29">
        <v>1.1446406364440918</v>
      </c>
      <c r="AZ208" s="29">
        <v>9.4274926185607955E-2</v>
      </c>
      <c r="BB208" s="28">
        <v>23</v>
      </c>
      <c r="BC208" s="28">
        <v>31</v>
      </c>
      <c r="BD208" s="28">
        <v>9</v>
      </c>
      <c r="BE208" s="28">
        <v>17</v>
      </c>
      <c r="BF208" s="28">
        <v>66</v>
      </c>
      <c r="BG208" s="28">
        <v>24</v>
      </c>
      <c r="BH208" s="28">
        <v>24</v>
      </c>
    </row>
    <row r="209" spans="1:60">
      <c r="A209" s="28" t="s">
        <v>437</v>
      </c>
      <c r="B209" s="28" t="s">
        <v>438</v>
      </c>
      <c r="C209" s="28" t="s">
        <v>914</v>
      </c>
      <c r="D209" s="28" t="s">
        <v>915</v>
      </c>
      <c r="E209" s="29">
        <v>1.0664017200469971</v>
      </c>
      <c r="F209" s="29">
        <v>1.2774274349212651</v>
      </c>
      <c r="G209" s="29">
        <v>1.0426584482192991</v>
      </c>
      <c r="H209" s="29">
        <v>1.1214407682418821</v>
      </c>
      <c r="I209" s="29">
        <v>1.087762832641602</v>
      </c>
      <c r="J209" s="29">
        <v>0.75673526525497437</v>
      </c>
      <c r="K209" s="29">
        <v>1.242008328437805</v>
      </c>
      <c r="L209" s="29">
        <v>0.99367934465408325</v>
      </c>
      <c r="M209" s="29">
        <v>1.2720267772674561</v>
      </c>
      <c r="N209" s="29">
        <v>1.01869261264801</v>
      </c>
      <c r="O209" s="29">
        <v>0.78521859645843506</v>
      </c>
      <c r="P209" s="29">
        <v>1.789084672927856</v>
      </c>
      <c r="Q209" s="29">
        <v>1.2218253612518311</v>
      </c>
      <c r="R209" s="29">
        <v>1.1563518047332759</v>
      </c>
      <c r="S209" s="29">
        <v>1.0865569114685061</v>
      </c>
      <c r="T209" s="29">
        <v>1.0592435598373411</v>
      </c>
      <c r="U209" s="29">
        <v>1.0197914838790889</v>
      </c>
      <c r="V209" s="29">
        <v>1.0930700302124019</v>
      </c>
      <c r="W209" s="29">
        <v>1.0628287792205811</v>
      </c>
      <c r="X209" s="29">
        <v>1.1269820928573611</v>
      </c>
      <c r="Y209" s="29">
        <v>0.92224907875061035</v>
      </c>
      <c r="Z209" s="29">
        <v>1.1949353218078611</v>
      </c>
      <c r="AA209" s="29">
        <v>1.203705310821533</v>
      </c>
      <c r="AB209" s="29">
        <v>1.1146260499954219</v>
      </c>
      <c r="AC209" s="29">
        <v>1.0585634708404541</v>
      </c>
      <c r="AD209" s="29">
        <v>1.10351026058197</v>
      </c>
      <c r="AE209" s="29">
        <v>0</v>
      </c>
      <c r="AH209" s="29">
        <v>1.1269820928573611</v>
      </c>
      <c r="AI209" s="29">
        <v>0.92224907875061035</v>
      </c>
      <c r="AJ209" s="29">
        <v>1.1949353218078611</v>
      </c>
      <c r="AK209" s="29">
        <v>1.203705310821533</v>
      </c>
      <c r="AL209" s="29">
        <v>1.1146260499954219</v>
      </c>
      <c r="AM209" s="29">
        <v>1.0585634708404541</v>
      </c>
      <c r="AN209" s="29">
        <v>1.10351026058197</v>
      </c>
      <c r="AP209" s="29">
        <v>1.10351026058197</v>
      </c>
      <c r="AQ209" s="29">
        <v>1.0988158464431763</v>
      </c>
      <c r="AR209" s="29">
        <v>1.1397624492645262</v>
      </c>
      <c r="AS209" s="29">
        <v>1.085225200653076</v>
      </c>
      <c r="AT209" s="29">
        <v>1.0834712028503417</v>
      </c>
      <c r="AU209" s="29">
        <v>1.101287055015564</v>
      </c>
      <c r="AV209" s="29">
        <v>1.1124995708465577</v>
      </c>
      <c r="AX209" s="29">
        <v>1.0834712028503417</v>
      </c>
      <c r="AY209" s="29">
        <v>1.1397624492645262</v>
      </c>
      <c r="AZ209" s="29">
        <v>5.6291246414184481E-2</v>
      </c>
      <c r="BB209" s="28">
        <v>16</v>
      </c>
      <c r="BC209" s="28">
        <v>21</v>
      </c>
      <c r="BD209" s="28">
        <v>11</v>
      </c>
      <c r="BE209" s="28">
        <v>34</v>
      </c>
      <c r="BF209" s="28">
        <v>32</v>
      </c>
      <c r="BG209" s="28">
        <v>11</v>
      </c>
      <c r="BH209" s="28">
        <v>18</v>
      </c>
    </row>
    <row r="210" spans="1:60">
      <c r="A210" s="28" t="s">
        <v>439</v>
      </c>
      <c r="B210" s="28" t="s">
        <v>440</v>
      </c>
      <c r="C210" s="28" t="s">
        <v>914</v>
      </c>
      <c r="D210" s="28" t="s">
        <v>915</v>
      </c>
      <c r="E210" s="29">
        <v>0.96709674596786499</v>
      </c>
      <c r="F210" s="29">
        <v>1.0956835746765139</v>
      </c>
      <c r="G210" s="29">
        <v>1.0426584482192991</v>
      </c>
      <c r="H210" s="29">
        <v>1.1214407682418821</v>
      </c>
      <c r="I210" s="29">
        <v>1.087762832641602</v>
      </c>
      <c r="J210" s="29">
        <v>0.84041595458984375</v>
      </c>
      <c r="K210" s="29">
        <v>1.117072582244873</v>
      </c>
      <c r="L210" s="29">
        <v>0.99367934465408325</v>
      </c>
      <c r="M210" s="29">
        <v>1.086572051048279</v>
      </c>
      <c r="N210" s="29">
        <v>0.91263836622238159</v>
      </c>
      <c r="O210" s="29">
        <v>0.92811954021453857</v>
      </c>
      <c r="P210" s="29">
        <v>1.789084672927856</v>
      </c>
      <c r="Q210" s="29">
        <v>1.2218253612518311</v>
      </c>
      <c r="R210" s="29">
        <v>1.008342862129211</v>
      </c>
      <c r="S210" s="29">
        <v>1.0865569114685061</v>
      </c>
      <c r="T210" s="29">
        <v>1.0592435598373411</v>
      </c>
      <c r="U210" s="29">
        <v>1.011111378669739</v>
      </c>
      <c r="V210" s="29">
        <v>1.0930700302124019</v>
      </c>
      <c r="W210" s="29">
        <v>1.018235325813293</v>
      </c>
      <c r="X210" s="29">
        <v>1.056719899177551</v>
      </c>
      <c r="Y210" s="29">
        <v>0.96408939361572266</v>
      </c>
      <c r="Z210" s="29">
        <v>1.0709739923477171</v>
      </c>
      <c r="AA210" s="29">
        <v>1.2129169702529909</v>
      </c>
      <c r="AB210" s="29">
        <v>1.0406215190887449</v>
      </c>
      <c r="AC210" s="29">
        <v>1.040805578231812</v>
      </c>
      <c r="AD210" s="29">
        <v>1.0643545389175419</v>
      </c>
      <c r="AE210" s="29">
        <v>0</v>
      </c>
      <c r="AH210" s="29">
        <v>1.056719899177551</v>
      </c>
      <c r="AI210" s="29">
        <v>0.96408939361572266</v>
      </c>
      <c r="AJ210" s="29">
        <v>1.0709739923477171</v>
      </c>
      <c r="AK210" s="29">
        <v>1.2129169702529909</v>
      </c>
      <c r="AL210" s="29">
        <v>1.0406215190887449</v>
      </c>
      <c r="AM210" s="29">
        <v>1.040805578231812</v>
      </c>
      <c r="AN210" s="29">
        <v>1.0643545389175419</v>
      </c>
      <c r="AP210" s="29">
        <v>1.0643545389175419</v>
      </c>
      <c r="AQ210" s="29">
        <v>1.0658814907073975</v>
      </c>
      <c r="AR210" s="29">
        <v>1.0844075918197631</v>
      </c>
      <c r="AS210" s="29">
        <v>1.0630306720733642</v>
      </c>
      <c r="AT210" s="29">
        <v>1.0346420764923097</v>
      </c>
      <c r="AU210" s="29">
        <v>1.0691011667251586</v>
      </c>
      <c r="AV210" s="29">
        <v>1.0690643548965455</v>
      </c>
      <c r="AX210" s="29">
        <v>1.0346420764923097</v>
      </c>
      <c r="AY210" s="29">
        <v>1.0844075918197631</v>
      </c>
      <c r="AZ210" s="29">
        <v>4.9765515327453436E-2</v>
      </c>
      <c r="BB210" s="28">
        <v>56</v>
      </c>
      <c r="BC210" s="28">
        <v>51</v>
      </c>
      <c r="BD210" s="28">
        <v>47</v>
      </c>
      <c r="BE210" s="28">
        <v>64</v>
      </c>
      <c r="BF210" s="28">
        <v>98</v>
      </c>
      <c r="BG210" s="28">
        <v>37</v>
      </c>
      <c r="BH210" s="28">
        <v>59</v>
      </c>
    </row>
    <row r="211" spans="1:60">
      <c r="A211" s="28" t="s">
        <v>441</v>
      </c>
      <c r="B211" s="28" t="s">
        <v>442</v>
      </c>
      <c r="C211" s="28" t="s">
        <v>914</v>
      </c>
      <c r="D211" s="28" t="s">
        <v>915</v>
      </c>
      <c r="E211" s="29">
        <v>1.0496950149536131</v>
      </c>
      <c r="F211" s="29">
        <v>1.10390293598175</v>
      </c>
      <c r="G211" s="29">
        <v>1.0426584482192991</v>
      </c>
      <c r="H211" s="29">
        <v>1.1214407682418821</v>
      </c>
      <c r="I211" s="29">
        <v>1.087762832641602</v>
      </c>
      <c r="J211" s="29">
        <v>1.066564559936523</v>
      </c>
      <c r="K211" s="29">
        <v>1.1909724473953249</v>
      </c>
      <c r="L211" s="29">
        <v>0.99367934465408325</v>
      </c>
      <c r="M211" s="29">
        <v>1.1890077590942381</v>
      </c>
      <c r="N211" s="29">
        <v>0.92246931791305542</v>
      </c>
      <c r="O211" s="29">
        <v>1.1847972869873049</v>
      </c>
      <c r="P211" s="29">
        <v>1.1927230358123779</v>
      </c>
      <c r="Q211" s="29">
        <v>1.0780811309814451</v>
      </c>
      <c r="R211" s="29">
        <v>0.97285252809524536</v>
      </c>
      <c r="S211" s="29">
        <v>1.0865569114685061</v>
      </c>
      <c r="T211" s="29">
        <v>1.0592435598373411</v>
      </c>
      <c r="U211" s="29">
        <v>1.0231670141220091</v>
      </c>
      <c r="V211" s="29">
        <v>1.0930700302124019</v>
      </c>
      <c r="W211" s="29">
        <v>1.048544764518738</v>
      </c>
      <c r="X211" s="29">
        <v>1.079424262046814</v>
      </c>
      <c r="Y211" s="29">
        <v>1.0771636962890621</v>
      </c>
      <c r="Z211" s="29">
        <v>1.1406668424606321</v>
      </c>
      <c r="AA211" s="29">
        <v>1.094517707824707</v>
      </c>
      <c r="AB211" s="29">
        <v>1.022876381874084</v>
      </c>
      <c r="AC211" s="29">
        <v>1.0549272298812871</v>
      </c>
      <c r="AD211" s="29">
        <v>1.0782626867294309</v>
      </c>
      <c r="AE211" s="29">
        <v>0</v>
      </c>
      <c r="AH211" s="29">
        <v>1.079424262046814</v>
      </c>
      <c r="AI211" s="29">
        <v>1.0771636962890621</v>
      </c>
      <c r="AJ211" s="29">
        <v>1.1406668424606321</v>
      </c>
      <c r="AK211" s="29">
        <v>1.094517707824707</v>
      </c>
      <c r="AL211" s="29">
        <v>1.022876381874084</v>
      </c>
      <c r="AM211" s="29">
        <v>1.0549272298812871</v>
      </c>
      <c r="AN211" s="29">
        <v>1.0782626867294309</v>
      </c>
      <c r="AP211" s="29">
        <v>1.0782626867294309</v>
      </c>
      <c r="AQ211" s="29">
        <v>1.0780303716659543</v>
      </c>
      <c r="AR211" s="29">
        <v>1.078482484817505</v>
      </c>
      <c r="AS211" s="29">
        <v>1.0657818555831908</v>
      </c>
      <c r="AT211" s="29">
        <v>1.0750116825103759</v>
      </c>
      <c r="AU211" s="29">
        <v>1.0893399477005006</v>
      </c>
      <c r="AV211" s="29">
        <v>1.0829297780990597</v>
      </c>
      <c r="AX211" s="29">
        <v>1.0657818555831908</v>
      </c>
      <c r="AY211" s="29">
        <v>1.0893399477005006</v>
      </c>
      <c r="AZ211" s="29">
        <v>2.3558092117309748E-2</v>
      </c>
      <c r="BB211" s="28">
        <v>37</v>
      </c>
      <c r="BC211" s="28">
        <v>43</v>
      </c>
      <c r="BD211" s="28">
        <v>55</v>
      </c>
      <c r="BE211" s="28">
        <v>59</v>
      </c>
      <c r="BF211" s="28">
        <v>36</v>
      </c>
      <c r="BG211" s="28">
        <v>21</v>
      </c>
      <c r="BH211" s="28">
        <v>40</v>
      </c>
    </row>
    <row r="212" spans="1:60">
      <c r="A212" s="28" t="s">
        <v>443</v>
      </c>
      <c r="B212" s="28" t="s">
        <v>444</v>
      </c>
      <c r="C212" s="28" t="s">
        <v>914</v>
      </c>
      <c r="D212" s="28" t="s">
        <v>915</v>
      </c>
      <c r="E212" s="29">
        <v>1.067137598991394</v>
      </c>
      <c r="F212" s="29">
        <v>1.2502942085266111</v>
      </c>
      <c r="G212" s="29">
        <v>1.0426584482192991</v>
      </c>
      <c r="H212" s="29">
        <v>1.1214407682418821</v>
      </c>
      <c r="I212" s="29">
        <v>1.087762832641602</v>
      </c>
      <c r="J212" s="29">
        <v>0.99914377927780151</v>
      </c>
      <c r="K212" s="29">
        <v>1.2209814786911011</v>
      </c>
      <c r="L212" s="29">
        <v>0.99367934465408325</v>
      </c>
      <c r="M212" s="29">
        <v>1.276516199111938</v>
      </c>
      <c r="N212" s="29">
        <v>0.99635273218154907</v>
      </c>
      <c r="O212" s="29">
        <v>1.164884686470032</v>
      </c>
      <c r="P212" s="29">
        <v>0.59636151790618896</v>
      </c>
      <c r="Q212" s="29">
        <v>0.91636896133422852</v>
      </c>
      <c r="R212" s="29">
        <v>1.094600558280945</v>
      </c>
      <c r="S212" s="29">
        <v>1.0865569114685061</v>
      </c>
      <c r="T212" s="29">
        <v>1.0592435598373411</v>
      </c>
      <c r="U212" s="29">
        <v>1.018224239349365</v>
      </c>
      <c r="V212" s="29">
        <v>1.0930700302124019</v>
      </c>
      <c r="W212" s="29">
        <v>1.068574905395508</v>
      </c>
      <c r="X212" s="29">
        <v>1.1203827857971189</v>
      </c>
      <c r="Y212" s="29">
        <v>1.0434533357620239</v>
      </c>
      <c r="Z212" s="29">
        <v>1.1919233798980711</v>
      </c>
      <c r="AA212" s="29">
        <v>0.91849195957183838</v>
      </c>
      <c r="AB212" s="29">
        <v>1.0837504863739009</v>
      </c>
      <c r="AC212" s="29">
        <v>1.059956431388855</v>
      </c>
      <c r="AD212" s="29">
        <v>1.0696597099304199</v>
      </c>
      <c r="AE212" s="29">
        <v>0</v>
      </c>
      <c r="AH212" s="29">
        <v>1.1203827857971189</v>
      </c>
      <c r="AI212" s="29">
        <v>1.0434533357620239</v>
      </c>
      <c r="AJ212" s="29">
        <v>1.1919233798980711</v>
      </c>
      <c r="AK212" s="29">
        <v>0.91849195957183838</v>
      </c>
      <c r="AL212" s="29">
        <v>1.0837504863739009</v>
      </c>
      <c r="AM212" s="29">
        <v>1.059956431388855</v>
      </c>
      <c r="AN212" s="29">
        <v>1.0696597099304199</v>
      </c>
      <c r="AP212" s="29">
        <v>1.0696597099304199</v>
      </c>
      <c r="AQ212" s="29">
        <v>1.059515118598938</v>
      </c>
      <c r="AR212" s="29">
        <v>1.0749010086059569</v>
      </c>
      <c r="AS212" s="29">
        <v>1.0452069997787474</v>
      </c>
      <c r="AT212" s="29">
        <v>1.0998932838439939</v>
      </c>
      <c r="AU212" s="29">
        <v>1.0668415784835816</v>
      </c>
      <c r="AV212" s="29">
        <v>1.0716003894805908</v>
      </c>
      <c r="AX212" s="29">
        <v>1.0452069997787474</v>
      </c>
      <c r="AY212" s="29">
        <v>1.0998932838439939</v>
      </c>
      <c r="AZ212" s="29">
        <v>5.4686284065246449E-2</v>
      </c>
      <c r="BB212" s="28">
        <v>45</v>
      </c>
      <c r="BC212" s="28">
        <v>60</v>
      </c>
      <c r="BD212" s="28">
        <v>63</v>
      </c>
      <c r="BE212" s="28">
        <v>93</v>
      </c>
      <c r="BF212" s="28">
        <v>21</v>
      </c>
      <c r="BG212" s="28">
        <v>43</v>
      </c>
      <c r="BH212" s="28">
        <v>58</v>
      </c>
    </row>
    <row r="213" spans="1:60">
      <c r="A213" s="28" t="s">
        <v>445</v>
      </c>
      <c r="B213" s="28" t="s">
        <v>446</v>
      </c>
      <c r="C213" s="28" t="s">
        <v>914</v>
      </c>
      <c r="D213" s="28" t="s">
        <v>915</v>
      </c>
      <c r="E213" s="29">
        <v>1.049671530723572</v>
      </c>
      <c r="F213" s="29">
        <v>1.2580864429473879</v>
      </c>
      <c r="G213" s="29">
        <v>1.0426584482192991</v>
      </c>
      <c r="H213" s="29">
        <v>1.1214407682418821</v>
      </c>
      <c r="I213" s="29">
        <v>1.087762832641602</v>
      </c>
      <c r="J213" s="29">
        <v>1.213428139686584</v>
      </c>
      <c r="K213" s="29">
        <v>0.99009537696838379</v>
      </c>
      <c r="L213" s="29">
        <v>0.99367934465408325</v>
      </c>
      <c r="M213" s="29">
        <v>1.2523235082626341</v>
      </c>
      <c r="N213" s="29">
        <v>1.0040913820266719</v>
      </c>
      <c r="O213" s="29">
        <v>1.164884686470032</v>
      </c>
      <c r="P213" s="29">
        <v>0.97586435079574585</v>
      </c>
      <c r="Q213" s="29">
        <v>1.1107503175735469</v>
      </c>
      <c r="R213" s="29">
        <v>1.06506359577179</v>
      </c>
      <c r="S213" s="29">
        <v>1.0865569114685061</v>
      </c>
      <c r="T213" s="29">
        <v>1.0592435598373411</v>
      </c>
      <c r="U213" s="29">
        <v>1.025457620620728</v>
      </c>
      <c r="V213" s="29">
        <v>1.0930700302124019</v>
      </c>
      <c r="W213" s="29">
        <v>1.039263844490051</v>
      </c>
      <c r="X213" s="29">
        <v>1.1179642677307129</v>
      </c>
      <c r="Y213" s="29">
        <v>1.150595426559448</v>
      </c>
      <c r="Z213" s="29">
        <v>1.1221053600311279</v>
      </c>
      <c r="AA213" s="29">
        <v>1.0638976097106929</v>
      </c>
      <c r="AB213" s="29">
        <v>1.068981885910034</v>
      </c>
      <c r="AC213" s="29">
        <v>1.0525971651077271</v>
      </c>
      <c r="AD213" s="29">
        <v>1.0960235595703121</v>
      </c>
      <c r="AE213" s="29">
        <v>0</v>
      </c>
      <c r="AH213" s="29">
        <v>1.1179642677307129</v>
      </c>
      <c r="AI213" s="29">
        <v>1.150595426559448</v>
      </c>
      <c r="AJ213" s="29">
        <v>1.1221053600311279</v>
      </c>
      <c r="AK213" s="29">
        <v>1.0638976097106929</v>
      </c>
      <c r="AL213" s="29">
        <v>1.068981885910034</v>
      </c>
      <c r="AM213" s="29">
        <v>1.0525971651077271</v>
      </c>
      <c r="AN213" s="29">
        <v>1.0960235595703121</v>
      </c>
      <c r="AP213" s="29">
        <v>1.0960235595703121</v>
      </c>
      <c r="AQ213" s="29">
        <v>1.0916354894638061</v>
      </c>
      <c r="AR213" s="29">
        <v>1.085109257698059</v>
      </c>
      <c r="AS213" s="29">
        <v>1.0908072710037229</v>
      </c>
      <c r="AT213" s="29">
        <v>1.1024488210678101</v>
      </c>
      <c r="AU213" s="29">
        <v>1.1014319658279419</v>
      </c>
      <c r="AV213" s="29">
        <v>1.1047089099884033</v>
      </c>
      <c r="AX213" s="29">
        <v>1.085109257698059</v>
      </c>
      <c r="AY213" s="29">
        <v>1.1047089099884033</v>
      </c>
      <c r="AZ213" s="29">
        <v>1.9599652290344327E-2</v>
      </c>
      <c r="BB213" s="28">
        <v>22</v>
      </c>
      <c r="BC213" s="28">
        <v>25</v>
      </c>
      <c r="BD213" s="28">
        <v>46</v>
      </c>
      <c r="BE213" s="28">
        <v>27</v>
      </c>
      <c r="BF213" s="28">
        <v>18</v>
      </c>
      <c r="BG213" s="28">
        <v>10</v>
      </c>
      <c r="BH213" s="28">
        <v>22</v>
      </c>
    </row>
    <row r="214" spans="1:60">
      <c r="A214" s="28" t="s">
        <v>447</v>
      </c>
      <c r="B214" s="28" t="s">
        <v>448</v>
      </c>
      <c r="C214" s="28" t="s">
        <v>914</v>
      </c>
      <c r="D214" s="28" t="s">
        <v>915</v>
      </c>
      <c r="E214" s="29">
        <v>1.023592948913574</v>
      </c>
      <c r="F214" s="29">
        <v>1.31683886051178</v>
      </c>
      <c r="G214" s="29">
        <v>1.0426584482192991</v>
      </c>
      <c r="H214" s="29">
        <v>1.1214407682418821</v>
      </c>
      <c r="I214" s="29">
        <v>1.087762832641602</v>
      </c>
      <c r="J214" s="29">
        <v>0.76239293813705444</v>
      </c>
      <c r="K214" s="29">
        <v>0.9153788685798645</v>
      </c>
      <c r="L214" s="29">
        <v>0.99367934465408325</v>
      </c>
      <c r="M214" s="29">
        <v>1.1764382123947139</v>
      </c>
      <c r="N214" s="29">
        <v>1.00644850730896</v>
      </c>
      <c r="O214" s="29">
        <v>0.86978060007095337</v>
      </c>
      <c r="P214" s="29">
        <v>1.3290343284606929</v>
      </c>
      <c r="Q214" s="29">
        <v>1.1429978609085081</v>
      </c>
      <c r="R214" s="29">
        <v>1.309595465660095</v>
      </c>
      <c r="S214" s="29">
        <v>1.0865569114685061</v>
      </c>
      <c r="T214" s="29">
        <v>1.0592435598373411</v>
      </c>
      <c r="U214" s="29">
        <v>1.029677152633667</v>
      </c>
      <c r="V214" s="29">
        <v>1.0930700302124019</v>
      </c>
      <c r="W214" s="29">
        <v>1.053125381469727</v>
      </c>
      <c r="X214" s="29">
        <v>1.126132726669312</v>
      </c>
      <c r="Y214" s="29">
        <v>0.92507791519165039</v>
      </c>
      <c r="Z214" s="29">
        <v>1.0654836893081669</v>
      </c>
      <c r="AA214" s="29">
        <v>1.0870652198791499</v>
      </c>
      <c r="AB214" s="29">
        <v>1.191247940063477</v>
      </c>
      <c r="AC214" s="29">
        <v>1.058624148368835</v>
      </c>
      <c r="AD214" s="29">
        <v>1.0756052732467649</v>
      </c>
      <c r="AE214" s="29">
        <v>0</v>
      </c>
      <c r="AH214" s="29">
        <v>1.126132726669312</v>
      </c>
      <c r="AI214" s="29">
        <v>0.92507791519165039</v>
      </c>
      <c r="AJ214" s="29">
        <v>1.0654836893081669</v>
      </c>
      <c r="AK214" s="29">
        <v>1.0870652198791499</v>
      </c>
      <c r="AL214" s="29">
        <v>1.191247940063477</v>
      </c>
      <c r="AM214" s="29">
        <v>1.058624148368835</v>
      </c>
      <c r="AN214" s="29">
        <v>1.0756052732467649</v>
      </c>
      <c r="AP214" s="29">
        <v>1.0756052732467649</v>
      </c>
      <c r="AQ214" s="29">
        <v>1.0654997825622559</v>
      </c>
      <c r="AR214" s="29">
        <v>1.1057107448577881</v>
      </c>
      <c r="AS214" s="29">
        <v>1.0776295900344848</v>
      </c>
      <c r="AT214" s="29">
        <v>1.0733132839202881</v>
      </c>
      <c r="AU214" s="29">
        <v>1.0524767398834229</v>
      </c>
      <c r="AV214" s="29">
        <v>1.079001498222351</v>
      </c>
      <c r="AX214" s="29">
        <v>1.0524767398834229</v>
      </c>
      <c r="AY214" s="29">
        <v>1.1057107448577881</v>
      </c>
      <c r="AZ214" s="29">
        <v>5.3234004974365146E-2</v>
      </c>
      <c r="BB214" s="28">
        <v>39</v>
      </c>
      <c r="BC214" s="28">
        <v>52</v>
      </c>
      <c r="BD214" s="28">
        <v>31</v>
      </c>
      <c r="BE214" s="28">
        <v>43</v>
      </c>
      <c r="BF214" s="28">
        <v>41</v>
      </c>
      <c r="BG214" s="28">
        <v>72</v>
      </c>
      <c r="BH214" s="28">
        <v>44</v>
      </c>
    </row>
    <row r="215" spans="1:60">
      <c r="A215" s="28" t="s">
        <v>449</v>
      </c>
      <c r="B215" s="28" t="s">
        <v>450</v>
      </c>
      <c r="C215" s="28" t="s">
        <v>914</v>
      </c>
      <c r="D215" s="28" t="s">
        <v>915</v>
      </c>
      <c r="E215" s="29">
        <v>1.0461480617523189</v>
      </c>
      <c r="F215" s="29">
        <v>1.2677377462387081</v>
      </c>
      <c r="G215" s="29">
        <v>1.0426584482192991</v>
      </c>
      <c r="H215" s="29">
        <v>1.1214407682418821</v>
      </c>
      <c r="I215" s="29">
        <v>1.087762832641602</v>
      </c>
      <c r="J215" s="29">
        <v>1.187147736549377</v>
      </c>
      <c r="K215" s="29">
        <v>1.268138647079468</v>
      </c>
      <c r="L215" s="29">
        <v>0.99367934465408325</v>
      </c>
      <c r="M215" s="29">
        <v>1.1741510629653931</v>
      </c>
      <c r="N215" s="29">
        <v>0.95976513624191284</v>
      </c>
      <c r="O215" s="29">
        <v>0.63421499729156494</v>
      </c>
      <c r="P215" s="29">
        <v>1.3572366237640381</v>
      </c>
      <c r="Q215" s="29">
        <v>1.040814161300659</v>
      </c>
      <c r="R215" s="29">
        <v>1.258858323097229</v>
      </c>
      <c r="S215" s="29">
        <v>1.0865569114685061</v>
      </c>
      <c r="T215" s="29">
        <v>1.0592435598373411</v>
      </c>
      <c r="U215" s="29">
        <v>1.023649215698242</v>
      </c>
      <c r="V215" s="29">
        <v>1.0930700302124019</v>
      </c>
      <c r="W215" s="29">
        <v>1.0698403120040889</v>
      </c>
      <c r="X215" s="29">
        <v>1.11949622631073</v>
      </c>
      <c r="Y215" s="29">
        <v>1.1374552249908449</v>
      </c>
      <c r="Z215" s="29">
        <v>1.1525299549102781</v>
      </c>
      <c r="AA215" s="29">
        <v>0.99800771474838257</v>
      </c>
      <c r="AB215" s="29">
        <v>1.1658792495727539</v>
      </c>
      <c r="AC215" s="29">
        <v>1.062186479568481</v>
      </c>
      <c r="AD215" s="29">
        <v>1.1059257984161379</v>
      </c>
      <c r="AE215" s="29">
        <v>0</v>
      </c>
      <c r="AH215" s="29">
        <v>1.11949622631073</v>
      </c>
      <c r="AI215" s="29">
        <v>1.1374552249908449</v>
      </c>
      <c r="AJ215" s="29">
        <v>1.1525299549102781</v>
      </c>
      <c r="AK215" s="29">
        <v>0.99800771474838257</v>
      </c>
      <c r="AL215" s="29">
        <v>1.1658792495727539</v>
      </c>
      <c r="AM215" s="29">
        <v>1.062186479568481</v>
      </c>
      <c r="AN215" s="29">
        <v>1.1059257984161379</v>
      </c>
      <c r="AP215" s="29">
        <v>1.1059257984161379</v>
      </c>
      <c r="AQ215" s="29">
        <v>1.1032117247581481</v>
      </c>
      <c r="AR215" s="29">
        <v>1.0996199250221252</v>
      </c>
      <c r="AS215" s="29">
        <v>1.0966049790382386</v>
      </c>
      <c r="AT215" s="29">
        <v>1.1275094270706176</v>
      </c>
      <c r="AU215" s="29">
        <v>1.0939351201057435</v>
      </c>
      <c r="AV215" s="29">
        <v>1.1146736741065979</v>
      </c>
      <c r="AX215" s="29">
        <v>1.0939351201057435</v>
      </c>
      <c r="AY215" s="29">
        <v>1.1275094270706176</v>
      </c>
      <c r="AZ215" s="29">
        <v>3.3574306964874179E-2</v>
      </c>
      <c r="BB215" s="28">
        <v>15</v>
      </c>
      <c r="BC215" s="28">
        <v>18</v>
      </c>
      <c r="BD215" s="28">
        <v>35</v>
      </c>
      <c r="BE215" s="28">
        <v>21</v>
      </c>
      <c r="BF215" s="28">
        <v>11</v>
      </c>
      <c r="BG215" s="28">
        <v>17</v>
      </c>
      <c r="BH215" s="28">
        <v>17</v>
      </c>
    </row>
    <row r="216" spans="1:60">
      <c r="A216" s="28" t="s">
        <v>451</v>
      </c>
      <c r="B216" s="28" t="s">
        <v>452</v>
      </c>
      <c r="C216" s="28" t="s">
        <v>958</v>
      </c>
      <c r="D216" s="28" t="s">
        <v>959</v>
      </c>
      <c r="E216" s="29">
        <v>1.0574719905853269</v>
      </c>
      <c r="F216" s="29">
        <v>0.92803955078125</v>
      </c>
      <c r="G216" s="29">
        <v>0.90984588861465454</v>
      </c>
      <c r="H216" s="29">
        <v>1.0757133960723879</v>
      </c>
      <c r="I216" s="29">
        <v>1.099683523178101</v>
      </c>
      <c r="J216" s="29">
        <v>0.51976555585861206</v>
      </c>
      <c r="K216" s="29">
        <v>1.03419029712677</v>
      </c>
      <c r="L216" s="29">
        <v>0.86027783155441284</v>
      </c>
      <c r="M216" s="29">
        <v>1.0969910621643071</v>
      </c>
      <c r="N216" s="29">
        <v>0.98381960391998291</v>
      </c>
      <c r="O216" s="29">
        <v>1.0095667839050291</v>
      </c>
      <c r="P216" s="29">
        <v>0</v>
      </c>
      <c r="Q216" s="29">
        <v>0.91636896133422852</v>
      </c>
      <c r="R216" s="29">
        <v>0.74785500764846802</v>
      </c>
      <c r="S216" s="29">
        <v>1.0201878547668459</v>
      </c>
      <c r="T216" s="29">
        <v>1.0053597688674929</v>
      </c>
      <c r="U216" s="29">
        <v>0.98941105604171753</v>
      </c>
      <c r="V216" s="29">
        <v>1.005235433578491</v>
      </c>
      <c r="W216" s="29">
        <v>0.99187570810317993</v>
      </c>
      <c r="X216" s="29">
        <v>0.99276769161224365</v>
      </c>
      <c r="Y216" s="29">
        <v>0.80972456932067871</v>
      </c>
      <c r="Z216" s="29">
        <v>1.0221126079559331</v>
      </c>
      <c r="AA216" s="29">
        <v>0.72743880748748779</v>
      </c>
      <c r="AB216" s="29">
        <v>0.88031435012817383</v>
      </c>
      <c r="AC216" s="29">
        <v>0.99550741910934448</v>
      </c>
      <c r="AD216" s="29">
        <v>0.90464425086975098</v>
      </c>
      <c r="AE216" s="29">
        <v>0</v>
      </c>
      <c r="AH216" s="29">
        <v>0.99276769161224365</v>
      </c>
      <c r="AI216" s="29">
        <v>0.80972456932067871</v>
      </c>
      <c r="AJ216" s="29">
        <v>1.0221126079559331</v>
      </c>
      <c r="AK216" s="29">
        <v>0.72743880748748779</v>
      </c>
      <c r="AL216" s="29">
        <v>0.88031435012817383</v>
      </c>
      <c r="AM216" s="29">
        <v>0.99550741910934448</v>
      </c>
      <c r="AN216" s="29">
        <v>0.90464425086975098</v>
      </c>
      <c r="AP216" s="29">
        <v>0.90464425086975098</v>
      </c>
      <c r="AQ216" s="29">
        <v>0.88701955080032346</v>
      </c>
      <c r="AR216" s="29">
        <v>0.9236281752586365</v>
      </c>
      <c r="AS216" s="29">
        <v>0.88115056753158572</v>
      </c>
      <c r="AT216" s="29">
        <v>0.94008532762527464</v>
      </c>
      <c r="AU216" s="29">
        <v>0.90951021909713747</v>
      </c>
      <c r="AV216" s="29">
        <v>0.8864716053009033</v>
      </c>
      <c r="AX216" s="29">
        <v>0.88115056753158572</v>
      </c>
      <c r="AY216" s="29">
        <v>0.94008532762527464</v>
      </c>
      <c r="AZ216" s="29">
        <v>5.893476009368892E-2</v>
      </c>
      <c r="BB216" s="28">
        <v>351</v>
      </c>
      <c r="BC216" s="28">
        <v>360</v>
      </c>
      <c r="BD216" s="28">
        <v>314</v>
      </c>
      <c r="BE216" s="28">
        <v>362</v>
      </c>
      <c r="BF216" s="28">
        <v>314</v>
      </c>
      <c r="BG216" s="28">
        <v>353</v>
      </c>
      <c r="BH216" s="28">
        <v>355</v>
      </c>
    </row>
    <row r="217" spans="1:60">
      <c r="A217" s="28" t="s">
        <v>453</v>
      </c>
      <c r="B217" s="28" t="s">
        <v>454</v>
      </c>
      <c r="C217" s="28" t="s">
        <v>958</v>
      </c>
      <c r="D217" s="28" t="s">
        <v>959</v>
      </c>
      <c r="E217" s="29">
        <v>1.0150060653686519</v>
      </c>
      <c r="F217" s="29">
        <v>0.82742917537689209</v>
      </c>
      <c r="G217" s="29">
        <v>0.90984588861465454</v>
      </c>
      <c r="H217" s="29">
        <v>1.0757133960723879</v>
      </c>
      <c r="I217" s="29">
        <v>1.099683523178101</v>
      </c>
      <c r="J217" s="29">
        <v>0.93848502635955811</v>
      </c>
      <c r="K217" s="29">
        <v>0.93068963289260864</v>
      </c>
      <c r="L217" s="29">
        <v>0.86027783155441284</v>
      </c>
      <c r="M217" s="29">
        <v>1.1218094825744629</v>
      </c>
      <c r="N217" s="29">
        <v>0.95900839567184448</v>
      </c>
      <c r="O217" s="29">
        <v>0.63954454660415649</v>
      </c>
      <c r="P217" s="29">
        <v>0.93343544006347656</v>
      </c>
      <c r="Q217" s="29">
        <v>0.77752518653869629</v>
      </c>
      <c r="R217" s="29">
        <v>0.72418111562728882</v>
      </c>
      <c r="S217" s="29">
        <v>1.0201878547668459</v>
      </c>
      <c r="T217" s="29">
        <v>1.0053597688674929</v>
      </c>
      <c r="U217" s="29">
        <v>0.98808497190475464</v>
      </c>
      <c r="V217" s="29">
        <v>1.005235433578491</v>
      </c>
      <c r="W217" s="29">
        <v>0.9840272068977356</v>
      </c>
      <c r="X217" s="29">
        <v>0.95699858665466309</v>
      </c>
      <c r="Y217" s="29">
        <v>1.019084215164185</v>
      </c>
      <c r="Z217" s="29">
        <v>1.008646607398987</v>
      </c>
      <c r="AA217" s="29">
        <v>0.82737839221954346</v>
      </c>
      <c r="AB217" s="29">
        <v>0.868477463722229</v>
      </c>
      <c r="AC217" s="29">
        <v>0.99244922399520874</v>
      </c>
      <c r="AD217" s="29">
        <v>0.94550573825836182</v>
      </c>
      <c r="AE217" s="29">
        <v>0</v>
      </c>
      <c r="AH217" s="29">
        <v>0.95699858665466309</v>
      </c>
      <c r="AI217" s="29">
        <v>1.019084215164185</v>
      </c>
      <c r="AJ217" s="29">
        <v>1.008646607398987</v>
      </c>
      <c r="AK217" s="29">
        <v>0.82737839221954346</v>
      </c>
      <c r="AL217" s="29">
        <v>0.868477463722229</v>
      </c>
      <c r="AM217" s="29">
        <v>0.99244922399520874</v>
      </c>
      <c r="AN217" s="29">
        <v>0.94550573825836182</v>
      </c>
      <c r="AP217" s="29">
        <v>0.94550573825836182</v>
      </c>
      <c r="AQ217" s="29">
        <v>0.94320718050003072</v>
      </c>
      <c r="AR217" s="29">
        <v>0.93079005479812627</v>
      </c>
      <c r="AS217" s="29">
        <v>0.93287757635116575</v>
      </c>
      <c r="AT217" s="29">
        <v>0.9691312193870546</v>
      </c>
      <c r="AU217" s="29">
        <v>0.96091140508651751</v>
      </c>
      <c r="AV217" s="29">
        <v>0.93611705303192161</v>
      </c>
      <c r="AX217" s="29">
        <v>0.93079005479812627</v>
      </c>
      <c r="AY217" s="29">
        <v>0.9691312193870546</v>
      </c>
      <c r="AZ217" s="29">
        <v>3.8341164588928334E-2</v>
      </c>
      <c r="BB217" s="28">
        <v>307</v>
      </c>
      <c r="BC217" s="28">
        <v>306</v>
      </c>
      <c r="BD217" s="28">
        <v>308</v>
      </c>
      <c r="BE217" s="28">
        <v>323</v>
      </c>
      <c r="BF217" s="28">
        <v>258</v>
      </c>
      <c r="BG217" s="28">
        <v>281</v>
      </c>
      <c r="BH217" s="28">
        <v>309</v>
      </c>
    </row>
    <row r="218" spans="1:60">
      <c r="A218" s="28" t="s">
        <v>455</v>
      </c>
      <c r="B218" s="28" t="s">
        <v>456</v>
      </c>
      <c r="C218" s="28" t="s">
        <v>958</v>
      </c>
      <c r="D218" s="28" t="s">
        <v>959</v>
      </c>
      <c r="E218" s="29">
        <v>1.087832570075989</v>
      </c>
      <c r="F218" s="29">
        <v>1.0482902526855471</v>
      </c>
      <c r="G218" s="29">
        <v>0.90984588861465454</v>
      </c>
      <c r="H218" s="29">
        <v>1.0757133960723879</v>
      </c>
      <c r="I218" s="29">
        <v>1.099683523178101</v>
      </c>
      <c r="J218" s="29">
        <v>0.79527491331100464</v>
      </c>
      <c r="K218" s="29">
        <v>1.062157988548279</v>
      </c>
      <c r="L218" s="29">
        <v>0.86027783155441284</v>
      </c>
      <c r="M218" s="29">
        <v>1.165196299552917</v>
      </c>
      <c r="N218" s="29">
        <v>1.0066250562667849</v>
      </c>
      <c r="O218" s="29">
        <v>1.164884686470032</v>
      </c>
      <c r="P218" s="29">
        <v>0.71563386917114258</v>
      </c>
      <c r="Q218" s="29">
        <v>0.76364082098007202</v>
      </c>
      <c r="R218" s="29">
        <v>1.0090286731719971</v>
      </c>
      <c r="S218" s="29">
        <v>1.0201878547668459</v>
      </c>
      <c r="T218" s="29">
        <v>1.0053597688674929</v>
      </c>
      <c r="U218" s="29">
        <v>0.99965840578079224</v>
      </c>
      <c r="V218" s="29">
        <v>1.005235433578491</v>
      </c>
      <c r="W218" s="29">
        <v>1.025657653808594</v>
      </c>
      <c r="X218" s="29">
        <v>1.0304205417633061</v>
      </c>
      <c r="Y218" s="29">
        <v>0.947479248046875</v>
      </c>
      <c r="Z218" s="29">
        <v>1.063207149505615</v>
      </c>
      <c r="AA218" s="29">
        <v>0.91269612312316895</v>
      </c>
      <c r="AB218" s="29">
        <v>1.010901212692261</v>
      </c>
      <c r="AC218" s="29">
        <v>1.0101838111877439</v>
      </c>
      <c r="AD218" s="29">
        <v>0.99581468105316162</v>
      </c>
      <c r="AE218" s="29">
        <v>0</v>
      </c>
      <c r="AH218" s="29">
        <v>1.0304205417633061</v>
      </c>
      <c r="AI218" s="29">
        <v>0.947479248046875</v>
      </c>
      <c r="AJ218" s="29">
        <v>1.063207149505615</v>
      </c>
      <c r="AK218" s="29">
        <v>0.91269612312316895</v>
      </c>
      <c r="AL218" s="29">
        <v>1.010901212692261</v>
      </c>
      <c r="AM218" s="29">
        <v>1.0101838111877439</v>
      </c>
      <c r="AN218" s="29">
        <v>0.99581468105316162</v>
      </c>
      <c r="AP218" s="29">
        <v>0.99581468105316162</v>
      </c>
      <c r="AQ218" s="29">
        <v>0.98889350891113281</v>
      </c>
      <c r="AR218" s="29">
        <v>1.005481767654419</v>
      </c>
      <c r="AS218" s="29">
        <v>0.98233618736267092</v>
      </c>
      <c r="AT218" s="29">
        <v>1.0124383926391602</v>
      </c>
      <c r="AU218" s="29">
        <v>0.9927973747253418</v>
      </c>
      <c r="AV218" s="29">
        <v>0.99294085502624507</v>
      </c>
      <c r="AX218" s="29">
        <v>0.98233618736267092</v>
      </c>
      <c r="AY218" s="29">
        <v>1.0124383926391602</v>
      </c>
      <c r="AZ218" s="29">
        <v>3.0102205276489324E-2</v>
      </c>
      <c r="BB218" s="28">
        <v>193</v>
      </c>
      <c r="BC218" s="28">
        <v>203</v>
      </c>
      <c r="BD218" s="28">
        <v>171</v>
      </c>
      <c r="BE218" s="28">
        <v>218</v>
      </c>
      <c r="BF218" s="28">
        <v>157</v>
      </c>
      <c r="BG218" s="28">
        <v>206</v>
      </c>
      <c r="BH218" s="28">
        <v>200</v>
      </c>
    </row>
    <row r="219" spans="1:60">
      <c r="A219" s="28" t="s">
        <v>457</v>
      </c>
      <c r="B219" s="28" t="s">
        <v>458</v>
      </c>
      <c r="C219" s="28" t="s">
        <v>958</v>
      </c>
      <c r="D219" s="28" t="s">
        <v>959</v>
      </c>
      <c r="E219" s="29">
        <v>1.076230525970459</v>
      </c>
      <c r="F219" s="29">
        <v>1.201626777648926</v>
      </c>
      <c r="G219" s="29">
        <v>0.90984588861465454</v>
      </c>
      <c r="H219" s="29">
        <v>1.0757133960723879</v>
      </c>
      <c r="I219" s="29">
        <v>1.099683523178101</v>
      </c>
      <c r="J219" s="29">
        <v>0.76165479421615601</v>
      </c>
      <c r="K219" s="29">
        <v>0.93252694606781006</v>
      </c>
      <c r="L219" s="29">
        <v>0.86027783155441284</v>
      </c>
      <c r="M219" s="29">
        <v>1.0843633413314819</v>
      </c>
      <c r="N219" s="29">
        <v>1.1819304227828979</v>
      </c>
      <c r="O219" s="29">
        <v>1.0607080459594731</v>
      </c>
      <c r="P219" s="29">
        <v>1.789084672927856</v>
      </c>
      <c r="Q219" s="29">
        <v>1.053297638893127</v>
      </c>
      <c r="R219" s="29">
        <v>1.115976929664612</v>
      </c>
      <c r="S219" s="29">
        <v>1.0201878547668459</v>
      </c>
      <c r="T219" s="29">
        <v>1.0053597688674929</v>
      </c>
      <c r="U219" s="29">
        <v>1.023649215698242</v>
      </c>
      <c r="V219" s="29">
        <v>1.005235433578491</v>
      </c>
      <c r="W219" s="29">
        <v>1.03865122795105</v>
      </c>
      <c r="X219" s="29">
        <v>1.065854072570801</v>
      </c>
      <c r="Y219" s="29">
        <v>0.93066918849945068</v>
      </c>
      <c r="Z219" s="29">
        <v>0.9903828501701355</v>
      </c>
      <c r="AA219" s="29">
        <v>1.271255254745483</v>
      </c>
      <c r="AB219" s="29">
        <v>1.0643754005432129</v>
      </c>
      <c r="AC219" s="29">
        <v>1.022511959075928</v>
      </c>
      <c r="AD219" s="29">
        <v>1.057508111000061</v>
      </c>
      <c r="AE219" s="29">
        <v>0</v>
      </c>
      <c r="AH219" s="29">
        <v>1.065854072570801</v>
      </c>
      <c r="AI219" s="29">
        <v>0.93066918849945068</v>
      </c>
      <c r="AJ219" s="29">
        <v>0.9903828501701355</v>
      </c>
      <c r="AK219" s="29">
        <v>1.271255254745483</v>
      </c>
      <c r="AL219" s="29">
        <v>1.0643754005432129</v>
      </c>
      <c r="AM219" s="29">
        <v>1.022511959075928</v>
      </c>
      <c r="AN219" s="29">
        <v>1.057508111000061</v>
      </c>
      <c r="AP219" s="29">
        <v>1.057508111000061</v>
      </c>
      <c r="AQ219" s="29">
        <v>1.0558389306068421</v>
      </c>
      <c r="AR219" s="29">
        <v>1.0828759074211121</v>
      </c>
      <c r="AS219" s="29">
        <v>1.0709331750869751</v>
      </c>
      <c r="AT219" s="29">
        <v>1.0147586941719056</v>
      </c>
      <c r="AU219" s="29">
        <v>1.0561346650123595</v>
      </c>
      <c r="AV219" s="29">
        <v>1.0645073533058167</v>
      </c>
      <c r="AX219" s="29">
        <v>1.0147586941719056</v>
      </c>
      <c r="AY219" s="29">
        <v>1.0828759074211121</v>
      </c>
      <c r="AZ219" s="29">
        <v>6.8117213249206499E-2</v>
      </c>
      <c r="BB219" s="28">
        <v>68</v>
      </c>
      <c r="BC219" s="28">
        <v>74</v>
      </c>
      <c r="BD219" s="28">
        <v>50</v>
      </c>
      <c r="BE219" s="28">
        <v>51</v>
      </c>
      <c r="BF219" s="28">
        <v>149</v>
      </c>
      <c r="BG219" s="28">
        <v>64</v>
      </c>
      <c r="BH219" s="28">
        <v>66</v>
      </c>
    </row>
    <row r="220" spans="1:60">
      <c r="A220" s="28" t="s">
        <v>459</v>
      </c>
      <c r="B220" s="28" t="s">
        <v>460</v>
      </c>
      <c r="C220" s="28" t="s">
        <v>958</v>
      </c>
      <c r="D220" s="28" t="s">
        <v>959</v>
      </c>
      <c r="E220" s="29">
        <v>1.0157701969146731</v>
      </c>
      <c r="F220" s="29">
        <v>1.2496558427810669</v>
      </c>
      <c r="G220" s="29">
        <v>0.90984588861465454</v>
      </c>
      <c r="H220" s="29">
        <v>1.0757133960723879</v>
      </c>
      <c r="I220" s="29">
        <v>1.099683523178101</v>
      </c>
      <c r="J220" s="29">
        <v>0.74444699287414551</v>
      </c>
      <c r="K220" s="29">
        <v>1.1587177515029909</v>
      </c>
      <c r="L220" s="29">
        <v>0.86027783155441284</v>
      </c>
      <c r="M220" s="29">
        <v>1.072637677192688</v>
      </c>
      <c r="N220" s="29">
        <v>0.94677072763442993</v>
      </c>
      <c r="O220" s="29">
        <v>0.74129027128219604</v>
      </c>
      <c r="P220" s="29">
        <v>1.277917623519897</v>
      </c>
      <c r="Q220" s="29">
        <v>1.1765725612640381</v>
      </c>
      <c r="R220" s="29">
        <v>1.2700544595718379</v>
      </c>
      <c r="S220" s="29">
        <v>1.0201878547668459</v>
      </c>
      <c r="T220" s="29">
        <v>1.0053597688674929</v>
      </c>
      <c r="U220" s="29">
        <v>1.009061813354492</v>
      </c>
      <c r="V220" s="29">
        <v>1.005235433578491</v>
      </c>
      <c r="W220" s="29">
        <v>1.0312333106994629</v>
      </c>
      <c r="X220" s="29">
        <v>1.0627462863922119</v>
      </c>
      <c r="Y220" s="29">
        <v>0.92206525802612305</v>
      </c>
      <c r="Z220" s="29">
        <v>1.0410677194595339</v>
      </c>
      <c r="AA220" s="29">
        <v>1.0356378555297849</v>
      </c>
      <c r="AB220" s="29">
        <v>1.1414141654968259</v>
      </c>
      <c r="AC220" s="29">
        <v>1.0151768922805791</v>
      </c>
      <c r="AD220" s="29">
        <v>1.036351323127747</v>
      </c>
      <c r="AE220" s="29">
        <v>0</v>
      </c>
      <c r="AH220" s="29">
        <v>1.0627462863922119</v>
      </c>
      <c r="AI220" s="29">
        <v>0.92206525802612305</v>
      </c>
      <c r="AJ220" s="29">
        <v>1.0410677194595339</v>
      </c>
      <c r="AK220" s="29">
        <v>1.0356378555297849</v>
      </c>
      <c r="AL220" s="29">
        <v>1.1414141654968259</v>
      </c>
      <c r="AM220" s="29">
        <v>1.0151768922805791</v>
      </c>
      <c r="AN220" s="29">
        <v>1.036351323127747</v>
      </c>
      <c r="AP220" s="29">
        <v>1.036351323127747</v>
      </c>
      <c r="AQ220" s="29">
        <v>1.0310723781585693</v>
      </c>
      <c r="AR220" s="29">
        <v>1.0592085838317871</v>
      </c>
      <c r="AS220" s="29">
        <v>1.0354080915451049</v>
      </c>
      <c r="AT220" s="29">
        <v>1.0364940643310547</v>
      </c>
      <c r="AU220" s="29">
        <v>1.0153388023376466</v>
      </c>
      <c r="AV220" s="29">
        <v>1.0405862569808959</v>
      </c>
      <c r="AX220" s="29">
        <v>1.0153388023376466</v>
      </c>
      <c r="AY220" s="29">
        <v>1.0592085838317871</v>
      </c>
      <c r="AZ220" s="29">
        <v>4.3869781494140447E-2</v>
      </c>
      <c r="BB220" s="28">
        <v>104</v>
      </c>
      <c r="BC220" s="28">
        <v>116</v>
      </c>
      <c r="BD220" s="28">
        <v>85</v>
      </c>
      <c r="BE220" s="28">
        <v>109</v>
      </c>
      <c r="BF220" s="28">
        <v>90</v>
      </c>
      <c r="BG220" s="28">
        <v>148</v>
      </c>
      <c r="BH220" s="28">
        <v>110</v>
      </c>
    </row>
    <row r="221" spans="1:60">
      <c r="A221" s="28" t="s">
        <v>461</v>
      </c>
      <c r="B221" s="28" t="s">
        <v>462</v>
      </c>
      <c r="C221" s="28" t="s">
        <v>914</v>
      </c>
      <c r="D221" s="28" t="s">
        <v>915</v>
      </c>
      <c r="E221" s="29">
        <v>1.0401202440261841</v>
      </c>
      <c r="F221" s="29">
        <v>1.004926800727844</v>
      </c>
      <c r="G221" s="29">
        <v>1.076080441474915</v>
      </c>
      <c r="H221" s="29">
        <v>1.078441858291626</v>
      </c>
      <c r="I221" s="29">
        <v>1.087762832641602</v>
      </c>
      <c r="J221" s="29">
        <v>0.76426559686660767</v>
      </c>
      <c r="K221" s="29">
        <v>0.99969011545181274</v>
      </c>
      <c r="L221" s="29">
        <v>1.0694329738616939</v>
      </c>
      <c r="M221" s="29">
        <v>1.095038175582886</v>
      </c>
      <c r="N221" s="29">
        <v>0.94865238666534424</v>
      </c>
      <c r="O221" s="29">
        <v>1.0309898853302</v>
      </c>
      <c r="P221" s="29">
        <v>0.35781693458557129</v>
      </c>
      <c r="Q221" s="29">
        <v>1.06909716129303</v>
      </c>
      <c r="R221" s="29">
        <v>0.83441919088363647</v>
      </c>
      <c r="S221" s="29">
        <v>0.96709251403808594</v>
      </c>
      <c r="T221" s="29">
        <v>0.95005786418914795</v>
      </c>
      <c r="U221" s="29">
        <v>1.012075781822205</v>
      </c>
      <c r="V221" s="29">
        <v>1.002882719039917</v>
      </c>
      <c r="W221" s="29">
        <v>0.9841572642326355</v>
      </c>
      <c r="X221" s="29">
        <v>1.0498924255371089</v>
      </c>
      <c r="Y221" s="29">
        <v>0.92601418495178223</v>
      </c>
      <c r="Z221" s="29">
        <v>1.0647997856140139</v>
      </c>
      <c r="AA221" s="29">
        <v>0.85163909196853638</v>
      </c>
      <c r="AB221" s="29">
        <v>0.89649718999862671</v>
      </c>
      <c r="AC221" s="29">
        <v>0.99970525503158569</v>
      </c>
      <c r="AD221" s="29">
        <v>0.96475797891616821</v>
      </c>
      <c r="AE221" s="29">
        <v>0</v>
      </c>
      <c r="AH221" s="29">
        <v>1.0498924255371089</v>
      </c>
      <c r="AI221" s="29">
        <v>0.92601418495178223</v>
      </c>
      <c r="AJ221" s="29">
        <v>1.0647997856140139</v>
      </c>
      <c r="AK221" s="29">
        <v>0.85163909196853638</v>
      </c>
      <c r="AL221" s="29">
        <v>0.89649718999862671</v>
      </c>
      <c r="AM221" s="29">
        <v>0.99970525503158569</v>
      </c>
      <c r="AN221" s="29">
        <v>0.96475797891616821</v>
      </c>
      <c r="AP221" s="29">
        <v>0.96475797891616821</v>
      </c>
      <c r="AQ221" s="29">
        <v>0.94773110151290896</v>
      </c>
      <c r="AR221" s="29">
        <v>0.97250674962997441</v>
      </c>
      <c r="AS221" s="29">
        <v>0.94474962949752805</v>
      </c>
      <c r="AT221" s="29">
        <v>0.98738176822662349</v>
      </c>
      <c r="AU221" s="29">
        <v>0.97841014862060549</v>
      </c>
      <c r="AV221" s="29">
        <v>0.95776853561401365</v>
      </c>
      <c r="AX221" s="29">
        <v>0.94474962949752805</v>
      </c>
      <c r="AY221" s="29">
        <v>0.98738176822662349</v>
      </c>
      <c r="AZ221" s="29">
        <v>4.2632138729095437E-2</v>
      </c>
      <c r="BB221" s="28">
        <v>268</v>
      </c>
      <c r="BC221" s="28">
        <v>298</v>
      </c>
      <c r="BD221" s="28">
        <v>233</v>
      </c>
      <c r="BE221" s="28">
        <v>305</v>
      </c>
      <c r="BF221" s="28">
        <v>219</v>
      </c>
      <c r="BG221" s="28">
        <v>240</v>
      </c>
      <c r="BH221" s="28">
        <v>274</v>
      </c>
    </row>
    <row r="222" spans="1:60">
      <c r="A222" s="28" t="s">
        <v>463</v>
      </c>
      <c r="B222" s="28" t="s">
        <v>464</v>
      </c>
      <c r="C222" s="28" t="s">
        <v>914</v>
      </c>
      <c r="D222" s="28" t="s">
        <v>915</v>
      </c>
      <c r="E222" s="29">
        <v>1.0294603109359739</v>
      </c>
      <c r="F222" s="29">
        <v>0.91544276475906372</v>
      </c>
      <c r="G222" s="29">
        <v>1.076080441474915</v>
      </c>
      <c r="H222" s="29">
        <v>1.078441858291626</v>
      </c>
      <c r="I222" s="29">
        <v>1.087762832641602</v>
      </c>
      <c r="J222" s="29">
        <v>0.96709108352661133</v>
      </c>
      <c r="K222" s="29">
        <v>0.8712838888168335</v>
      </c>
      <c r="L222" s="29">
        <v>1.0694329738616939</v>
      </c>
      <c r="M222" s="29">
        <v>0.94968158006668091</v>
      </c>
      <c r="N222" s="29">
        <v>0.94670432806015015</v>
      </c>
      <c r="O222" s="29">
        <v>0.9563559889793396</v>
      </c>
      <c r="P222" s="29">
        <v>1.1576429605484011</v>
      </c>
      <c r="Q222" s="29">
        <v>0.95455104112625122</v>
      </c>
      <c r="R222" s="29">
        <v>0.76324814558029175</v>
      </c>
      <c r="S222" s="29">
        <v>0.96709251403808594</v>
      </c>
      <c r="T222" s="29">
        <v>0.95005786418914795</v>
      </c>
      <c r="U222" s="29">
        <v>1.0114730596542361</v>
      </c>
      <c r="V222" s="29">
        <v>1.002882719039917</v>
      </c>
      <c r="W222" s="29">
        <v>0.9811670184135437</v>
      </c>
      <c r="X222" s="29">
        <v>1.024856328964233</v>
      </c>
      <c r="Y222" s="29">
        <v>1.027426958084106</v>
      </c>
      <c r="Z222" s="29">
        <v>0.96002000570297241</v>
      </c>
      <c r="AA222" s="29">
        <v>1.003813624382019</v>
      </c>
      <c r="AB222" s="29">
        <v>0.86091166734695435</v>
      </c>
      <c r="AC222" s="29">
        <v>0.99850761890411377</v>
      </c>
      <c r="AD222" s="29">
        <v>0.9792560338973999</v>
      </c>
      <c r="AE222" s="29">
        <v>0</v>
      </c>
      <c r="AH222" s="29">
        <v>1.024856328964233</v>
      </c>
      <c r="AI222" s="29">
        <v>1.027426958084106</v>
      </c>
      <c r="AJ222" s="29">
        <v>0.96002000570297241</v>
      </c>
      <c r="AK222" s="29">
        <v>1.003813624382019</v>
      </c>
      <c r="AL222" s="29">
        <v>0.86091166734695435</v>
      </c>
      <c r="AM222" s="29">
        <v>0.99850761890411377</v>
      </c>
      <c r="AN222" s="29">
        <v>0.9792560338973999</v>
      </c>
      <c r="AP222" s="29">
        <v>0.9792560338973999</v>
      </c>
      <c r="AQ222" s="29">
        <v>0.97013597488403325</v>
      </c>
      <c r="AR222" s="29">
        <v>0.96962184906005855</v>
      </c>
      <c r="AS222" s="29">
        <v>0.9831032395362852</v>
      </c>
      <c r="AT222" s="29">
        <v>0.97434451580047587</v>
      </c>
      <c r="AU222" s="29">
        <v>1.0029249072074888</v>
      </c>
      <c r="AV222" s="29">
        <v>0.97540571689605693</v>
      </c>
      <c r="AX222" s="29">
        <v>0.96962184906005855</v>
      </c>
      <c r="AY222" s="29">
        <v>1.0029249072074888</v>
      </c>
      <c r="AZ222" s="29">
        <v>3.3303058147430287E-2</v>
      </c>
      <c r="BB222" s="28">
        <v>229</v>
      </c>
      <c r="BC222" s="28">
        <v>249</v>
      </c>
      <c r="BD222" s="28">
        <v>241</v>
      </c>
      <c r="BE222" s="28">
        <v>214</v>
      </c>
      <c r="BF222" s="28">
        <v>250</v>
      </c>
      <c r="BG222" s="28">
        <v>172</v>
      </c>
      <c r="BH222" s="28">
        <v>233</v>
      </c>
    </row>
    <row r="223" spans="1:60">
      <c r="A223" s="28" t="s">
        <v>465</v>
      </c>
      <c r="B223" s="28" t="s">
        <v>466</v>
      </c>
      <c r="C223" s="28" t="s">
        <v>914</v>
      </c>
      <c r="D223" s="28" t="s">
        <v>915</v>
      </c>
      <c r="E223" s="29">
        <v>1.003108859062195</v>
      </c>
      <c r="F223" s="29">
        <v>1.1231111288070681</v>
      </c>
      <c r="G223" s="29">
        <v>1.076080441474915</v>
      </c>
      <c r="H223" s="29">
        <v>1.078441858291626</v>
      </c>
      <c r="I223" s="29">
        <v>1.087762832641602</v>
      </c>
      <c r="J223" s="29">
        <v>0.90318858623504639</v>
      </c>
      <c r="K223" s="29">
        <v>0.79023897647857666</v>
      </c>
      <c r="L223" s="29">
        <v>1.0694329738616939</v>
      </c>
      <c r="M223" s="29">
        <v>0.82807928323745728</v>
      </c>
      <c r="N223" s="29">
        <v>1.007505059242249</v>
      </c>
      <c r="O223" s="29">
        <v>0.98152327537536621</v>
      </c>
      <c r="P223" s="29">
        <v>1.789084672927856</v>
      </c>
      <c r="Q223" s="29">
        <v>1.090915441513062</v>
      </c>
      <c r="R223" s="29">
        <v>1.062843441963196</v>
      </c>
      <c r="S223" s="29">
        <v>0.96709251403808594</v>
      </c>
      <c r="T223" s="29">
        <v>0.95005786418914795</v>
      </c>
      <c r="U223" s="29">
        <v>1.0191886425018311</v>
      </c>
      <c r="V223" s="29">
        <v>1.002882719039917</v>
      </c>
      <c r="W223" s="29">
        <v>1.014015913009644</v>
      </c>
      <c r="X223" s="29">
        <v>1.070185661315918</v>
      </c>
      <c r="Y223" s="29">
        <v>0.99547570943832397</v>
      </c>
      <c r="Z223" s="29">
        <v>0.87895762920379639</v>
      </c>
      <c r="AA223" s="29">
        <v>1.217257142066956</v>
      </c>
      <c r="AB223" s="29">
        <v>1.010709285736084</v>
      </c>
      <c r="AC223" s="29">
        <v>1.0120290517807009</v>
      </c>
      <c r="AD223" s="29">
        <v>1.0307691097259519</v>
      </c>
      <c r="AE223" s="29">
        <v>0</v>
      </c>
      <c r="AH223" s="29">
        <v>1.070185661315918</v>
      </c>
      <c r="AI223" s="29">
        <v>0.99547570943832397</v>
      </c>
      <c r="AJ223" s="29">
        <v>0.87895762920379639</v>
      </c>
      <c r="AK223" s="29">
        <v>1.217257142066956</v>
      </c>
      <c r="AL223" s="29">
        <v>1.010709285736084</v>
      </c>
      <c r="AM223" s="29">
        <v>1.0120290517807009</v>
      </c>
      <c r="AN223" s="29">
        <v>1.0307691097259519</v>
      </c>
      <c r="AP223" s="29">
        <v>1.0307691097259519</v>
      </c>
      <c r="AQ223" s="29">
        <v>1.022885763645172</v>
      </c>
      <c r="AR223" s="29">
        <v>1.0378277540206911</v>
      </c>
      <c r="AS223" s="29">
        <v>1.0611313700675966</v>
      </c>
      <c r="AT223" s="29">
        <v>0.99347146749496462</v>
      </c>
      <c r="AU223" s="29">
        <v>1.0347810387611389</v>
      </c>
      <c r="AV223" s="29">
        <v>1.0345170855522157</v>
      </c>
      <c r="AX223" s="29">
        <v>0.99347146749496462</v>
      </c>
      <c r="AY223" s="29">
        <v>1.0611313700675966</v>
      </c>
      <c r="AZ223" s="29">
        <v>6.7659902572631991E-2</v>
      </c>
      <c r="BB223" s="28">
        <v>119</v>
      </c>
      <c r="BC223" s="28">
        <v>136</v>
      </c>
      <c r="BD223" s="28">
        <v>115</v>
      </c>
      <c r="BE223" s="28">
        <v>67</v>
      </c>
      <c r="BF223" s="28">
        <v>205</v>
      </c>
      <c r="BG223" s="28">
        <v>106</v>
      </c>
      <c r="BH223" s="28">
        <v>118</v>
      </c>
    </row>
    <row r="224" spans="1:60">
      <c r="A224" s="28" t="s">
        <v>467</v>
      </c>
      <c r="B224" s="28" t="s">
        <v>468</v>
      </c>
      <c r="C224" s="28" t="s">
        <v>914</v>
      </c>
      <c r="D224" s="28" t="s">
        <v>915</v>
      </c>
      <c r="E224" s="29">
        <v>0.99414747953414917</v>
      </c>
      <c r="F224" s="29">
        <v>0.83164668083190918</v>
      </c>
      <c r="G224" s="29">
        <v>1.076080441474915</v>
      </c>
      <c r="H224" s="29">
        <v>1.078441858291626</v>
      </c>
      <c r="I224" s="29">
        <v>1.087762832641602</v>
      </c>
      <c r="J224" s="29">
        <v>1.248293399810791</v>
      </c>
      <c r="K224" s="29">
        <v>0.96886444091796875</v>
      </c>
      <c r="L224" s="29">
        <v>1.0694329738616939</v>
      </c>
      <c r="M224" s="29">
        <v>1.028474092483521</v>
      </c>
      <c r="N224" s="29">
        <v>0.94014447927474976</v>
      </c>
      <c r="O224" s="29">
        <v>1.2080285549163821</v>
      </c>
      <c r="P224" s="29">
        <v>0</v>
      </c>
      <c r="Q224" s="29">
        <v>0.84587907791137695</v>
      </c>
      <c r="R224" s="29">
        <v>0.77721744775772095</v>
      </c>
      <c r="S224" s="29">
        <v>0.96709251403808594</v>
      </c>
      <c r="T224" s="29">
        <v>0.95005786418914795</v>
      </c>
      <c r="U224" s="29">
        <v>1.008820772171021</v>
      </c>
      <c r="V224" s="29">
        <v>1.002882719039917</v>
      </c>
      <c r="W224" s="29">
        <v>1.032065153121948</v>
      </c>
      <c r="X224" s="29">
        <v>0.9950791597366333</v>
      </c>
      <c r="Y224" s="29">
        <v>1.1680281162261961</v>
      </c>
      <c r="Z224" s="29">
        <v>1.023811340332031</v>
      </c>
      <c r="AA224" s="29">
        <v>0.74851304292678833</v>
      </c>
      <c r="AB224" s="29">
        <v>0.86789631843566895</v>
      </c>
      <c r="AC224" s="29">
        <v>1.0145895481109619</v>
      </c>
      <c r="AD224" s="29">
        <v>0.96965289115905762</v>
      </c>
      <c r="AE224" s="29">
        <v>0</v>
      </c>
      <c r="AH224" s="29">
        <v>0.9950791597366333</v>
      </c>
      <c r="AI224" s="29">
        <v>1.1680281162261961</v>
      </c>
      <c r="AJ224" s="29">
        <v>1.023811340332031</v>
      </c>
      <c r="AK224" s="29">
        <v>0.74851304292678833</v>
      </c>
      <c r="AL224" s="29">
        <v>0.86789631843566895</v>
      </c>
      <c r="AM224" s="29">
        <v>1.0145895481109619</v>
      </c>
      <c r="AN224" s="29">
        <v>0.96965289115905762</v>
      </c>
      <c r="AP224" s="29">
        <v>0.96965289115905762</v>
      </c>
      <c r="AQ224" s="29">
        <v>0.9645676732063293</v>
      </c>
      <c r="AR224" s="29">
        <v>0.92997788190841679</v>
      </c>
      <c r="AS224" s="29">
        <v>0.95882123708724976</v>
      </c>
      <c r="AT224" s="29">
        <v>1.0138808965682984</v>
      </c>
      <c r="AU224" s="29">
        <v>0.99000424146652222</v>
      </c>
      <c r="AV224" s="29">
        <v>0.96066559553146358</v>
      </c>
      <c r="AX224" s="29">
        <v>0.92997788190841679</v>
      </c>
      <c r="AY224" s="29">
        <v>1.0138808965682984</v>
      </c>
      <c r="AZ224" s="29">
        <v>8.3903014659881592E-2</v>
      </c>
      <c r="BB224" s="28">
        <v>257</v>
      </c>
      <c r="BC224" s="28">
        <v>262</v>
      </c>
      <c r="BD224" s="28">
        <v>311</v>
      </c>
      <c r="BE224" s="28">
        <v>279</v>
      </c>
      <c r="BF224" s="28">
        <v>151</v>
      </c>
      <c r="BG224" s="28">
        <v>211</v>
      </c>
      <c r="BH224" s="28">
        <v>267</v>
      </c>
    </row>
    <row r="225" spans="1:60">
      <c r="A225" s="28" t="s">
        <v>469</v>
      </c>
      <c r="B225" s="28" t="s">
        <v>470</v>
      </c>
      <c r="C225" s="28" t="s">
        <v>914</v>
      </c>
      <c r="D225" s="28" t="s">
        <v>915</v>
      </c>
      <c r="E225" s="29">
        <v>1.0698672533035281</v>
      </c>
      <c r="F225" s="29">
        <v>1.1951436996459961</v>
      </c>
      <c r="G225" s="29">
        <v>1.076080441474915</v>
      </c>
      <c r="H225" s="29">
        <v>1.078441858291626</v>
      </c>
      <c r="I225" s="29">
        <v>1.087762832641602</v>
      </c>
      <c r="J225" s="29">
        <v>1.129453063011169</v>
      </c>
      <c r="K225" s="29">
        <v>1.016021609306335</v>
      </c>
      <c r="L225" s="29">
        <v>1.0694329738616939</v>
      </c>
      <c r="M225" s="29">
        <v>1.1684074401855471</v>
      </c>
      <c r="N225" s="29">
        <v>1.014031767845154</v>
      </c>
      <c r="O225" s="29">
        <v>0.79276877641677856</v>
      </c>
      <c r="P225" s="29">
        <v>1.22411048412323</v>
      </c>
      <c r="Q225" s="29">
        <v>1.1520067453384399</v>
      </c>
      <c r="R225" s="29">
        <v>1.031011700630188</v>
      </c>
      <c r="S225" s="29">
        <v>0.96709251403808594</v>
      </c>
      <c r="T225" s="29">
        <v>0.95005786418914795</v>
      </c>
      <c r="U225" s="29">
        <v>1.0312443971633909</v>
      </c>
      <c r="V225" s="29">
        <v>1.002882719039917</v>
      </c>
      <c r="W225" s="29">
        <v>1.0481331348419189</v>
      </c>
      <c r="X225" s="29">
        <v>1.1048833131790159</v>
      </c>
      <c r="Y225" s="29">
        <v>1.1086080074310301</v>
      </c>
      <c r="Z225" s="29">
        <v>1.1055673360824581</v>
      </c>
      <c r="AA225" s="29">
        <v>1.045729398727417</v>
      </c>
      <c r="AB225" s="29">
        <v>0.99479341506958008</v>
      </c>
      <c r="AC225" s="29">
        <v>1.0274200439453121</v>
      </c>
      <c r="AD225" s="29">
        <v>1.064500212669373</v>
      </c>
      <c r="AE225" s="29">
        <v>0</v>
      </c>
      <c r="AH225" s="29">
        <v>1.1048833131790159</v>
      </c>
      <c r="AI225" s="29">
        <v>1.1086080074310301</v>
      </c>
      <c r="AJ225" s="29">
        <v>1.1055673360824581</v>
      </c>
      <c r="AK225" s="29">
        <v>1.045729398727417</v>
      </c>
      <c r="AL225" s="29">
        <v>0.99479341506958008</v>
      </c>
      <c r="AM225" s="29">
        <v>1.0274200439453121</v>
      </c>
      <c r="AN225" s="29">
        <v>1.064500212669373</v>
      </c>
      <c r="AP225" s="29">
        <v>1.064500212669373</v>
      </c>
      <c r="AQ225" s="29">
        <v>1.0564236402511593</v>
      </c>
      <c r="AR225" s="29">
        <v>1.0556787014007567</v>
      </c>
      <c r="AS225" s="29">
        <v>1.0562868356704711</v>
      </c>
      <c r="AT225" s="29">
        <v>1.0682544231414792</v>
      </c>
      <c r="AU225" s="29">
        <v>1.0784416198730464</v>
      </c>
      <c r="AV225" s="29">
        <v>1.0719162940979001</v>
      </c>
      <c r="AX225" s="29">
        <v>1.0556787014007567</v>
      </c>
      <c r="AY225" s="29">
        <v>1.0784416198730464</v>
      </c>
      <c r="AZ225" s="29">
        <v>2.2762918472289728E-2</v>
      </c>
      <c r="BB225" s="28">
        <v>55</v>
      </c>
      <c r="BC225" s="28">
        <v>71</v>
      </c>
      <c r="BD225" s="28">
        <v>87</v>
      </c>
      <c r="BE225" s="28">
        <v>79</v>
      </c>
      <c r="BF225" s="28">
        <v>49</v>
      </c>
      <c r="BG225" s="28">
        <v>30</v>
      </c>
      <c r="BH225" s="28">
        <v>57</v>
      </c>
    </row>
    <row r="226" spans="1:60">
      <c r="A226" s="28" t="s">
        <v>471</v>
      </c>
      <c r="B226" s="28" t="s">
        <v>472</v>
      </c>
      <c r="C226" s="28" t="s">
        <v>914</v>
      </c>
      <c r="D226" s="28" t="s">
        <v>915</v>
      </c>
      <c r="E226" s="29">
        <v>1.090179324150085</v>
      </c>
      <c r="F226" s="29">
        <v>1.242551326751709</v>
      </c>
      <c r="G226" s="29">
        <v>1.076080441474915</v>
      </c>
      <c r="H226" s="29">
        <v>1.078441858291626</v>
      </c>
      <c r="I226" s="29">
        <v>1.087762832641602</v>
      </c>
      <c r="J226" s="29">
        <v>1.1900794506073</v>
      </c>
      <c r="K226" s="29">
        <v>1.217715263366699</v>
      </c>
      <c r="L226" s="29">
        <v>1.0694329738616939</v>
      </c>
      <c r="M226" s="29">
        <v>1.2471520900726321</v>
      </c>
      <c r="N226" s="29">
        <v>0.98109883069992065</v>
      </c>
      <c r="O226" s="29">
        <v>0.73614245653152466</v>
      </c>
      <c r="P226" s="29">
        <v>1.8432992696762081</v>
      </c>
      <c r="Q226" s="29">
        <v>1.0367002487182619</v>
      </c>
      <c r="R226" s="29">
        <v>1.0917012691497801</v>
      </c>
      <c r="S226" s="29">
        <v>0.96709251403808594</v>
      </c>
      <c r="T226" s="29">
        <v>0.95005786418914795</v>
      </c>
      <c r="U226" s="29">
        <v>1.0278687477111821</v>
      </c>
      <c r="V226" s="29">
        <v>1.002882719039917</v>
      </c>
      <c r="W226" s="29">
        <v>1.0596228837966919</v>
      </c>
      <c r="X226" s="29">
        <v>1.121813297271729</v>
      </c>
      <c r="Y226" s="29">
        <v>1.1389211416244509</v>
      </c>
      <c r="Z226" s="29">
        <v>1.19536304473877</v>
      </c>
      <c r="AA226" s="29">
        <v>1.149310231208801</v>
      </c>
      <c r="AB226" s="29">
        <v>1.025138258934021</v>
      </c>
      <c r="AC226" s="29">
        <v>1.03012478351593</v>
      </c>
      <c r="AD226" s="29">
        <v>1.1101118326187129</v>
      </c>
      <c r="AE226" s="29">
        <v>0</v>
      </c>
      <c r="AH226" s="29">
        <v>1.121813297271729</v>
      </c>
      <c r="AI226" s="29">
        <v>1.1389211416244509</v>
      </c>
      <c r="AJ226" s="29">
        <v>1.19536304473877</v>
      </c>
      <c r="AK226" s="29">
        <v>1.149310231208801</v>
      </c>
      <c r="AL226" s="29">
        <v>1.025138258934021</v>
      </c>
      <c r="AM226" s="29">
        <v>1.03012478351593</v>
      </c>
      <c r="AN226" s="29">
        <v>1.1101118326187129</v>
      </c>
      <c r="AP226" s="29">
        <v>1.1101118326187129</v>
      </c>
      <c r="AQ226" s="29">
        <v>1.1077714920043946</v>
      </c>
      <c r="AR226" s="29">
        <v>1.1043499231338501</v>
      </c>
      <c r="AS226" s="29">
        <v>1.0930615425109864</v>
      </c>
      <c r="AT226" s="29">
        <v>1.1022721052169804</v>
      </c>
      <c r="AU226" s="29">
        <v>1.127106499671936</v>
      </c>
      <c r="AV226" s="29">
        <v>1.1261091947555544</v>
      </c>
      <c r="AX226" s="29">
        <v>1.0930615425109864</v>
      </c>
      <c r="AY226" s="29">
        <v>1.127106499671936</v>
      </c>
      <c r="AZ226" s="29">
        <v>3.4044957160949574E-2</v>
      </c>
      <c r="BB226" s="28">
        <v>13</v>
      </c>
      <c r="BC226" s="28">
        <v>16</v>
      </c>
      <c r="BD226" s="28">
        <v>32</v>
      </c>
      <c r="BE226" s="28">
        <v>25</v>
      </c>
      <c r="BF226" s="28">
        <v>19</v>
      </c>
      <c r="BG226" s="28">
        <v>3</v>
      </c>
      <c r="BH226" s="28">
        <v>12</v>
      </c>
    </row>
    <row r="227" spans="1:60">
      <c r="A227" s="28" t="s">
        <v>473</v>
      </c>
      <c r="B227" s="28" t="s">
        <v>474</v>
      </c>
      <c r="C227" s="28" t="s">
        <v>914</v>
      </c>
      <c r="D227" s="28" t="s">
        <v>915</v>
      </c>
      <c r="E227" s="29">
        <v>1.0663187503814699</v>
      </c>
      <c r="F227" s="29">
        <v>1.0608130693435669</v>
      </c>
      <c r="G227" s="29">
        <v>1.076080441474915</v>
      </c>
      <c r="H227" s="29">
        <v>1.078441858291626</v>
      </c>
      <c r="I227" s="29">
        <v>1.087762832641602</v>
      </c>
      <c r="J227" s="29">
        <v>0.56103581190109253</v>
      </c>
      <c r="K227" s="29">
        <v>1.01438844203949</v>
      </c>
      <c r="L227" s="29">
        <v>1.0694329738616939</v>
      </c>
      <c r="M227" s="29">
        <v>1.080080628395081</v>
      </c>
      <c r="N227" s="29">
        <v>1.004051089286804</v>
      </c>
      <c r="O227" s="29">
        <v>1.3957628011703489</v>
      </c>
      <c r="P227" s="29">
        <v>1.789084672927856</v>
      </c>
      <c r="Q227" s="29">
        <v>1.0181877613067629</v>
      </c>
      <c r="R227" s="29">
        <v>0.93581539392471313</v>
      </c>
      <c r="S227" s="29">
        <v>0.96709251403808594</v>
      </c>
      <c r="T227" s="29">
        <v>0.95005786418914795</v>
      </c>
      <c r="U227" s="29">
        <v>1.002190113067627</v>
      </c>
      <c r="V227" s="29">
        <v>1.002882719039917</v>
      </c>
      <c r="W227" s="29">
        <v>0.99544090032577515</v>
      </c>
      <c r="X227" s="29">
        <v>1.0704135894775391</v>
      </c>
      <c r="Y227" s="29">
        <v>0.82439935207366943</v>
      </c>
      <c r="Z227" s="29">
        <v>1.0609955787658689</v>
      </c>
      <c r="AA227" s="29">
        <v>1.3017716407775879</v>
      </c>
      <c r="AB227" s="29">
        <v>0.94719529151916504</v>
      </c>
      <c r="AC227" s="29">
        <v>1.0001711845397949</v>
      </c>
      <c r="AD227" s="29">
        <v>1.0341577529907231</v>
      </c>
      <c r="AE227" s="29">
        <v>0</v>
      </c>
      <c r="AH227" s="29">
        <v>1.0704135894775391</v>
      </c>
      <c r="AI227" s="29">
        <v>0.82439935207366943</v>
      </c>
      <c r="AJ227" s="29">
        <v>1.0609955787658689</v>
      </c>
      <c r="AK227" s="29">
        <v>1.3017716407775879</v>
      </c>
      <c r="AL227" s="29">
        <v>0.94719529151916504</v>
      </c>
      <c r="AM227" s="29">
        <v>1.0001711845397949</v>
      </c>
      <c r="AN227" s="29">
        <v>1.0341577529907231</v>
      </c>
      <c r="AP227" s="29">
        <v>1.0341577529907231</v>
      </c>
      <c r="AQ227" s="29">
        <v>1.0269066095352173</v>
      </c>
      <c r="AR227" s="29">
        <v>1.0761094570159913</v>
      </c>
      <c r="AS227" s="29">
        <v>1.0287902116775514</v>
      </c>
      <c r="AT227" s="29">
        <v>0.98063499927520748</v>
      </c>
      <c r="AU227" s="29">
        <v>1.0515502691268921</v>
      </c>
      <c r="AV227" s="29">
        <v>1.040955090522766</v>
      </c>
      <c r="AX227" s="29">
        <v>0.98063499927520748</v>
      </c>
      <c r="AY227" s="29">
        <v>1.0761094570159913</v>
      </c>
      <c r="AZ227" s="29">
        <v>9.547445774078378E-2</v>
      </c>
      <c r="BB227" s="28">
        <v>108</v>
      </c>
      <c r="BC227" s="28">
        <v>123</v>
      </c>
      <c r="BD227" s="28">
        <v>58</v>
      </c>
      <c r="BE227" s="28">
        <v>124</v>
      </c>
      <c r="BF227" s="28">
        <v>235</v>
      </c>
      <c r="BG227" s="28">
        <v>74</v>
      </c>
      <c r="BH227" s="28">
        <v>107</v>
      </c>
    </row>
    <row r="228" spans="1:60">
      <c r="A228" s="28" t="s">
        <v>475</v>
      </c>
      <c r="B228" s="28" t="s">
        <v>476</v>
      </c>
      <c r="C228" s="28" t="s">
        <v>958</v>
      </c>
      <c r="D228" s="28" t="s">
        <v>959</v>
      </c>
      <c r="E228" s="29">
        <v>1.078012108802795</v>
      </c>
      <c r="F228" s="29">
        <v>1.2336792945861821</v>
      </c>
      <c r="G228" s="29">
        <v>0.95819979906082153</v>
      </c>
      <c r="H228" s="29">
        <v>0.99843096733093262</v>
      </c>
      <c r="I228" s="29">
        <v>1.099683523178101</v>
      </c>
      <c r="J228" s="29">
        <v>0.92692583799362183</v>
      </c>
      <c r="K228" s="29">
        <v>1.137078523635864</v>
      </c>
      <c r="L228" s="29">
        <v>0.91915029287338257</v>
      </c>
      <c r="M228" s="29">
        <v>1.2420942783355711</v>
      </c>
      <c r="N228" s="29">
        <v>1.214189291000366</v>
      </c>
      <c r="O228" s="29">
        <v>0.96447443962097168</v>
      </c>
      <c r="P228" s="29">
        <v>0.69254887104034424</v>
      </c>
      <c r="Q228" s="29">
        <v>0.96903389692306519</v>
      </c>
      <c r="R228" s="29">
        <v>1.06702196598053</v>
      </c>
      <c r="S228" s="29">
        <v>0.93106359243392944</v>
      </c>
      <c r="T228" s="29">
        <v>0.93729591369628906</v>
      </c>
      <c r="U228" s="29">
        <v>1.0085796117782591</v>
      </c>
      <c r="V228" s="29">
        <v>1.038800716400146</v>
      </c>
      <c r="W228" s="29">
        <v>1.0335236787796021</v>
      </c>
      <c r="X228" s="29">
        <v>1.067080497741699</v>
      </c>
      <c r="Y228" s="29">
        <v>1.013304710388184</v>
      </c>
      <c r="Z228" s="29">
        <v>1.1351044178009031</v>
      </c>
      <c r="AA228" s="29">
        <v>0.96006160974502563</v>
      </c>
      <c r="AB228" s="29">
        <v>1.0006008148193359</v>
      </c>
      <c r="AC228" s="29">
        <v>1.0269680023193359</v>
      </c>
      <c r="AD228" s="29">
        <v>1.03385329246521</v>
      </c>
      <c r="AE228" s="29">
        <v>0</v>
      </c>
      <c r="AH228" s="29">
        <v>1.067080497741699</v>
      </c>
      <c r="AI228" s="29">
        <v>1.013304710388184</v>
      </c>
      <c r="AJ228" s="29">
        <v>1.1351044178009031</v>
      </c>
      <c r="AK228" s="29">
        <v>0.96006160974502563</v>
      </c>
      <c r="AL228" s="29">
        <v>1.0006008148193359</v>
      </c>
      <c r="AM228" s="29">
        <v>1.0269680023193359</v>
      </c>
      <c r="AN228" s="29">
        <v>1.03385329246521</v>
      </c>
      <c r="AP228" s="29">
        <v>1.03385329246521</v>
      </c>
      <c r="AQ228" s="29">
        <v>1.0272079110145569</v>
      </c>
      <c r="AR228" s="29">
        <v>1.0379630684852601</v>
      </c>
      <c r="AS228" s="29">
        <v>1.0136031270027162</v>
      </c>
      <c r="AT228" s="29">
        <v>1.0486116886138916</v>
      </c>
      <c r="AU228" s="29">
        <v>1.0405038475990296</v>
      </c>
      <c r="AV228" s="29">
        <v>1.0352304100990295</v>
      </c>
      <c r="AX228" s="29">
        <v>1.0136031270027162</v>
      </c>
      <c r="AY228" s="29">
        <v>1.0486116886138916</v>
      </c>
      <c r="AZ228" s="29">
        <v>3.5008561611175493E-2</v>
      </c>
      <c r="BB228" s="28">
        <v>109</v>
      </c>
      <c r="BC228" s="28">
        <v>122</v>
      </c>
      <c r="BD228" s="28">
        <v>114</v>
      </c>
      <c r="BE228" s="28">
        <v>156</v>
      </c>
      <c r="BF228" s="28">
        <v>70</v>
      </c>
      <c r="BG228" s="28">
        <v>99</v>
      </c>
      <c r="BH228" s="28">
        <v>116</v>
      </c>
    </row>
    <row r="229" spans="1:60">
      <c r="A229" s="28" t="s">
        <v>477</v>
      </c>
      <c r="B229" s="28" t="s">
        <v>478</v>
      </c>
      <c r="C229" s="28" t="s">
        <v>958</v>
      </c>
      <c r="D229" s="28" t="s">
        <v>959</v>
      </c>
      <c r="E229" s="29">
        <v>1.0174212455749509</v>
      </c>
      <c r="F229" s="29">
        <v>1.136066317558289</v>
      </c>
      <c r="G229" s="29">
        <v>0.95819979906082153</v>
      </c>
      <c r="H229" s="29">
        <v>0.99843096733093262</v>
      </c>
      <c r="I229" s="29">
        <v>1.099683523178101</v>
      </c>
      <c r="J229" s="29">
        <v>1.262272834777832</v>
      </c>
      <c r="K229" s="29">
        <v>0.92354458570480347</v>
      </c>
      <c r="L229" s="29">
        <v>0.91915029287338257</v>
      </c>
      <c r="M229" s="29">
        <v>0.91978520154953003</v>
      </c>
      <c r="N229" s="29">
        <v>1.1099284887313841</v>
      </c>
      <c r="O229" s="29">
        <v>1.052153944969177</v>
      </c>
      <c r="P229" s="29">
        <v>1.1927230358123779</v>
      </c>
      <c r="Q229" s="29">
        <v>0.98685890436172485</v>
      </c>
      <c r="R229" s="29">
        <v>1.1036689281463621</v>
      </c>
      <c r="S229" s="29">
        <v>0.93106359243392944</v>
      </c>
      <c r="T229" s="29">
        <v>0.93729591369628906</v>
      </c>
      <c r="U229" s="29">
        <v>1.010870218276978</v>
      </c>
      <c r="V229" s="29">
        <v>1.038800716400146</v>
      </c>
      <c r="W229" s="29">
        <v>0.99352842569351196</v>
      </c>
      <c r="X229" s="29">
        <v>1.0275295972824099</v>
      </c>
      <c r="Y229" s="29">
        <v>1.1809781789779661</v>
      </c>
      <c r="Z229" s="29">
        <v>0.92056632041931152</v>
      </c>
      <c r="AA229" s="29">
        <v>1.0854160785675051</v>
      </c>
      <c r="AB229" s="29">
        <v>1.018924355506897</v>
      </c>
      <c r="AC229" s="29">
        <v>1.0143997669219971</v>
      </c>
      <c r="AD229" s="29">
        <v>1.041302442550659</v>
      </c>
      <c r="AE229" s="29">
        <v>0</v>
      </c>
      <c r="AH229" s="29">
        <v>1.0275295972824099</v>
      </c>
      <c r="AI229" s="29">
        <v>1.1809781789779661</v>
      </c>
      <c r="AJ229" s="29">
        <v>0.92056632041931152</v>
      </c>
      <c r="AK229" s="29">
        <v>1.0854160785675051</v>
      </c>
      <c r="AL229" s="29">
        <v>1.018924355506897</v>
      </c>
      <c r="AM229" s="29">
        <v>1.0143997669219971</v>
      </c>
      <c r="AN229" s="29">
        <v>1.041302442550659</v>
      </c>
      <c r="AP229" s="29">
        <v>1.041302442550659</v>
      </c>
      <c r="AQ229" s="29">
        <v>1.0440569400787354</v>
      </c>
      <c r="AR229" s="29">
        <v>1.0133672237396241</v>
      </c>
      <c r="AS229" s="29">
        <v>1.065449595451355</v>
      </c>
      <c r="AT229" s="29">
        <v>1.0324796438217163</v>
      </c>
      <c r="AU229" s="29">
        <v>1.0457779884338378</v>
      </c>
      <c r="AV229" s="29">
        <v>1.0466829061508178</v>
      </c>
      <c r="AX229" s="29">
        <v>1.0133672237396241</v>
      </c>
      <c r="AY229" s="29">
        <v>1.065449595451355</v>
      </c>
      <c r="AZ229" s="29">
        <v>5.2082371711730913E-2</v>
      </c>
      <c r="BB229" s="28">
        <v>98</v>
      </c>
      <c r="BC229" s="28">
        <v>95</v>
      </c>
      <c r="BD229" s="28">
        <v>159</v>
      </c>
      <c r="BE229" s="28">
        <v>60</v>
      </c>
      <c r="BF229" s="28">
        <v>104</v>
      </c>
      <c r="BG229" s="28">
        <v>86</v>
      </c>
      <c r="BH229" s="28">
        <v>95</v>
      </c>
    </row>
    <row r="230" spans="1:60">
      <c r="A230" s="28" t="s">
        <v>479</v>
      </c>
      <c r="B230" s="28" t="s">
        <v>480</v>
      </c>
      <c r="C230" s="28" t="s">
        <v>958</v>
      </c>
      <c r="D230" s="28" t="s">
        <v>959</v>
      </c>
      <c r="E230" s="29">
        <v>1.043968558311462</v>
      </c>
      <c r="F230" s="29">
        <v>0.88315743207931519</v>
      </c>
      <c r="G230" s="29">
        <v>0.95819979906082153</v>
      </c>
      <c r="H230" s="29">
        <v>0.99843096733093262</v>
      </c>
      <c r="I230" s="29">
        <v>1.099683523178101</v>
      </c>
      <c r="J230" s="29">
        <v>0.99358975887298584</v>
      </c>
      <c r="K230" s="29">
        <v>1.002344012260437</v>
      </c>
      <c r="L230" s="29">
        <v>0.91915029287338257</v>
      </c>
      <c r="M230" s="29">
        <v>1.139620304107666</v>
      </c>
      <c r="N230" s="29">
        <v>1.043559670448303</v>
      </c>
      <c r="O230" s="29">
        <v>1.0309898853302</v>
      </c>
      <c r="P230" s="29">
        <v>0.66262394189834595</v>
      </c>
      <c r="Q230" s="29">
        <v>0.8654596209526062</v>
      </c>
      <c r="R230" s="29">
        <v>0.77104920148849487</v>
      </c>
      <c r="S230" s="29">
        <v>0.93106359243392944</v>
      </c>
      <c r="T230" s="29">
        <v>0.93729591369628906</v>
      </c>
      <c r="U230" s="29">
        <v>0.99543893337249756</v>
      </c>
      <c r="V230" s="29">
        <v>1.038800716400146</v>
      </c>
      <c r="W230" s="29">
        <v>1.00813901424408</v>
      </c>
      <c r="X230" s="29">
        <v>0.97093915939331055</v>
      </c>
      <c r="Y230" s="29">
        <v>1.046636581420898</v>
      </c>
      <c r="Z230" s="29">
        <v>1.050183773040771</v>
      </c>
      <c r="AA230" s="29">
        <v>0.90065830945968628</v>
      </c>
      <c r="AB230" s="29">
        <v>0.85261452198028564</v>
      </c>
      <c r="AC230" s="29">
        <v>1.014126181602478</v>
      </c>
      <c r="AD230" s="29">
        <v>0.9725264310836792</v>
      </c>
      <c r="AE230" s="29">
        <v>0</v>
      </c>
      <c r="AH230" s="29">
        <v>0.97093915939331055</v>
      </c>
      <c r="AI230" s="29">
        <v>1.046636581420898</v>
      </c>
      <c r="AJ230" s="29">
        <v>1.050183773040771</v>
      </c>
      <c r="AK230" s="29">
        <v>0.90065830945968628</v>
      </c>
      <c r="AL230" s="29">
        <v>0.85261452198028564</v>
      </c>
      <c r="AM230" s="29">
        <v>1.014126181602478</v>
      </c>
      <c r="AN230" s="29">
        <v>0.9725264310836792</v>
      </c>
      <c r="AP230" s="29">
        <v>0.9725264310836792</v>
      </c>
      <c r="AQ230" s="29">
        <v>0.9728438735008238</v>
      </c>
      <c r="AR230" s="29">
        <v>0.95770438909530642</v>
      </c>
      <c r="AS230" s="29">
        <v>0.95699495077133179</v>
      </c>
      <c r="AT230" s="29">
        <v>0.98690004348754867</v>
      </c>
      <c r="AU230" s="29">
        <v>0.99650880098342876</v>
      </c>
      <c r="AV230" s="29">
        <v>0.96420646905899032</v>
      </c>
      <c r="AX230" s="29">
        <v>0.95699495077133179</v>
      </c>
      <c r="AY230" s="29">
        <v>0.99650880098342876</v>
      </c>
      <c r="AZ230" s="29">
        <v>3.9513850212096968E-2</v>
      </c>
      <c r="BB230" s="28">
        <v>249</v>
      </c>
      <c r="BC230" s="28">
        <v>246</v>
      </c>
      <c r="BD230" s="28">
        <v>260</v>
      </c>
      <c r="BE230" s="28">
        <v>284</v>
      </c>
      <c r="BF230" s="28">
        <v>220</v>
      </c>
      <c r="BG230" s="28">
        <v>193</v>
      </c>
      <c r="BH230" s="28">
        <v>261</v>
      </c>
    </row>
    <row r="231" spans="1:60">
      <c r="A231" s="28" t="s">
        <v>481</v>
      </c>
      <c r="B231" s="28" t="s">
        <v>482</v>
      </c>
      <c r="C231" s="28" t="s">
        <v>958</v>
      </c>
      <c r="D231" s="28" t="s">
        <v>959</v>
      </c>
      <c r="E231" s="29">
        <v>1.026336789131165</v>
      </c>
      <c r="F231" s="29">
        <v>0.97195494174957275</v>
      </c>
      <c r="G231" s="29">
        <v>0.95819979906082153</v>
      </c>
      <c r="H231" s="29">
        <v>0.99843096733093262</v>
      </c>
      <c r="I231" s="29">
        <v>1.099683523178101</v>
      </c>
      <c r="J231" s="29">
        <v>0.93991988897323608</v>
      </c>
      <c r="K231" s="29">
        <v>1.0098972320556641</v>
      </c>
      <c r="L231" s="29">
        <v>0.91915029287338257</v>
      </c>
      <c r="M231" s="29">
        <v>0.99148249626159668</v>
      </c>
      <c r="N231" s="29">
        <v>1.169405460357666</v>
      </c>
      <c r="O231" s="29">
        <v>1.0095667839050291</v>
      </c>
      <c r="P231" s="29">
        <v>0.95417845249176025</v>
      </c>
      <c r="Q231" s="29">
        <v>0.96903389692306519</v>
      </c>
      <c r="R231" s="29">
        <v>0.99876910448074341</v>
      </c>
      <c r="S231" s="29">
        <v>0.93106359243392944</v>
      </c>
      <c r="T231" s="29">
        <v>0.93729591369628906</v>
      </c>
      <c r="U231" s="29">
        <v>1.0009845495223999</v>
      </c>
      <c r="V231" s="29">
        <v>1.038800716400146</v>
      </c>
      <c r="W231" s="29">
        <v>1.0051504373550419</v>
      </c>
      <c r="X231" s="29">
        <v>0.98873060941696167</v>
      </c>
      <c r="Y231" s="29">
        <v>1.0198017358779909</v>
      </c>
      <c r="Z231" s="29">
        <v>0.97800314426422119</v>
      </c>
      <c r="AA231" s="29">
        <v>1.025546073913574</v>
      </c>
      <c r="AB231" s="29">
        <v>0.96647441387176514</v>
      </c>
      <c r="AC231" s="29">
        <v>1.0149785280227659</v>
      </c>
      <c r="AD231" s="29">
        <v>0.99892240762710571</v>
      </c>
      <c r="AE231" s="29">
        <v>0</v>
      </c>
      <c r="AH231" s="29">
        <v>0.98873060941696167</v>
      </c>
      <c r="AI231" s="29">
        <v>1.0198017358779909</v>
      </c>
      <c r="AJ231" s="29">
        <v>0.97800314426422119</v>
      </c>
      <c r="AK231" s="29">
        <v>1.025546073913574</v>
      </c>
      <c r="AL231" s="29">
        <v>0.96647441387176514</v>
      </c>
      <c r="AM231" s="29">
        <v>1.0149785280227659</v>
      </c>
      <c r="AN231" s="29">
        <v>0.99892240762710571</v>
      </c>
      <c r="AP231" s="29">
        <v>0.99892240762710571</v>
      </c>
      <c r="AQ231" s="29">
        <v>1.0009607791900634</v>
      </c>
      <c r="AR231" s="29">
        <v>0.99474655389785771</v>
      </c>
      <c r="AS231" s="29">
        <v>1.0031062722206117</v>
      </c>
      <c r="AT231" s="29">
        <v>0.99359768629074097</v>
      </c>
      <c r="AU231" s="29">
        <v>1.0054120182991029</v>
      </c>
      <c r="AV231" s="29">
        <v>0.99571119546890263</v>
      </c>
      <c r="AX231" s="29">
        <v>0.99359768629074097</v>
      </c>
      <c r="AY231" s="29">
        <v>1.0054120182991029</v>
      </c>
      <c r="AZ231" s="29">
        <v>1.1814332008361905E-2</v>
      </c>
      <c r="BB231" s="28">
        <v>187</v>
      </c>
      <c r="BC231" s="28">
        <v>180</v>
      </c>
      <c r="BD231" s="28">
        <v>190</v>
      </c>
      <c r="BE231" s="28">
        <v>174</v>
      </c>
      <c r="BF231" s="28">
        <v>203</v>
      </c>
      <c r="BG231" s="28">
        <v>165</v>
      </c>
      <c r="BH231" s="28">
        <v>193</v>
      </c>
    </row>
    <row r="232" spans="1:60">
      <c r="A232" s="28" t="s">
        <v>483</v>
      </c>
      <c r="B232" s="28" t="s">
        <v>484</v>
      </c>
      <c r="C232" s="28" t="s">
        <v>958</v>
      </c>
      <c r="D232" s="28" t="s">
        <v>959</v>
      </c>
      <c r="E232" s="29">
        <v>1.0623099803924561</v>
      </c>
      <c r="F232" s="29">
        <v>1.0556420087814331</v>
      </c>
      <c r="G232" s="29">
        <v>0.95819979906082153</v>
      </c>
      <c r="H232" s="29">
        <v>0.99843096733093262</v>
      </c>
      <c r="I232" s="29">
        <v>1.099683523178101</v>
      </c>
      <c r="J232" s="29">
        <v>1.176693439483643</v>
      </c>
      <c r="K232" s="29">
        <v>0.91292917728424072</v>
      </c>
      <c r="L232" s="29">
        <v>0.91915029287338257</v>
      </c>
      <c r="M232" s="29">
        <v>1.0428397655487061</v>
      </c>
      <c r="N232" s="29">
        <v>1.47574770450592</v>
      </c>
      <c r="O232" s="29">
        <v>1.0745836496353149</v>
      </c>
      <c r="P232" s="29">
        <v>1.022334098815918</v>
      </c>
      <c r="Q232" s="29">
        <v>1.0860669612884519</v>
      </c>
      <c r="R232" s="29">
        <v>0.95398187637329102</v>
      </c>
      <c r="S232" s="29">
        <v>0.93106359243392944</v>
      </c>
      <c r="T232" s="29">
        <v>0.93729591369628906</v>
      </c>
      <c r="U232" s="29">
        <v>1.0181035995483401</v>
      </c>
      <c r="V232" s="29">
        <v>1.038800716400146</v>
      </c>
      <c r="W232" s="29">
        <v>1.0221413373947139</v>
      </c>
      <c r="X232" s="29">
        <v>1.018645644187927</v>
      </c>
      <c r="Y232" s="29">
        <v>1.138188481330872</v>
      </c>
      <c r="Z232" s="29">
        <v>0.97943973541259766</v>
      </c>
      <c r="AA232" s="29">
        <v>1.1646831035614009</v>
      </c>
      <c r="AB232" s="29">
        <v>0.94408082962036133</v>
      </c>
      <c r="AC232" s="29">
        <v>1.0263485908508301</v>
      </c>
      <c r="AD232" s="29">
        <v>1.0452311038970949</v>
      </c>
      <c r="AE232" s="29">
        <v>0</v>
      </c>
      <c r="AH232" s="29">
        <v>1.018645644187927</v>
      </c>
      <c r="AI232" s="29">
        <v>1.138188481330872</v>
      </c>
      <c r="AJ232" s="29">
        <v>0.97943973541259766</v>
      </c>
      <c r="AK232" s="29">
        <v>1.1646831035614009</v>
      </c>
      <c r="AL232" s="29">
        <v>0.94408082962036133</v>
      </c>
      <c r="AM232" s="29">
        <v>1.0263485908508301</v>
      </c>
      <c r="AN232" s="29">
        <v>1.0452311038970949</v>
      </c>
      <c r="AP232" s="29">
        <v>1.0452311038970949</v>
      </c>
      <c r="AQ232" s="29">
        <v>1.0505481481552124</v>
      </c>
      <c r="AR232" s="29">
        <v>1.0266395807266235</v>
      </c>
      <c r="AS232" s="29">
        <v>1.0583893299102782</v>
      </c>
      <c r="AT232" s="29">
        <v>1.0213406562805176</v>
      </c>
      <c r="AU232" s="29">
        <v>1.0654611110687255</v>
      </c>
      <c r="AV232" s="29">
        <v>1.0490075588226317</v>
      </c>
      <c r="AX232" s="29">
        <v>1.0213406562805176</v>
      </c>
      <c r="AY232" s="29">
        <v>1.0654611110687255</v>
      </c>
      <c r="AZ232" s="29">
        <v>4.4120454788207919E-2</v>
      </c>
      <c r="BB232" s="28">
        <v>86</v>
      </c>
      <c r="BC232" s="28">
        <v>83</v>
      </c>
      <c r="BD232" s="28">
        <v>134</v>
      </c>
      <c r="BE232" s="28">
        <v>72</v>
      </c>
      <c r="BF232" s="28">
        <v>127</v>
      </c>
      <c r="BG232" s="28">
        <v>48</v>
      </c>
      <c r="BH232" s="28">
        <v>89</v>
      </c>
    </row>
    <row r="233" spans="1:60">
      <c r="A233" s="28" t="s">
        <v>485</v>
      </c>
      <c r="B233" s="28" t="s">
        <v>486</v>
      </c>
      <c r="C233" s="28" t="s">
        <v>958</v>
      </c>
      <c r="D233" s="28" t="s">
        <v>959</v>
      </c>
      <c r="E233" s="29">
        <v>1.014285683631897</v>
      </c>
      <c r="F233" s="29">
        <v>0.88725721836090088</v>
      </c>
      <c r="G233" s="29">
        <v>0.95819979906082153</v>
      </c>
      <c r="H233" s="29">
        <v>0.99843096733093262</v>
      </c>
      <c r="I233" s="29">
        <v>1.099683523178101</v>
      </c>
      <c r="J233" s="29">
        <v>0.77449387311935425</v>
      </c>
      <c r="K233" s="29">
        <v>0.93558907508850098</v>
      </c>
      <c r="L233" s="29">
        <v>0.91915029287338257</v>
      </c>
      <c r="M233" s="29">
        <v>0.98633074760437012</v>
      </c>
      <c r="N233" s="29">
        <v>1.8128106594085689</v>
      </c>
      <c r="O233" s="29">
        <v>0.65892469882965088</v>
      </c>
      <c r="P233" s="29">
        <v>1.233851432800293</v>
      </c>
      <c r="Q233" s="29">
        <v>0.84587907791137695</v>
      </c>
      <c r="R233" s="29">
        <v>0.78056734800338745</v>
      </c>
      <c r="S233" s="29">
        <v>0.93106359243392944</v>
      </c>
      <c r="T233" s="29">
        <v>0.93729591369628906</v>
      </c>
      <c r="U233" s="29">
        <v>0.99664449691772461</v>
      </c>
      <c r="V233" s="29">
        <v>1.038800716400146</v>
      </c>
      <c r="W233" s="29">
        <v>0.97783440351486206</v>
      </c>
      <c r="X233" s="29">
        <v>0.96454340219497681</v>
      </c>
      <c r="Y233" s="29">
        <v>0.9370887279510498</v>
      </c>
      <c r="Z233" s="29">
        <v>0.95685023069381714</v>
      </c>
      <c r="AA233" s="29">
        <v>1.1378664970397949</v>
      </c>
      <c r="AB233" s="29">
        <v>0.85737359523773193</v>
      </c>
      <c r="AC233" s="29">
        <v>1.0044264793396001</v>
      </c>
      <c r="AD233" s="29">
        <v>0.97635817527770996</v>
      </c>
      <c r="AE233" s="29">
        <v>0</v>
      </c>
      <c r="AH233" s="29">
        <v>0.96454340219497681</v>
      </c>
      <c r="AI233" s="29">
        <v>0.9370887279510498</v>
      </c>
      <c r="AJ233" s="29">
        <v>0.95685023069381714</v>
      </c>
      <c r="AK233" s="29">
        <v>1.1378664970397949</v>
      </c>
      <c r="AL233" s="29">
        <v>0.85737359523773193</v>
      </c>
      <c r="AM233" s="29">
        <v>1.0044264793396001</v>
      </c>
      <c r="AN233" s="29">
        <v>0.97635817527770996</v>
      </c>
      <c r="AP233" s="29">
        <v>0.97635817527770996</v>
      </c>
      <c r="AQ233" s="29">
        <v>0.9787211060523987</v>
      </c>
      <c r="AR233" s="29">
        <v>0.98421204090118408</v>
      </c>
      <c r="AS233" s="29">
        <v>0.98025974035263064</v>
      </c>
      <c r="AT233" s="29">
        <v>0.94405648708343504</v>
      </c>
      <c r="AU233" s="29">
        <v>1.0001550674438477</v>
      </c>
      <c r="AV233" s="29">
        <v>0.97074449062347412</v>
      </c>
      <c r="AX233" s="29">
        <v>0.94405648708343504</v>
      </c>
      <c r="AY233" s="29">
        <v>1.0001550674438477</v>
      </c>
      <c r="AZ233" s="29">
        <v>5.6098580360412709E-2</v>
      </c>
      <c r="BB233" s="28">
        <v>236</v>
      </c>
      <c r="BC233" s="28">
        <v>231</v>
      </c>
      <c r="BD233" s="28">
        <v>212</v>
      </c>
      <c r="BE233" s="28">
        <v>223</v>
      </c>
      <c r="BF233" s="28">
        <v>310</v>
      </c>
      <c r="BG233" s="28">
        <v>180</v>
      </c>
      <c r="BH233" s="28">
        <v>247</v>
      </c>
    </row>
    <row r="234" spans="1:60">
      <c r="A234" s="28" t="s">
        <v>487</v>
      </c>
      <c r="B234" s="28" t="s">
        <v>488</v>
      </c>
      <c r="C234" s="28" t="s">
        <v>918</v>
      </c>
      <c r="D234" s="28" t="s">
        <v>919</v>
      </c>
      <c r="E234" s="29">
        <v>1.0528436899185181</v>
      </c>
      <c r="F234" s="29">
        <v>1.4876527786254881</v>
      </c>
      <c r="G234" s="29">
        <v>1.07651698589325</v>
      </c>
      <c r="H234" s="29">
        <v>1.1366845369338989</v>
      </c>
      <c r="I234" s="29">
        <v>1.043060302734375</v>
      </c>
      <c r="J234" s="29">
        <v>0.73791927099227905</v>
      </c>
      <c r="K234" s="29">
        <v>1.299984931945801</v>
      </c>
      <c r="L234" s="29">
        <v>1.101248979568481</v>
      </c>
      <c r="M234" s="29">
        <v>1.24711537361145</v>
      </c>
      <c r="N234" s="29">
        <v>1.05346155166626</v>
      </c>
      <c r="O234" s="29">
        <v>1.067811012268066</v>
      </c>
      <c r="P234" s="29">
        <v>1.635734558105469</v>
      </c>
      <c r="Q234" s="29">
        <v>1.1170973777771001</v>
      </c>
      <c r="R234" s="29">
        <v>1.497857332229614</v>
      </c>
      <c r="S234" s="29">
        <v>1.12827467918396</v>
      </c>
      <c r="T234" s="29">
        <v>1.0776776075363159</v>
      </c>
      <c r="U234" s="29">
        <v>1.0282304286956789</v>
      </c>
      <c r="V234" s="29">
        <v>1.039428114891052</v>
      </c>
      <c r="W234" s="29">
        <v>1.0857304334640501</v>
      </c>
      <c r="X234" s="29">
        <v>1.1884244680404661</v>
      </c>
      <c r="Y234" s="29">
        <v>0.89048981666564941</v>
      </c>
      <c r="Z234" s="29">
        <v>1.22386622428894</v>
      </c>
      <c r="AA234" s="29">
        <v>1.2185261249542241</v>
      </c>
      <c r="AB234" s="29">
        <v>1.3004167079925539</v>
      </c>
      <c r="AC234" s="29">
        <v>1.0511296987533569</v>
      </c>
      <c r="AD234" s="29">
        <v>1.145475506782532</v>
      </c>
      <c r="AE234" s="29">
        <v>0</v>
      </c>
      <c r="AH234" s="29">
        <v>1.1884244680404661</v>
      </c>
      <c r="AI234" s="29">
        <v>0.89048981666564941</v>
      </c>
      <c r="AJ234" s="29">
        <v>1.22386622428894</v>
      </c>
      <c r="AK234" s="29">
        <v>1.2185261249542241</v>
      </c>
      <c r="AL234" s="29">
        <v>1.3004167079925539</v>
      </c>
      <c r="AM234" s="29">
        <v>1.0511296987533569</v>
      </c>
      <c r="AN234" s="29">
        <v>1.145475506782532</v>
      </c>
      <c r="AP234" s="29">
        <v>1.145475506782532</v>
      </c>
      <c r="AQ234" s="29">
        <v>1.1368857145309448</v>
      </c>
      <c r="AR234" s="29">
        <v>1.1964726448059082</v>
      </c>
      <c r="AS234" s="29">
        <v>1.1297973632812501</v>
      </c>
      <c r="AT234" s="29">
        <v>1.1308653831481934</v>
      </c>
      <c r="AU234" s="29">
        <v>1.1144872665405274</v>
      </c>
      <c r="AV234" s="29">
        <v>1.1643446683883667</v>
      </c>
      <c r="AX234" s="29">
        <v>1.1144872665405274</v>
      </c>
      <c r="AY234" s="29">
        <v>1.1964726448059082</v>
      </c>
      <c r="AZ234" s="29">
        <v>8.1985378265380771E-2</v>
      </c>
      <c r="BB234" s="28">
        <v>4</v>
      </c>
      <c r="BC234" s="28">
        <v>7</v>
      </c>
      <c r="BD234" s="28">
        <v>4</v>
      </c>
      <c r="BE234" s="28">
        <v>5</v>
      </c>
      <c r="BF234" s="28">
        <v>8</v>
      </c>
      <c r="BG234" s="28">
        <v>7</v>
      </c>
      <c r="BH234" s="28">
        <v>4</v>
      </c>
    </row>
    <row r="235" spans="1:60">
      <c r="A235" s="28" t="s">
        <v>489</v>
      </c>
      <c r="B235" s="28" t="s">
        <v>490</v>
      </c>
      <c r="C235" s="28" t="s">
        <v>918</v>
      </c>
      <c r="D235" s="28" t="s">
        <v>919</v>
      </c>
      <c r="E235" s="29">
        <v>0.97044134140014648</v>
      </c>
      <c r="F235" s="29">
        <v>1.024303197860718</v>
      </c>
      <c r="G235" s="29">
        <v>1.07651698589325</v>
      </c>
      <c r="H235" s="29">
        <v>1.1366845369338989</v>
      </c>
      <c r="I235" s="29">
        <v>1.043060302734375</v>
      </c>
      <c r="J235" s="29">
        <v>1.2291510105133061</v>
      </c>
      <c r="K235" s="29">
        <v>1.1744368076324461</v>
      </c>
      <c r="L235" s="29">
        <v>1.101248979568481</v>
      </c>
      <c r="M235" s="29">
        <v>0.96394306421279907</v>
      </c>
      <c r="N235" s="29">
        <v>0.96311002969741821</v>
      </c>
      <c r="O235" s="29">
        <v>0.96264779567718506</v>
      </c>
      <c r="P235" s="29">
        <v>1.0734508037567141</v>
      </c>
      <c r="Q235" s="29">
        <v>1.028905510902405</v>
      </c>
      <c r="R235" s="29">
        <v>1.0574077367782591</v>
      </c>
      <c r="S235" s="29">
        <v>1.12827467918396</v>
      </c>
      <c r="T235" s="29">
        <v>1.0776776075363159</v>
      </c>
      <c r="U235" s="29">
        <v>1.0155719518661499</v>
      </c>
      <c r="V235" s="29">
        <v>1.039428114891052</v>
      </c>
      <c r="W235" s="29">
        <v>1.0057699680328369</v>
      </c>
      <c r="X235" s="29">
        <v>1.051986455917358</v>
      </c>
      <c r="Y235" s="29">
        <v>1.1361056566238401</v>
      </c>
      <c r="Z235" s="29">
        <v>1.0508929491043091</v>
      </c>
      <c r="AA235" s="29">
        <v>1.0070285797119141</v>
      </c>
      <c r="AB235" s="29">
        <v>1.080191850662231</v>
      </c>
      <c r="AC235" s="29">
        <v>1.0202566385269169</v>
      </c>
      <c r="AD235" s="29">
        <v>1.0577436685562129</v>
      </c>
      <c r="AE235" s="29">
        <v>0</v>
      </c>
      <c r="AH235" s="29">
        <v>1.051986455917358</v>
      </c>
      <c r="AI235" s="29">
        <v>1.1361056566238401</v>
      </c>
      <c r="AJ235" s="29">
        <v>1.0508929491043091</v>
      </c>
      <c r="AK235" s="29">
        <v>1.0070285797119141</v>
      </c>
      <c r="AL235" s="29">
        <v>1.080191850662231</v>
      </c>
      <c r="AM235" s="29">
        <v>1.0202566385269169</v>
      </c>
      <c r="AN235" s="29">
        <v>1.0577436685562129</v>
      </c>
      <c r="AP235" s="29">
        <v>1.0577436685562129</v>
      </c>
      <c r="AQ235" s="29">
        <v>1.0588951349258422</v>
      </c>
      <c r="AR235" s="29">
        <v>1.0420712947845459</v>
      </c>
      <c r="AS235" s="29">
        <v>1.0591138362884522</v>
      </c>
      <c r="AT235" s="29">
        <v>1.0678867101669309</v>
      </c>
      <c r="AU235" s="29">
        <v>1.0532540559768677</v>
      </c>
      <c r="AV235" s="29">
        <v>1.0652410984039302</v>
      </c>
      <c r="AX235" s="29">
        <v>1.0420712947845459</v>
      </c>
      <c r="AY235" s="29">
        <v>1.0678867101669309</v>
      </c>
      <c r="AZ235" s="29">
        <v>2.5815415382385076E-2</v>
      </c>
      <c r="BB235" s="28">
        <v>67</v>
      </c>
      <c r="BC235" s="28">
        <v>61</v>
      </c>
      <c r="BD235" s="28">
        <v>107</v>
      </c>
      <c r="BE235" s="28">
        <v>71</v>
      </c>
      <c r="BF235" s="28">
        <v>50</v>
      </c>
      <c r="BG235" s="28">
        <v>70</v>
      </c>
      <c r="BH235" s="28">
        <v>64</v>
      </c>
    </row>
    <row r="236" spans="1:60">
      <c r="A236" s="28" t="s">
        <v>491</v>
      </c>
      <c r="B236" s="28" t="s">
        <v>492</v>
      </c>
      <c r="C236" s="28" t="s">
        <v>918</v>
      </c>
      <c r="D236" s="28" t="s">
        <v>919</v>
      </c>
      <c r="E236" s="29">
        <v>1.071452260017395</v>
      </c>
      <c r="F236" s="29">
        <v>1.2582026720046999</v>
      </c>
      <c r="G236" s="29">
        <v>1.07651698589325</v>
      </c>
      <c r="H236" s="29">
        <v>1.1366845369338989</v>
      </c>
      <c r="I236" s="29">
        <v>1.043060302734375</v>
      </c>
      <c r="J236" s="29">
        <v>0.77857106924057007</v>
      </c>
      <c r="K236" s="29">
        <v>1.133404016494751</v>
      </c>
      <c r="L236" s="29">
        <v>1.101248979568481</v>
      </c>
      <c r="M236" s="29">
        <v>1.231467723846436</v>
      </c>
      <c r="N236" s="29">
        <v>1.0006986856460569</v>
      </c>
      <c r="O236" s="29">
        <v>0.76105803251266479</v>
      </c>
      <c r="P236" s="29">
        <v>1.262883305549622</v>
      </c>
      <c r="Q236" s="29">
        <v>0.94592928886413574</v>
      </c>
      <c r="R236" s="29">
        <v>1.1118617057800291</v>
      </c>
      <c r="S236" s="29">
        <v>1.12827467918396</v>
      </c>
      <c r="T236" s="29">
        <v>1.0776776075363159</v>
      </c>
      <c r="U236" s="29">
        <v>1.026542663574219</v>
      </c>
      <c r="V236" s="29">
        <v>1.039428114891052</v>
      </c>
      <c r="W236" s="29">
        <v>1.067176461219788</v>
      </c>
      <c r="X236" s="29">
        <v>1.135714054107666</v>
      </c>
      <c r="Y236" s="29">
        <v>0.91081571578979492</v>
      </c>
      <c r="Z236" s="29">
        <v>1.1743971109390261</v>
      </c>
      <c r="AA236" s="29">
        <v>0.99264234304428101</v>
      </c>
      <c r="AB236" s="29">
        <v>1.107418894767761</v>
      </c>
      <c r="AC236" s="29">
        <v>1.0443824529647829</v>
      </c>
      <c r="AD236" s="29">
        <v>1.0608950853347781</v>
      </c>
      <c r="AE236" s="29">
        <v>0</v>
      </c>
      <c r="AH236" s="29">
        <v>1.135714054107666</v>
      </c>
      <c r="AI236" s="29">
        <v>0.91081571578979492</v>
      </c>
      <c r="AJ236" s="29">
        <v>1.1743971109390261</v>
      </c>
      <c r="AK236" s="29">
        <v>0.99264234304428101</v>
      </c>
      <c r="AL236" s="29">
        <v>1.107418894767761</v>
      </c>
      <c r="AM236" s="29">
        <v>1.0443824529647829</v>
      </c>
      <c r="AN236" s="29">
        <v>1.0608950853347781</v>
      </c>
      <c r="AP236" s="29">
        <v>1.0608950853347781</v>
      </c>
      <c r="AQ236" s="29">
        <v>1.0459313035011291</v>
      </c>
      <c r="AR236" s="29">
        <v>1.0909109711647034</v>
      </c>
      <c r="AS236" s="29">
        <v>1.0381946921348573</v>
      </c>
      <c r="AT236" s="29">
        <v>1.0745456457138061</v>
      </c>
      <c r="AU236" s="29">
        <v>1.0515903353691101</v>
      </c>
      <c r="AV236" s="29">
        <v>1.0641976237297057</v>
      </c>
      <c r="AX236" s="29">
        <v>1.0381946921348573</v>
      </c>
      <c r="AY236" s="29">
        <v>1.0909109711647034</v>
      </c>
      <c r="AZ236" s="29">
        <v>5.2716279029846103E-2</v>
      </c>
      <c r="BB236" s="28">
        <v>64</v>
      </c>
      <c r="BC236" s="28">
        <v>91</v>
      </c>
      <c r="BD236" s="28">
        <v>40</v>
      </c>
      <c r="BE236" s="28">
        <v>105</v>
      </c>
      <c r="BF236" s="28">
        <v>37</v>
      </c>
      <c r="BG236" s="28">
        <v>73</v>
      </c>
      <c r="BH236" s="28">
        <v>67</v>
      </c>
    </row>
    <row r="237" spans="1:60">
      <c r="A237" s="28" t="s">
        <v>493</v>
      </c>
      <c r="B237" s="28" t="s">
        <v>494</v>
      </c>
      <c r="C237" s="28" t="s">
        <v>918</v>
      </c>
      <c r="D237" s="28" t="s">
        <v>919</v>
      </c>
      <c r="E237" s="29">
        <v>1.055999875068665</v>
      </c>
      <c r="F237" s="29">
        <v>0.99851268529891968</v>
      </c>
      <c r="G237" s="29">
        <v>1.07651698589325</v>
      </c>
      <c r="H237" s="29">
        <v>1.1366845369338989</v>
      </c>
      <c r="I237" s="29">
        <v>1.043060302734375</v>
      </c>
      <c r="J237" s="29">
        <v>0.83627551794052124</v>
      </c>
      <c r="K237" s="29">
        <v>1.050317645072937</v>
      </c>
      <c r="L237" s="29">
        <v>1.101248979568481</v>
      </c>
      <c r="M237" s="29">
        <v>1.043171167373657</v>
      </c>
      <c r="N237" s="29">
        <v>0.89808833599090576</v>
      </c>
      <c r="O237" s="29">
        <v>1.2544912099838259</v>
      </c>
      <c r="P237" s="29">
        <v>1.022334098815918</v>
      </c>
      <c r="Q237" s="29">
        <v>1.105461001396179</v>
      </c>
      <c r="R237" s="29">
        <v>0.86643952131271362</v>
      </c>
      <c r="S237" s="29">
        <v>1.12827467918396</v>
      </c>
      <c r="T237" s="29">
        <v>1.0776776075363159</v>
      </c>
      <c r="U237" s="29">
        <v>0.98965221643447876</v>
      </c>
      <c r="V237" s="29">
        <v>1.039428114891052</v>
      </c>
      <c r="W237" s="29">
        <v>1.020704865455627</v>
      </c>
      <c r="X237" s="29">
        <v>1.066928505897522</v>
      </c>
      <c r="Y237" s="29">
        <v>0.93966794013977051</v>
      </c>
      <c r="Z237" s="29">
        <v>1.0594772100448611</v>
      </c>
      <c r="AA237" s="29">
        <v>1.070093631744385</v>
      </c>
      <c r="AB237" s="29">
        <v>0.98470783233642578</v>
      </c>
      <c r="AC237" s="29">
        <v>1.016595125198364</v>
      </c>
      <c r="AD237" s="29">
        <v>1.0229116678237919</v>
      </c>
      <c r="AE237" s="29">
        <v>0</v>
      </c>
      <c r="AH237" s="29">
        <v>1.066928505897522</v>
      </c>
      <c r="AI237" s="29">
        <v>0.93966794013977051</v>
      </c>
      <c r="AJ237" s="29">
        <v>1.0594772100448611</v>
      </c>
      <c r="AK237" s="29">
        <v>1.070093631744385</v>
      </c>
      <c r="AL237" s="29">
        <v>0.98470783233642578</v>
      </c>
      <c r="AM237" s="29">
        <v>1.016595125198364</v>
      </c>
      <c r="AN237" s="29">
        <v>1.0229116678237919</v>
      </c>
      <c r="AP237" s="29">
        <v>1.0229116678237919</v>
      </c>
      <c r="AQ237" s="29">
        <v>1.0141083478927613</v>
      </c>
      <c r="AR237" s="29">
        <v>1.0395604610443114</v>
      </c>
      <c r="AS237" s="29">
        <v>1.0155986070632934</v>
      </c>
      <c r="AT237" s="29">
        <v>1.0134753227233886</v>
      </c>
      <c r="AU237" s="29">
        <v>1.0305524826049806</v>
      </c>
      <c r="AV237" s="29">
        <v>1.0241750240325929</v>
      </c>
      <c r="AX237" s="29">
        <v>1.0134753227233886</v>
      </c>
      <c r="AY237" s="29">
        <v>1.0395604610443114</v>
      </c>
      <c r="AZ237" s="29">
        <v>2.6085138320922852E-2</v>
      </c>
      <c r="BB237" s="28">
        <v>139</v>
      </c>
      <c r="BC237" s="28">
        <v>157</v>
      </c>
      <c r="BD237" s="28">
        <v>111</v>
      </c>
      <c r="BE237" s="28">
        <v>149</v>
      </c>
      <c r="BF237" s="28">
        <v>153</v>
      </c>
      <c r="BG237" s="28">
        <v>117</v>
      </c>
      <c r="BH237" s="28">
        <v>136</v>
      </c>
    </row>
    <row r="238" spans="1:60">
      <c r="A238" s="28" t="s">
        <v>495</v>
      </c>
      <c r="B238" s="28" t="s">
        <v>496</v>
      </c>
      <c r="C238" s="28" t="s">
        <v>918</v>
      </c>
      <c r="D238" s="28" t="s">
        <v>919</v>
      </c>
      <c r="E238" s="29">
        <v>0.98750221729278564</v>
      </c>
      <c r="F238" s="29">
        <v>0.90317189693450928</v>
      </c>
      <c r="G238" s="29">
        <v>1.071815133094788</v>
      </c>
      <c r="H238" s="29">
        <v>1.1020973920822139</v>
      </c>
      <c r="I238" s="29">
        <v>1.043060302734375</v>
      </c>
      <c r="J238" s="29">
        <v>1.221254229545593</v>
      </c>
      <c r="K238" s="29">
        <v>0.85862702131271362</v>
      </c>
      <c r="L238" s="29">
        <v>0.90951627492904663</v>
      </c>
      <c r="M238" s="29">
        <v>0.86984866857528687</v>
      </c>
      <c r="N238" s="29">
        <v>0.96603566408157349</v>
      </c>
      <c r="O238" s="29">
        <v>0.98838704824447632</v>
      </c>
      <c r="P238" s="29">
        <v>0.46169924736022949</v>
      </c>
      <c r="Q238" s="29">
        <v>0.84906506538391113</v>
      </c>
      <c r="R238" s="29">
        <v>0.78939610719680786</v>
      </c>
      <c r="S238" s="29">
        <v>0.86469453573226929</v>
      </c>
      <c r="T238" s="29">
        <v>0.89900994300842285</v>
      </c>
      <c r="U238" s="29">
        <v>1.008459091186523</v>
      </c>
      <c r="V238" s="29">
        <v>1.009627103805542</v>
      </c>
      <c r="W238" s="29">
        <v>0.97856998443603516</v>
      </c>
      <c r="X238" s="29">
        <v>1.016146659851074</v>
      </c>
      <c r="Y238" s="29">
        <v>1.1321573257446289</v>
      </c>
      <c r="Z238" s="29">
        <v>0.8769601583480835</v>
      </c>
      <c r="AA238" s="29">
        <v>0.81629675626754761</v>
      </c>
      <c r="AB238" s="29">
        <v>0.83562421798706055</v>
      </c>
      <c r="AC238" s="29">
        <v>0.9988853931427002</v>
      </c>
      <c r="AD238" s="29">
        <v>0.94601178169250488</v>
      </c>
      <c r="AE238" s="29">
        <v>0</v>
      </c>
      <c r="AH238" s="29">
        <v>1.016146659851074</v>
      </c>
      <c r="AI238" s="29">
        <v>1.1321573257446289</v>
      </c>
      <c r="AJ238" s="29">
        <v>0.8769601583480835</v>
      </c>
      <c r="AK238" s="29">
        <v>0.81629675626754761</v>
      </c>
      <c r="AL238" s="29">
        <v>0.83562421798706055</v>
      </c>
      <c r="AM238" s="29">
        <v>0.9988853931427002</v>
      </c>
      <c r="AN238" s="29">
        <v>0.94601178169250488</v>
      </c>
      <c r="AP238" s="29">
        <v>0.94601178169250488</v>
      </c>
      <c r="AQ238" s="29">
        <v>0.93198477029800419</v>
      </c>
      <c r="AR238" s="29">
        <v>0.90878263711929319</v>
      </c>
      <c r="AS238" s="29">
        <v>0.95982207059860225</v>
      </c>
      <c r="AT238" s="29">
        <v>0.97195475101470952</v>
      </c>
      <c r="AU238" s="29">
        <v>0.96808925867080686</v>
      </c>
      <c r="AV238" s="29">
        <v>0.93543702363967896</v>
      </c>
      <c r="AX238" s="29">
        <v>0.90878263711929319</v>
      </c>
      <c r="AY238" s="29">
        <v>0.97195475101470952</v>
      </c>
      <c r="AZ238" s="29">
        <v>6.3172113895416326E-2</v>
      </c>
      <c r="BB238" s="28">
        <v>306</v>
      </c>
      <c r="BC238" s="28">
        <v>324</v>
      </c>
      <c r="BD238" s="28">
        <v>330</v>
      </c>
      <c r="BE238" s="28">
        <v>278</v>
      </c>
      <c r="BF238" s="28">
        <v>254</v>
      </c>
      <c r="BG238" s="28">
        <v>267</v>
      </c>
      <c r="BH238" s="28">
        <v>312</v>
      </c>
    </row>
    <row r="239" spans="1:60">
      <c r="A239" s="28" t="s">
        <v>497</v>
      </c>
      <c r="B239" s="28" t="s">
        <v>498</v>
      </c>
      <c r="C239" s="28" t="s">
        <v>918</v>
      </c>
      <c r="D239" s="28" t="s">
        <v>919</v>
      </c>
      <c r="E239" s="29">
        <v>1.0581774711608889</v>
      </c>
      <c r="F239" s="29">
        <v>0.97578632831573486</v>
      </c>
      <c r="G239" s="29">
        <v>1.071815133094788</v>
      </c>
      <c r="H239" s="29">
        <v>1.1020973920822139</v>
      </c>
      <c r="I239" s="29">
        <v>1.043060302734375</v>
      </c>
      <c r="J239" s="29">
        <v>0.82967805862426758</v>
      </c>
      <c r="K239" s="29">
        <v>0.96110701560974121</v>
      </c>
      <c r="L239" s="29">
        <v>0.90951627492904663</v>
      </c>
      <c r="M239" s="29">
        <v>0.94171833992004395</v>
      </c>
      <c r="N239" s="29">
        <v>1.0442521572113039</v>
      </c>
      <c r="O239" s="29">
        <v>1.14668345451355</v>
      </c>
      <c r="P239" s="29">
        <v>0.89454233646392822</v>
      </c>
      <c r="Q239" s="29">
        <v>0.91636896133422852</v>
      </c>
      <c r="R239" s="29">
        <v>0.85303658246994019</v>
      </c>
      <c r="S239" s="29">
        <v>0.86469453573226929</v>
      </c>
      <c r="T239" s="29">
        <v>0.89900994300842285</v>
      </c>
      <c r="U239" s="29">
        <v>1.016295313835144</v>
      </c>
      <c r="V239" s="29">
        <v>1.009627103805542</v>
      </c>
      <c r="W239" s="29">
        <v>1.0247360467910771</v>
      </c>
      <c r="X239" s="29">
        <v>1.051969051361084</v>
      </c>
      <c r="Y239" s="29">
        <v>0.93636918067932129</v>
      </c>
      <c r="Z239" s="29">
        <v>0.93851500749588013</v>
      </c>
      <c r="AA239" s="29">
        <v>1.00046169757843</v>
      </c>
      <c r="AB239" s="29">
        <v>0.86744439601898193</v>
      </c>
      <c r="AC239" s="29">
        <v>1.0168861150741579</v>
      </c>
      <c r="AD239" s="29">
        <v>0.96860754489898682</v>
      </c>
      <c r="AE239" s="29">
        <v>0</v>
      </c>
      <c r="AH239" s="29">
        <v>1.051969051361084</v>
      </c>
      <c r="AI239" s="29">
        <v>0.93636918067932129</v>
      </c>
      <c r="AJ239" s="29">
        <v>0.93851500749588013</v>
      </c>
      <c r="AK239" s="29">
        <v>1.00046169757843</v>
      </c>
      <c r="AL239" s="29">
        <v>0.86744439601898193</v>
      </c>
      <c r="AM239" s="29">
        <v>1.0168861150741579</v>
      </c>
      <c r="AN239" s="29">
        <v>0.96860754489898682</v>
      </c>
      <c r="AP239" s="29">
        <v>0.96860754489898682</v>
      </c>
      <c r="AQ239" s="29">
        <v>0.95193527936935429</v>
      </c>
      <c r="AR239" s="29">
        <v>0.97505525350570676</v>
      </c>
      <c r="AS239" s="29">
        <v>0.97462608814239504</v>
      </c>
      <c r="AT239" s="29">
        <v>0.96223675012588505</v>
      </c>
      <c r="AU239" s="29">
        <v>0.9888402104377747</v>
      </c>
      <c r="AV239" s="29">
        <v>0.95895186662673948</v>
      </c>
      <c r="AX239" s="29">
        <v>0.95193527936935429</v>
      </c>
      <c r="AY239" s="29">
        <v>0.9888402104377747</v>
      </c>
      <c r="AZ239" s="29">
        <v>3.690493106842041E-2</v>
      </c>
      <c r="BB239" s="28">
        <v>260</v>
      </c>
      <c r="BC239" s="28">
        <v>290</v>
      </c>
      <c r="BD239" s="28">
        <v>231</v>
      </c>
      <c r="BE239" s="28">
        <v>237</v>
      </c>
      <c r="BF239" s="28">
        <v>269</v>
      </c>
      <c r="BG239" s="28">
        <v>215</v>
      </c>
      <c r="BH239" s="28">
        <v>272</v>
      </c>
    </row>
    <row r="240" spans="1:60">
      <c r="A240" s="28" t="s">
        <v>499</v>
      </c>
      <c r="B240" s="28" t="s">
        <v>500</v>
      </c>
      <c r="C240" s="28" t="s">
        <v>928</v>
      </c>
      <c r="D240" s="28" t="s">
        <v>929</v>
      </c>
      <c r="E240" s="29">
        <v>1.05483090877533</v>
      </c>
      <c r="F240" s="29">
        <v>1.008991003036499</v>
      </c>
      <c r="G240" s="29">
        <v>0.96590530872344971</v>
      </c>
      <c r="H240" s="29">
        <v>1.0124871730804439</v>
      </c>
      <c r="I240" s="29">
        <v>1.454324007034302</v>
      </c>
      <c r="J240" s="29">
        <v>1.0318630933761599</v>
      </c>
      <c r="K240" s="29">
        <v>0.89373970031738281</v>
      </c>
      <c r="L240" s="29">
        <v>0.96333479881286621</v>
      </c>
      <c r="M240" s="29">
        <v>0.90930634737014771</v>
      </c>
      <c r="N240" s="29">
        <v>0.94349068403244019</v>
      </c>
      <c r="O240" s="29">
        <v>0.86483865976333618</v>
      </c>
      <c r="P240" s="29">
        <v>1.1629049777984619</v>
      </c>
      <c r="Q240" s="29">
        <v>1.0385515689849849</v>
      </c>
      <c r="R240" s="29">
        <v>0.94966781139373779</v>
      </c>
      <c r="S240" s="29">
        <v>0.85331696271896362</v>
      </c>
      <c r="T240" s="29">
        <v>0.85647004842758179</v>
      </c>
      <c r="U240" s="29">
        <v>1.0112318992614751</v>
      </c>
      <c r="V240" s="29">
        <v>1.030174136161804</v>
      </c>
      <c r="W240" s="29">
        <v>0.99214828014373779</v>
      </c>
      <c r="X240" s="29">
        <v>1.0105535984039311</v>
      </c>
      <c r="Y240" s="29">
        <v>1.2430934906005859</v>
      </c>
      <c r="Z240" s="29">
        <v>0.9189218282699585</v>
      </c>
      <c r="AA240" s="29">
        <v>1.0024464130401609</v>
      </c>
      <c r="AB240" s="29">
        <v>0.90228068828582764</v>
      </c>
      <c r="AC240" s="29">
        <v>1.0111848115921021</v>
      </c>
      <c r="AD240" s="29">
        <v>1.014746785163879</v>
      </c>
      <c r="AE240" s="29">
        <v>0</v>
      </c>
      <c r="AH240" s="29">
        <v>1.0105535984039311</v>
      </c>
      <c r="AI240" s="29">
        <v>1.2430934906005859</v>
      </c>
      <c r="AJ240" s="29">
        <v>0.9189218282699585</v>
      </c>
      <c r="AK240" s="29">
        <v>1.0024464130401609</v>
      </c>
      <c r="AL240" s="29">
        <v>0.90228068828582764</v>
      </c>
      <c r="AM240" s="29">
        <v>1.0111848115921021</v>
      </c>
      <c r="AN240" s="29">
        <v>1.014746785163879</v>
      </c>
      <c r="AP240" s="29">
        <v>1.014746785163879</v>
      </c>
      <c r="AQ240" s="29">
        <v>1.015585446357727</v>
      </c>
      <c r="AR240" s="29">
        <v>0.969077467918396</v>
      </c>
      <c r="AS240" s="29">
        <v>1.0339118003845216</v>
      </c>
      <c r="AT240" s="29">
        <v>1.017206883430481</v>
      </c>
      <c r="AU240" s="29">
        <v>1.0372400283813477</v>
      </c>
      <c r="AV240" s="29">
        <v>1.0154592037200927</v>
      </c>
      <c r="AX240" s="29">
        <v>0.969077467918396</v>
      </c>
      <c r="AY240" s="29">
        <v>1.0372400283813477</v>
      </c>
      <c r="AZ240" s="29">
        <v>6.816256046295166E-2</v>
      </c>
      <c r="BB240" s="28">
        <v>151</v>
      </c>
      <c r="BC240" s="28">
        <v>150</v>
      </c>
      <c r="BD240" s="28">
        <v>242</v>
      </c>
      <c r="BE240" s="28">
        <v>112</v>
      </c>
      <c r="BF240" s="28">
        <v>139</v>
      </c>
      <c r="BG240" s="28">
        <v>102</v>
      </c>
      <c r="BH240" s="28">
        <v>154</v>
      </c>
    </row>
    <row r="241" spans="1:60">
      <c r="A241" s="28" t="s">
        <v>501</v>
      </c>
      <c r="B241" s="28" t="s">
        <v>502</v>
      </c>
      <c r="C241" s="28" t="s">
        <v>932</v>
      </c>
      <c r="D241" s="28" t="s">
        <v>933</v>
      </c>
      <c r="E241" s="29">
        <v>0.89677345752716064</v>
      </c>
      <c r="F241" s="29">
        <v>0.81398028135299683</v>
      </c>
      <c r="G241" s="29">
        <v>1.1509605646133421</v>
      </c>
      <c r="H241" s="29">
        <v>1.053924441337585</v>
      </c>
      <c r="I241" s="29">
        <v>0.68245941400527954</v>
      </c>
      <c r="J241" s="29">
        <v>0.92991310358047485</v>
      </c>
      <c r="K241" s="29">
        <v>0.97764259576797485</v>
      </c>
      <c r="L241" s="29">
        <v>0.88462740182876587</v>
      </c>
      <c r="M241" s="29">
        <v>0.96215230226516724</v>
      </c>
      <c r="N241" s="29">
        <v>1.038972139358521</v>
      </c>
      <c r="O241" s="29">
        <v>0.90602147579193115</v>
      </c>
      <c r="P241" s="29">
        <v>0.51116704940795898</v>
      </c>
      <c r="Q241" s="29">
        <v>0.81850433349609375</v>
      </c>
      <c r="R241" s="29">
        <v>0.80177342891693115</v>
      </c>
      <c r="S241" s="29">
        <v>0.89693093299865723</v>
      </c>
      <c r="T241" s="29">
        <v>0.9245339035987854</v>
      </c>
      <c r="U241" s="29">
        <v>0.98048985004425049</v>
      </c>
      <c r="V241" s="29">
        <v>0.97857135534286499</v>
      </c>
      <c r="W241" s="29">
        <v>0.99559807777404785</v>
      </c>
      <c r="X241" s="29">
        <v>0.97890967130661011</v>
      </c>
      <c r="Y241" s="29">
        <v>0.8061862587928772</v>
      </c>
      <c r="Z241" s="29">
        <v>0.9466436505317688</v>
      </c>
      <c r="AA241" s="29">
        <v>0.81866621971130371</v>
      </c>
      <c r="AB241" s="29">
        <v>0.85625290870666504</v>
      </c>
      <c r="AC241" s="29">
        <v>0.98488640785217285</v>
      </c>
      <c r="AD241" s="29">
        <v>0.89859086275100708</v>
      </c>
      <c r="AE241" s="29">
        <v>0</v>
      </c>
      <c r="AH241" s="29">
        <v>0.97890967130661011</v>
      </c>
      <c r="AI241" s="29">
        <v>0.8061862587928772</v>
      </c>
      <c r="AJ241" s="29">
        <v>0.9466436505317688</v>
      </c>
      <c r="AK241" s="29">
        <v>0.81866621971130371</v>
      </c>
      <c r="AL241" s="29">
        <v>0.85625290870666504</v>
      </c>
      <c r="AM241" s="29">
        <v>0.98488640785217285</v>
      </c>
      <c r="AN241" s="29">
        <v>0.89859086275100708</v>
      </c>
      <c r="AP241" s="29">
        <v>0.89859086275100708</v>
      </c>
      <c r="AQ241" s="29">
        <v>0.8825270891189575</v>
      </c>
      <c r="AR241" s="29">
        <v>0.91707177162170406</v>
      </c>
      <c r="AS241" s="29">
        <v>0.8889802932739258</v>
      </c>
      <c r="AT241" s="29">
        <v>0.91457577943801882</v>
      </c>
      <c r="AU241" s="29">
        <v>0.90705844163894656</v>
      </c>
      <c r="AV241" s="29">
        <v>0.88133174180984497</v>
      </c>
      <c r="AX241" s="29">
        <v>0.88133174180984497</v>
      </c>
      <c r="AY241" s="29">
        <v>0.91707177162170406</v>
      </c>
      <c r="AZ241" s="29">
        <v>3.5740029811859086E-2</v>
      </c>
      <c r="BB241" s="28">
        <v>355</v>
      </c>
      <c r="BC241" s="28">
        <v>362</v>
      </c>
      <c r="BD241" s="28">
        <v>323</v>
      </c>
      <c r="BE241" s="28">
        <v>356</v>
      </c>
      <c r="BF241" s="28">
        <v>345</v>
      </c>
      <c r="BG241" s="28">
        <v>356</v>
      </c>
      <c r="BH241" s="28">
        <v>358</v>
      </c>
    </row>
    <row r="242" spans="1:60">
      <c r="A242" s="28" t="s">
        <v>503</v>
      </c>
      <c r="B242" s="28" t="s">
        <v>504</v>
      </c>
      <c r="C242" s="28" t="s">
        <v>932</v>
      </c>
      <c r="D242" s="28" t="s">
        <v>933</v>
      </c>
      <c r="E242" s="29">
        <v>0.98681896924972534</v>
      </c>
      <c r="F242" s="29">
        <v>1.0162589550018311</v>
      </c>
      <c r="G242" s="29">
        <v>1.082772493362427</v>
      </c>
      <c r="H242" s="29">
        <v>1.087566614151001</v>
      </c>
      <c r="I242" s="29">
        <v>0.68245941400527954</v>
      </c>
      <c r="J242" s="29">
        <v>0.890461266040802</v>
      </c>
      <c r="K242" s="29">
        <v>1.055625319480896</v>
      </c>
      <c r="L242" s="29">
        <v>0.9579041600227356</v>
      </c>
      <c r="M242" s="29">
        <v>1.1191103458404541</v>
      </c>
      <c r="N242" s="29">
        <v>1.3333725929260249</v>
      </c>
      <c r="O242" s="29">
        <v>1.1192029714584351</v>
      </c>
      <c r="P242" s="29">
        <v>1.0862299203872681</v>
      </c>
      <c r="Q242" s="29">
        <v>1.1313197612762449</v>
      </c>
      <c r="R242" s="29">
        <v>0.96020781993865967</v>
      </c>
      <c r="S242" s="29">
        <v>0.83245807886123657</v>
      </c>
      <c r="T242" s="29">
        <v>0.93020588159561157</v>
      </c>
      <c r="U242" s="29">
        <v>0.98000764846801758</v>
      </c>
      <c r="V242" s="29">
        <v>0.97621864080429077</v>
      </c>
      <c r="W242" s="29">
        <v>1.0031740665435791</v>
      </c>
      <c r="X242" s="29">
        <v>1.043354272842407</v>
      </c>
      <c r="Y242" s="29">
        <v>0.78646034002304077</v>
      </c>
      <c r="Z242" s="29">
        <v>1.0629374980926509</v>
      </c>
      <c r="AA242" s="29">
        <v>1.167531371116638</v>
      </c>
      <c r="AB242" s="29">
        <v>0.92076992988586426</v>
      </c>
      <c r="AC242" s="29">
        <v>0.98646676540374756</v>
      </c>
      <c r="AD242" s="29">
        <v>0.99458670616149902</v>
      </c>
      <c r="AE242" s="29">
        <v>0</v>
      </c>
      <c r="AH242" s="29">
        <v>1.043354272842407</v>
      </c>
      <c r="AI242" s="29">
        <v>0.78646034002304077</v>
      </c>
      <c r="AJ242" s="29">
        <v>1.0629374980926509</v>
      </c>
      <c r="AK242" s="29">
        <v>1.167531371116638</v>
      </c>
      <c r="AL242" s="29">
        <v>0.92076992988586426</v>
      </c>
      <c r="AM242" s="29">
        <v>0.98646676540374756</v>
      </c>
      <c r="AN242" s="29">
        <v>0.99458670616149902</v>
      </c>
      <c r="AP242" s="29">
        <v>0.99458670616149902</v>
      </c>
      <c r="AQ242" s="29">
        <v>0.98483318090438821</v>
      </c>
      <c r="AR242" s="29">
        <v>1.0362119674682615</v>
      </c>
      <c r="AS242" s="29">
        <v>0.98091653585433958</v>
      </c>
      <c r="AT242" s="29">
        <v>0.95999776124954228</v>
      </c>
      <c r="AU242" s="29">
        <v>1.0093500494956968</v>
      </c>
      <c r="AV242" s="29">
        <v>0.99621068239212018</v>
      </c>
      <c r="AX242" s="29">
        <v>0.95999776124954228</v>
      </c>
      <c r="AY242" s="29">
        <v>1.0362119674682615</v>
      </c>
      <c r="AZ242" s="29">
        <v>7.6214206218719216E-2</v>
      </c>
      <c r="BB242" s="28">
        <v>198</v>
      </c>
      <c r="BC242" s="28">
        <v>214</v>
      </c>
      <c r="BD242" s="28">
        <v>120</v>
      </c>
      <c r="BE242" s="28">
        <v>220</v>
      </c>
      <c r="BF242" s="28">
        <v>273</v>
      </c>
      <c r="BG242" s="28">
        <v>159</v>
      </c>
      <c r="BH242" s="28">
        <v>190</v>
      </c>
    </row>
    <row r="243" spans="1:60">
      <c r="A243" s="28" t="s">
        <v>505</v>
      </c>
      <c r="B243" s="28" t="s">
        <v>506</v>
      </c>
      <c r="C243" s="28" t="s">
        <v>932</v>
      </c>
      <c r="D243" s="28" t="s">
        <v>933</v>
      </c>
      <c r="E243" s="29">
        <v>0.80316662788391113</v>
      </c>
      <c r="F243" s="29">
        <v>0.81347399950027466</v>
      </c>
      <c r="G243" s="29">
        <v>0.98544633388519287</v>
      </c>
      <c r="H243" s="29">
        <v>0.93367266654968262</v>
      </c>
      <c r="I243" s="29">
        <v>0.68245941400527954</v>
      </c>
      <c r="J243" s="29">
        <v>1.1053392887115481</v>
      </c>
      <c r="K243" s="29">
        <v>0.97805088758468628</v>
      </c>
      <c r="L243" s="29">
        <v>1.09834885597229</v>
      </c>
      <c r="M243" s="29">
        <v>0.65669268369674683</v>
      </c>
      <c r="N243" s="29">
        <v>0.97121179103851318</v>
      </c>
      <c r="O243" s="29">
        <v>1.359032154083252</v>
      </c>
      <c r="P243" s="29">
        <v>0.8301352858543396</v>
      </c>
      <c r="Q243" s="29">
        <v>0.99344676733016968</v>
      </c>
      <c r="R243" s="29">
        <v>1.084469199180603</v>
      </c>
      <c r="S243" s="29">
        <v>0.86469453573226929</v>
      </c>
      <c r="T243" s="29">
        <v>0.9245339035987854</v>
      </c>
      <c r="U243" s="29">
        <v>0.96011573076248169</v>
      </c>
      <c r="V243" s="29">
        <v>0.93637937307357788</v>
      </c>
      <c r="W243" s="29">
        <v>0.97566747665405273</v>
      </c>
      <c r="X243" s="29">
        <v>0.88393986225128174</v>
      </c>
      <c r="Y243" s="29">
        <v>0.89389932155609131</v>
      </c>
      <c r="Z243" s="29">
        <v>0.84744632244110107</v>
      </c>
      <c r="AA243" s="29">
        <v>1.0384565591812129</v>
      </c>
      <c r="AB243" s="29">
        <v>0.98954170942306519</v>
      </c>
      <c r="AC243" s="29">
        <v>0.95738750696182251</v>
      </c>
      <c r="AD243" s="29">
        <v>0.9351118803024292</v>
      </c>
      <c r="AE243" s="29">
        <v>0</v>
      </c>
      <c r="AH243" s="29">
        <v>0.88393986225128174</v>
      </c>
      <c r="AI243" s="29">
        <v>0.89389932155609131</v>
      </c>
      <c r="AJ243" s="29">
        <v>0.84744632244110107</v>
      </c>
      <c r="AK243" s="29">
        <v>1.0384565591812129</v>
      </c>
      <c r="AL243" s="29">
        <v>0.98954170942306519</v>
      </c>
      <c r="AM243" s="29">
        <v>0.95738750696182251</v>
      </c>
      <c r="AN243" s="29">
        <v>0.9351118803024292</v>
      </c>
      <c r="AP243" s="29">
        <v>0.9351118803024292</v>
      </c>
      <c r="AQ243" s="29">
        <v>0.94534628391265874</v>
      </c>
      <c r="AR243" s="29">
        <v>0.9433543920516968</v>
      </c>
      <c r="AS243" s="29">
        <v>0.95264499187469487</v>
      </c>
      <c r="AT243" s="29">
        <v>0.91444294452667241</v>
      </c>
      <c r="AU243" s="29">
        <v>0.92422591447830205</v>
      </c>
      <c r="AV243" s="29">
        <v>0.93065675497055056</v>
      </c>
      <c r="AX243" s="29">
        <v>0.91444294452667241</v>
      </c>
      <c r="AY243" s="29">
        <v>0.95264499187469487</v>
      </c>
      <c r="AZ243" s="29">
        <v>3.8202047348022461E-2</v>
      </c>
      <c r="BB243" s="28">
        <v>320</v>
      </c>
      <c r="BC243" s="28">
        <v>302</v>
      </c>
      <c r="BD243" s="28">
        <v>285</v>
      </c>
      <c r="BE243" s="28">
        <v>288</v>
      </c>
      <c r="BF243" s="28">
        <v>346</v>
      </c>
      <c r="BG243" s="28">
        <v>337</v>
      </c>
      <c r="BH243" s="28">
        <v>317</v>
      </c>
    </row>
    <row r="244" spans="1:60">
      <c r="A244" s="28" t="s">
        <v>507</v>
      </c>
      <c r="B244" s="28" t="s">
        <v>508</v>
      </c>
      <c r="C244" s="28" t="s">
        <v>932</v>
      </c>
      <c r="D244" s="28" t="s">
        <v>933</v>
      </c>
      <c r="E244" s="29">
        <v>0.85016840696334839</v>
      </c>
      <c r="F244" s="29">
        <v>0.74914628267288208</v>
      </c>
      <c r="G244" s="29">
        <v>0.96184355020523071</v>
      </c>
      <c r="H244" s="29">
        <v>0.95161271095275879</v>
      </c>
      <c r="I244" s="29">
        <v>0.68245941400527954</v>
      </c>
      <c r="J244" s="29">
        <v>0.83271229267120361</v>
      </c>
      <c r="K244" s="29">
        <v>0.93701809644699097</v>
      </c>
      <c r="L244" s="29">
        <v>1.1998472213745119</v>
      </c>
      <c r="M244" s="29">
        <v>0.96213263273239136</v>
      </c>
      <c r="N244" s="29">
        <v>1.0343959331512449</v>
      </c>
      <c r="O244" s="29">
        <v>0.95132255554199219</v>
      </c>
      <c r="P244" s="29">
        <v>0.56925421953201294</v>
      </c>
      <c r="Q244" s="29">
        <v>0.87720793485641479</v>
      </c>
      <c r="R244" s="29">
        <v>0.72743892669677734</v>
      </c>
      <c r="S244" s="29">
        <v>0.81918424367904663</v>
      </c>
      <c r="T244" s="29">
        <v>0.90042799711227417</v>
      </c>
      <c r="U244" s="29">
        <v>0.97048366069793701</v>
      </c>
      <c r="V244" s="29">
        <v>0.91253858804702759</v>
      </c>
      <c r="W244" s="29">
        <v>0.98553818464279175</v>
      </c>
      <c r="X244" s="29">
        <v>0.8781927227973938</v>
      </c>
      <c r="Y244" s="29">
        <v>0.75758588314056396</v>
      </c>
      <c r="Z244" s="29">
        <v>1.0152826309204099</v>
      </c>
      <c r="AA244" s="29">
        <v>0.85804516077041626</v>
      </c>
      <c r="AB244" s="29">
        <v>0.79362249374389648</v>
      </c>
      <c r="AC244" s="29">
        <v>0.95618683099746704</v>
      </c>
      <c r="AD244" s="29">
        <v>0.87648594379425049</v>
      </c>
      <c r="AE244" s="29">
        <v>0</v>
      </c>
      <c r="AH244" s="29">
        <v>0.8781927227973938</v>
      </c>
      <c r="AI244" s="29">
        <v>0.75758588314056396</v>
      </c>
      <c r="AJ244" s="29">
        <v>1.0152826309204099</v>
      </c>
      <c r="AK244" s="29">
        <v>0.85804516077041626</v>
      </c>
      <c r="AL244" s="29">
        <v>0.79362249374389648</v>
      </c>
      <c r="AM244" s="29">
        <v>0.95618683099746704</v>
      </c>
      <c r="AN244" s="29">
        <v>0.87648594379425049</v>
      </c>
      <c r="AP244" s="29">
        <v>0.87648594379425049</v>
      </c>
      <c r="AQ244" s="29">
        <v>0.87614459991455074</v>
      </c>
      <c r="AR244" s="29">
        <v>0.90026596784591673</v>
      </c>
      <c r="AS244" s="29">
        <v>0.84872661828994755</v>
      </c>
      <c r="AT244" s="29">
        <v>0.88017411231994624</v>
      </c>
      <c r="AU244" s="29">
        <v>0.89305864572525029</v>
      </c>
      <c r="AV244" s="29">
        <v>0.86054577827453616</v>
      </c>
      <c r="AX244" s="29">
        <v>0.84872661828994755</v>
      </c>
      <c r="AY244" s="29">
        <v>0.90026596784591673</v>
      </c>
      <c r="AZ244" s="29">
        <v>5.1539349555969172E-2</v>
      </c>
      <c r="BB244" s="28">
        <v>367</v>
      </c>
      <c r="BC244" s="28">
        <v>366</v>
      </c>
      <c r="BD244" s="28">
        <v>342</v>
      </c>
      <c r="BE244" s="28">
        <v>370</v>
      </c>
      <c r="BF244" s="28">
        <v>367</v>
      </c>
      <c r="BG244" s="28">
        <v>364</v>
      </c>
      <c r="BH244" s="28">
        <v>367</v>
      </c>
    </row>
    <row r="245" spans="1:60">
      <c r="A245" s="28" t="s">
        <v>509</v>
      </c>
      <c r="B245" s="28" t="s">
        <v>510</v>
      </c>
      <c r="C245" s="28" t="s">
        <v>932</v>
      </c>
      <c r="D245" s="28" t="s">
        <v>933</v>
      </c>
      <c r="E245" s="29">
        <v>0.89222747087478638</v>
      </c>
      <c r="F245" s="29">
        <v>0.79482805728912354</v>
      </c>
      <c r="G245" s="29">
        <v>0.87795174121856689</v>
      </c>
      <c r="H245" s="29">
        <v>0.89274924993515015</v>
      </c>
      <c r="I245" s="29">
        <v>0.68245941400527954</v>
      </c>
      <c r="J245" s="29">
        <v>0.92639029026031494</v>
      </c>
      <c r="K245" s="29">
        <v>0.95722824335098267</v>
      </c>
      <c r="L245" s="29">
        <v>0.89591991901397705</v>
      </c>
      <c r="M245" s="29">
        <v>1.013837337493896</v>
      </c>
      <c r="N245" s="29">
        <v>0.95932120084762573</v>
      </c>
      <c r="O245" s="29">
        <v>1.0872257947921751</v>
      </c>
      <c r="P245" s="29">
        <v>0.78069150447845459</v>
      </c>
      <c r="Q245" s="29">
        <v>0.87602567672729492</v>
      </c>
      <c r="R245" s="29">
        <v>0.79331737756729126</v>
      </c>
      <c r="S245" s="29">
        <v>0.76608902215957642</v>
      </c>
      <c r="T245" s="29">
        <v>0.79407823085784912</v>
      </c>
      <c r="U245" s="29">
        <v>0.97530591487884521</v>
      </c>
      <c r="V245" s="29">
        <v>0.91802823543548584</v>
      </c>
      <c r="W245" s="29">
        <v>0.98856079578399658</v>
      </c>
      <c r="X245" s="29">
        <v>0.86443912982940674</v>
      </c>
      <c r="Y245" s="29">
        <v>0.80442488193511963</v>
      </c>
      <c r="Z245" s="29">
        <v>0.97020572423934937</v>
      </c>
      <c r="AA245" s="29">
        <v>0.92581605911254883</v>
      </c>
      <c r="AB245" s="29">
        <v>0.78670048713684082</v>
      </c>
      <c r="AC245" s="29">
        <v>0.96063166856765747</v>
      </c>
      <c r="AD245" s="29">
        <v>0.88536965847015381</v>
      </c>
      <c r="AE245" s="29">
        <v>0</v>
      </c>
      <c r="AH245" s="29">
        <v>0.86443912982940674</v>
      </c>
      <c r="AI245" s="29">
        <v>0.80442488193511963</v>
      </c>
      <c r="AJ245" s="29">
        <v>0.97020572423934937</v>
      </c>
      <c r="AK245" s="29">
        <v>0.92581605911254883</v>
      </c>
      <c r="AL245" s="29">
        <v>0.78670048713684082</v>
      </c>
      <c r="AM245" s="29">
        <v>0.96063166856765747</v>
      </c>
      <c r="AN245" s="29">
        <v>0.88536965847015381</v>
      </c>
      <c r="AP245" s="29">
        <v>0.88536965847015381</v>
      </c>
      <c r="AQ245" s="29">
        <v>0.88955576419830318</v>
      </c>
      <c r="AR245" s="29">
        <v>0.90155861377716062</v>
      </c>
      <c r="AS245" s="29">
        <v>0.86840244531631472</v>
      </c>
      <c r="AT245" s="29">
        <v>0.87728037834167483</v>
      </c>
      <c r="AU245" s="29">
        <v>0.90510349273681645</v>
      </c>
      <c r="AV245" s="29">
        <v>0.87031725645065305</v>
      </c>
      <c r="AX245" s="29">
        <v>0.86840244531631472</v>
      </c>
      <c r="AY245" s="29">
        <v>0.90510349273681645</v>
      </c>
      <c r="AZ245" s="29">
        <v>3.6701047420501731E-2</v>
      </c>
      <c r="BB245" s="28">
        <v>366</v>
      </c>
      <c r="BC245" s="28">
        <v>358</v>
      </c>
      <c r="BD245" s="28">
        <v>339</v>
      </c>
      <c r="BE245" s="28">
        <v>364</v>
      </c>
      <c r="BF245" s="28">
        <v>369</v>
      </c>
      <c r="BG245" s="28">
        <v>360</v>
      </c>
      <c r="BH245" s="28">
        <v>364</v>
      </c>
    </row>
    <row r="246" spans="1:60">
      <c r="A246" s="28" t="s">
        <v>511</v>
      </c>
      <c r="B246" s="28" t="s">
        <v>512</v>
      </c>
      <c r="C246" s="28" t="s">
        <v>932</v>
      </c>
      <c r="D246" s="28" t="s">
        <v>933</v>
      </c>
      <c r="E246" s="29">
        <v>0.96454185247421265</v>
      </c>
      <c r="F246" s="29">
        <v>0.92840558290481567</v>
      </c>
      <c r="G246" s="29">
        <v>0.99717247486114502</v>
      </c>
      <c r="H246" s="29">
        <v>0.88398647308349609</v>
      </c>
      <c r="I246" s="29">
        <v>0.68245941400527954</v>
      </c>
      <c r="J246" s="29">
        <v>1.0806454420089719</v>
      </c>
      <c r="K246" s="29">
        <v>0.96457743644714355</v>
      </c>
      <c r="L246" s="29">
        <v>1.05382239818573</v>
      </c>
      <c r="M246" s="29">
        <v>0.83578729629516602</v>
      </c>
      <c r="N246" s="29">
        <v>0.98912173509597778</v>
      </c>
      <c r="O246" s="29">
        <v>1.041924715042114</v>
      </c>
      <c r="P246" s="29">
        <v>1.022334098815918</v>
      </c>
      <c r="Q246" s="29">
        <v>1.105461001396179</v>
      </c>
      <c r="R246" s="29">
        <v>0.97714859247207642</v>
      </c>
      <c r="S246" s="29">
        <v>0.78505158424377441</v>
      </c>
      <c r="T246" s="29">
        <v>0.81534814834594727</v>
      </c>
      <c r="U246" s="29">
        <v>0.97470313310623169</v>
      </c>
      <c r="V246" s="29">
        <v>0.90046131610870361</v>
      </c>
      <c r="W246" s="29">
        <v>0.99853789806365967</v>
      </c>
      <c r="X246" s="29">
        <v>0.94352662563323975</v>
      </c>
      <c r="Y246" s="29">
        <v>0.88155245780944824</v>
      </c>
      <c r="Z246" s="29">
        <v>0.922493577003479</v>
      </c>
      <c r="AA246" s="29">
        <v>1.0397104024887081</v>
      </c>
      <c r="AB246" s="29">
        <v>0.88867425918579102</v>
      </c>
      <c r="AC246" s="29">
        <v>0.9579007625579834</v>
      </c>
      <c r="AD246" s="29">
        <v>0.93897634744644165</v>
      </c>
      <c r="AE246" s="29">
        <v>0</v>
      </c>
      <c r="AH246" s="29">
        <v>0.94352662563323975</v>
      </c>
      <c r="AI246" s="29">
        <v>0.88155245780944824</v>
      </c>
      <c r="AJ246" s="29">
        <v>0.922493577003479</v>
      </c>
      <c r="AK246" s="29">
        <v>1.0397104024887081</v>
      </c>
      <c r="AL246" s="29">
        <v>0.88867425918579102</v>
      </c>
      <c r="AM246" s="29">
        <v>0.9579007625579834</v>
      </c>
      <c r="AN246" s="29">
        <v>0.93897634744644165</v>
      </c>
      <c r="AP246" s="29">
        <v>0.93897634744644165</v>
      </c>
      <c r="AQ246" s="29">
        <v>0.93806629180908208</v>
      </c>
      <c r="AR246" s="29">
        <v>0.95046112537384031</v>
      </c>
      <c r="AS246" s="29">
        <v>0.94227290153503418</v>
      </c>
      <c r="AT246" s="29">
        <v>0.91882953643798826</v>
      </c>
      <c r="AU246" s="29">
        <v>0.94903676509857182</v>
      </c>
      <c r="AV246" s="29">
        <v>0.93519146442413326</v>
      </c>
      <c r="AX246" s="29">
        <v>0.91882953643798826</v>
      </c>
      <c r="AY246" s="29">
        <v>0.95046112537384031</v>
      </c>
      <c r="AZ246" s="29">
        <v>3.1631588935852051E-2</v>
      </c>
      <c r="BB246" s="28">
        <v>316</v>
      </c>
      <c r="BC246" s="28">
        <v>315</v>
      </c>
      <c r="BD246" s="28">
        <v>271</v>
      </c>
      <c r="BE246" s="28">
        <v>308</v>
      </c>
      <c r="BF246" s="28">
        <v>341</v>
      </c>
      <c r="BG246" s="28">
        <v>300</v>
      </c>
      <c r="BH246" s="28">
        <v>314</v>
      </c>
    </row>
    <row r="247" spans="1:60">
      <c r="A247" s="28" t="s">
        <v>513</v>
      </c>
      <c r="B247" s="28" t="s">
        <v>514</v>
      </c>
      <c r="C247" s="28" t="s">
        <v>932</v>
      </c>
      <c r="D247" s="28" t="s">
        <v>933</v>
      </c>
      <c r="E247" s="29">
        <v>1.042985677719116</v>
      </c>
      <c r="F247" s="29">
        <v>1.1654760837554929</v>
      </c>
      <c r="G247" s="29">
        <v>0.85553795099258423</v>
      </c>
      <c r="H247" s="29">
        <v>0.89953279495239258</v>
      </c>
      <c r="I247" s="29">
        <v>0.68245941400527954</v>
      </c>
      <c r="J247" s="29">
        <v>1.1174358129501341</v>
      </c>
      <c r="K247" s="29">
        <v>1.009080648422241</v>
      </c>
      <c r="L247" s="29">
        <v>1.020738482475281</v>
      </c>
      <c r="M247" s="29">
        <v>1.2134286165237429</v>
      </c>
      <c r="N247" s="29">
        <v>0.9971272349357605</v>
      </c>
      <c r="O247" s="29">
        <v>1.2080285549163821</v>
      </c>
      <c r="P247" s="29">
        <v>0.84192216396331787</v>
      </c>
      <c r="Q247" s="29">
        <v>1.06909716129303</v>
      </c>
      <c r="R247" s="29">
        <v>1.091668367385864</v>
      </c>
      <c r="S247" s="29">
        <v>0.99743270874023438</v>
      </c>
      <c r="T247" s="29">
        <v>0.95856583118438721</v>
      </c>
      <c r="U247" s="29">
        <v>1.0059274435043331</v>
      </c>
      <c r="V247" s="29">
        <v>0.97496384382247925</v>
      </c>
      <c r="W247" s="29">
        <v>1.0139679908752439</v>
      </c>
      <c r="X247" s="29">
        <v>0.99088311195373535</v>
      </c>
      <c r="Y247" s="29">
        <v>0.8999476432800293</v>
      </c>
      <c r="Z247" s="29">
        <v>1.114169120788574</v>
      </c>
      <c r="AA247" s="29">
        <v>1.0290437936782839</v>
      </c>
      <c r="AB247" s="29">
        <v>1.0348337888717649</v>
      </c>
      <c r="AC247" s="29">
        <v>0.99828642606735229</v>
      </c>
      <c r="AD247" s="29">
        <v>1.011193990707397</v>
      </c>
      <c r="AE247" s="29">
        <v>0</v>
      </c>
      <c r="AH247" s="29">
        <v>0.99088311195373535</v>
      </c>
      <c r="AI247" s="29">
        <v>0.8999476432800293</v>
      </c>
      <c r="AJ247" s="29">
        <v>1.114169120788574</v>
      </c>
      <c r="AK247" s="29">
        <v>1.0290437936782839</v>
      </c>
      <c r="AL247" s="29">
        <v>1.0348337888717649</v>
      </c>
      <c r="AM247" s="29">
        <v>0.99828642606735229</v>
      </c>
      <c r="AN247" s="29">
        <v>1.011193990707397</v>
      </c>
      <c r="AP247" s="29">
        <v>1.011193990707397</v>
      </c>
      <c r="AQ247" s="29">
        <v>1.015256154537201</v>
      </c>
      <c r="AR247" s="29">
        <v>1.0334432482719422</v>
      </c>
      <c r="AS247" s="29">
        <v>0.99059895277023313</v>
      </c>
      <c r="AT247" s="29">
        <v>1.0076240181922913</v>
      </c>
      <c r="AU247" s="29">
        <v>1.006466019153595</v>
      </c>
      <c r="AV247" s="29">
        <v>1.0137754917144775</v>
      </c>
      <c r="AX247" s="29">
        <v>0.99059895277023313</v>
      </c>
      <c r="AY247" s="29">
        <v>1.0334432482719422</v>
      </c>
      <c r="AZ247" s="29">
        <v>4.2844295501709095E-2</v>
      </c>
      <c r="BB247" s="28">
        <v>156</v>
      </c>
      <c r="BC247" s="28">
        <v>153</v>
      </c>
      <c r="BD247" s="28">
        <v>126</v>
      </c>
      <c r="BE247" s="28">
        <v>202</v>
      </c>
      <c r="BF247" s="28">
        <v>167</v>
      </c>
      <c r="BG247" s="28">
        <v>163</v>
      </c>
      <c r="BH247" s="28">
        <v>157</v>
      </c>
    </row>
    <row r="248" spans="1:60">
      <c r="A248" s="28" t="s">
        <v>515</v>
      </c>
      <c r="B248" s="28" t="s">
        <v>516</v>
      </c>
      <c r="C248" s="28" t="s">
        <v>932</v>
      </c>
      <c r="D248" s="28" t="s">
        <v>933</v>
      </c>
      <c r="E248" s="29">
        <v>0.97274583578109741</v>
      </c>
      <c r="F248" s="29">
        <v>0.82755708694458008</v>
      </c>
      <c r="G248" s="29">
        <v>1.033082246780396</v>
      </c>
      <c r="H248" s="29">
        <v>1.1572363376617429</v>
      </c>
      <c r="I248" s="29">
        <v>0.68245941400527954</v>
      </c>
      <c r="J248" s="29">
        <v>0.84799271821975708</v>
      </c>
      <c r="K248" s="29">
        <v>0.88679879903793335</v>
      </c>
      <c r="L248" s="29">
        <v>1.083998322486877</v>
      </c>
      <c r="M248" s="29">
        <v>1.027214050292969</v>
      </c>
      <c r="N248" s="29">
        <v>0.98311424255371094</v>
      </c>
      <c r="O248" s="29">
        <v>1.04907751083374</v>
      </c>
      <c r="P248" s="29">
        <v>0.89454233646392822</v>
      </c>
      <c r="Q248" s="29">
        <v>0.90505576133728027</v>
      </c>
      <c r="R248" s="29">
        <v>0.73628121614456177</v>
      </c>
      <c r="S248" s="29">
        <v>0.90641224384307861</v>
      </c>
      <c r="T248" s="29">
        <v>0.92878788709640503</v>
      </c>
      <c r="U248" s="29">
        <v>0.97108644247055054</v>
      </c>
      <c r="V248" s="29">
        <v>0.91222488880157471</v>
      </c>
      <c r="W248" s="29">
        <v>0.97370409965515137</v>
      </c>
      <c r="X248" s="29">
        <v>0.99765539169311523</v>
      </c>
      <c r="Y248" s="29">
        <v>0.76522606611251831</v>
      </c>
      <c r="Z248" s="29">
        <v>1.0063062906265261</v>
      </c>
      <c r="AA248" s="29">
        <v>0.9579474925994873</v>
      </c>
      <c r="AB248" s="29">
        <v>0.82694065570831299</v>
      </c>
      <c r="AC248" s="29">
        <v>0.95233845710754395</v>
      </c>
      <c r="AD248" s="29">
        <v>0.91773569583892822</v>
      </c>
      <c r="AE248" s="29">
        <v>0</v>
      </c>
      <c r="AH248" s="29">
        <v>0.99765539169311523</v>
      </c>
      <c r="AI248" s="29">
        <v>0.76522606611251831</v>
      </c>
      <c r="AJ248" s="29">
        <v>1.0063062906265261</v>
      </c>
      <c r="AK248" s="29">
        <v>0.9579474925994873</v>
      </c>
      <c r="AL248" s="29">
        <v>0.82694065570831299</v>
      </c>
      <c r="AM248" s="29">
        <v>0.95233845710754395</v>
      </c>
      <c r="AN248" s="29">
        <v>0.91773569583892822</v>
      </c>
      <c r="AP248" s="29">
        <v>0.91773569583892822</v>
      </c>
      <c r="AQ248" s="29">
        <v>0.90175179243087766</v>
      </c>
      <c r="AR248" s="29">
        <v>0.94823765754699707</v>
      </c>
      <c r="AS248" s="29">
        <v>0.90002161264419556</v>
      </c>
      <c r="AT248" s="29">
        <v>0.90969337224960323</v>
      </c>
      <c r="AU248" s="29">
        <v>0.93589473962783809</v>
      </c>
      <c r="AV248" s="29">
        <v>0.91081517934799194</v>
      </c>
      <c r="AX248" s="29">
        <v>0.90002161264419556</v>
      </c>
      <c r="AY248" s="29">
        <v>0.94823765754699707</v>
      </c>
      <c r="AZ248" s="29">
        <v>4.8216044902801514E-2</v>
      </c>
      <c r="BB248" s="28">
        <v>336</v>
      </c>
      <c r="BC248" s="28">
        <v>354</v>
      </c>
      <c r="BD248" s="28">
        <v>276</v>
      </c>
      <c r="BE248" s="28">
        <v>351</v>
      </c>
      <c r="BF248" s="28">
        <v>348</v>
      </c>
      <c r="BG248" s="28">
        <v>320</v>
      </c>
      <c r="BH248" s="28">
        <v>333</v>
      </c>
    </row>
    <row r="249" spans="1:60">
      <c r="A249" s="28" t="s">
        <v>517</v>
      </c>
      <c r="B249" s="28" t="s">
        <v>518</v>
      </c>
      <c r="C249" s="28" t="s">
        <v>932</v>
      </c>
      <c r="D249" s="28" t="s">
        <v>933</v>
      </c>
      <c r="E249" s="29">
        <v>1.029959082603455</v>
      </c>
      <c r="F249" s="29">
        <v>1.2455070018768311</v>
      </c>
      <c r="G249" s="29">
        <v>0.83635878562927246</v>
      </c>
      <c r="H249" s="29">
        <v>0.88772088289260864</v>
      </c>
      <c r="I249" s="29">
        <v>0.68245941400527954</v>
      </c>
      <c r="J249" s="29">
        <v>1.2337403297424321</v>
      </c>
      <c r="K249" s="29">
        <v>1.047867894172668</v>
      </c>
      <c r="L249" s="29">
        <v>1.167750239372253</v>
      </c>
      <c r="M249" s="29">
        <v>1.214077830314636</v>
      </c>
      <c r="N249" s="29">
        <v>1.0221666097640989</v>
      </c>
      <c r="O249" s="29">
        <v>1.2080285549163821</v>
      </c>
      <c r="P249" s="29">
        <v>1.216577529907227</v>
      </c>
      <c r="Q249" s="29">
        <v>1.0752062797546389</v>
      </c>
      <c r="R249" s="29">
        <v>1.230329751968384</v>
      </c>
      <c r="S249" s="29">
        <v>1.276182889938354</v>
      </c>
      <c r="T249" s="29">
        <v>1.1343973875045781</v>
      </c>
      <c r="U249" s="29">
        <v>1.007133007049561</v>
      </c>
      <c r="V249" s="29">
        <v>1.049309611320496</v>
      </c>
      <c r="W249" s="29">
        <v>1.040253281593323</v>
      </c>
      <c r="X249" s="29">
        <v>0.99988639354705811</v>
      </c>
      <c r="Y249" s="29">
        <v>0.9580998420715332</v>
      </c>
      <c r="Z249" s="29">
        <v>1.1609435081481929</v>
      </c>
      <c r="AA249" s="29">
        <v>1.1304947137832639</v>
      </c>
      <c r="AB249" s="29">
        <v>1.217809915542603</v>
      </c>
      <c r="AC249" s="29">
        <v>1.03223192691803</v>
      </c>
      <c r="AD249" s="29">
        <v>1.083244323730469</v>
      </c>
      <c r="AE249" s="29">
        <v>0</v>
      </c>
      <c r="AH249" s="29">
        <v>0.99988639354705811</v>
      </c>
      <c r="AI249" s="29">
        <v>0.9580998420715332</v>
      </c>
      <c r="AJ249" s="29">
        <v>1.1609435081481929</v>
      </c>
      <c r="AK249" s="29">
        <v>1.1304947137832639</v>
      </c>
      <c r="AL249" s="29">
        <v>1.217809915542603</v>
      </c>
      <c r="AM249" s="29">
        <v>1.03223192691803</v>
      </c>
      <c r="AN249" s="29">
        <v>1.083244323730469</v>
      </c>
      <c r="AP249" s="29">
        <v>1.083244323730469</v>
      </c>
      <c r="AQ249" s="29">
        <v>1.0999159812927246</v>
      </c>
      <c r="AR249" s="29">
        <v>1.1082732915878295</v>
      </c>
      <c r="AS249" s="29">
        <v>1.0677045583724976</v>
      </c>
      <c r="AT249" s="29">
        <v>1.0737943172454834</v>
      </c>
      <c r="AU249" s="29">
        <v>1.0563312768936157</v>
      </c>
      <c r="AV249" s="29">
        <v>1.0934468746185302</v>
      </c>
      <c r="AX249" s="29">
        <v>1.0563312768936157</v>
      </c>
      <c r="AY249" s="29">
        <v>1.1082732915878295</v>
      </c>
      <c r="AZ249" s="29">
        <v>5.1942014694213778E-2</v>
      </c>
      <c r="BB249" s="28">
        <v>31</v>
      </c>
      <c r="BC249" s="28">
        <v>19</v>
      </c>
      <c r="BD249" s="28">
        <v>29</v>
      </c>
      <c r="BE249" s="28">
        <v>56</v>
      </c>
      <c r="BF249" s="28">
        <v>40</v>
      </c>
      <c r="BG249" s="28">
        <v>63</v>
      </c>
      <c r="BH249" s="28">
        <v>29</v>
      </c>
    </row>
    <row r="250" spans="1:60">
      <c r="A250" s="28" t="s">
        <v>519</v>
      </c>
      <c r="B250" s="28" t="s">
        <v>520</v>
      </c>
      <c r="C250" s="28" t="s">
        <v>932</v>
      </c>
      <c r="D250" s="28" t="s">
        <v>933</v>
      </c>
      <c r="E250" s="29">
        <v>1.018784165382385</v>
      </c>
      <c r="F250" s="29">
        <v>0.87672406435012817</v>
      </c>
      <c r="G250" s="29">
        <v>1.106359124183655</v>
      </c>
      <c r="H250" s="29">
        <v>1.0932682752609251</v>
      </c>
      <c r="I250" s="29">
        <v>0.68245941400527954</v>
      </c>
      <c r="J250" s="29">
        <v>0.87228983640670776</v>
      </c>
      <c r="K250" s="29">
        <v>0.96049457788467407</v>
      </c>
      <c r="L250" s="29">
        <v>0.80210930109024048</v>
      </c>
      <c r="M250" s="29">
        <v>1.094083428382874</v>
      </c>
      <c r="N250" s="29">
        <v>1.0242553949356079</v>
      </c>
      <c r="O250" s="29">
        <v>1.1959483623504641</v>
      </c>
      <c r="P250" s="29">
        <v>1.1629049777984619</v>
      </c>
      <c r="Q250" s="29">
        <v>1.061058878898621</v>
      </c>
      <c r="R250" s="29">
        <v>0.7828449010848999</v>
      </c>
      <c r="S250" s="29">
        <v>0.8381468653678894</v>
      </c>
      <c r="T250" s="29">
        <v>0.89050197601318359</v>
      </c>
      <c r="U250" s="29">
        <v>0.97566759586334229</v>
      </c>
      <c r="V250" s="29">
        <v>0.96272975206375122</v>
      </c>
      <c r="W250" s="29">
        <v>0.98713558912277222</v>
      </c>
      <c r="X250" s="29">
        <v>1.023783922195435</v>
      </c>
      <c r="Y250" s="29">
        <v>0.77737462520599365</v>
      </c>
      <c r="Z250" s="29">
        <v>0.98769271373748779</v>
      </c>
      <c r="AA250" s="29">
        <v>1.111041903495789</v>
      </c>
      <c r="AB250" s="29">
        <v>0.82358467578887939</v>
      </c>
      <c r="AC250" s="29">
        <v>0.97517764568328857</v>
      </c>
      <c r="AD250" s="29">
        <v>0.94977593421936035</v>
      </c>
      <c r="AE250" s="29">
        <v>0</v>
      </c>
      <c r="AH250" s="29">
        <v>1.023783922195435</v>
      </c>
      <c r="AI250" s="29">
        <v>0.77737462520599365</v>
      </c>
      <c r="AJ250" s="29">
        <v>0.98769271373748779</v>
      </c>
      <c r="AK250" s="29">
        <v>1.111041903495789</v>
      </c>
      <c r="AL250" s="29">
        <v>0.82358467578887939</v>
      </c>
      <c r="AM250" s="29">
        <v>0.97517764568328857</v>
      </c>
      <c r="AN250" s="29">
        <v>0.94977593421936035</v>
      </c>
      <c r="AP250" s="29">
        <v>0.94977593421936035</v>
      </c>
      <c r="AQ250" s="29">
        <v>0.9349743127822876</v>
      </c>
      <c r="AR250" s="29">
        <v>0.98425617218017591</v>
      </c>
      <c r="AS250" s="29">
        <v>0.94219255447387718</v>
      </c>
      <c r="AT250" s="29">
        <v>0.91752271652221684</v>
      </c>
      <c r="AU250" s="29">
        <v>0.97501416206359881</v>
      </c>
      <c r="AV250" s="29">
        <v>0.944695568084717</v>
      </c>
      <c r="AX250" s="29">
        <v>0.91752271652221684</v>
      </c>
      <c r="AY250" s="29">
        <v>0.98425617218017591</v>
      </c>
      <c r="AZ250" s="29">
        <v>6.6733455657959073E-2</v>
      </c>
      <c r="BB250" s="28">
        <v>294</v>
      </c>
      <c r="BC250" s="28">
        <v>318</v>
      </c>
      <c r="BD250" s="28">
        <v>211</v>
      </c>
      <c r="BE250" s="28">
        <v>309</v>
      </c>
      <c r="BF250" s="28">
        <v>343</v>
      </c>
      <c r="BG250" s="28">
        <v>246</v>
      </c>
      <c r="BH250" s="28">
        <v>291</v>
      </c>
    </row>
    <row r="251" spans="1:60">
      <c r="A251" s="28" t="s">
        <v>521</v>
      </c>
      <c r="B251" s="28" t="s">
        <v>522</v>
      </c>
      <c r="C251" s="28" t="s">
        <v>932</v>
      </c>
      <c r="D251" s="28" t="s">
        <v>933</v>
      </c>
      <c r="E251" s="29">
        <v>0.95395767688751221</v>
      </c>
      <c r="F251" s="29">
        <v>0.77288097143173218</v>
      </c>
      <c r="G251" s="29">
        <v>1.163205146789551</v>
      </c>
      <c r="H251" s="29">
        <v>1.009676337242126</v>
      </c>
      <c r="I251" s="29">
        <v>0.68245941400527954</v>
      </c>
      <c r="J251" s="29">
        <v>0.96328926086425781</v>
      </c>
      <c r="K251" s="29">
        <v>1.0348027944564819</v>
      </c>
      <c r="L251" s="29">
        <v>1.139270067214966</v>
      </c>
      <c r="M251" s="29">
        <v>1.0289227962493901</v>
      </c>
      <c r="N251" s="29">
        <v>0.86330717802047729</v>
      </c>
      <c r="O251" s="29">
        <v>0.9664229154586792</v>
      </c>
      <c r="P251" s="29">
        <v>0.64223551750183105</v>
      </c>
      <c r="Q251" s="29">
        <v>1.0860669612884519</v>
      </c>
      <c r="R251" s="29">
        <v>0.7230718731880188</v>
      </c>
      <c r="S251" s="29">
        <v>0.47406497597694403</v>
      </c>
      <c r="T251" s="29">
        <v>0.6409345269203186</v>
      </c>
      <c r="U251" s="29">
        <v>0.95842796564102173</v>
      </c>
      <c r="V251" s="29">
        <v>0.94108480215072632</v>
      </c>
      <c r="W251" s="29">
        <v>0.95438611507415771</v>
      </c>
      <c r="X251" s="29">
        <v>0.9749300479888916</v>
      </c>
      <c r="Y251" s="29">
        <v>0.82287430763244629</v>
      </c>
      <c r="Z251" s="29">
        <v>1.0579795837402339</v>
      </c>
      <c r="AA251" s="29">
        <v>0.88950812816619873</v>
      </c>
      <c r="AB251" s="29">
        <v>0.64028584957122803</v>
      </c>
      <c r="AC251" s="29">
        <v>0.95129960775375366</v>
      </c>
      <c r="AD251" s="29">
        <v>0.88947957754135132</v>
      </c>
      <c r="AE251" s="29">
        <v>0</v>
      </c>
      <c r="AH251" s="29">
        <v>0.9749300479888916</v>
      </c>
      <c r="AI251" s="29">
        <v>0.82287430763244629</v>
      </c>
      <c r="AJ251" s="29">
        <v>1.0579795837402339</v>
      </c>
      <c r="AK251" s="29">
        <v>0.88950812816619873</v>
      </c>
      <c r="AL251" s="29">
        <v>0.64028584957122803</v>
      </c>
      <c r="AM251" s="29">
        <v>0.95129960775375366</v>
      </c>
      <c r="AN251" s="29">
        <v>0.88947957754135132</v>
      </c>
      <c r="AP251" s="29">
        <v>0.88947957754135132</v>
      </c>
      <c r="AQ251" s="29">
        <v>0.87238949537277222</v>
      </c>
      <c r="AR251" s="29">
        <v>0.9028006434440613</v>
      </c>
      <c r="AS251" s="29">
        <v>0.85577958822250366</v>
      </c>
      <c r="AT251" s="29">
        <v>0.88947387933731081</v>
      </c>
      <c r="AU251" s="29">
        <v>0.93931833505630491</v>
      </c>
      <c r="AV251" s="29">
        <v>0.87711558341979978</v>
      </c>
      <c r="AX251" s="29">
        <v>0.85577958822250366</v>
      </c>
      <c r="AY251" s="29">
        <v>0.93931833505630491</v>
      </c>
      <c r="AZ251" s="29">
        <v>8.3538746833801247E-2</v>
      </c>
      <c r="BB251" s="28">
        <v>362</v>
      </c>
      <c r="BC251" s="28">
        <v>368</v>
      </c>
      <c r="BD251" s="28">
        <v>336</v>
      </c>
      <c r="BE251" s="28">
        <v>367</v>
      </c>
      <c r="BF251" s="28">
        <v>363</v>
      </c>
      <c r="BG251" s="28">
        <v>315</v>
      </c>
      <c r="BH251" s="28">
        <v>360</v>
      </c>
    </row>
    <row r="252" spans="1:60">
      <c r="A252" s="28" t="s">
        <v>523</v>
      </c>
      <c r="B252" s="28" t="s">
        <v>524</v>
      </c>
      <c r="C252" s="28" t="s">
        <v>932</v>
      </c>
      <c r="D252" s="28" t="s">
        <v>933</v>
      </c>
      <c r="E252" s="29">
        <v>0.85273551940917969</v>
      </c>
      <c r="F252" s="29">
        <v>0.79635071754455566</v>
      </c>
      <c r="G252" s="29">
        <v>0.9794960618019104</v>
      </c>
      <c r="H252" s="29">
        <v>0.95227938890457153</v>
      </c>
      <c r="I252" s="29">
        <v>0.68245941400527954</v>
      </c>
      <c r="J252" s="29">
        <v>1.096855998039246</v>
      </c>
      <c r="K252" s="29">
        <v>0.96621060371398926</v>
      </c>
      <c r="L252" s="29">
        <v>0.88444101810455322</v>
      </c>
      <c r="M252" s="29">
        <v>0.75178015232086182</v>
      </c>
      <c r="N252" s="29">
        <v>0.97824501991271973</v>
      </c>
      <c r="O252" s="29">
        <v>1.279089093208313</v>
      </c>
      <c r="P252" s="29">
        <v>0.82121920585632324</v>
      </c>
      <c r="Q252" s="29">
        <v>1.1329653263092041</v>
      </c>
      <c r="R252" s="29">
        <v>0.9106748104095459</v>
      </c>
      <c r="S252" s="29">
        <v>0.80022168159484863</v>
      </c>
      <c r="T252" s="29">
        <v>0.83803611993789673</v>
      </c>
      <c r="U252" s="29">
        <v>0.96071851253509521</v>
      </c>
      <c r="V252" s="29">
        <v>0.90767627954483032</v>
      </c>
      <c r="W252" s="29">
        <v>0.92848736047744751</v>
      </c>
      <c r="X252" s="29">
        <v>0.89521539211273193</v>
      </c>
      <c r="Y252" s="29">
        <v>0.88965773582458496</v>
      </c>
      <c r="Z252" s="29">
        <v>0.83855295181274414</v>
      </c>
      <c r="AA252" s="29">
        <v>1.052879691123962</v>
      </c>
      <c r="AB252" s="29">
        <v>0.8649018406867981</v>
      </c>
      <c r="AC252" s="29">
        <v>0.93229407072067261</v>
      </c>
      <c r="AD252" s="29">
        <v>0.91225028038024902</v>
      </c>
      <c r="AE252" s="29">
        <v>0</v>
      </c>
      <c r="AH252" s="29">
        <v>0.89521539211273193</v>
      </c>
      <c r="AI252" s="29">
        <v>0.88965773582458496</v>
      </c>
      <c r="AJ252" s="29">
        <v>0.83855295181274414</v>
      </c>
      <c r="AK252" s="29">
        <v>1.052879691123962</v>
      </c>
      <c r="AL252" s="29">
        <v>0.8649018406867981</v>
      </c>
      <c r="AM252" s="29">
        <v>0.93229407072067261</v>
      </c>
      <c r="AN252" s="29">
        <v>0.91225028038024902</v>
      </c>
      <c r="AP252" s="29">
        <v>0.91225028038024902</v>
      </c>
      <c r="AQ252" s="29">
        <v>0.91565725803375242</v>
      </c>
      <c r="AR252" s="29">
        <v>0.91676878929138184</v>
      </c>
      <c r="AS252" s="29">
        <v>0.92698974609374996</v>
      </c>
      <c r="AT252" s="29">
        <v>0.88412439823150635</v>
      </c>
      <c r="AU252" s="29">
        <v>0.92171996831893921</v>
      </c>
      <c r="AV252" s="29">
        <v>0.90824152231216426</v>
      </c>
      <c r="AX252" s="29">
        <v>0.88412439823150635</v>
      </c>
      <c r="AY252" s="29">
        <v>0.92698974609374996</v>
      </c>
      <c r="AZ252" s="29">
        <v>4.2865347862243608E-2</v>
      </c>
      <c r="BB252" s="28">
        <v>344</v>
      </c>
      <c r="BC252" s="28">
        <v>339</v>
      </c>
      <c r="BD252" s="28">
        <v>324</v>
      </c>
      <c r="BE252" s="28">
        <v>330</v>
      </c>
      <c r="BF252" s="28">
        <v>365</v>
      </c>
      <c r="BG252" s="28">
        <v>343</v>
      </c>
      <c r="BH252" s="28">
        <v>341</v>
      </c>
    </row>
    <row r="253" spans="1:60">
      <c r="A253" s="28" t="s">
        <v>525</v>
      </c>
      <c r="B253" s="28" t="s">
        <v>526</v>
      </c>
      <c r="C253" s="28" t="s">
        <v>932</v>
      </c>
      <c r="D253" s="28" t="s">
        <v>933</v>
      </c>
      <c r="E253" s="29">
        <v>0.98390769958496094</v>
      </c>
      <c r="F253" s="29">
        <v>0.8876836895942688</v>
      </c>
      <c r="G253" s="29">
        <v>0.89267593622207642</v>
      </c>
      <c r="H253" s="29">
        <v>0.95092940330505371</v>
      </c>
      <c r="I253" s="29">
        <v>0.68245941400527954</v>
      </c>
      <c r="J253" s="29">
        <v>0.90792864561080933</v>
      </c>
      <c r="K253" s="29">
        <v>0.87822479009628296</v>
      </c>
      <c r="L253" s="29">
        <v>1.1756411790847781</v>
      </c>
      <c r="M253" s="29">
        <v>1.0176600217819209</v>
      </c>
      <c r="N253" s="29">
        <v>0.91496729850769043</v>
      </c>
      <c r="O253" s="29">
        <v>1.1325268745422361</v>
      </c>
      <c r="P253" s="29">
        <v>0.76131260395050049</v>
      </c>
      <c r="Q253" s="29">
        <v>0.81455022096633911</v>
      </c>
      <c r="R253" s="29">
        <v>0.81870192289352417</v>
      </c>
      <c r="S253" s="29">
        <v>0.82487303018569946</v>
      </c>
      <c r="T253" s="29">
        <v>0.84796208143234253</v>
      </c>
      <c r="U253" s="29">
        <v>0.97048366069793701</v>
      </c>
      <c r="V253" s="29">
        <v>0.97072899341583252</v>
      </c>
      <c r="W253" s="29">
        <v>0.96523135900497437</v>
      </c>
      <c r="X253" s="29">
        <v>0.92879915237426758</v>
      </c>
      <c r="Y253" s="29">
        <v>0.79519402980804443</v>
      </c>
      <c r="Z253" s="29">
        <v>1.0222964286804199</v>
      </c>
      <c r="AA253" s="29">
        <v>0.90583926439285278</v>
      </c>
      <c r="AB253" s="29">
        <v>0.8275597095489502</v>
      </c>
      <c r="AC253" s="29">
        <v>0.9688146710395813</v>
      </c>
      <c r="AD253" s="29">
        <v>0.90808385610580444</v>
      </c>
      <c r="AE253" s="29">
        <v>0</v>
      </c>
      <c r="AH253" s="29">
        <v>0.92879915237426758</v>
      </c>
      <c r="AI253" s="29">
        <v>0.79519402980804443</v>
      </c>
      <c r="AJ253" s="29">
        <v>1.0222964286804199</v>
      </c>
      <c r="AK253" s="29">
        <v>0.90583926439285278</v>
      </c>
      <c r="AL253" s="29">
        <v>0.8275597095489502</v>
      </c>
      <c r="AM253" s="29">
        <v>0.9688146710395813</v>
      </c>
      <c r="AN253" s="29">
        <v>0.90808385610580444</v>
      </c>
      <c r="AP253" s="29">
        <v>0.90808385610580444</v>
      </c>
      <c r="AQ253" s="29">
        <v>0.90394082069396975</v>
      </c>
      <c r="AR253" s="29">
        <v>0.9306618452072144</v>
      </c>
      <c r="AS253" s="29">
        <v>0.88524136543273924</v>
      </c>
      <c r="AT253" s="29">
        <v>0.90853279829025269</v>
      </c>
      <c r="AU253" s="29">
        <v>0.92418870925903318</v>
      </c>
      <c r="AV253" s="29">
        <v>0.89593771696090696</v>
      </c>
      <c r="AX253" s="29">
        <v>0.88524136543273924</v>
      </c>
      <c r="AY253" s="29">
        <v>0.9306618452072144</v>
      </c>
      <c r="AZ253" s="29">
        <v>4.5420479774475164E-2</v>
      </c>
      <c r="BB253" s="28">
        <v>348</v>
      </c>
      <c r="BC253" s="28">
        <v>352</v>
      </c>
      <c r="BD253" s="28">
        <v>309</v>
      </c>
      <c r="BE253" s="28">
        <v>359</v>
      </c>
      <c r="BF253" s="28">
        <v>350</v>
      </c>
      <c r="BG253" s="28">
        <v>338</v>
      </c>
      <c r="BH253" s="28">
        <v>348</v>
      </c>
    </row>
    <row r="254" spans="1:60">
      <c r="A254" s="28" t="s">
        <v>527</v>
      </c>
      <c r="B254" s="28" t="s">
        <v>528</v>
      </c>
      <c r="C254" s="28" t="s">
        <v>932</v>
      </c>
      <c r="D254" s="28" t="s">
        <v>933</v>
      </c>
      <c r="E254" s="29">
        <v>0.99168354272842407</v>
      </c>
      <c r="F254" s="29">
        <v>0.96272116899490356</v>
      </c>
      <c r="G254" s="29">
        <v>0.99167495965957642</v>
      </c>
      <c r="H254" s="29">
        <v>0.84682208299636841</v>
      </c>
      <c r="I254" s="29">
        <v>0.68245941400527954</v>
      </c>
      <c r="J254" s="29">
        <v>1.0440521240234379</v>
      </c>
      <c r="K254" s="29">
        <v>0.947429358959198</v>
      </c>
      <c r="L254" s="29">
        <v>1.057494044303894</v>
      </c>
      <c r="M254" s="29">
        <v>1.0283945798873899</v>
      </c>
      <c r="N254" s="29">
        <v>1.0259078741073611</v>
      </c>
      <c r="O254" s="29">
        <v>1.235483765602112</v>
      </c>
      <c r="P254" s="29">
        <v>1.267268300056458</v>
      </c>
      <c r="Q254" s="29">
        <v>0.98785877227783203</v>
      </c>
      <c r="R254" s="29">
        <v>0.88541507720947266</v>
      </c>
      <c r="S254" s="29">
        <v>0.78315532207489014</v>
      </c>
      <c r="T254" s="29">
        <v>0.85079807043075562</v>
      </c>
      <c r="U254" s="29">
        <v>0.9849504828453064</v>
      </c>
      <c r="V254" s="29">
        <v>0.99990260601043701</v>
      </c>
      <c r="W254" s="29">
        <v>0.9676135778427124</v>
      </c>
      <c r="X254" s="29">
        <v>0.94822543859481812</v>
      </c>
      <c r="Y254" s="29">
        <v>0.86325573921203613</v>
      </c>
      <c r="Z254" s="29">
        <v>1.0154280662536621</v>
      </c>
      <c r="AA254" s="29">
        <v>1.1291296482086179</v>
      </c>
      <c r="AB254" s="29">
        <v>0.85119587182998657</v>
      </c>
      <c r="AC254" s="29">
        <v>0.98415553569793701</v>
      </c>
      <c r="AD254" s="29">
        <v>0.96523171663284302</v>
      </c>
      <c r="AE254" s="29">
        <v>0</v>
      </c>
      <c r="AH254" s="29">
        <v>0.94822543859481812</v>
      </c>
      <c r="AI254" s="29">
        <v>0.86325573921203613</v>
      </c>
      <c r="AJ254" s="29">
        <v>1.0154280662536621</v>
      </c>
      <c r="AK254" s="29">
        <v>1.1291296482086179</v>
      </c>
      <c r="AL254" s="29">
        <v>0.85119587182998657</v>
      </c>
      <c r="AM254" s="29">
        <v>0.98415553569793701</v>
      </c>
      <c r="AN254" s="29">
        <v>0.96523171663284302</v>
      </c>
      <c r="AP254" s="29">
        <v>0.96523171663284302</v>
      </c>
      <c r="AQ254" s="29">
        <v>0.96863297224044798</v>
      </c>
      <c r="AR254" s="29">
        <v>0.98562691211700437</v>
      </c>
      <c r="AS254" s="29">
        <v>0.9551924467086792</v>
      </c>
      <c r="AT254" s="29">
        <v>0.93245213031768803</v>
      </c>
      <c r="AU254" s="29">
        <v>0.98803888559341435</v>
      </c>
      <c r="AV254" s="29">
        <v>0.96144695281982417</v>
      </c>
      <c r="AX254" s="29">
        <v>0.93245213031768803</v>
      </c>
      <c r="AY254" s="29">
        <v>0.98803888559341435</v>
      </c>
      <c r="AZ254" s="29">
        <v>5.5586755275726318E-2</v>
      </c>
      <c r="BB254" s="28">
        <v>267</v>
      </c>
      <c r="BC254" s="28">
        <v>253</v>
      </c>
      <c r="BD254" s="28">
        <v>209</v>
      </c>
      <c r="BE254" s="28">
        <v>285</v>
      </c>
      <c r="BF254" s="28">
        <v>327</v>
      </c>
      <c r="BG254" s="28">
        <v>219</v>
      </c>
      <c r="BH254" s="28">
        <v>265</v>
      </c>
    </row>
    <row r="255" spans="1:60">
      <c r="A255" s="28" t="s">
        <v>529</v>
      </c>
      <c r="B255" s="28" t="s">
        <v>530</v>
      </c>
      <c r="C255" s="28" t="s">
        <v>932</v>
      </c>
      <c r="D255" s="28" t="s">
        <v>933</v>
      </c>
      <c r="E255" s="29">
        <v>0.97886061668395996</v>
      </c>
      <c r="F255" s="29">
        <v>0.99004590511322021</v>
      </c>
      <c r="G255" s="29">
        <v>0.99695217609405518</v>
      </c>
      <c r="H255" s="29">
        <v>0.96551847457885742</v>
      </c>
      <c r="I255" s="29">
        <v>0.68245941400527954</v>
      </c>
      <c r="J255" s="29">
        <v>0.95708662271499634</v>
      </c>
      <c r="K255" s="29">
        <v>1.004793643951416</v>
      </c>
      <c r="L255" s="29">
        <v>0.97374117374420166</v>
      </c>
      <c r="M255" s="29">
        <v>1.032332181930542</v>
      </c>
      <c r="N255" s="29">
        <v>1.0061935186386111</v>
      </c>
      <c r="O255" s="29">
        <v>1.1119353771209719</v>
      </c>
      <c r="P255" s="29">
        <v>0.96489959955215454</v>
      </c>
      <c r="Q255" s="29">
        <v>1.063706755638123</v>
      </c>
      <c r="R255" s="29">
        <v>0.9173397421836853</v>
      </c>
      <c r="S255" s="29">
        <v>0.92537480592727661</v>
      </c>
      <c r="T255" s="29">
        <v>0.93729591369628906</v>
      </c>
      <c r="U255" s="29">
        <v>0.98748219013214111</v>
      </c>
      <c r="V255" s="29">
        <v>0.98892325162887573</v>
      </c>
      <c r="W255" s="29">
        <v>0.97206467390060425</v>
      </c>
      <c r="X255" s="29">
        <v>0.98284429311752319</v>
      </c>
      <c r="Y255" s="29">
        <v>0.81977301836013794</v>
      </c>
      <c r="Z255" s="29">
        <v>1.010799765586853</v>
      </c>
      <c r="AA255" s="29">
        <v>1.0366837978363039</v>
      </c>
      <c r="AB255" s="29">
        <v>0.92433750629425049</v>
      </c>
      <c r="AC255" s="29">
        <v>0.98282337188720703</v>
      </c>
      <c r="AD255" s="29">
        <v>0.95954364538192749</v>
      </c>
      <c r="AE255" s="29">
        <v>0</v>
      </c>
      <c r="AH255" s="29">
        <v>0.98284429311752319</v>
      </c>
      <c r="AI255" s="29">
        <v>0.81977301836013794</v>
      </c>
      <c r="AJ255" s="29">
        <v>1.010799765586853</v>
      </c>
      <c r="AK255" s="29">
        <v>1.0366837978363039</v>
      </c>
      <c r="AL255" s="29">
        <v>0.92433750629425049</v>
      </c>
      <c r="AM255" s="29">
        <v>0.98282337188720703</v>
      </c>
      <c r="AN255" s="29">
        <v>0.95954364538192749</v>
      </c>
      <c r="AP255" s="29">
        <v>0.95954364538192749</v>
      </c>
      <c r="AQ255" s="29">
        <v>0.95488349199295042</v>
      </c>
      <c r="AR255" s="29">
        <v>0.98749774694442749</v>
      </c>
      <c r="AS255" s="29">
        <v>0.94929239749908445</v>
      </c>
      <c r="AT255" s="29">
        <v>0.94411559104919429</v>
      </c>
      <c r="AU255" s="29">
        <v>0.96658484935760502</v>
      </c>
      <c r="AV255" s="29">
        <v>0.95488767623901372</v>
      </c>
      <c r="AX255" s="29">
        <v>0.94411559104919429</v>
      </c>
      <c r="AY255" s="29">
        <v>0.98749774694442749</v>
      </c>
      <c r="AZ255" s="29">
        <v>4.3382155895233199E-2</v>
      </c>
      <c r="BB255" s="28">
        <v>276</v>
      </c>
      <c r="BC255" s="28">
        <v>283</v>
      </c>
      <c r="BD255" s="28">
        <v>203</v>
      </c>
      <c r="BE255" s="28">
        <v>299</v>
      </c>
      <c r="BF255" s="28">
        <v>309</v>
      </c>
      <c r="BG255" s="28">
        <v>271</v>
      </c>
      <c r="BH255" s="28">
        <v>278</v>
      </c>
    </row>
    <row r="256" spans="1:60">
      <c r="A256" s="28" t="s">
        <v>531</v>
      </c>
      <c r="B256" s="28" t="s">
        <v>532</v>
      </c>
      <c r="C256" s="28" t="s">
        <v>954</v>
      </c>
      <c r="D256" s="28" t="s">
        <v>955</v>
      </c>
      <c r="E256" s="29">
        <v>0.97566002607345581</v>
      </c>
      <c r="F256" s="29">
        <v>0.78606915473937988</v>
      </c>
      <c r="G256" s="29">
        <v>0.82896196842193604</v>
      </c>
      <c r="H256" s="29">
        <v>0.91843438148498535</v>
      </c>
      <c r="I256" s="29">
        <v>1.1473662853240969</v>
      </c>
      <c r="J256" s="29">
        <v>0.93284863233566284</v>
      </c>
      <c r="K256" s="29">
        <v>0.97805088758468628</v>
      </c>
      <c r="L256" s="29">
        <v>0.74020642042160034</v>
      </c>
      <c r="M256" s="29">
        <v>0.99449527263641357</v>
      </c>
      <c r="N256" s="29">
        <v>0.8679623007774353</v>
      </c>
      <c r="O256" s="29">
        <v>1.078596949577332</v>
      </c>
      <c r="P256" s="29">
        <v>0.84192216396331787</v>
      </c>
      <c r="Q256" s="29">
        <v>0.94592928886413574</v>
      </c>
      <c r="R256" s="29">
        <v>0.71439516544342041</v>
      </c>
      <c r="S256" s="29">
        <v>0.92158228158950806</v>
      </c>
      <c r="T256" s="29">
        <v>0.90326398611068726</v>
      </c>
      <c r="U256" s="29">
        <v>0.9703630805015564</v>
      </c>
      <c r="V256" s="29">
        <v>0.94202589988708496</v>
      </c>
      <c r="W256" s="29">
        <v>0.95102411508560181</v>
      </c>
      <c r="X256" s="29">
        <v>0.87728142738342285</v>
      </c>
      <c r="Y256" s="29">
        <v>1.0401074886322019</v>
      </c>
      <c r="Z256" s="29">
        <v>0.92681193351745605</v>
      </c>
      <c r="AA256" s="29">
        <v>0.93360269069671631</v>
      </c>
      <c r="AB256" s="29">
        <v>0.81340914964675903</v>
      </c>
      <c r="AC256" s="29">
        <v>0.95447105169296265</v>
      </c>
      <c r="AD256" s="29">
        <v>0.92428064346313477</v>
      </c>
      <c r="AE256" s="29">
        <v>0</v>
      </c>
      <c r="AH256" s="29">
        <v>0.87728142738342285</v>
      </c>
      <c r="AI256" s="29">
        <v>1.0401074886322019</v>
      </c>
      <c r="AJ256" s="29">
        <v>0.92681193351745605</v>
      </c>
      <c r="AK256" s="29">
        <v>0.93360269069671631</v>
      </c>
      <c r="AL256" s="29">
        <v>0.81340914964675903</v>
      </c>
      <c r="AM256" s="29">
        <v>0.95447105169296265</v>
      </c>
      <c r="AN256" s="29">
        <v>0.92428064346313477</v>
      </c>
      <c r="AP256" s="29">
        <v>0.92428064346313477</v>
      </c>
      <c r="AQ256" s="29">
        <v>0.93368046283721928</v>
      </c>
      <c r="AR256" s="29">
        <v>0.90111525058746333</v>
      </c>
      <c r="AS256" s="29">
        <v>0.9237743616104126</v>
      </c>
      <c r="AT256" s="29">
        <v>0.92241621017456055</v>
      </c>
      <c r="AU256" s="29">
        <v>0.94645491838455198</v>
      </c>
      <c r="AV256" s="29">
        <v>0.9182425379753113</v>
      </c>
      <c r="AX256" s="29">
        <v>0.90111525058746333</v>
      </c>
      <c r="AY256" s="29">
        <v>0.94645491838455198</v>
      </c>
      <c r="AZ256" s="29">
        <v>4.5339667797088645E-2</v>
      </c>
      <c r="BB256" s="28">
        <v>331</v>
      </c>
      <c r="BC256" s="28">
        <v>321</v>
      </c>
      <c r="BD256" s="28">
        <v>340</v>
      </c>
      <c r="BE256" s="28">
        <v>333</v>
      </c>
      <c r="BF256" s="28">
        <v>336</v>
      </c>
      <c r="BG256" s="28">
        <v>302</v>
      </c>
      <c r="BH256" s="28">
        <v>327</v>
      </c>
    </row>
    <row r="257" spans="1:60">
      <c r="A257" s="28" t="s">
        <v>533</v>
      </c>
      <c r="B257" s="28" t="s">
        <v>534</v>
      </c>
      <c r="C257" s="28" t="s">
        <v>954</v>
      </c>
      <c r="D257" s="28" t="s">
        <v>955</v>
      </c>
      <c r="E257" s="29">
        <v>0.95732998847961426</v>
      </c>
      <c r="F257" s="29">
        <v>0.75267785787582397</v>
      </c>
      <c r="G257" s="29">
        <v>0.95786714553833008</v>
      </c>
      <c r="H257" s="29">
        <v>1.1585539579391479</v>
      </c>
      <c r="I257" s="29">
        <v>1.1473662853240969</v>
      </c>
      <c r="J257" s="29">
        <v>1.239375948905945</v>
      </c>
      <c r="K257" s="29">
        <v>0.86066848039627075</v>
      </c>
      <c r="L257" s="29">
        <v>0.78019475936889648</v>
      </c>
      <c r="M257" s="29">
        <v>0.98849642276763916</v>
      </c>
      <c r="N257" s="29">
        <v>0.96628159284591675</v>
      </c>
      <c r="O257" s="29">
        <v>1.235483765602112</v>
      </c>
      <c r="P257" s="29">
        <v>0.72600537538528442</v>
      </c>
      <c r="Q257" s="29">
        <v>0.71757996082305908</v>
      </c>
      <c r="R257" s="29">
        <v>0.67967849969863892</v>
      </c>
      <c r="S257" s="29">
        <v>0.88365709781646729</v>
      </c>
      <c r="T257" s="29">
        <v>0.95572984218597412</v>
      </c>
      <c r="U257" s="29">
        <v>0.97675257921218872</v>
      </c>
      <c r="V257" s="29">
        <v>0.87928688526153564</v>
      </c>
      <c r="W257" s="29">
        <v>0.96856337785720825</v>
      </c>
      <c r="X257" s="29">
        <v>0.95660728216171265</v>
      </c>
      <c r="Y257" s="29">
        <v>1.193371057510376</v>
      </c>
      <c r="Z257" s="29">
        <v>0.9044640064239502</v>
      </c>
      <c r="AA257" s="29">
        <v>0.91133767366409302</v>
      </c>
      <c r="AB257" s="29">
        <v>0.79968595504760742</v>
      </c>
      <c r="AC257" s="29">
        <v>0.94153428077697754</v>
      </c>
      <c r="AD257" s="29">
        <v>0.95116668939590454</v>
      </c>
      <c r="AE257" s="29">
        <v>0</v>
      </c>
      <c r="AH257" s="29">
        <v>0.95660728216171265</v>
      </c>
      <c r="AI257" s="29">
        <v>1.193371057510376</v>
      </c>
      <c r="AJ257" s="29">
        <v>0.9044640064239502</v>
      </c>
      <c r="AK257" s="29">
        <v>0.91133767366409302</v>
      </c>
      <c r="AL257" s="29">
        <v>0.79968595504760742</v>
      </c>
      <c r="AM257" s="29">
        <v>0.94153428077697754</v>
      </c>
      <c r="AN257" s="29">
        <v>0.95116668939590454</v>
      </c>
      <c r="AP257" s="29">
        <v>0.95116668939590454</v>
      </c>
      <c r="AQ257" s="29">
        <v>0.95007859468460087</v>
      </c>
      <c r="AR257" s="29">
        <v>0.90272583961486819</v>
      </c>
      <c r="AS257" s="29">
        <v>0.9605072498321533</v>
      </c>
      <c r="AT257" s="29">
        <v>0.95913251638412478</v>
      </c>
      <c r="AU257" s="29">
        <v>0.9814628601074219</v>
      </c>
      <c r="AV257" s="29">
        <v>0.95309319496154787</v>
      </c>
      <c r="AX257" s="29">
        <v>0.90272583961486819</v>
      </c>
      <c r="AY257" s="29">
        <v>0.9814628601074219</v>
      </c>
      <c r="AZ257" s="29">
        <v>7.8737020492553711E-2</v>
      </c>
      <c r="BB257" s="28">
        <v>292</v>
      </c>
      <c r="BC257" s="28">
        <v>293</v>
      </c>
      <c r="BD257" s="28">
        <v>337</v>
      </c>
      <c r="BE257" s="28">
        <v>277</v>
      </c>
      <c r="BF257" s="28">
        <v>276</v>
      </c>
      <c r="BG257" s="28">
        <v>234</v>
      </c>
      <c r="BH257" s="28">
        <v>280</v>
      </c>
    </row>
    <row r="258" spans="1:60">
      <c r="A258" s="28" t="s">
        <v>535</v>
      </c>
      <c r="B258" s="28" t="s">
        <v>536</v>
      </c>
      <c r="C258" s="28" t="s">
        <v>954</v>
      </c>
      <c r="D258" s="28" t="s">
        <v>955</v>
      </c>
      <c r="E258" s="29">
        <v>0.94864910840988159</v>
      </c>
      <c r="F258" s="29">
        <v>0.79954200983047485</v>
      </c>
      <c r="G258" s="29">
        <v>1.000688910484314</v>
      </c>
      <c r="H258" s="29">
        <v>1.006301283836365</v>
      </c>
      <c r="I258" s="29">
        <v>1.1473662853240969</v>
      </c>
      <c r="J258" s="29">
        <v>1.0900847911834719</v>
      </c>
      <c r="K258" s="29">
        <v>0.84413284063339233</v>
      </c>
      <c r="L258" s="29">
        <v>0.95238828659057617</v>
      </c>
      <c r="M258" s="29">
        <v>1.0247218608856199</v>
      </c>
      <c r="N258" s="29">
        <v>0.86855167150497437</v>
      </c>
      <c r="O258" s="29">
        <v>1.151722192764282</v>
      </c>
      <c r="P258" s="29">
        <v>0.67512625455856323</v>
      </c>
      <c r="Q258" s="29">
        <v>0.99273306131362915</v>
      </c>
      <c r="R258" s="29">
        <v>0.68021714687347412</v>
      </c>
      <c r="S258" s="29">
        <v>0.84762817621231079</v>
      </c>
      <c r="T258" s="29">
        <v>0.84512609243392944</v>
      </c>
      <c r="U258" s="29">
        <v>0.97506481409072876</v>
      </c>
      <c r="V258" s="29">
        <v>0.88618820905685425</v>
      </c>
      <c r="W258" s="29">
        <v>0.96610879898071289</v>
      </c>
      <c r="X258" s="29">
        <v>0.93879532814025879</v>
      </c>
      <c r="Y258" s="29">
        <v>1.118725538253784</v>
      </c>
      <c r="Z258" s="29">
        <v>0.96149122714996338</v>
      </c>
      <c r="AA258" s="29">
        <v>0.92203330993652344</v>
      </c>
      <c r="AB258" s="29">
        <v>0.76329714059829712</v>
      </c>
      <c r="AC258" s="29">
        <v>0.94245392084121704</v>
      </c>
      <c r="AD258" s="29">
        <v>0.94113272428512573</v>
      </c>
      <c r="AE258" s="29">
        <v>0</v>
      </c>
      <c r="AH258" s="29">
        <v>0.93879532814025879</v>
      </c>
      <c r="AI258" s="29">
        <v>1.118725538253784</v>
      </c>
      <c r="AJ258" s="29">
        <v>0.96149122714996338</v>
      </c>
      <c r="AK258" s="29">
        <v>0.92203330993652344</v>
      </c>
      <c r="AL258" s="29">
        <v>0.76329714059829712</v>
      </c>
      <c r="AM258" s="29">
        <v>0.94245392084121704</v>
      </c>
      <c r="AN258" s="29">
        <v>0.94113272428512573</v>
      </c>
      <c r="AP258" s="29">
        <v>0.94113272428512573</v>
      </c>
      <c r="AQ258" s="29">
        <v>0.94160022735595705</v>
      </c>
      <c r="AR258" s="29">
        <v>0.905614185333252</v>
      </c>
      <c r="AS258" s="29">
        <v>0.93706104755401609</v>
      </c>
      <c r="AT258" s="29">
        <v>0.94495263099670412</v>
      </c>
      <c r="AU258" s="29">
        <v>0.97669986486434934</v>
      </c>
      <c r="AV258" s="29">
        <v>0.94086850881576534</v>
      </c>
      <c r="AX258" s="29">
        <v>0.905614185333252</v>
      </c>
      <c r="AY258" s="29">
        <v>0.97669986486434934</v>
      </c>
      <c r="AZ258" s="29">
        <v>7.1085679531097345E-2</v>
      </c>
      <c r="BB258" s="28">
        <v>314</v>
      </c>
      <c r="BC258" s="28">
        <v>310</v>
      </c>
      <c r="BD258" s="28">
        <v>334</v>
      </c>
      <c r="BE258" s="28">
        <v>317</v>
      </c>
      <c r="BF258" s="28">
        <v>306</v>
      </c>
      <c r="BG258" s="28">
        <v>243</v>
      </c>
      <c r="BH258" s="28">
        <v>297</v>
      </c>
    </row>
    <row r="259" spans="1:60">
      <c r="A259" s="28" t="s">
        <v>537</v>
      </c>
      <c r="B259" s="28" t="s">
        <v>538</v>
      </c>
      <c r="C259" s="28" t="s">
        <v>954</v>
      </c>
      <c r="D259" s="28" t="s">
        <v>955</v>
      </c>
      <c r="E259" s="29">
        <v>0.89772814512252808</v>
      </c>
      <c r="F259" s="29">
        <v>0.90584582090377808</v>
      </c>
      <c r="G259" s="29">
        <v>1.0779480934143071</v>
      </c>
      <c r="H259" s="29">
        <v>0.96295148134231567</v>
      </c>
      <c r="I259" s="29">
        <v>1.1473662853240969</v>
      </c>
      <c r="J259" s="29">
        <v>1.017203569412231</v>
      </c>
      <c r="K259" s="29">
        <v>0.9533495306968689</v>
      </c>
      <c r="L259" s="29">
        <v>0.95190399885177612</v>
      </c>
      <c r="M259" s="29">
        <v>0.89852535724639893</v>
      </c>
      <c r="N259" s="29">
        <v>1.0287988185882571</v>
      </c>
      <c r="O259" s="29">
        <v>1.067811012268066</v>
      </c>
      <c r="P259" s="29">
        <v>0.91398888826370239</v>
      </c>
      <c r="Q259" s="29">
        <v>0.96903389692306519</v>
      </c>
      <c r="R259" s="29">
        <v>0.96788936853408813</v>
      </c>
      <c r="S259" s="29">
        <v>0.8988271951675415</v>
      </c>
      <c r="T259" s="29">
        <v>0.91035395860671997</v>
      </c>
      <c r="U259" s="29">
        <v>0.98712050914764404</v>
      </c>
      <c r="V259" s="29">
        <v>1.00837230682373</v>
      </c>
      <c r="W259" s="29">
        <v>0.95840615034103394</v>
      </c>
      <c r="X259" s="29">
        <v>0.96111834049224854</v>
      </c>
      <c r="Y259" s="29">
        <v>1.0822849273681641</v>
      </c>
      <c r="Z259" s="29">
        <v>0.92557609081268311</v>
      </c>
      <c r="AA259" s="29">
        <v>0.99490815401077271</v>
      </c>
      <c r="AB259" s="29">
        <v>0.93623995780944824</v>
      </c>
      <c r="AC259" s="29">
        <v>0.98463296890258789</v>
      </c>
      <c r="AD259" s="29">
        <v>0.98079341650009155</v>
      </c>
      <c r="AE259" s="29">
        <v>0</v>
      </c>
      <c r="AH259" s="29">
        <v>0.96111834049224854</v>
      </c>
      <c r="AI259" s="29">
        <v>1.0822849273681641</v>
      </c>
      <c r="AJ259" s="29">
        <v>0.92557609081268311</v>
      </c>
      <c r="AK259" s="29">
        <v>0.99490815401077271</v>
      </c>
      <c r="AL259" s="29">
        <v>0.93623995780944824</v>
      </c>
      <c r="AM259" s="29">
        <v>0.98463296890258789</v>
      </c>
      <c r="AN259" s="29">
        <v>0.98079341650009155</v>
      </c>
      <c r="AP259" s="29">
        <v>0.98079341650009155</v>
      </c>
      <c r="AQ259" s="29">
        <v>0.98472841978073122</v>
      </c>
      <c r="AR259" s="29">
        <v>0.96049510240554814</v>
      </c>
      <c r="AS259" s="29">
        <v>0.99183686971664431</v>
      </c>
      <c r="AT259" s="29">
        <v>0.97797045707702634</v>
      </c>
      <c r="AU259" s="29">
        <v>0.98970409631729128</v>
      </c>
      <c r="AV259" s="29">
        <v>0.98002549409866335</v>
      </c>
      <c r="AX259" s="29">
        <v>0.96049510240554814</v>
      </c>
      <c r="AY259" s="29">
        <v>0.99183686971664431</v>
      </c>
      <c r="AZ259" s="29">
        <v>3.1341767311096169E-2</v>
      </c>
      <c r="BB259" s="28">
        <v>225</v>
      </c>
      <c r="BC259" s="28">
        <v>215</v>
      </c>
      <c r="BD259" s="28">
        <v>251</v>
      </c>
      <c r="BE259" s="28">
        <v>199</v>
      </c>
      <c r="BF259" s="28">
        <v>240</v>
      </c>
      <c r="BG259" s="28">
        <v>213</v>
      </c>
      <c r="BH259" s="28">
        <v>224</v>
      </c>
    </row>
    <row r="260" spans="1:60">
      <c r="A260" s="28" t="s">
        <v>539</v>
      </c>
      <c r="B260" s="28" t="s">
        <v>540</v>
      </c>
      <c r="C260" s="28" t="s">
        <v>988</v>
      </c>
      <c r="D260" s="28" t="s">
        <v>989</v>
      </c>
      <c r="E260" s="29">
        <v>0.82830989360809326</v>
      </c>
      <c r="F260" s="29">
        <v>0.84251797199249268</v>
      </c>
      <c r="G260" s="29">
        <v>0.97496515512466431</v>
      </c>
      <c r="H260" s="29">
        <v>1.0566084384918211</v>
      </c>
      <c r="I260" s="29">
        <v>0.85828959941864014</v>
      </c>
      <c r="J260" s="29">
        <v>0.83801960945129395</v>
      </c>
      <c r="K260" s="29">
        <v>0.94661283493041992</v>
      </c>
      <c r="L260" s="29">
        <v>1.0251152515411379</v>
      </c>
      <c r="M260" s="29">
        <v>0.76912814378738403</v>
      </c>
      <c r="N260" s="29">
        <v>0.95523923635482788</v>
      </c>
      <c r="O260" s="29">
        <v>1.2544912099838259</v>
      </c>
      <c r="P260" s="29">
        <v>0.66711628437042236</v>
      </c>
      <c r="Q260" s="29">
        <v>0.97293496131896973</v>
      </c>
      <c r="R260" s="29">
        <v>0.98836421966552734</v>
      </c>
      <c r="S260" s="29">
        <v>0.85900574922561646</v>
      </c>
      <c r="T260" s="29">
        <v>0.88908398151397705</v>
      </c>
      <c r="U260" s="29">
        <v>0.98760271072387695</v>
      </c>
      <c r="V260" s="29">
        <v>0.95222097635269165</v>
      </c>
      <c r="W260" s="29">
        <v>0.93674349784851074</v>
      </c>
      <c r="X260" s="29">
        <v>0.92560034990310669</v>
      </c>
      <c r="Y260" s="29">
        <v>0.84815460443496704</v>
      </c>
      <c r="Z260" s="29">
        <v>0.87749612331390381</v>
      </c>
      <c r="AA260" s="29">
        <v>0.96244537830352783</v>
      </c>
      <c r="AB260" s="29">
        <v>0.93120455741882324</v>
      </c>
      <c r="AC260" s="29">
        <v>0.95885574817657471</v>
      </c>
      <c r="AD260" s="29">
        <v>0.91729277372360229</v>
      </c>
      <c r="AE260" s="29">
        <v>0</v>
      </c>
      <c r="AH260" s="29">
        <v>0.92560034990310669</v>
      </c>
      <c r="AI260" s="29">
        <v>0.84815460443496704</v>
      </c>
      <c r="AJ260" s="29">
        <v>0.87749612331390381</v>
      </c>
      <c r="AK260" s="29">
        <v>0.96244537830352783</v>
      </c>
      <c r="AL260" s="29">
        <v>0.93120455741882324</v>
      </c>
      <c r="AM260" s="29">
        <v>0.95885574817657471</v>
      </c>
      <c r="AN260" s="29">
        <v>0.91729277372360229</v>
      </c>
      <c r="AP260" s="29">
        <v>0.91729277372360229</v>
      </c>
      <c r="AQ260" s="29">
        <v>0.91563128232955937</v>
      </c>
      <c r="AR260" s="29">
        <v>0.93112043142318723</v>
      </c>
      <c r="AS260" s="29">
        <v>0.92525212764739995</v>
      </c>
      <c r="AT260" s="29">
        <v>0.90826227664947512</v>
      </c>
      <c r="AU260" s="29">
        <v>0.91451044082641597</v>
      </c>
      <c r="AV260" s="29">
        <v>0.90898020267486568</v>
      </c>
      <c r="AX260" s="29">
        <v>0.90826227664947512</v>
      </c>
      <c r="AY260" s="29">
        <v>0.93112043142318723</v>
      </c>
      <c r="AZ260" s="29">
        <v>2.2858154773712114E-2</v>
      </c>
      <c r="BB260" s="28">
        <v>338</v>
      </c>
      <c r="BC260" s="28">
        <v>340</v>
      </c>
      <c r="BD260" s="28">
        <v>306</v>
      </c>
      <c r="BE260" s="28">
        <v>332</v>
      </c>
      <c r="BF260" s="28">
        <v>351</v>
      </c>
      <c r="BG260" s="28">
        <v>348</v>
      </c>
      <c r="BH260" s="28">
        <v>340</v>
      </c>
    </row>
    <row r="261" spans="1:60">
      <c r="A261" s="28" t="s">
        <v>541</v>
      </c>
      <c r="B261" s="28" t="s">
        <v>542</v>
      </c>
      <c r="C261" s="28" t="s">
        <v>988</v>
      </c>
      <c r="D261" s="28" t="s">
        <v>989</v>
      </c>
      <c r="E261" s="29">
        <v>1.0276128053665159</v>
      </c>
      <c r="F261" s="29">
        <v>1.0319839715957639</v>
      </c>
      <c r="G261" s="29">
        <v>1.075080513954163</v>
      </c>
      <c r="H261" s="29">
        <v>0.98911750316619873</v>
      </c>
      <c r="I261" s="29">
        <v>0.85828959941864014</v>
      </c>
      <c r="J261" s="29">
        <v>0.92071652412414551</v>
      </c>
      <c r="K261" s="29">
        <v>1.039498090744019</v>
      </c>
      <c r="L261" s="29">
        <v>1.175117135047913</v>
      </c>
      <c r="M261" s="29">
        <v>1.089019894599915</v>
      </c>
      <c r="N261" s="29">
        <v>0.94986206293106079</v>
      </c>
      <c r="O261" s="29">
        <v>1.2684299945831301</v>
      </c>
      <c r="P261" s="29">
        <v>0.80037999153137207</v>
      </c>
      <c r="Q261" s="29">
        <v>1.118572473526001</v>
      </c>
      <c r="R261" s="29">
        <v>0.95251983404159546</v>
      </c>
      <c r="S261" s="29">
        <v>1.006914019584656</v>
      </c>
      <c r="T261" s="29">
        <v>0.96281981468200684</v>
      </c>
      <c r="U261" s="29">
        <v>0.99025499820709229</v>
      </c>
      <c r="V261" s="29">
        <v>0.89748120307922363</v>
      </c>
      <c r="W261" s="29">
        <v>0.97825998067855835</v>
      </c>
      <c r="X261" s="29">
        <v>1.0309486389160161</v>
      </c>
      <c r="Y261" s="29">
        <v>0.88950306177139282</v>
      </c>
      <c r="Z261" s="29">
        <v>1.098163843154907</v>
      </c>
      <c r="AA261" s="29">
        <v>1.034311056137085</v>
      </c>
      <c r="AB261" s="29">
        <v>0.96869337558746338</v>
      </c>
      <c r="AC261" s="29">
        <v>0.95533204078674316</v>
      </c>
      <c r="AD261" s="29">
        <v>0.9961586594581604</v>
      </c>
      <c r="AE261" s="29">
        <v>0</v>
      </c>
      <c r="AH261" s="29">
        <v>1.0309486389160161</v>
      </c>
      <c r="AI261" s="29">
        <v>0.88950306177139282</v>
      </c>
      <c r="AJ261" s="29">
        <v>1.098163843154907</v>
      </c>
      <c r="AK261" s="29">
        <v>1.034311056137085</v>
      </c>
      <c r="AL261" s="29">
        <v>0.96869337558746338</v>
      </c>
      <c r="AM261" s="29">
        <v>0.95533204078674316</v>
      </c>
      <c r="AN261" s="29">
        <v>0.9961586594581604</v>
      </c>
      <c r="AP261" s="29">
        <v>0.9961586594581604</v>
      </c>
      <c r="AQ261" s="29">
        <v>0.98920067548751833</v>
      </c>
      <c r="AR261" s="29">
        <v>1.0174897909164429</v>
      </c>
      <c r="AS261" s="29">
        <v>0.97575763463973997</v>
      </c>
      <c r="AT261" s="29">
        <v>0.98852819204330444</v>
      </c>
      <c r="AU261" s="29">
        <v>1.0016517281532287</v>
      </c>
      <c r="AV261" s="29">
        <v>1.0043239951133729</v>
      </c>
      <c r="AX261" s="29">
        <v>0.97575763463973997</v>
      </c>
      <c r="AY261" s="29">
        <v>1.0174897909164429</v>
      </c>
      <c r="AZ261" s="29">
        <v>4.1732156276702903E-2</v>
      </c>
      <c r="BB261" s="28">
        <v>192</v>
      </c>
      <c r="BC261" s="28">
        <v>201</v>
      </c>
      <c r="BD261" s="28">
        <v>146</v>
      </c>
      <c r="BE261" s="28">
        <v>235</v>
      </c>
      <c r="BF261" s="28">
        <v>215</v>
      </c>
      <c r="BG261" s="28">
        <v>176</v>
      </c>
      <c r="BH261" s="28">
        <v>175</v>
      </c>
    </row>
    <row r="262" spans="1:60">
      <c r="A262" s="28" t="s">
        <v>543</v>
      </c>
      <c r="B262" s="28" t="s">
        <v>544</v>
      </c>
      <c r="C262" s="28" t="s">
        <v>988</v>
      </c>
      <c r="D262" s="28" t="s">
        <v>989</v>
      </c>
      <c r="E262" s="29">
        <v>0.92623281478881836</v>
      </c>
      <c r="F262" s="29">
        <v>0.79241937398910522</v>
      </c>
      <c r="G262" s="29">
        <v>0.95731031894683838</v>
      </c>
      <c r="H262" s="29">
        <v>0.89906531572341919</v>
      </c>
      <c r="I262" s="29">
        <v>0.85828959941864014</v>
      </c>
      <c r="J262" s="29">
        <v>1.1226669549942021</v>
      </c>
      <c r="K262" s="29">
        <v>0.8582187294960022</v>
      </c>
      <c r="L262" s="29">
        <v>0.96219432353973389</v>
      </c>
      <c r="M262" s="29">
        <v>0.91703420877456665</v>
      </c>
      <c r="N262" s="29">
        <v>0.90159893035888672</v>
      </c>
      <c r="O262" s="29">
        <v>1.359032154083252</v>
      </c>
      <c r="P262" s="29">
        <v>0.55048757791519165</v>
      </c>
      <c r="Q262" s="29">
        <v>0.98424816131591797</v>
      </c>
      <c r="R262" s="29">
        <v>0.75105226039886475</v>
      </c>
      <c r="S262" s="29">
        <v>0.84004312753677368</v>
      </c>
      <c r="T262" s="29">
        <v>0.88624799251556396</v>
      </c>
      <c r="U262" s="29">
        <v>0.97397977113723755</v>
      </c>
      <c r="V262" s="29">
        <v>0.92414528131484985</v>
      </c>
      <c r="W262" s="29">
        <v>0.94664770364761353</v>
      </c>
      <c r="X262" s="29">
        <v>0.89375698566436768</v>
      </c>
      <c r="Y262" s="29">
        <v>0.9904782772064209</v>
      </c>
      <c r="Z262" s="29">
        <v>0.91362035274505615</v>
      </c>
      <c r="AA262" s="29">
        <v>0.94884169101715088</v>
      </c>
      <c r="AB262" s="29">
        <v>0.80709892511367798</v>
      </c>
      <c r="AC262" s="29">
        <v>0.94825756549835205</v>
      </c>
      <c r="AD262" s="29">
        <v>0.91700899600982666</v>
      </c>
      <c r="AE262" s="29">
        <v>0</v>
      </c>
      <c r="AH262" s="29">
        <v>0.89375698566436768</v>
      </c>
      <c r="AI262" s="29">
        <v>0.9904782772064209</v>
      </c>
      <c r="AJ262" s="29">
        <v>0.91362035274505615</v>
      </c>
      <c r="AK262" s="29">
        <v>0.94884169101715088</v>
      </c>
      <c r="AL262" s="29">
        <v>0.80709892511367798</v>
      </c>
      <c r="AM262" s="29">
        <v>0.94825756549835205</v>
      </c>
      <c r="AN262" s="29">
        <v>0.91700899600982666</v>
      </c>
      <c r="AP262" s="29">
        <v>0.91700899600982666</v>
      </c>
      <c r="AQ262" s="29">
        <v>0.92165936231613155</v>
      </c>
      <c r="AR262" s="29">
        <v>0.90231510400772097</v>
      </c>
      <c r="AS262" s="29">
        <v>0.91768668889999394</v>
      </c>
      <c r="AT262" s="29">
        <v>0.91064242124557493</v>
      </c>
      <c r="AU262" s="29">
        <v>0.93899097442626955</v>
      </c>
      <c r="AV262" s="29">
        <v>0.91075924634933469</v>
      </c>
      <c r="AX262" s="29">
        <v>0.90231510400772097</v>
      </c>
      <c r="AY262" s="29">
        <v>0.93899097442626955</v>
      </c>
      <c r="AZ262" s="29">
        <v>3.6675870418548584E-2</v>
      </c>
      <c r="BB262" s="28">
        <v>339</v>
      </c>
      <c r="BC262" s="28">
        <v>332</v>
      </c>
      <c r="BD262" s="28">
        <v>338</v>
      </c>
      <c r="BE262" s="28">
        <v>338</v>
      </c>
      <c r="BF262" s="28">
        <v>347</v>
      </c>
      <c r="BG262" s="28">
        <v>316</v>
      </c>
      <c r="BH262" s="28">
        <v>334</v>
      </c>
    </row>
    <row r="263" spans="1:60">
      <c r="A263" s="28" t="s">
        <v>545</v>
      </c>
      <c r="B263" s="28" t="s">
        <v>546</v>
      </c>
      <c r="C263" s="28" t="s">
        <v>988</v>
      </c>
      <c r="D263" s="28" t="s">
        <v>989</v>
      </c>
      <c r="E263" s="29">
        <v>0.92523747682571411</v>
      </c>
      <c r="F263" s="29">
        <v>0.76501816511154175</v>
      </c>
      <c r="G263" s="29">
        <v>0.98891967535018921</v>
      </c>
      <c r="H263" s="29">
        <v>0.89941304922103882</v>
      </c>
      <c r="I263" s="29">
        <v>0.85828959941864014</v>
      </c>
      <c r="J263" s="29">
        <v>1.0089321136474609</v>
      </c>
      <c r="K263" s="29">
        <v>0.91456228494644165</v>
      </c>
      <c r="L263" s="29">
        <v>0.96934962272644043</v>
      </c>
      <c r="M263" s="29">
        <v>0.9122309684753418</v>
      </c>
      <c r="N263" s="29">
        <v>0.92737317085266113</v>
      </c>
      <c r="O263" s="29">
        <v>0.94226229190826416</v>
      </c>
      <c r="P263" s="29">
        <v>0.30452504754066467</v>
      </c>
      <c r="Q263" s="29">
        <v>0.89600521326065063</v>
      </c>
      <c r="R263" s="29">
        <v>0.71539777517318726</v>
      </c>
      <c r="S263" s="29">
        <v>0.84004312753677368</v>
      </c>
      <c r="T263" s="29">
        <v>0.84796208143234253</v>
      </c>
      <c r="U263" s="29">
        <v>0.97566759586334229</v>
      </c>
      <c r="V263" s="29">
        <v>0.89199155569076538</v>
      </c>
      <c r="W263" s="29">
        <v>0.93077629804611206</v>
      </c>
      <c r="X263" s="29">
        <v>0.89464712142944336</v>
      </c>
      <c r="Y263" s="29">
        <v>0.93361085653305054</v>
      </c>
      <c r="Z263" s="29">
        <v>0.92709344625473022</v>
      </c>
      <c r="AA263" s="29">
        <v>0.76754140853881836</v>
      </c>
      <c r="AB263" s="29">
        <v>0.77970016002655029</v>
      </c>
      <c r="AC263" s="29">
        <v>0.93281179666519165</v>
      </c>
      <c r="AD263" s="29">
        <v>0.87256747484207153</v>
      </c>
      <c r="AE263" s="29">
        <v>0</v>
      </c>
      <c r="AH263" s="29">
        <v>0.89464712142944336</v>
      </c>
      <c r="AI263" s="29">
        <v>0.93361085653305054</v>
      </c>
      <c r="AJ263" s="29">
        <v>0.92709344625473022</v>
      </c>
      <c r="AK263" s="29">
        <v>0.76754140853881836</v>
      </c>
      <c r="AL263" s="29">
        <v>0.77970016002655029</v>
      </c>
      <c r="AM263" s="29">
        <v>0.93281179666519165</v>
      </c>
      <c r="AN263" s="29">
        <v>0.87256747484207153</v>
      </c>
      <c r="AP263" s="29">
        <v>0.87256747484207153</v>
      </c>
      <c r="AQ263" s="29">
        <v>0.86815153360366826</v>
      </c>
      <c r="AR263" s="29">
        <v>0.86035878658294673</v>
      </c>
      <c r="AS263" s="29">
        <v>0.86166226863861084</v>
      </c>
      <c r="AT263" s="29">
        <v>0.89357267618179326</v>
      </c>
      <c r="AU263" s="29">
        <v>0.89114092588424687</v>
      </c>
      <c r="AV263" s="29">
        <v>0.86051859855651858</v>
      </c>
      <c r="AX263" s="29">
        <v>0.86035878658294673</v>
      </c>
      <c r="AY263" s="29">
        <v>0.89357267618179326</v>
      </c>
      <c r="AZ263" s="29">
        <v>3.3213889598846524E-2</v>
      </c>
      <c r="BB263" s="28">
        <v>368</v>
      </c>
      <c r="BC263" s="28">
        <v>369</v>
      </c>
      <c r="BD263" s="28">
        <v>367</v>
      </c>
      <c r="BE263" s="28">
        <v>365</v>
      </c>
      <c r="BF263" s="28">
        <v>362</v>
      </c>
      <c r="BG263" s="28">
        <v>365</v>
      </c>
      <c r="BH263" s="28">
        <v>368</v>
      </c>
    </row>
    <row r="264" spans="1:60">
      <c r="A264" s="28" t="s">
        <v>547</v>
      </c>
      <c r="B264" s="28" t="s">
        <v>548</v>
      </c>
      <c r="C264" s="28" t="s">
        <v>958</v>
      </c>
      <c r="D264" s="28" t="s">
        <v>959</v>
      </c>
      <c r="E264" s="29">
        <v>0.76647686958312988</v>
      </c>
      <c r="F264" s="29">
        <v>0.74903297424316406</v>
      </c>
      <c r="G264" s="29">
        <v>1.153626561164856</v>
      </c>
      <c r="H264" s="29">
        <v>1.008053302764893</v>
      </c>
      <c r="I264" s="29">
        <v>1.099683523178101</v>
      </c>
      <c r="J264" s="29">
        <v>0.98747408390045166</v>
      </c>
      <c r="K264" s="29">
        <v>0.94416308403015137</v>
      </c>
      <c r="L264" s="29">
        <v>0.91112864017486572</v>
      </c>
      <c r="M264" s="29">
        <v>0.85342085361480713</v>
      </c>
      <c r="N264" s="29">
        <v>0.9831387996673584</v>
      </c>
      <c r="O264" s="29">
        <v>1.07646119594574</v>
      </c>
      <c r="P264" s="29">
        <v>0.65721476078033447</v>
      </c>
      <c r="Q264" s="29">
        <v>0.91985327005386353</v>
      </c>
      <c r="R264" s="29">
        <v>0.87832999229431152</v>
      </c>
      <c r="S264" s="29">
        <v>0.93864864110946655</v>
      </c>
      <c r="T264" s="29">
        <v>0.98834377527236938</v>
      </c>
      <c r="U264" s="29">
        <v>0.98012816905975342</v>
      </c>
      <c r="V264" s="29">
        <v>0.94469231367111206</v>
      </c>
      <c r="W264" s="29">
        <v>0.97483319044113159</v>
      </c>
      <c r="X264" s="29">
        <v>0.91929739713668823</v>
      </c>
      <c r="Y264" s="29">
        <v>1.0435788631439209</v>
      </c>
      <c r="Z264" s="29">
        <v>0.89053332805633545</v>
      </c>
      <c r="AA264" s="29">
        <v>0.90916699171066284</v>
      </c>
      <c r="AB264" s="29">
        <v>0.92091310024261475</v>
      </c>
      <c r="AC264" s="29">
        <v>0.96655124425888062</v>
      </c>
      <c r="AD264" s="29">
        <v>0.94167351722717285</v>
      </c>
      <c r="AE264" s="29">
        <v>0</v>
      </c>
      <c r="AH264" s="29">
        <v>0.91929739713668823</v>
      </c>
      <c r="AI264" s="29">
        <v>1.0435788631439209</v>
      </c>
      <c r="AJ264" s="29">
        <v>0.89053332805633545</v>
      </c>
      <c r="AK264" s="29">
        <v>0.90916699171066284</v>
      </c>
      <c r="AL264" s="29">
        <v>0.92091310024261475</v>
      </c>
      <c r="AM264" s="29">
        <v>0.96655124425888062</v>
      </c>
      <c r="AN264" s="29">
        <v>0.94167351722717285</v>
      </c>
      <c r="AP264" s="29">
        <v>0.94167351722717285</v>
      </c>
      <c r="AQ264" s="29">
        <v>0.94614870548248287</v>
      </c>
      <c r="AR264" s="29">
        <v>0.92129241228103642</v>
      </c>
      <c r="AS264" s="29">
        <v>0.95190151929855349</v>
      </c>
      <c r="AT264" s="29">
        <v>0.94817478656768794</v>
      </c>
      <c r="AU264" s="29">
        <v>0.94582556486129765</v>
      </c>
      <c r="AV264" s="29">
        <v>0.93669793605804441</v>
      </c>
      <c r="AX264" s="29">
        <v>0.92129241228103642</v>
      </c>
      <c r="AY264" s="29">
        <v>0.95190151929855349</v>
      </c>
      <c r="AZ264" s="29">
        <v>3.0609107017517068E-2</v>
      </c>
      <c r="BB264" s="28">
        <v>312</v>
      </c>
      <c r="BC264" s="28">
        <v>301</v>
      </c>
      <c r="BD264" s="28">
        <v>318</v>
      </c>
      <c r="BE264" s="28">
        <v>291</v>
      </c>
      <c r="BF264" s="28">
        <v>301</v>
      </c>
      <c r="BG264" s="28">
        <v>305</v>
      </c>
      <c r="BH264" s="28">
        <v>305</v>
      </c>
    </row>
    <row r="265" spans="1:60">
      <c r="A265" s="28" t="s">
        <v>549</v>
      </c>
      <c r="B265" s="28" t="s">
        <v>550</v>
      </c>
      <c r="C265" s="28" t="s">
        <v>958</v>
      </c>
      <c r="D265" s="28" t="s">
        <v>959</v>
      </c>
      <c r="E265" s="29">
        <v>0.88977146148681641</v>
      </c>
      <c r="F265" s="29">
        <v>0.78680914640426636</v>
      </c>
      <c r="G265" s="29">
        <v>0.83397948741912842</v>
      </c>
      <c r="H265" s="29">
        <v>0.77473366260528564</v>
      </c>
      <c r="I265" s="29">
        <v>1.099683523178101</v>
      </c>
      <c r="J265" s="29">
        <v>0.85848188400268555</v>
      </c>
      <c r="K265" s="29">
        <v>0.99274921417236328</v>
      </c>
      <c r="L265" s="29">
        <v>0.89189380407333374</v>
      </c>
      <c r="M265" s="29">
        <v>0.89650994539260864</v>
      </c>
      <c r="N265" s="29">
        <v>0.93240165710449219</v>
      </c>
      <c r="O265" s="29">
        <v>0.90602147579193115</v>
      </c>
      <c r="P265" s="29">
        <v>0.4031740128993988</v>
      </c>
      <c r="Q265" s="29">
        <v>0.90227097272872925</v>
      </c>
      <c r="R265" s="29">
        <v>0.88828861713409424</v>
      </c>
      <c r="S265" s="29">
        <v>0.84952443838119507</v>
      </c>
      <c r="T265" s="29">
        <v>0.93304187059402466</v>
      </c>
      <c r="U265" s="29">
        <v>0.98531216382980347</v>
      </c>
      <c r="V265" s="29">
        <v>1.003039598464966</v>
      </c>
      <c r="W265" s="29">
        <v>0.97580593824386597</v>
      </c>
      <c r="X265" s="29">
        <v>0.8213234543800354</v>
      </c>
      <c r="Y265" s="29">
        <v>0.97908270359039307</v>
      </c>
      <c r="Z265" s="29">
        <v>0.91941571235656738</v>
      </c>
      <c r="AA265" s="29">
        <v>0.78596699237823486</v>
      </c>
      <c r="AB265" s="29">
        <v>0.88978588581085205</v>
      </c>
      <c r="AC265" s="29">
        <v>0.98805254697799683</v>
      </c>
      <c r="AD265" s="29">
        <v>0.89727121591567993</v>
      </c>
      <c r="AE265" s="29">
        <v>0</v>
      </c>
      <c r="AH265" s="29">
        <v>0.8213234543800354</v>
      </c>
      <c r="AI265" s="29">
        <v>0.97908270359039307</v>
      </c>
      <c r="AJ265" s="29">
        <v>0.91941571235656738</v>
      </c>
      <c r="AK265" s="29">
        <v>0.78596699237823486</v>
      </c>
      <c r="AL265" s="29">
        <v>0.88978588581085205</v>
      </c>
      <c r="AM265" s="29">
        <v>0.98805254697799683</v>
      </c>
      <c r="AN265" s="29">
        <v>0.89727121591567993</v>
      </c>
      <c r="AP265" s="29">
        <v>0.89727121591567993</v>
      </c>
      <c r="AQ265" s="29">
        <v>0.91246076822280886</v>
      </c>
      <c r="AR265" s="29">
        <v>0.88090891838073726</v>
      </c>
      <c r="AS265" s="29">
        <v>0.89284231662750246</v>
      </c>
      <c r="AT265" s="29">
        <v>0.91953206062316895</v>
      </c>
      <c r="AU265" s="29">
        <v>0.89876828193664549</v>
      </c>
      <c r="AV265" s="29">
        <v>0.87911494970321657</v>
      </c>
      <c r="AX265" s="29">
        <v>0.87911494970321657</v>
      </c>
      <c r="AY265" s="29">
        <v>0.91953206062316895</v>
      </c>
      <c r="AZ265" s="29">
        <v>4.041711091995237E-2</v>
      </c>
      <c r="BB265" s="28">
        <v>357</v>
      </c>
      <c r="BC265" s="28">
        <v>344</v>
      </c>
      <c r="BD265" s="28">
        <v>353</v>
      </c>
      <c r="BE265" s="28">
        <v>354</v>
      </c>
      <c r="BF265" s="28">
        <v>340</v>
      </c>
      <c r="BG265" s="28">
        <v>363</v>
      </c>
      <c r="BH265" s="28">
        <v>359</v>
      </c>
    </row>
    <row r="266" spans="1:60">
      <c r="A266" s="28" t="s">
        <v>551</v>
      </c>
      <c r="B266" s="28" t="s">
        <v>552</v>
      </c>
      <c r="C266" s="28" t="s">
        <v>958</v>
      </c>
      <c r="D266" s="28" t="s">
        <v>959</v>
      </c>
      <c r="E266" s="29">
        <v>0.95953702926635742</v>
      </c>
      <c r="F266" s="29">
        <v>0.8268401026725769</v>
      </c>
      <c r="G266" s="29">
        <v>0.90279388427734375</v>
      </c>
      <c r="H266" s="29">
        <v>1.2789344787597661</v>
      </c>
      <c r="I266" s="29">
        <v>1.099683523178101</v>
      </c>
      <c r="J266" s="29">
        <v>1.096366405487061</v>
      </c>
      <c r="K266" s="29">
        <v>0.90680485963821411</v>
      </c>
      <c r="L266" s="29">
        <v>1.0313236713409419</v>
      </c>
      <c r="M266" s="29">
        <v>1.002135276794434</v>
      </c>
      <c r="N266" s="29">
        <v>1.039735078811646</v>
      </c>
      <c r="O266" s="29">
        <v>0.83051967620849609</v>
      </c>
      <c r="P266" s="29">
        <v>1.216577529907227</v>
      </c>
      <c r="Q266" s="29">
        <v>0.88387364149093628</v>
      </c>
      <c r="R266" s="29">
        <v>0.74751842021942139</v>
      </c>
      <c r="S266" s="29">
        <v>0.75471144914627075</v>
      </c>
      <c r="T266" s="29">
        <v>0.90184599161148071</v>
      </c>
      <c r="U266" s="29">
        <v>0.99712669849395752</v>
      </c>
      <c r="V266" s="29">
        <v>0.98296308517456055</v>
      </c>
      <c r="W266" s="29">
        <v>0.97794002294540405</v>
      </c>
      <c r="X266" s="29">
        <v>0.99202638864517212</v>
      </c>
      <c r="Y266" s="29">
        <v>1.098024964332581</v>
      </c>
      <c r="Z266" s="29">
        <v>0.98559975624084473</v>
      </c>
      <c r="AA266" s="29">
        <v>0.9926764965057373</v>
      </c>
      <c r="AB266" s="29">
        <v>0.78789854049682617</v>
      </c>
      <c r="AC266" s="29">
        <v>0.98600995540618896</v>
      </c>
      <c r="AD266" s="29">
        <v>0.97370600700378418</v>
      </c>
      <c r="AE266" s="29">
        <v>0</v>
      </c>
      <c r="AH266" s="29">
        <v>0.99202638864517212</v>
      </c>
      <c r="AI266" s="29">
        <v>1.098024964332581</v>
      </c>
      <c r="AJ266" s="29">
        <v>0.98559975624084473</v>
      </c>
      <c r="AK266" s="29">
        <v>0.9926764965057373</v>
      </c>
      <c r="AL266" s="29">
        <v>0.78789854049682617</v>
      </c>
      <c r="AM266" s="29">
        <v>0.98600995540618896</v>
      </c>
      <c r="AN266" s="29">
        <v>0.97370600700378418</v>
      </c>
      <c r="AP266" s="29">
        <v>0.97370600700378418</v>
      </c>
      <c r="AQ266" s="29">
        <v>0.9700419425964355</v>
      </c>
      <c r="AR266" s="29">
        <v>0.94884222745895386</v>
      </c>
      <c r="AS266" s="29">
        <v>0.97132726907730105</v>
      </c>
      <c r="AT266" s="29">
        <v>0.96991192102432255</v>
      </c>
      <c r="AU266" s="29">
        <v>1.0108675122261048</v>
      </c>
      <c r="AV266" s="29">
        <v>0.97124522924423218</v>
      </c>
      <c r="AX266" s="29">
        <v>0.94884222745895386</v>
      </c>
      <c r="AY266" s="29">
        <v>1.0108675122261048</v>
      </c>
      <c r="AZ266" s="29">
        <v>6.2025284767150968E-2</v>
      </c>
      <c r="BB266" s="28">
        <v>242</v>
      </c>
      <c r="BC266" s="28">
        <v>250</v>
      </c>
      <c r="BD266" s="28">
        <v>275</v>
      </c>
      <c r="BE266" s="28">
        <v>247</v>
      </c>
      <c r="BF266" s="28">
        <v>256</v>
      </c>
      <c r="BG266" s="28">
        <v>153</v>
      </c>
      <c r="BH266" s="28">
        <v>244</v>
      </c>
    </row>
    <row r="267" spans="1:60">
      <c r="A267" s="28" t="s">
        <v>553</v>
      </c>
      <c r="B267" s="28" t="s">
        <v>554</v>
      </c>
      <c r="C267" s="28" t="s">
        <v>958</v>
      </c>
      <c r="D267" s="28" t="s">
        <v>959</v>
      </c>
      <c r="E267" s="29">
        <v>0.84723132848739624</v>
      </c>
      <c r="F267" s="29">
        <v>0.63006508350372314</v>
      </c>
      <c r="G267" s="29">
        <v>0.925220787525177</v>
      </c>
      <c r="H267" s="29">
        <v>0.96346330642700195</v>
      </c>
      <c r="I267" s="29">
        <v>1.099683523178101</v>
      </c>
      <c r="J267" s="29">
        <v>1.100659132003784</v>
      </c>
      <c r="K267" s="29">
        <v>0.93905949592590332</v>
      </c>
      <c r="L267" s="29">
        <v>0.75686681270599365</v>
      </c>
      <c r="M267" s="29">
        <v>0.89795881509780884</v>
      </c>
      <c r="N267" s="29">
        <v>0.93194496631622314</v>
      </c>
      <c r="O267" s="29">
        <v>1.094775915145874</v>
      </c>
      <c r="P267" s="29">
        <v>0.59636151790618896</v>
      </c>
      <c r="Q267" s="29">
        <v>0.92420119047164917</v>
      </c>
      <c r="R267" s="29">
        <v>0.69643682241439819</v>
      </c>
      <c r="S267" s="29">
        <v>0.74902266263961792</v>
      </c>
      <c r="T267" s="29">
        <v>0.87774002552032471</v>
      </c>
      <c r="U267" s="29">
        <v>0.97434145212173462</v>
      </c>
      <c r="V267" s="29">
        <v>0.94877034425735474</v>
      </c>
      <c r="W267" s="29">
        <v>0.96952164173126221</v>
      </c>
      <c r="X267" s="29">
        <v>0.8414950966835022</v>
      </c>
      <c r="Y267" s="29">
        <v>1.1001713275909419</v>
      </c>
      <c r="Z267" s="29">
        <v>0.87296098470687866</v>
      </c>
      <c r="AA267" s="29">
        <v>0.88682091236114502</v>
      </c>
      <c r="AB267" s="29">
        <v>0.75490903854370117</v>
      </c>
      <c r="AC267" s="29">
        <v>0.96421116590499878</v>
      </c>
      <c r="AD267" s="29">
        <v>0.90342807769775391</v>
      </c>
      <c r="AE267" s="29">
        <v>0</v>
      </c>
      <c r="AH267" s="29">
        <v>0.8414950966835022</v>
      </c>
      <c r="AI267" s="29">
        <v>1.1001713275909419</v>
      </c>
      <c r="AJ267" s="29">
        <v>0.87296098470687866</v>
      </c>
      <c r="AK267" s="29">
        <v>0.88682091236114502</v>
      </c>
      <c r="AL267" s="29">
        <v>0.75490903854370117</v>
      </c>
      <c r="AM267" s="29">
        <v>0.96421116590499878</v>
      </c>
      <c r="AN267" s="29">
        <v>0.90342807769775391</v>
      </c>
      <c r="AP267" s="29">
        <v>0.90342807769775391</v>
      </c>
      <c r="AQ267" s="29">
        <v>0.91581468582153325</v>
      </c>
      <c r="AR267" s="29">
        <v>0.86407943964004519</v>
      </c>
      <c r="AS267" s="29">
        <v>0.90952150821685795</v>
      </c>
      <c r="AT267" s="29">
        <v>0.90674952268600462</v>
      </c>
      <c r="AU267" s="29">
        <v>0.93313189744949343</v>
      </c>
      <c r="AV267" s="29">
        <v>0.89127147197723389</v>
      </c>
      <c r="AX267" s="29">
        <v>0.86407943964004519</v>
      </c>
      <c r="AY267" s="29">
        <v>0.93313189744949343</v>
      </c>
      <c r="AZ267" s="29">
        <v>6.9052457809448242E-2</v>
      </c>
      <c r="BB267" s="28">
        <v>352</v>
      </c>
      <c r="BC267" s="28">
        <v>338</v>
      </c>
      <c r="BD267" s="28">
        <v>366</v>
      </c>
      <c r="BE267" s="28">
        <v>346</v>
      </c>
      <c r="BF267" s="28">
        <v>352</v>
      </c>
      <c r="BG267" s="28">
        <v>321</v>
      </c>
      <c r="BH267" s="28">
        <v>351</v>
      </c>
    </row>
    <row r="268" spans="1:60">
      <c r="A268" s="28" t="s">
        <v>555</v>
      </c>
      <c r="B268" s="28" t="s">
        <v>556</v>
      </c>
      <c r="C268" s="28" t="s">
        <v>958</v>
      </c>
      <c r="D268" s="28" t="s">
        <v>959</v>
      </c>
      <c r="E268" s="29">
        <v>0.99819272756576538</v>
      </c>
      <c r="F268" s="29">
        <v>1.115697979927063</v>
      </c>
      <c r="G268" s="29">
        <v>1.181493759155273</v>
      </c>
      <c r="H268" s="29">
        <v>1.248176097869873</v>
      </c>
      <c r="I268" s="29">
        <v>1.099683523178101</v>
      </c>
      <c r="J268" s="29">
        <v>0.8719409704208374</v>
      </c>
      <c r="K268" s="29">
        <v>1.066240787506104</v>
      </c>
      <c r="L268" s="29">
        <v>1.065873980522156</v>
      </c>
      <c r="M268" s="29">
        <v>1.156665682792664</v>
      </c>
      <c r="N268" s="29">
        <v>0.90429490804672241</v>
      </c>
      <c r="O268" s="29">
        <v>0.90602147579193115</v>
      </c>
      <c r="P268" s="29">
        <v>1.2523592710495</v>
      </c>
      <c r="Q268" s="29">
        <v>1.0025233030319209</v>
      </c>
      <c r="R268" s="29">
        <v>0.99869251251220703</v>
      </c>
      <c r="S268" s="29">
        <v>0.95761126279830933</v>
      </c>
      <c r="T268" s="29">
        <v>0.99968773126602173</v>
      </c>
      <c r="U268" s="29">
        <v>1.014004707336426</v>
      </c>
      <c r="V268" s="29">
        <v>1.030174136161804</v>
      </c>
      <c r="W268" s="29">
        <v>1.0188237428665159</v>
      </c>
      <c r="X268" s="29">
        <v>1.135890126228333</v>
      </c>
      <c r="Y268" s="29">
        <v>0.98581224679946899</v>
      </c>
      <c r="Z268" s="29">
        <v>1.111361503601074</v>
      </c>
      <c r="AA268" s="29">
        <v>1.016299724578857</v>
      </c>
      <c r="AB268" s="29">
        <v>0.98867100477218628</v>
      </c>
      <c r="AC268" s="29">
        <v>1.021000862121582</v>
      </c>
      <c r="AD268" s="29">
        <v>1.0431725978851321</v>
      </c>
      <c r="AE268" s="29">
        <v>0</v>
      </c>
      <c r="AH268" s="29">
        <v>1.135890126228333</v>
      </c>
      <c r="AI268" s="29">
        <v>0.98581224679946899</v>
      </c>
      <c r="AJ268" s="29">
        <v>1.111361503601074</v>
      </c>
      <c r="AK268" s="29">
        <v>1.016299724578857</v>
      </c>
      <c r="AL268" s="29">
        <v>0.98867100477218628</v>
      </c>
      <c r="AM268" s="29">
        <v>1.021000862121582</v>
      </c>
      <c r="AN268" s="29">
        <v>1.0431725978851321</v>
      </c>
      <c r="AP268" s="29">
        <v>1.0431725978851321</v>
      </c>
      <c r="AQ268" s="29">
        <v>1.0246290683746337</v>
      </c>
      <c r="AR268" s="29">
        <v>1.0546446442604065</v>
      </c>
      <c r="AS268" s="29">
        <v>1.0295347929000855</v>
      </c>
      <c r="AT268" s="29">
        <v>1.0485471487045288</v>
      </c>
      <c r="AU268" s="29">
        <v>1.0540728926658631</v>
      </c>
      <c r="AV268" s="29">
        <v>1.047606921195984</v>
      </c>
      <c r="AX268" s="29">
        <v>1.0246290683746337</v>
      </c>
      <c r="AY268" s="29">
        <v>1.0546446442604065</v>
      </c>
      <c r="AZ268" s="29">
        <v>3.0015575885772749E-2</v>
      </c>
      <c r="BB268" s="28">
        <v>93</v>
      </c>
      <c r="BC268" s="28">
        <v>130</v>
      </c>
      <c r="BD268" s="28">
        <v>89</v>
      </c>
      <c r="BE268" s="28">
        <v>123</v>
      </c>
      <c r="BF268" s="28">
        <v>71</v>
      </c>
      <c r="BG268" s="28">
        <v>67</v>
      </c>
      <c r="BH268" s="28">
        <v>93</v>
      </c>
    </row>
    <row r="269" spans="1:60">
      <c r="A269" s="28" t="s">
        <v>557</v>
      </c>
      <c r="B269" s="28" t="s">
        <v>558</v>
      </c>
      <c r="C269" s="28" t="s">
        <v>958</v>
      </c>
      <c r="D269" s="28" t="s">
        <v>959</v>
      </c>
      <c r="E269" s="29">
        <v>0.87696099281311035</v>
      </c>
      <c r="F269" s="29">
        <v>0.70751303434371948</v>
      </c>
      <c r="G269" s="29">
        <v>0.92851424217224121</v>
      </c>
      <c r="H269" s="29">
        <v>1.0202809572219851</v>
      </c>
      <c r="I269" s="29">
        <v>1.099683523178101</v>
      </c>
      <c r="J269" s="29">
        <v>1.1642730236053469</v>
      </c>
      <c r="K269" s="29">
        <v>0.88986092805862427</v>
      </c>
      <c r="L269" s="29">
        <v>0.83108186721801758</v>
      </c>
      <c r="M269" s="29">
        <v>0.93045872449874878</v>
      </c>
      <c r="N269" s="29">
        <v>1.083855509757996</v>
      </c>
      <c r="O269" s="29">
        <v>1.0872257947921751</v>
      </c>
      <c r="P269" s="29">
        <v>0.42724409699440002</v>
      </c>
      <c r="Q269" s="29">
        <v>0.84739500284194946</v>
      </c>
      <c r="R269" s="29">
        <v>0.70625942945480347</v>
      </c>
      <c r="S269" s="29">
        <v>0.83625060319900513</v>
      </c>
      <c r="T269" s="29">
        <v>0.85505205392837524</v>
      </c>
      <c r="U269" s="29">
        <v>0.98374491930007935</v>
      </c>
      <c r="V269" s="29">
        <v>0.91520494222640991</v>
      </c>
      <c r="W269" s="29">
        <v>0.96887791156768799</v>
      </c>
      <c r="X269" s="29">
        <v>0.88331735134124756</v>
      </c>
      <c r="Y269" s="29">
        <v>1.1319782733917241</v>
      </c>
      <c r="Z269" s="29">
        <v>0.89546501636505127</v>
      </c>
      <c r="AA269" s="29">
        <v>0.86143010854721069</v>
      </c>
      <c r="AB269" s="29">
        <v>0.77595537900924683</v>
      </c>
      <c r="AC269" s="29">
        <v>0.95594257116317749</v>
      </c>
      <c r="AD269" s="29">
        <v>0.91734814643859863</v>
      </c>
      <c r="AE269" s="29">
        <v>0</v>
      </c>
      <c r="AH269" s="29">
        <v>0.88331735134124756</v>
      </c>
      <c r="AI269" s="29">
        <v>1.1319782733917241</v>
      </c>
      <c r="AJ269" s="29">
        <v>0.89546501636505127</v>
      </c>
      <c r="AK269" s="29">
        <v>0.86143010854721069</v>
      </c>
      <c r="AL269" s="29">
        <v>0.77595537900924683</v>
      </c>
      <c r="AM269" s="29">
        <v>0.95594257116317749</v>
      </c>
      <c r="AN269" s="29">
        <v>0.91734814643859863</v>
      </c>
      <c r="AP269" s="29">
        <v>0.91734814643859863</v>
      </c>
      <c r="AQ269" s="29">
        <v>0.92415426969528203</v>
      </c>
      <c r="AR269" s="29">
        <v>0.87442208528518672</v>
      </c>
      <c r="AS269" s="29">
        <v>0.92172473669052124</v>
      </c>
      <c r="AT269" s="29">
        <v>0.92853171825408931</v>
      </c>
      <c r="AU269" s="29">
        <v>0.94562666416168217</v>
      </c>
      <c r="AV269" s="29">
        <v>0.909629225730896</v>
      </c>
      <c r="AX269" s="29">
        <v>0.87442208528518672</v>
      </c>
      <c r="AY269" s="29">
        <v>0.94562666416168217</v>
      </c>
      <c r="AZ269" s="29">
        <v>7.120457887649545E-2</v>
      </c>
      <c r="BB269" s="28">
        <v>337</v>
      </c>
      <c r="BC269" s="28">
        <v>330</v>
      </c>
      <c r="BD269" s="28">
        <v>356</v>
      </c>
      <c r="BE269" s="28">
        <v>334</v>
      </c>
      <c r="BF269" s="28">
        <v>330</v>
      </c>
      <c r="BG269" s="28">
        <v>306</v>
      </c>
      <c r="BH269" s="28">
        <v>338</v>
      </c>
    </row>
    <row r="270" spans="1:60">
      <c r="A270" s="28" t="s">
        <v>559</v>
      </c>
      <c r="B270" s="28" t="s">
        <v>560</v>
      </c>
      <c r="C270" s="28" t="s">
        <v>958</v>
      </c>
      <c r="D270" s="28" t="s">
        <v>959</v>
      </c>
      <c r="E270" s="29">
        <v>0.88854670524597168</v>
      </c>
      <c r="F270" s="29">
        <v>0.70936697721481323</v>
      </c>
      <c r="G270" s="29">
        <v>0.7556726336479187</v>
      </c>
      <c r="H270" s="29">
        <v>0.85900944471359253</v>
      </c>
      <c r="I270" s="29">
        <v>1.099683523178101</v>
      </c>
      <c r="J270" s="29">
        <v>1.0251644849777219</v>
      </c>
      <c r="K270" s="29">
        <v>1.0123469829559331</v>
      </c>
      <c r="L270" s="29">
        <v>0.92187666893005371</v>
      </c>
      <c r="M270" s="29">
        <v>0.86655151844024658</v>
      </c>
      <c r="N270" s="29">
        <v>1.2773785591125491</v>
      </c>
      <c r="O270" s="29">
        <v>1.2231289148330691</v>
      </c>
      <c r="P270" s="29">
        <v>0.73189824819564819</v>
      </c>
      <c r="Q270" s="29">
        <v>0.87720793485641479</v>
      </c>
      <c r="R270" s="29">
        <v>0.79038321971893311</v>
      </c>
      <c r="S270" s="29">
        <v>0.88934588432312012</v>
      </c>
      <c r="T270" s="29">
        <v>0.92595189809799194</v>
      </c>
      <c r="U270" s="29">
        <v>0.97530591487884521</v>
      </c>
      <c r="V270" s="29">
        <v>0.93057602643966675</v>
      </c>
      <c r="W270" s="29">
        <v>0.96483021974563599</v>
      </c>
      <c r="X270" s="29">
        <v>0.80314898490905762</v>
      </c>
      <c r="Y270" s="29">
        <v>1.062423944473267</v>
      </c>
      <c r="Z270" s="29">
        <v>0.91683167219161987</v>
      </c>
      <c r="AA270" s="29">
        <v>1.0274033546447749</v>
      </c>
      <c r="AB270" s="29">
        <v>0.84901607036590576</v>
      </c>
      <c r="AC270" s="29">
        <v>0.95690405368804932</v>
      </c>
      <c r="AD270" s="29">
        <v>0.93595468997955322</v>
      </c>
      <c r="AE270" s="29">
        <v>0</v>
      </c>
      <c r="AH270" s="29">
        <v>0.80314898490905762</v>
      </c>
      <c r="AI270" s="29">
        <v>1.062423944473267</v>
      </c>
      <c r="AJ270" s="29">
        <v>0.91683167219161987</v>
      </c>
      <c r="AK270" s="29">
        <v>1.0274033546447749</v>
      </c>
      <c r="AL270" s="29">
        <v>0.84901607036590576</v>
      </c>
      <c r="AM270" s="29">
        <v>0.95690405368804932</v>
      </c>
      <c r="AN270" s="29">
        <v>0.93595468997955322</v>
      </c>
      <c r="AP270" s="29">
        <v>0.93595468997955322</v>
      </c>
      <c r="AQ270" s="29">
        <v>0.96251581907272343</v>
      </c>
      <c r="AR270" s="29">
        <v>0.91066082715988161</v>
      </c>
      <c r="AS270" s="29">
        <v>0.93977928161621094</v>
      </c>
      <c r="AT270" s="29">
        <v>0.91766494512557983</v>
      </c>
      <c r="AU270" s="29">
        <v>0.95334240198135378</v>
      </c>
      <c r="AV270" s="29">
        <v>0.93176480531692507</v>
      </c>
      <c r="AX270" s="29">
        <v>0.91066082715988161</v>
      </c>
      <c r="AY270" s="29">
        <v>0.96251581907272343</v>
      </c>
      <c r="AZ270" s="29">
        <v>5.1854991912841819E-2</v>
      </c>
      <c r="BB270" s="28">
        <v>319</v>
      </c>
      <c r="BC270" s="28">
        <v>265</v>
      </c>
      <c r="BD270" s="28">
        <v>329</v>
      </c>
      <c r="BE270" s="28">
        <v>313</v>
      </c>
      <c r="BF270" s="28">
        <v>342</v>
      </c>
      <c r="BG270" s="28">
        <v>290</v>
      </c>
      <c r="BH270" s="28">
        <v>315</v>
      </c>
    </row>
    <row r="271" spans="1:60">
      <c r="A271" s="28" t="s">
        <v>561</v>
      </c>
      <c r="B271" s="28" t="s">
        <v>562</v>
      </c>
      <c r="C271" s="28" t="s">
        <v>954</v>
      </c>
      <c r="D271" s="28" t="s">
        <v>955</v>
      </c>
      <c r="E271" s="29">
        <v>0.826454758644104</v>
      </c>
      <c r="F271" s="29">
        <v>0.78117048740386963</v>
      </c>
      <c r="G271" s="29">
        <v>1.180765748023987</v>
      </c>
      <c r="H271" s="29">
        <v>1.088077187538147</v>
      </c>
      <c r="I271" s="29">
        <v>1.1473662853240969</v>
      </c>
      <c r="J271" s="29">
        <v>0.98665344715118408</v>
      </c>
      <c r="K271" s="29">
        <v>0.93150621652603149</v>
      </c>
      <c r="L271" s="29">
        <v>0.78621584177017212</v>
      </c>
      <c r="M271" s="29">
        <v>1.0226705074310301</v>
      </c>
      <c r="N271" s="29">
        <v>0.94896918535232544</v>
      </c>
      <c r="O271" s="29">
        <v>1.2382292747497561</v>
      </c>
      <c r="P271" s="29">
        <v>0.57075095176696777</v>
      </c>
      <c r="Q271" s="29">
        <v>0.86904478073120117</v>
      </c>
      <c r="R271" s="29">
        <v>0.80500119924545288</v>
      </c>
      <c r="S271" s="29">
        <v>0.76608902215957642</v>
      </c>
      <c r="T271" s="29">
        <v>0.84796208143234253</v>
      </c>
      <c r="U271" s="29">
        <v>0.9815748929977417</v>
      </c>
      <c r="V271" s="29">
        <v>0.99362868070602417</v>
      </c>
      <c r="W271" s="29">
        <v>0.98854583501815796</v>
      </c>
      <c r="X271" s="29">
        <v>0.96911704540252686</v>
      </c>
      <c r="Y271" s="29">
        <v>1.0670099258422849</v>
      </c>
      <c r="Z271" s="29">
        <v>0.94076573848724365</v>
      </c>
      <c r="AA271" s="29">
        <v>0.90674853324890137</v>
      </c>
      <c r="AB271" s="29">
        <v>0.80601334571838379</v>
      </c>
      <c r="AC271" s="29">
        <v>0.98791646957397461</v>
      </c>
      <c r="AD271" s="29">
        <v>0.94626182317733765</v>
      </c>
      <c r="AE271" s="29">
        <v>0</v>
      </c>
      <c r="AH271" s="29">
        <v>0.96911704540252686</v>
      </c>
      <c r="AI271" s="29">
        <v>1.0670099258422849</v>
      </c>
      <c r="AJ271" s="29">
        <v>0.94076573848724365</v>
      </c>
      <c r="AK271" s="29">
        <v>0.90674853324890137</v>
      </c>
      <c r="AL271" s="29">
        <v>0.80601334571838379</v>
      </c>
      <c r="AM271" s="29">
        <v>0.98791646957397461</v>
      </c>
      <c r="AN271" s="29">
        <v>0.94626182317733765</v>
      </c>
      <c r="AP271" s="29">
        <v>0.94626182317733765</v>
      </c>
      <c r="AQ271" s="29">
        <v>0.94169080257415771</v>
      </c>
      <c r="AR271" s="29">
        <v>0.92211222648620605</v>
      </c>
      <c r="AS271" s="29">
        <v>0.94736106395721431</v>
      </c>
      <c r="AT271" s="29">
        <v>0.95416450500488281</v>
      </c>
      <c r="AU271" s="29">
        <v>0.97431154251098628</v>
      </c>
      <c r="AV271" s="29">
        <v>0.93793091773986814</v>
      </c>
      <c r="AX271" s="29">
        <v>0.92211222648620605</v>
      </c>
      <c r="AY271" s="29">
        <v>0.97431154251098628</v>
      </c>
      <c r="AZ271" s="29">
        <v>5.2199316024780229E-2</v>
      </c>
      <c r="BB271" s="28">
        <v>304</v>
      </c>
      <c r="BC271" s="28">
        <v>309</v>
      </c>
      <c r="BD271" s="28">
        <v>316</v>
      </c>
      <c r="BE271" s="28">
        <v>302</v>
      </c>
      <c r="BF271" s="28">
        <v>288</v>
      </c>
      <c r="BG271" s="28">
        <v>249</v>
      </c>
      <c r="BH271" s="28">
        <v>303</v>
      </c>
    </row>
    <row r="272" spans="1:60">
      <c r="A272" s="28" t="s">
        <v>563</v>
      </c>
      <c r="B272" s="28" t="s">
        <v>564</v>
      </c>
      <c r="C272" s="28" t="s">
        <v>954</v>
      </c>
      <c r="D272" s="28" t="s">
        <v>955</v>
      </c>
      <c r="E272" s="29">
        <v>0.97167736291885376</v>
      </c>
      <c r="F272" s="29">
        <v>0.99622613191604614</v>
      </c>
      <c r="G272" s="29">
        <v>1.076929926872253</v>
      </c>
      <c r="H272" s="29">
        <v>1.05229663848877</v>
      </c>
      <c r="I272" s="29">
        <v>1.1473662853240969</v>
      </c>
      <c r="J272" s="29">
        <v>0.91183763742446899</v>
      </c>
      <c r="K272" s="29">
        <v>0.92783164978027344</v>
      </c>
      <c r="L272" s="29">
        <v>1.083408117294312</v>
      </c>
      <c r="M272" s="29">
        <v>1.0431724786758421</v>
      </c>
      <c r="N272" s="29">
        <v>1.1162246465682979</v>
      </c>
      <c r="O272" s="29">
        <v>1.279089093208313</v>
      </c>
      <c r="P272" s="29">
        <v>0.94517678022384644</v>
      </c>
      <c r="Q272" s="29">
        <v>0.95302373170852661</v>
      </c>
      <c r="R272" s="29">
        <v>0.93349206447601318</v>
      </c>
      <c r="S272" s="29">
        <v>0.95571500062942505</v>
      </c>
      <c r="T272" s="29">
        <v>0.97274577617645264</v>
      </c>
      <c r="U272" s="29">
        <v>0.99254554510116577</v>
      </c>
      <c r="V272" s="29">
        <v>0.99472665786743164</v>
      </c>
      <c r="W272" s="29">
        <v>0.99938416481018066</v>
      </c>
      <c r="X272" s="29">
        <v>1.024282574653625</v>
      </c>
      <c r="Y272" s="29">
        <v>1.02960193157196</v>
      </c>
      <c r="Z272" s="29">
        <v>1.0243961811065669</v>
      </c>
      <c r="AA272" s="29">
        <v>1.0733785629272461</v>
      </c>
      <c r="AB272" s="29">
        <v>0.94886124134063721</v>
      </c>
      <c r="AC272" s="29">
        <v>0.99555212259292603</v>
      </c>
      <c r="AD272" s="29">
        <v>1.0160120725631709</v>
      </c>
      <c r="AE272" s="29">
        <v>0</v>
      </c>
      <c r="AH272" s="29">
        <v>1.024282574653625</v>
      </c>
      <c r="AI272" s="29">
        <v>1.02960193157196</v>
      </c>
      <c r="AJ272" s="29">
        <v>1.0243961811065669</v>
      </c>
      <c r="AK272" s="29">
        <v>1.0733785629272461</v>
      </c>
      <c r="AL272" s="29">
        <v>0.94886124134063721</v>
      </c>
      <c r="AM272" s="29">
        <v>0.99555212259292603</v>
      </c>
      <c r="AN272" s="29">
        <v>1.0160120725631709</v>
      </c>
      <c r="AP272" s="29">
        <v>1.0160120725631709</v>
      </c>
      <c r="AQ272" s="29">
        <v>1.0143580079078673</v>
      </c>
      <c r="AR272" s="29">
        <v>1.0132941365242005</v>
      </c>
      <c r="AS272" s="29">
        <v>1.014335286617279</v>
      </c>
      <c r="AT272" s="29">
        <v>1.004538810253143</v>
      </c>
      <c r="AU272" s="29">
        <v>1.0294422745704648</v>
      </c>
      <c r="AV272" s="29">
        <v>1.0201040983200069</v>
      </c>
      <c r="AX272" s="29">
        <v>1.004538810253143</v>
      </c>
      <c r="AY272" s="29">
        <v>1.0294422745704648</v>
      </c>
      <c r="AZ272" s="29">
        <v>2.4903464317321822E-2</v>
      </c>
      <c r="BB272" s="28">
        <v>148</v>
      </c>
      <c r="BC272" s="28">
        <v>156</v>
      </c>
      <c r="BD272" s="28">
        <v>160</v>
      </c>
      <c r="BE272" s="28">
        <v>154</v>
      </c>
      <c r="BF272" s="28">
        <v>176</v>
      </c>
      <c r="BG272" s="28">
        <v>120</v>
      </c>
      <c r="BH272" s="28">
        <v>148</v>
      </c>
    </row>
    <row r="273" spans="1:60">
      <c r="A273" s="28" t="s">
        <v>565</v>
      </c>
      <c r="B273" s="28" t="s">
        <v>566</v>
      </c>
      <c r="C273" s="28" t="s">
        <v>954</v>
      </c>
      <c r="D273" s="28" t="s">
        <v>955</v>
      </c>
      <c r="E273" s="29">
        <v>0.91451901197433472</v>
      </c>
      <c r="F273" s="29">
        <v>0.90313422679901123</v>
      </c>
      <c r="G273" s="29">
        <v>1.179156899452209</v>
      </c>
      <c r="H273" s="29">
        <v>1.104877114295959</v>
      </c>
      <c r="I273" s="29">
        <v>1.1473662853240969</v>
      </c>
      <c r="J273" s="29">
        <v>1.2046904563903811</v>
      </c>
      <c r="K273" s="29">
        <v>0.93722224235534668</v>
      </c>
      <c r="L273" s="29">
        <v>0.99338644742965698</v>
      </c>
      <c r="M273" s="29">
        <v>1.039848327636719</v>
      </c>
      <c r="N273" s="29">
        <v>1.0564975738525391</v>
      </c>
      <c r="O273" s="29">
        <v>1.102982640266418</v>
      </c>
      <c r="P273" s="29">
        <v>0.9924849271774292</v>
      </c>
      <c r="Q273" s="29">
        <v>1.026333212852478</v>
      </c>
      <c r="R273" s="29">
        <v>0.87962031364440918</v>
      </c>
      <c r="S273" s="29">
        <v>0.96709251403808594</v>
      </c>
      <c r="T273" s="29">
        <v>0.96565580368041992</v>
      </c>
      <c r="U273" s="29">
        <v>0.98422712087631226</v>
      </c>
      <c r="V273" s="29">
        <v>0.96006333827972412</v>
      </c>
      <c r="W273" s="29">
        <v>0.99389880895614624</v>
      </c>
      <c r="X273" s="29">
        <v>1.0254218578338621</v>
      </c>
      <c r="Y273" s="29">
        <v>1.176028370857239</v>
      </c>
      <c r="Z273" s="29">
        <v>1.002576351165771</v>
      </c>
      <c r="AA273" s="29">
        <v>1.044574499130249</v>
      </c>
      <c r="AB273" s="29">
        <v>0.92299723625183105</v>
      </c>
      <c r="AC273" s="29">
        <v>0.97939640283584595</v>
      </c>
      <c r="AD273" s="29">
        <v>1.025165796279907</v>
      </c>
      <c r="AE273" s="29">
        <v>0</v>
      </c>
      <c r="AH273" s="29">
        <v>1.0254218578338621</v>
      </c>
      <c r="AI273" s="29">
        <v>1.176028370857239</v>
      </c>
      <c r="AJ273" s="29">
        <v>1.002576351165771</v>
      </c>
      <c r="AK273" s="29">
        <v>1.044574499130249</v>
      </c>
      <c r="AL273" s="29">
        <v>0.92299723625183105</v>
      </c>
      <c r="AM273" s="29">
        <v>0.97939640283584595</v>
      </c>
      <c r="AN273" s="29">
        <v>1.025165796279907</v>
      </c>
      <c r="AP273" s="29">
        <v>1.025165796279907</v>
      </c>
      <c r="AQ273" s="29">
        <v>1.0251145720481873</v>
      </c>
      <c r="AR273" s="29">
        <v>0.99499326944351174</v>
      </c>
      <c r="AS273" s="29">
        <v>1.0296836733818053</v>
      </c>
      <c r="AT273" s="29">
        <v>1.0212840437889099</v>
      </c>
      <c r="AU273" s="29">
        <v>1.0455994963645936</v>
      </c>
      <c r="AV273" s="29">
        <v>1.0343196630477904</v>
      </c>
      <c r="AX273" s="29">
        <v>0.99499326944351174</v>
      </c>
      <c r="AY273" s="29">
        <v>1.0455994963645936</v>
      </c>
      <c r="AZ273" s="29">
        <v>5.0606226921081854E-2</v>
      </c>
      <c r="BB273" s="28">
        <v>132</v>
      </c>
      <c r="BC273" s="28">
        <v>128</v>
      </c>
      <c r="BD273" s="28">
        <v>189</v>
      </c>
      <c r="BE273" s="28">
        <v>121</v>
      </c>
      <c r="BF273" s="28">
        <v>128</v>
      </c>
      <c r="BG273" s="28">
        <v>87</v>
      </c>
      <c r="BH273" s="28">
        <v>119</v>
      </c>
    </row>
    <row r="274" spans="1:60">
      <c r="A274" s="28" t="s">
        <v>567</v>
      </c>
      <c r="B274" s="28" t="s">
        <v>568</v>
      </c>
      <c r="C274" s="28" t="s">
        <v>954</v>
      </c>
      <c r="D274" s="28" t="s">
        <v>955</v>
      </c>
      <c r="E274" s="29">
        <v>0.94660907983779907</v>
      </c>
      <c r="F274" s="29">
        <v>0.97490924596786499</v>
      </c>
      <c r="G274" s="29">
        <v>1.0752717256546021</v>
      </c>
      <c r="H274" s="29">
        <v>1.0277445316314699</v>
      </c>
      <c r="I274" s="29">
        <v>1.1473662853240969</v>
      </c>
      <c r="J274" s="29">
        <v>0.90379166603088379</v>
      </c>
      <c r="K274" s="29">
        <v>0.97294729948043823</v>
      </c>
      <c r="L274" s="29">
        <v>1.0313436985015869</v>
      </c>
      <c r="M274" s="29">
        <v>0.96297454833984375</v>
      </c>
      <c r="N274" s="29">
        <v>0.98109060525894165</v>
      </c>
      <c r="O274" s="29">
        <v>1.125663042068481</v>
      </c>
      <c r="P274" s="29">
        <v>0.86568611860275269</v>
      </c>
      <c r="Q274" s="29">
        <v>0.9958229660987854</v>
      </c>
      <c r="R274" s="29">
        <v>1.0040268898010249</v>
      </c>
      <c r="S274" s="29">
        <v>0.98605513572692871</v>
      </c>
      <c r="T274" s="29">
        <v>0.94580388069152832</v>
      </c>
      <c r="U274" s="29">
        <v>0.99447447061538696</v>
      </c>
      <c r="V274" s="29">
        <v>1.0027258396148679</v>
      </c>
      <c r="W274" s="29">
        <v>1.0018211603164671</v>
      </c>
      <c r="X274" s="29">
        <v>1.0061336755752559</v>
      </c>
      <c r="Y274" s="29">
        <v>1.02557897567749</v>
      </c>
      <c r="Z274" s="29">
        <v>0.98256003856658936</v>
      </c>
      <c r="AA274" s="29">
        <v>0.9920656681060791</v>
      </c>
      <c r="AB274" s="29">
        <v>0.98497819900512695</v>
      </c>
      <c r="AC274" s="29">
        <v>0.99967384338378906</v>
      </c>
      <c r="AD274" s="29">
        <v>0.99849838018417358</v>
      </c>
      <c r="AE274" s="29">
        <v>0</v>
      </c>
      <c r="AH274" s="29">
        <v>1.0061336755752559</v>
      </c>
      <c r="AI274" s="29">
        <v>1.02557897567749</v>
      </c>
      <c r="AJ274" s="29">
        <v>0.98256003856658936</v>
      </c>
      <c r="AK274" s="29">
        <v>0.9920656681060791</v>
      </c>
      <c r="AL274" s="29">
        <v>0.98497819900512695</v>
      </c>
      <c r="AM274" s="29">
        <v>0.99967384338378906</v>
      </c>
      <c r="AN274" s="29">
        <v>0.99849838018417358</v>
      </c>
      <c r="AP274" s="29">
        <v>0.99849838018417358</v>
      </c>
      <c r="AQ274" s="29">
        <v>0.99697134494781492</v>
      </c>
      <c r="AR274" s="29">
        <v>0.99308228492736816</v>
      </c>
      <c r="AS274" s="29">
        <v>1.0016860723495482</v>
      </c>
      <c r="AT274" s="29">
        <v>0.99978494644165017</v>
      </c>
      <c r="AU274" s="29">
        <v>1.0012024402618407</v>
      </c>
      <c r="AV274" s="29">
        <v>0.99826331138610824</v>
      </c>
      <c r="AX274" s="29">
        <v>0.99308228492736816</v>
      </c>
      <c r="AY274" s="29">
        <v>1.0016860723495482</v>
      </c>
      <c r="AZ274" s="29">
        <v>8.6037874221800426E-3</v>
      </c>
      <c r="BB274" s="28">
        <v>188</v>
      </c>
      <c r="BC274" s="28">
        <v>187</v>
      </c>
      <c r="BD274" s="28">
        <v>193</v>
      </c>
      <c r="BE274" s="28">
        <v>181</v>
      </c>
      <c r="BF274" s="28">
        <v>189</v>
      </c>
      <c r="BG274" s="28">
        <v>177</v>
      </c>
      <c r="BH274" s="28">
        <v>183</v>
      </c>
    </row>
    <row r="275" spans="1:60">
      <c r="A275" s="28" t="s">
        <v>569</v>
      </c>
      <c r="B275" s="28" t="s">
        <v>570</v>
      </c>
      <c r="C275" s="28" t="s">
        <v>954</v>
      </c>
      <c r="D275" s="28" t="s">
        <v>955</v>
      </c>
      <c r="E275" s="29">
        <v>0.99805444478988647</v>
      </c>
      <c r="F275" s="29">
        <v>0.83692252635955811</v>
      </c>
      <c r="G275" s="29">
        <v>0.94214928150177002</v>
      </c>
      <c r="H275" s="29">
        <v>0.81116104125976563</v>
      </c>
      <c r="I275" s="29">
        <v>1.1473662853240969</v>
      </c>
      <c r="J275" s="29">
        <v>0.85703736543655396</v>
      </c>
      <c r="K275" s="29">
        <v>0.89108580350875854</v>
      </c>
      <c r="L275" s="29">
        <v>1.0338937044143679</v>
      </c>
      <c r="M275" s="29">
        <v>1.045973539352417</v>
      </c>
      <c r="N275" s="29">
        <v>0.90219759941101074</v>
      </c>
      <c r="O275" s="29">
        <v>1.294316411018372</v>
      </c>
      <c r="P275" s="29">
        <v>0.90646952390670776</v>
      </c>
      <c r="Q275" s="29">
        <v>0.83152002096176147</v>
      </c>
      <c r="R275" s="29">
        <v>0.72506117820739746</v>
      </c>
      <c r="S275" s="29">
        <v>0.97278130054473877</v>
      </c>
      <c r="T275" s="29">
        <v>0.96281981468200684</v>
      </c>
      <c r="U275" s="29">
        <v>0.9806104302406311</v>
      </c>
      <c r="V275" s="29">
        <v>0.88963884115219116</v>
      </c>
      <c r="W275" s="29">
        <v>0.97498154640197754</v>
      </c>
      <c r="X275" s="29">
        <v>0.89707183837890625</v>
      </c>
      <c r="Y275" s="29">
        <v>1.0022017955780029</v>
      </c>
      <c r="Z275" s="29">
        <v>1.0042316913604741</v>
      </c>
      <c r="AA275" s="29">
        <v>0.98362588882446289</v>
      </c>
      <c r="AB275" s="29">
        <v>0.84643089771270752</v>
      </c>
      <c r="AC275" s="29">
        <v>0.9484102725982666</v>
      </c>
      <c r="AD275" s="29">
        <v>0.94699537754058838</v>
      </c>
      <c r="AE275" s="29">
        <v>0</v>
      </c>
      <c r="AH275" s="29">
        <v>0.89707183837890625</v>
      </c>
      <c r="AI275" s="29">
        <v>1.0022017955780029</v>
      </c>
      <c r="AJ275" s="29">
        <v>1.0042316913604741</v>
      </c>
      <c r="AK275" s="29">
        <v>0.98362588882446289</v>
      </c>
      <c r="AL275" s="29">
        <v>0.84643089771270752</v>
      </c>
      <c r="AM275" s="29">
        <v>0.9484102725982666</v>
      </c>
      <c r="AN275" s="29">
        <v>0.94699537754058838</v>
      </c>
      <c r="AP275" s="29">
        <v>0.94699537754058838</v>
      </c>
      <c r="AQ275" s="29">
        <v>0.95698010921478271</v>
      </c>
      <c r="AR275" s="29">
        <v>0.9359541177749634</v>
      </c>
      <c r="AS275" s="29">
        <v>0.93554813861846919</v>
      </c>
      <c r="AT275" s="29">
        <v>0.93966929912567143</v>
      </c>
      <c r="AU275" s="29">
        <v>0.96710829734802251</v>
      </c>
      <c r="AV275" s="29">
        <v>0.94671242237091069</v>
      </c>
      <c r="AX275" s="29">
        <v>0.93554813861846919</v>
      </c>
      <c r="AY275" s="29">
        <v>0.96710829734802251</v>
      </c>
      <c r="AZ275" s="29">
        <v>3.1560158729553311E-2</v>
      </c>
      <c r="BB275" s="28">
        <v>301</v>
      </c>
      <c r="BC275" s="28">
        <v>276</v>
      </c>
      <c r="BD275" s="28">
        <v>298</v>
      </c>
      <c r="BE275" s="28">
        <v>320</v>
      </c>
      <c r="BF275" s="28">
        <v>315</v>
      </c>
      <c r="BG275" s="28">
        <v>270</v>
      </c>
      <c r="BH275" s="28">
        <v>288</v>
      </c>
    </row>
    <row r="276" spans="1:60">
      <c r="A276" s="28" t="s">
        <v>571</v>
      </c>
      <c r="B276" s="28" t="s">
        <v>572</v>
      </c>
      <c r="C276" s="28" t="s">
        <v>988</v>
      </c>
      <c r="D276" s="28" t="s">
        <v>989</v>
      </c>
      <c r="E276" s="29">
        <v>0.97135132551193237</v>
      </c>
      <c r="F276" s="29">
        <v>0.87563645839691162</v>
      </c>
      <c r="G276" s="29">
        <v>0.86947816610336304</v>
      </c>
      <c r="H276" s="29">
        <v>0.8606727123260498</v>
      </c>
      <c r="I276" s="29">
        <v>0.85828959941864014</v>
      </c>
      <c r="J276" s="29">
        <v>0.74285578727722168</v>
      </c>
      <c r="K276" s="29">
        <v>0.89986395835876465</v>
      </c>
      <c r="L276" s="29">
        <v>1.1142779588699341</v>
      </c>
      <c r="M276" s="29">
        <v>0.9350053071975708</v>
      </c>
      <c r="N276" s="29">
        <v>0.89032882452011108</v>
      </c>
      <c r="O276" s="29">
        <v>1.4002150297164919</v>
      </c>
      <c r="P276" s="29">
        <v>0.89454233646392822</v>
      </c>
      <c r="Q276" s="29">
        <v>0.89766758680343628</v>
      </c>
      <c r="R276" s="29">
        <v>0.81757307052612305</v>
      </c>
      <c r="S276" s="29">
        <v>1.0144990682601931</v>
      </c>
      <c r="T276" s="29">
        <v>1.006777763366699</v>
      </c>
      <c r="U276" s="29">
        <v>0.98169541358947754</v>
      </c>
      <c r="V276" s="29">
        <v>0.9170871376991272</v>
      </c>
      <c r="W276" s="29">
        <v>0.95006823539733887</v>
      </c>
      <c r="X276" s="29">
        <v>0.89428466558456421</v>
      </c>
      <c r="Y276" s="29">
        <v>0.80057269334793091</v>
      </c>
      <c r="Z276" s="29">
        <v>0.97103816270828247</v>
      </c>
      <c r="AA276" s="29">
        <v>1.020688414573669</v>
      </c>
      <c r="AB276" s="29">
        <v>0.91410577297210693</v>
      </c>
      <c r="AC276" s="29">
        <v>0.94961690902709961</v>
      </c>
      <c r="AD276" s="29">
        <v>0.92505109310150146</v>
      </c>
      <c r="AE276" s="29">
        <v>0</v>
      </c>
      <c r="AH276" s="29">
        <v>0.89428466558456421</v>
      </c>
      <c r="AI276" s="29">
        <v>0.80057269334793091</v>
      </c>
      <c r="AJ276" s="29">
        <v>0.97103816270828247</v>
      </c>
      <c r="AK276" s="29">
        <v>1.020688414573669</v>
      </c>
      <c r="AL276" s="29">
        <v>0.91410577297210693</v>
      </c>
      <c r="AM276" s="29">
        <v>0.94961690902709961</v>
      </c>
      <c r="AN276" s="29">
        <v>0.92505109310150146</v>
      </c>
      <c r="AP276" s="29">
        <v>0.92505109310150146</v>
      </c>
      <c r="AQ276" s="29">
        <v>0.93120439052581783</v>
      </c>
      <c r="AR276" s="29">
        <v>0.94994678497314455</v>
      </c>
      <c r="AS276" s="29">
        <v>0.91585369110107417</v>
      </c>
      <c r="AT276" s="29">
        <v>0.9059236407279968</v>
      </c>
      <c r="AU276" s="29">
        <v>0.9272401690483093</v>
      </c>
      <c r="AV276" s="29">
        <v>0.92013794183731079</v>
      </c>
      <c r="AX276" s="29">
        <v>0.9059236407279968</v>
      </c>
      <c r="AY276" s="29">
        <v>0.94994678497314455</v>
      </c>
      <c r="AZ276" s="29">
        <v>4.4023144245147749E-2</v>
      </c>
      <c r="BB276" s="28">
        <v>330</v>
      </c>
      <c r="BC276" s="28">
        <v>325</v>
      </c>
      <c r="BD276" s="28">
        <v>272</v>
      </c>
      <c r="BE276" s="28">
        <v>341</v>
      </c>
      <c r="BF276" s="28">
        <v>355</v>
      </c>
      <c r="BG276" s="28">
        <v>333</v>
      </c>
      <c r="BH276" s="28">
        <v>326</v>
      </c>
    </row>
    <row r="277" spans="1:60">
      <c r="A277" s="28" t="s">
        <v>573</v>
      </c>
      <c r="B277" s="28" t="s">
        <v>574</v>
      </c>
      <c r="C277" s="28" t="s">
        <v>920</v>
      </c>
      <c r="D277" s="28" t="s">
        <v>921</v>
      </c>
      <c r="E277" s="29">
        <v>0.85469341278076172</v>
      </c>
      <c r="F277" s="29">
        <v>0.69806331396102905</v>
      </c>
      <c r="G277" s="29">
        <v>1.3990991115570071</v>
      </c>
      <c r="H277" s="29">
        <v>1.1596730947494509</v>
      </c>
      <c r="I277" s="29">
        <v>0.88511115312576294</v>
      </c>
      <c r="J277" s="29">
        <v>1.0481694936752319</v>
      </c>
      <c r="K277" s="29">
        <v>1.058891654014587</v>
      </c>
      <c r="L277" s="29">
        <v>1.079238653182983</v>
      </c>
      <c r="M277" s="29">
        <v>0.90147554874420166</v>
      </c>
      <c r="N277" s="29">
        <v>1.123334646224976</v>
      </c>
      <c r="O277" s="29">
        <v>1.225793719291687</v>
      </c>
      <c r="P277" s="29">
        <v>0.79514873027801514</v>
      </c>
      <c r="Q277" s="29">
        <v>0.87720793485641479</v>
      </c>
      <c r="R277" s="29">
        <v>0.96963196992874146</v>
      </c>
      <c r="S277" s="29">
        <v>1.037254214286804</v>
      </c>
      <c r="T277" s="29">
        <v>1.0393916368484499</v>
      </c>
      <c r="U277" s="29">
        <v>0.97699373960494995</v>
      </c>
      <c r="V277" s="29">
        <v>0.94328069686889648</v>
      </c>
      <c r="W277" s="29">
        <v>1.03071665763855</v>
      </c>
      <c r="X277" s="29">
        <v>1.0278822183609011</v>
      </c>
      <c r="Y277" s="29">
        <v>0.96664035320281982</v>
      </c>
      <c r="Z277" s="29">
        <v>0.98527032136917114</v>
      </c>
      <c r="AA277" s="29">
        <v>1.00537121295929</v>
      </c>
      <c r="AB277" s="29">
        <v>1.003977417945862</v>
      </c>
      <c r="AC277" s="29">
        <v>0.98366367816925049</v>
      </c>
      <c r="AD277" s="29">
        <v>0.99546754360198975</v>
      </c>
      <c r="AE277" s="29">
        <v>0</v>
      </c>
      <c r="AH277" s="29">
        <v>1.0278822183609011</v>
      </c>
      <c r="AI277" s="29">
        <v>0.96664035320281982</v>
      </c>
      <c r="AJ277" s="29">
        <v>0.98527032136917114</v>
      </c>
      <c r="AK277" s="29">
        <v>1.00537121295929</v>
      </c>
      <c r="AL277" s="29">
        <v>1.003977417945862</v>
      </c>
      <c r="AM277" s="29">
        <v>0.98366367816925049</v>
      </c>
      <c r="AN277" s="29">
        <v>0.99546754360198975</v>
      </c>
      <c r="AP277" s="29">
        <v>0.99546754360198975</v>
      </c>
      <c r="AQ277" s="29">
        <v>0.98898459672927874</v>
      </c>
      <c r="AR277" s="29">
        <v>1.001232969760895</v>
      </c>
      <c r="AS277" s="29">
        <v>0.99750697612762473</v>
      </c>
      <c r="AT277" s="29">
        <v>0.99348679780960081</v>
      </c>
      <c r="AU277" s="29">
        <v>0.9937655568122864</v>
      </c>
      <c r="AV277" s="29">
        <v>0.99782830476760886</v>
      </c>
      <c r="AX277" s="29">
        <v>0.98898459672927874</v>
      </c>
      <c r="AY277" s="29">
        <v>1.001232969760895</v>
      </c>
      <c r="AZ277" s="29">
        <v>1.22483730316163E-2</v>
      </c>
      <c r="BB277" s="28">
        <v>194</v>
      </c>
      <c r="BC277" s="28">
        <v>202</v>
      </c>
      <c r="BD277" s="28">
        <v>178</v>
      </c>
      <c r="BE277" s="28">
        <v>187</v>
      </c>
      <c r="BF277" s="28">
        <v>204</v>
      </c>
      <c r="BG277" s="28">
        <v>203</v>
      </c>
      <c r="BH277" s="28">
        <v>185</v>
      </c>
    </row>
    <row r="278" spans="1:60">
      <c r="A278" s="28" t="s">
        <v>575</v>
      </c>
      <c r="B278" s="28" t="s">
        <v>576</v>
      </c>
      <c r="C278" s="28" t="s">
        <v>920</v>
      </c>
      <c r="D278" s="28" t="s">
        <v>921</v>
      </c>
      <c r="E278" s="29">
        <v>0.94577163457870483</v>
      </c>
      <c r="F278" s="29">
        <v>1.1643451452255249</v>
      </c>
      <c r="G278" s="29">
        <v>1.0814030170440669</v>
      </c>
      <c r="H278" s="29">
        <v>1.1571530103683469</v>
      </c>
      <c r="I278" s="29">
        <v>0.88511115312576294</v>
      </c>
      <c r="J278" s="29">
        <v>0.76446712017059326</v>
      </c>
      <c r="K278" s="29">
        <v>1.147081613540649</v>
      </c>
      <c r="L278" s="29">
        <v>0.9604036808013916</v>
      </c>
      <c r="M278" s="29">
        <v>0.88918584585189819</v>
      </c>
      <c r="N278" s="29">
        <v>1.0494720935821531</v>
      </c>
      <c r="O278" s="29">
        <v>1.2080285549163821</v>
      </c>
      <c r="P278" s="29">
        <v>1.160487294197083</v>
      </c>
      <c r="Q278" s="29">
        <v>1.056154131889343</v>
      </c>
      <c r="R278" s="29">
        <v>1.408072829246521</v>
      </c>
      <c r="S278" s="29">
        <v>1.278079152107239</v>
      </c>
      <c r="T278" s="29">
        <v>1.1811913251876831</v>
      </c>
      <c r="U278" s="29">
        <v>1.030882716178894</v>
      </c>
      <c r="V278" s="29">
        <v>1.052760243415833</v>
      </c>
      <c r="W278" s="29">
        <v>1.0582901239395139</v>
      </c>
      <c r="X278" s="29">
        <v>1.087168216705322</v>
      </c>
      <c r="Y278" s="29">
        <v>0.82478916645050049</v>
      </c>
      <c r="Z278" s="29">
        <v>0.97146427631378174</v>
      </c>
      <c r="AA278" s="29">
        <v>1.11853551864624</v>
      </c>
      <c r="AB278" s="29">
        <v>1.318854093551636</v>
      </c>
      <c r="AC278" s="29">
        <v>1.047311067581177</v>
      </c>
      <c r="AD278" s="29">
        <v>1.0613536834716799</v>
      </c>
      <c r="AE278" s="29">
        <v>0</v>
      </c>
      <c r="AH278" s="29">
        <v>1.087168216705322</v>
      </c>
      <c r="AI278" s="29">
        <v>0.82478916645050049</v>
      </c>
      <c r="AJ278" s="29">
        <v>0.97146427631378174</v>
      </c>
      <c r="AK278" s="29">
        <v>1.11853551864624</v>
      </c>
      <c r="AL278" s="29">
        <v>1.318854093551636</v>
      </c>
      <c r="AM278" s="29">
        <v>1.047311067581177</v>
      </c>
      <c r="AN278" s="29">
        <v>1.0613536834716799</v>
      </c>
      <c r="AP278" s="29">
        <v>1.0613536834716799</v>
      </c>
      <c r="AQ278" s="29">
        <v>1.0561908245086671</v>
      </c>
      <c r="AR278" s="29">
        <v>1.1086666345596314</v>
      </c>
      <c r="AS278" s="29">
        <v>1.0793316125869752</v>
      </c>
      <c r="AT278" s="29">
        <v>1.0499173641204833</v>
      </c>
      <c r="AU278" s="29">
        <v>1.0098536491394043</v>
      </c>
      <c r="AV278" s="29">
        <v>1.0641622543334961</v>
      </c>
      <c r="AX278" s="29">
        <v>1.0098536491394043</v>
      </c>
      <c r="AY278" s="29">
        <v>1.1086666345596314</v>
      </c>
      <c r="AZ278" s="29">
        <v>9.8812985420227095E-2</v>
      </c>
      <c r="BB278" s="28">
        <v>62</v>
      </c>
      <c r="BC278" s="28">
        <v>73</v>
      </c>
      <c r="BD278" s="28">
        <v>28</v>
      </c>
      <c r="BE278" s="28">
        <v>40</v>
      </c>
      <c r="BF278" s="28">
        <v>67</v>
      </c>
      <c r="BG278" s="28">
        <v>154</v>
      </c>
      <c r="BH278" s="28">
        <v>68</v>
      </c>
    </row>
    <row r="279" spans="1:60">
      <c r="A279" s="28" t="s">
        <v>577</v>
      </c>
      <c r="B279" s="28" t="s">
        <v>578</v>
      </c>
      <c r="C279" s="28" t="s">
        <v>920</v>
      </c>
      <c r="D279" s="28" t="s">
        <v>921</v>
      </c>
      <c r="E279" s="29">
        <v>1.0122296810150151</v>
      </c>
      <c r="F279" s="29">
        <v>1.002012372016907</v>
      </c>
      <c r="G279" s="29">
        <v>0.8744238018989563</v>
      </c>
      <c r="H279" s="29">
        <v>1.1067676544189451</v>
      </c>
      <c r="I279" s="29">
        <v>0.88511115312576294</v>
      </c>
      <c r="J279" s="29">
        <v>0.86015468835830688</v>
      </c>
      <c r="K279" s="29">
        <v>1.2042417526245119</v>
      </c>
      <c r="L279" s="29">
        <v>0.87420612573623657</v>
      </c>
      <c r="M279" s="29">
        <v>1.210533142089844</v>
      </c>
      <c r="N279" s="29">
        <v>1.103914737701416</v>
      </c>
      <c r="O279" s="29">
        <v>1.026824355125427</v>
      </c>
      <c r="P279" s="29">
        <v>0.75026130676269531</v>
      </c>
      <c r="Q279" s="29">
        <v>0.96000558137893677</v>
      </c>
      <c r="R279" s="29">
        <v>0.91806787252426147</v>
      </c>
      <c r="S279" s="29">
        <v>1.0296691656112671</v>
      </c>
      <c r="T279" s="29">
        <v>0.97983580827713013</v>
      </c>
      <c r="U279" s="29">
        <v>1.0035161972045901</v>
      </c>
      <c r="V279" s="29">
        <v>1.002882719039917</v>
      </c>
      <c r="W279" s="29">
        <v>1.0412900447845459</v>
      </c>
      <c r="X279" s="29">
        <v>0.99885839223861694</v>
      </c>
      <c r="Y279" s="29">
        <v>0.87263292074203491</v>
      </c>
      <c r="Z279" s="29">
        <v>1.124878525733948</v>
      </c>
      <c r="AA279" s="29">
        <v>0.96025151014328003</v>
      </c>
      <c r="AB279" s="29">
        <v>0.96141016483306885</v>
      </c>
      <c r="AC279" s="29">
        <v>1.015896320343018</v>
      </c>
      <c r="AD279" s="29">
        <v>0.98898798227310181</v>
      </c>
      <c r="AE279" s="29">
        <v>0</v>
      </c>
      <c r="AH279" s="29">
        <v>0.99885839223861694</v>
      </c>
      <c r="AI279" s="29">
        <v>0.87263292074203491</v>
      </c>
      <c r="AJ279" s="29">
        <v>1.124878525733948</v>
      </c>
      <c r="AK279" s="29">
        <v>0.96025151014328003</v>
      </c>
      <c r="AL279" s="29">
        <v>0.96141016483306885</v>
      </c>
      <c r="AM279" s="29">
        <v>1.015896320343018</v>
      </c>
      <c r="AN279" s="29">
        <v>0.98898798227310181</v>
      </c>
      <c r="AP279" s="29">
        <v>0.98898798227310181</v>
      </c>
      <c r="AQ279" s="29">
        <v>0.98701388835906978</v>
      </c>
      <c r="AR279" s="29">
        <v>1.0122589826583863</v>
      </c>
      <c r="AS279" s="29">
        <v>0.96180986166000371</v>
      </c>
      <c r="AT279" s="29">
        <v>0.99473526477813734</v>
      </c>
      <c r="AU279" s="29">
        <v>0.99450353384017964</v>
      </c>
      <c r="AV279" s="29">
        <v>0.98360630273818972</v>
      </c>
      <c r="AX279" s="29">
        <v>0.96180986166000371</v>
      </c>
      <c r="AY279" s="29">
        <v>1.0122589826583863</v>
      </c>
      <c r="AZ279" s="29">
        <v>5.0449120998382613E-2</v>
      </c>
      <c r="BB279" s="28">
        <v>209</v>
      </c>
      <c r="BC279" s="28">
        <v>206</v>
      </c>
      <c r="BD279" s="28">
        <v>161</v>
      </c>
      <c r="BE279" s="28">
        <v>272</v>
      </c>
      <c r="BF279" s="28">
        <v>200</v>
      </c>
      <c r="BG279" s="28">
        <v>201</v>
      </c>
      <c r="BH279" s="28">
        <v>217</v>
      </c>
    </row>
    <row r="280" spans="1:60">
      <c r="A280" s="28" t="s">
        <v>579</v>
      </c>
      <c r="B280" s="28" t="s">
        <v>580</v>
      </c>
      <c r="C280" s="28" t="s">
        <v>920</v>
      </c>
      <c r="D280" s="28" t="s">
        <v>921</v>
      </c>
      <c r="E280" s="29">
        <v>0.8811536431312561</v>
      </c>
      <c r="F280" s="29">
        <v>0.86197644472122192</v>
      </c>
      <c r="G280" s="29">
        <v>1.0290307998657231</v>
      </c>
      <c r="H280" s="29">
        <v>1.0055274963378911</v>
      </c>
      <c r="I280" s="29">
        <v>0.88511115312576294</v>
      </c>
      <c r="J280" s="29">
        <v>1.0718352794647219</v>
      </c>
      <c r="K280" s="29">
        <v>1.1446318626403811</v>
      </c>
      <c r="L280" s="29">
        <v>0.69848883152008057</v>
      </c>
      <c r="M280" s="29">
        <v>0.60994637012481689</v>
      </c>
      <c r="N280" s="29">
        <v>0.99877405166625977</v>
      </c>
      <c r="O280" s="29">
        <v>1.0967627763748169</v>
      </c>
      <c r="P280" s="29">
        <v>0.4982261061668396</v>
      </c>
      <c r="Q280" s="29">
        <v>0.96265023946762085</v>
      </c>
      <c r="R280" s="29">
        <v>1.1640884876251221</v>
      </c>
      <c r="S280" s="29">
        <v>1.050527930259705</v>
      </c>
      <c r="T280" s="29">
        <v>1.026629686355591</v>
      </c>
      <c r="U280" s="29">
        <v>1.0235286951065059</v>
      </c>
      <c r="V280" s="29">
        <v>1.075659871101379</v>
      </c>
      <c r="W280" s="29">
        <v>1.035612940788269</v>
      </c>
      <c r="X280" s="29">
        <v>0.94442212581634521</v>
      </c>
      <c r="Y280" s="29">
        <v>0.97847318649291992</v>
      </c>
      <c r="Z280" s="29">
        <v>0.76575338840484619</v>
      </c>
      <c r="AA280" s="29">
        <v>0.88910329341888428</v>
      </c>
      <c r="AB280" s="29">
        <v>1.1013336181640621</v>
      </c>
      <c r="AC280" s="29">
        <v>1.0449337959289551</v>
      </c>
      <c r="AD280" s="29">
        <v>0.95400321483612061</v>
      </c>
      <c r="AE280" s="29">
        <v>0</v>
      </c>
      <c r="AH280" s="29">
        <v>0.94442212581634521</v>
      </c>
      <c r="AI280" s="29">
        <v>0.97847318649291992</v>
      </c>
      <c r="AJ280" s="29">
        <v>0.76575338840484619</v>
      </c>
      <c r="AK280" s="29">
        <v>0.88910329341888428</v>
      </c>
      <c r="AL280" s="29">
        <v>1.1013336181640621</v>
      </c>
      <c r="AM280" s="29">
        <v>1.0449337959289551</v>
      </c>
      <c r="AN280" s="29">
        <v>0.95400321483612061</v>
      </c>
      <c r="AP280" s="29">
        <v>0.95400321483612061</v>
      </c>
      <c r="AQ280" s="29">
        <v>0.95591945648193355</v>
      </c>
      <c r="AR280" s="29">
        <v>0.9491092443466187</v>
      </c>
      <c r="AS280" s="29">
        <v>0.9916532039642334</v>
      </c>
      <c r="AT280" s="29">
        <v>0.9669832229614258</v>
      </c>
      <c r="AU280" s="29">
        <v>0.92453715801239011</v>
      </c>
      <c r="AV280" s="29">
        <v>0.93581712245941162</v>
      </c>
      <c r="AX280" s="29">
        <v>0.92453715801239011</v>
      </c>
      <c r="AY280" s="29">
        <v>0.9916532039642334</v>
      </c>
      <c r="AZ280" s="29">
        <v>6.7116045951843284E-2</v>
      </c>
      <c r="BB280" s="28">
        <v>285</v>
      </c>
      <c r="BC280" s="28">
        <v>281</v>
      </c>
      <c r="BD280" s="28">
        <v>273</v>
      </c>
      <c r="BE280" s="28">
        <v>200</v>
      </c>
      <c r="BF280" s="28">
        <v>261</v>
      </c>
      <c r="BG280" s="28">
        <v>336</v>
      </c>
      <c r="BH280" s="28">
        <v>310</v>
      </c>
    </row>
    <row r="281" spans="1:60">
      <c r="A281" s="28" t="s">
        <v>581</v>
      </c>
      <c r="B281" s="28" t="s">
        <v>582</v>
      </c>
      <c r="C281" s="28" t="s">
        <v>920</v>
      </c>
      <c r="D281" s="28" t="s">
        <v>921</v>
      </c>
      <c r="E281" s="29">
        <v>1.037794709205627</v>
      </c>
      <c r="F281" s="29">
        <v>1.3047035932540889</v>
      </c>
      <c r="G281" s="29">
        <v>1.022771000862122</v>
      </c>
      <c r="H281" s="29">
        <v>0.86982417106628418</v>
      </c>
      <c r="I281" s="29">
        <v>0.88511115312576294</v>
      </c>
      <c r="J281" s="29">
        <v>0.85476785898208618</v>
      </c>
      <c r="K281" s="29">
        <v>1.2326177358627319</v>
      </c>
      <c r="L281" s="29">
        <v>1.225915312767029</v>
      </c>
      <c r="M281" s="29">
        <v>1.201813817024231</v>
      </c>
      <c r="N281" s="29">
        <v>1.149924159049988</v>
      </c>
      <c r="O281" s="29">
        <v>1.0309898853302</v>
      </c>
      <c r="P281" s="29">
        <v>1.0524027347564699</v>
      </c>
      <c r="Q281" s="29">
        <v>0.97119450569152832</v>
      </c>
      <c r="R281" s="29">
        <v>1.2265720367431641</v>
      </c>
      <c r="S281" s="29">
        <v>1.1548222303390501</v>
      </c>
      <c r="T281" s="29">
        <v>1.07200562953949</v>
      </c>
      <c r="U281" s="29">
        <v>1.027989268302917</v>
      </c>
      <c r="V281" s="29">
        <v>1.0604456663131709</v>
      </c>
      <c r="W281" s="29">
        <v>1.064134836196899</v>
      </c>
      <c r="X281" s="29">
        <v>1.058773398399353</v>
      </c>
      <c r="Y281" s="29">
        <v>0.86993950605392456</v>
      </c>
      <c r="Z281" s="29">
        <v>1.2155401706695561</v>
      </c>
      <c r="AA281" s="29">
        <v>1.0511277914047239</v>
      </c>
      <c r="AB281" s="29">
        <v>1.169992923736572</v>
      </c>
      <c r="AC281" s="29">
        <v>1.0508565902709961</v>
      </c>
      <c r="AD281" s="29">
        <v>1.069371700286865</v>
      </c>
      <c r="AE281" s="29">
        <v>0</v>
      </c>
      <c r="AH281" s="29">
        <v>1.058773398399353</v>
      </c>
      <c r="AI281" s="29">
        <v>0.86993950605392456</v>
      </c>
      <c r="AJ281" s="29">
        <v>1.2155401706695561</v>
      </c>
      <c r="AK281" s="29">
        <v>1.0511277914047239</v>
      </c>
      <c r="AL281" s="29">
        <v>1.169992923736572</v>
      </c>
      <c r="AM281" s="29">
        <v>1.0508565902709961</v>
      </c>
      <c r="AN281" s="29">
        <v>1.069371700286865</v>
      </c>
      <c r="AP281" s="29">
        <v>1.069371700286865</v>
      </c>
      <c r="AQ281" s="29">
        <v>1.0714913964271546</v>
      </c>
      <c r="AR281" s="29">
        <v>1.1092581748962402</v>
      </c>
      <c r="AS281" s="29">
        <v>1.0401380419731141</v>
      </c>
      <c r="AT281" s="29">
        <v>1.0730205178260803</v>
      </c>
      <c r="AU281" s="29">
        <v>1.0492474913597107</v>
      </c>
      <c r="AV281" s="29">
        <v>1.0730747580528259</v>
      </c>
      <c r="AX281" s="29">
        <v>1.0401380419731141</v>
      </c>
      <c r="AY281" s="29">
        <v>1.1092581748962402</v>
      </c>
      <c r="AZ281" s="29">
        <v>6.9120132923126132E-2</v>
      </c>
      <c r="BB281" s="28">
        <v>46</v>
      </c>
      <c r="BC281" s="28">
        <v>46</v>
      </c>
      <c r="BD281" s="28">
        <v>26</v>
      </c>
      <c r="BE281" s="28">
        <v>100</v>
      </c>
      <c r="BF281" s="28">
        <v>43</v>
      </c>
      <c r="BG281" s="28">
        <v>79</v>
      </c>
      <c r="BH281" s="28">
        <v>53</v>
      </c>
    </row>
    <row r="282" spans="1:60">
      <c r="A282" s="28" t="s">
        <v>583</v>
      </c>
      <c r="B282" s="28" t="s">
        <v>584</v>
      </c>
      <c r="C282" s="28" t="s">
        <v>920</v>
      </c>
      <c r="D282" s="28" t="s">
        <v>921</v>
      </c>
      <c r="E282" s="29">
        <v>0.8682669997215271</v>
      </c>
      <c r="F282" s="29">
        <v>1.327390670776367</v>
      </c>
      <c r="G282" s="29">
        <v>1.0618830919265749</v>
      </c>
      <c r="H282" s="29">
        <v>1.271727323532104</v>
      </c>
      <c r="I282" s="29">
        <v>0.88511115312576294</v>
      </c>
      <c r="J282" s="29">
        <v>0.63335949182510376</v>
      </c>
      <c r="K282" s="29">
        <v>1.252011299133301</v>
      </c>
      <c r="L282" s="29">
        <v>1.223763108253479</v>
      </c>
      <c r="M282" s="29">
        <v>0.41727954149246221</v>
      </c>
      <c r="N282" s="29">
        <v>0.94786614179611206</v>
      </c>
      <c r="O282" s="29">
        <v>1.5814192295074461</v>
      </c>
      <c r="P282" s="29">
        <v>0.86743497848510742</v>
      </c>
      <c r="Q282" s="29">
        <v>0.99273306131362915</v>
      </c>
      <c r="R282" s="29">
        <v>1.640538334846497</v>
      </c>
      <c r="S282" s="29">
        <v>1.065698027610779</v>
      </c>
      <c r="T282" s="29">
        <v>1.026629686355591</v>
      </c>
      <c r="U282" s="29">
        <v>1.0255781412124629</v>
      </c>
      <c r="V282" s="29">
        <v>1.0471136569976811</v>
      </c>
      <c r="W282" s="29">
        <v>1.013512849807739</v>
      </c>
      <c r="X282" s="29">
        <v>1.132317066192627</v>
      </c>
      <c r="Y282" s="29">
        <v>0.75923532247543335</v>
      </c>
      <c r="Z282" s="29">
        <v>0.82758331298828125</v>
      </c>
      <c r="AA282" s="29">
        <v>1.097363352775574</v>
      </c>
      <c r="AB282" s="29">
        <v>1.3433511257171631</v>
      </c>
      <c r="AC282" s="29">
        <v>1.0287349224090581</v>
      </c>
      <c r="AD282" s="29">
        <v>1.031430840492249</v>
      </c>
      <c r="AE282" s="29">
        <v>0</v>
      </c>
      <c r="AH282" s="29">
        <v>1.132317066192627</v>
      </c>
      <c r="AI282" s="29">
        <v>0.75923532247543335</v>
      </c>
      <c r="AJ282" s="29">
        <v>0.82758331298828125</v>
      </c>
      <c r="AK282" s="29">
        <v>1.097363352775574</v>
      </c>
      <c r="AL282" s="29">
        <v>1.3433511257171631</v>
      </c>
      <c r="AM282" s="29">
        <v>1.0287349224090581</v>
      </c>
      <c r="AN282" s="29">
        <v>1.031430840492249</v>
      </c>
      <c r="AP282" s="29">
        <v>1.031430840492249</v>
      </c>
      <c r="AQ282" s="29">
        <v>1.0112536072731018</v>
      </c>
      <c r="AR282" s="29">
        <v>1.0858699560165406</v>
      </c>
      <c r="AS282" s="29">
        <v>1.0722003579139709</v>
      </c>
      <c r="AT282" s="29">
        <v>1.0182443499565124</v>
      </c>
      <c r="AU282" s="29">
        <v>0.96904679536819471</v>
      </c>
      <c r="AV282" s="29">
        <v>1.0319700360298156</v>
      </c>
      <c r="AX282" s="29">
        <v>0.96904679536819471</v>
      </c>
      <c r="AY282" s="29">
        <v>1.0858699560165406</v>
      </c>
      <c r="AZ282" s="29">
        <v>0.11682316064834586</v>
      </c>
      <c r="BB282" s="28">
        <v>117</v>
      </c>
      <c r="BC282" s="28">
        <v>166</v>
      </c>
      <c r="BD282" s="28">
        <v>44</v>
      </c>
      <c r="BE282" s="28">
        <v>50</v>
      </c>
      <c r="BF282" s="28">
        <v>135</v>
      </c>
      <c r="BG282" s="28">
        <v>265</v>
      </c>
      <c r="BH282" s="28">
        <v>125</v>
      </c>
    </row>
    <row r="283" spans="1:60">
      <c r="A283" s="28" t="s">
        <v>585</v>
      </c>
      <c r="B283" s="28" t="s">
        <v>586</v>
      </c>
      <c r="C283" s="28" t="s">
        <v>920</v>
      </c>
      <c r="D283" s="28" t="s">
        <v>921</v>
      </c>
      <c r="E283" s="29">
        <v>0.98182773590087891</v>
      </c>
      <c r="F283" s="29">
        <v>1.1011078357696531</v>
      </c>
      <c r="G283" s="29">
        <v>0.82103484869003296</v>
      </c>
      <c r="H283" s="29">
        <v>0.88671702146530151</v>
      </c>
      <c r="I283" s="29">
        <v>0.88511115312576294</v>
      </c>
      <c r="J283" s="29">
        <v>0.99614644050598145</v>
      </c>
      <c r="K283" s="29">
        <v>1.2926357984542849</v>
      </c>
      <c r="L283" s="29">
        <v>1.0509986877441411</v>
      </c>
      <c r="M283" s="29">
        <v>0.97584205865859985</v>
      </c>
      <c r="N283" s="29">
        <v>1.113465547561646</v>
      </c>
      <c r="O283" s="29">
        <v>1.3978617191314699</v>
      </c>
      <c r="P283" s="29">
        <v>1.110466361045837</v>
      </c>
      <c r="Q283" s="29">
        <v>1.1748319864273069</v>
      </c>
      <c r="R283" s="29">
        <v>1.205869197845459</v>
      </c>
      <c r="S283" s="29">
        <v>0.94244116544723511</v>
      </c>
      <c r="T283" s="29">
        <v>1.03088366985321</v>
      </c>
      <c r="U283" s="29">
        <v>1.013160824775696</v>
      </c>
      <c r="V283" s="29">
        <v>0.97919875383377075</v>
      </c>
      <c r="W283" s="29">
        <v>1.042976856231689</v>
      </c>
      <c r="X283" s="29">
        <v>0.94767189025878906</v>
      </c>
      <c r="Y283" s="29">
        <v>0.9406287670135498</v>
      </c>
      <c r="Z283" s="29">
        <v>1.073829650878906</v>
      </c>
      <c r="AA283" s="29">
        <v>1.1991564035415649</v>
      </c>
      <c r="AB283" s="29">
        <v>1.0962657928466799</v>
      </c>
      <c r="AC283" s="29">
        <v>1.011778831481934</v>
      </c>
      <c r="AD283" s="29">
        <v>1.044888496398926</v>
      </c>
      <c r="AE283" s="29">
        <v>0</v>
      </c>
      <c r="AH283" s="29">
        <v>0.94767189025878906</v>
      </c>
      <c r="AI283" s="29">
        <v>0.9406287670135498</v>
      </c>
      <c r="AJ283" s="29">
        <v>1.073829650878906</v>
      </c>
      <c r="AK283" s="29">
        <v>1.1991564035415649</v>
      </c>
      <c r="AL283" s="29">
        <v>1.0962657928466799</v>
      </c>
      <c r="AM283" s="29">
        <v>1.011778831481934</v>
      </c>
      <c r="AN283" s="29">
        <v>1.044888496398926</v>
      </c>
      <c r="AP283" s="29">
        <v>1.044888496398926</v>
      </c>
      <c r="AQ283" s="29">
        <v>1.0643318891525269</v>
      </c>
      <c r="AR283" s="29">
        <v>1.0657405138015748</v>
      </c>
      <c r="AS283" s="29">
        <v>1.0391003370285035</v>
      </c>
      <c r="AT283" s="29">
        <v>1.0140349864959719</v>
      </c>
      <c r="AU283" s="29">
        <v>1.0346131086349488</v>
      </c>
      <c r="AV283" s="29">
        <v>1.051510500907898</v>
      </c>
      <c r="AX283" s="29">
        <v>1.0140349864959719</v>
      </c>
      <c r="AY283" s="29">
        <v>1.0657405138015748</v>
      </c>
      <c r="AZ283" s="29">
        <v>5.170552730560285E-2</v>
      </c>
      <c r="BB283" s="28">
        <v>88</v>
      </c>
      <c r="BC283" s="28">
        <v>56</v>
      </c>
      <c r="BD283" s="28">
        <v>72</v>
      </c>
      <c r="BE283" s="28">
        <v>101</v>
      </c>
      <c r="BF283" s="28">
        <v>150</v>
      </c>
      <c r="BG283" s="28">
        <v>108</v>
      </c>
      <c r="BH283" s="28">
        <v>85</v>
      </c>
    </row>
    <row r="284" spans="1:60">
      <c r="A284" s="28" t="s">
        <v>587</v>
      </c>
      <c r="B284" s="28" t="s">
        <v>588</v>
      </c>
      <c r="C284" s="28" t="s">
        <v>920</v>
      </c>
      <c r="D284" s="28" t="s">
        <v>921</v>
      </c>
      <c r="E284" s="29">
        <v>0.89871770143508911</v>
      </c>
      <c r="F284" s="29">
        <v>1.025200366973877</v>
      </c>
      <c r="G284" s="29">
        <v>1.1427948474884031</v>
      </c>
      <c r="H284" s="29">
        <v>1.2306323051452639</v>
      </c>
      <c r="I284" s="29">
        <v>0.88511115312576294</v>
      </c>
      <c r="J284" s="29">
        <v>1.040754437446594</v>
      </c>
      <c r="K284" s="29">
        <v>1.196892619132996</v>
      </c>
      <c r="L284" s="29">
        <v>1.0699019432067871</v>
      </c>
      <c r="M284" s="29">
        <v>0.79191499948501587</v>
      </c>
      <c r="N284" s="29">
        <v>0.94224560260772705</v>
      </c>
      <c r="O284" s="29">
        <v>1.048396229743958</v>
      </c>
      <c r="P284" s="29">
        <v>1.0321642160415649</v>
      </c>
      <c r="Q284" s="29">
        <v>1.091843843460083</v>
      </c>
      <c r="R284" s="29">
        <v>1.3050063848495479</v>
      </c>
      <c r="S284" s="29">
        <v>1.147237181663513</v>
      </c>
      <c r="T284" s="29">
        <v>1.121635437011719</v>
      </c>
      <c r="U284" s="29">
        <v>1.0205147266387939</v>
      </c>
      <c r="V284" s="29">
        <v>1.024213910102844</v>
      </c>
      <c r="W284" s="29">
        <v>1.044285655021667</v>
      </c>
      <c r="X284" s="29">
        <v>1.0743362903594971</v>
      </c>
      <c r="Y284" s="29">
        <v>0.96293282508850098</v>
      </c>
      <c r="Z284" s="29">
        <v>0.96265614032745361</v>
      </c>
      <c r="AA284" s="29">
        <v>1.028662443161011</v>
      </c>
      <c r="AB284" s="29">
        <v>1.21972131729126</v>
      </c>
      <c r="AC284" s="29">
        <v>1.029671430587769</v>
      </c>
      <c r="AD284" s="29">
        <v>1.0463300943374629</v>
      </c>
      <c r="AE284" s="29">
        <v>0</v>
      </c>
      <c r="AH284" s="29">
        <v>1.0743362903594971</v>
      </c>
      <c r="AI284" s="29">
        <v>0.96293282508850098</v>
      </c>
      <c r="AJ284" s="29">
        <v>0.96265614032745361</v>
      </c>
      <c r="AK284" s="29">
        <v>1.028662443161011</v>
      </c>
      <c r="AL284" s="29">
        <v>1.21972131729126</v>
      </c>
      <c r="AM284" s="29">
        <v>1.029671430587769</v>
      </c>
      <c r="AN284" s="29">
        <v>1.0463300943374629</v>
      </c>
      <c r="AP284" s="29">
        <v>1.0463300943374629</v>
      </c>
      <c r="AQ284" s="29">
        <v>1.0407288312911986</v>
      </c>
      <c r="AR284" s="29">
        <v>1.0630095243453981</v>
      </c>
      <c r="AS284" s="29">
        <v>1.0630648612976077</v>
      </c>
      <c r="AT284" s="29">
        <v>1.0498636007308961</v>
      </c>
      <c r="AU284" s="29">
        <v>1.0116518259048461</v>
      </c>
      <c r="AV284" s="29">
        <v>1.0496618032455445</v>
      </c>
      <c r="AX284" s="29">
        <v>1.0116518259048461</v>
      </c>
      <c r="AY284" s="29">
        <v>1.0630648612976077</v>
      </c>
      <c r="AZ284" s="29">
        <v>5.1413035392761541E-2</v>
      </c>
      <c r="BB284" s="28">
        <v>80</v>
      </c>
      <c r="BC284" s="28">
        <v>98</v>
      </c>
      <c r="BD284" s="28">
        <v>76</v>
      </c>
      <c r="BE284" s="28">
        <v>63</v>
      </c>
      <c r="BF284" s="28">
        <v>68</v>
      </c>
      <c r="BG284" s="28">
        <v>152</v>
      </c>
      <c r="BH284" s="28">
        <v>88</v>
      </c>
    </row>
    <row r="285" spans="1:60">
      <c r="A285" s="28" t="s">
        <v>589</v>
      </c>
      <c r="B285" s="28" t="s">
        <v>590</v>
      </c>
      <c r="C285" s="28" t="s">
        <v>920</v>
      </c>
      <c r="D285" s="28" t="s">
        <v>921</v>
      </c>
      <c r="E285" s="29">
        <v>0.87650686502456665</v>
      </c>
      <c r="F285" s="29">
        <v>0.90910357236862183</v>
      </c>
      <c r="G285" s="29">
        <v>0.88886111974716187</v>
      </c>
      <c r="H285" s="29">
        <v>0.72384119033813477</v>
      </c>
      <c r="I285" s="29">
        <v>0.88511115312576294</v>
      </c>
      <c r="J285" s="29">
        <v>1.160368800163269</v>
      </c>
      <c r="K285" s="29">
        <v>1.13013768196106</v>
      </c>
      <c r="L285" s="29">
        <v>0.91807591915130615</v>
      </c>
      <c r="M285" s="29">
        <v>0.83226650953292847</v>
      </c>
      <c r="N285" s="29">
        <v>1.024768590927124</v>
      </c>
      <c r="O285" s="29">
        <v>1.035453081130981</v>
      </c>
      <c r="P285" s="29">
        <v>1.203005194664001</v>
      </c>
      <c r="Q285" s="29">
        <v>0.98202782869338989</v>
      </c>
      <c r="R285" s="29">
        <v>1.0697377920150759</v>
      </c>
      <c r="S285" s="29">
        <v>1.0163953304290769</v>
      </c>
      <c r="T285" s="29">
        <v>1.0280476808547969</v>
      </c>
      <c r="U285" s="29">
        <v>1.0215997695922849</v>
      </c>
      <c r="V285" s="29">
        <v>0.97323852777481079</v>
      </c>
      <c r="W285" s="29">
        <v>1.030823945999146</v>
      </c>
      <c r="X285" s="29">
        <v>0.84957820177078247</v>
      </c>
      <c r="Y285" s="29">
        <v>1.0227400064468379</v>
      </c>
      <c r="Z285" s="29">
        <v>0.92818665504455566</v>
      </c>
      <c r="AA285" s="29">
        <v>1.0613136291503911</v>
      </c>
      <c r="AB285" s="29">
        <v>1.0459797382354741</v>
      </c>
      <c r="AC285" s="29">
        <v>1.008554100990295</v>
      </c>
      <c r="AD285" s="29">
        <v>0.98605871200561523</v>
      </c>
      <c r="AE285" s="29">
        <v>0</v>
      </c>
      <c r="AH285" s="29">
        <v>0.84957820177078247</v>
      </c>
      <c r="AI285" s="29">
        <v>1.0227400064468379</v>
      </c>
      <c r="AJ285" s="29">
        <v>0.92818665504455566</v>
      </c>
      <c r="AK285" s="29">
        <v>1.0613136291503911</v>
      </c>
      <c r="AL285" s="29">
        <v>1.0459797382354741</v>
      </c>
      <c r="AM285" s="29">
        <v>1.008554100990295</v>
      </c>
      <c r="AN285" s="29">
        <v>0.98605871200561523</v>
      </c>
      <c r="AP285" s="29">
        <v>0.98605871200561523</v>
      </c>
      <c r="AQ285" s="29">
        <v>1.0133548259735108</v>
      </c>
      <c r="AR285" s="29">
        <v>0.97872246503829952</v>
      </c>
      <c r="AS285" s="29">
        <v>0.99763313531875608</v>
      </c>
      <c r="AT285" s="29">
        <v>0.97100774049758909</v>
      </c>
      <c r="AU285" s="29">
        <v>0.97407451868057249</v>
      </c>
      <c r="AV285" s="29">
        <v>0.98155964612960811</v>
      </c>
      <c r="AX285" s="29">
        <v>0.97100774049758909</v>
      </c>
      <c r="AY285" s="29">
        <v>1.0133548259735108</v>
      </c>
      <c r="AZ285" s="29">
        <v>4.2347085475921697E-2</v>
      </c>
      <c r="BB285" s="28">
        <v>215</v>
      </c>
      <c r="BC285" s="28">
        <v>160</v>
      </c>
      <c r="BD285" s="28">
        <v>226</v>
      </c>
      <c r="BE285" s="28">
        <v>186</v>
      </c>
      <c r="BF285" s="28">
        <v>255</v>
      </c>
      <c r="BG285" s="28">
        <v>250</v>
      </c>
      <c r="BH285" s="28">
        <v>219</v>
      </c>
    </row>
    <row r="286" spans="1:60">
      <c r="A286" s="28" t="s">
        <v>591</v>
      </c>
      <c r="B286" s="28" t="s">
        <v>592</v>
      </c>
      <c r="C286" s="28" t="s">
        <v>920</v>
      </c>
      <c r="D286" s="28" t="s">
        <v>921</v>
      </c>
      <c r="E286" s="29">
        <v>0.95962083339691162</v>
      </c>
      <c r="F286" s="29">
        <v>1.1193029880523679</v>
      </c>
      <c r="G286" s="29">
        <v>0.97385692596435547</v>
      </c>
      <c r="H286" s="29">
        <v>1.0511156320571899</v>
      </c>
      <c r="I286" s="29">
        <v>0.88511115312576294</v>
      </c>
      <c r="J286" s="29">
        <v>0.863486647605896</v>
      </c>
      <c r="K286" s="29">
        <v>1.2952896356582639</v>
      </c>
      <c r="L286" s="29">
        <v>1.1021697521209719</v>
      </c>
      <c r="M286" s="29">
        <v>0.78481900691986084</v>
      </c>
      <c r="N286" s="29">
        <v>1.351454019546509</v>
      </c>
      <c r="O286" s="29">
        <v>1.3837418556213379</v>
      </c>
      <c r="P286" s="29">
        <v>1.0671732425689699</v>
      </c>
      <c r="Q286" s="29">
        <v>0.86246490478515625</v>
      </c>
      <c r="R286" s="29">
        <v>1.3188380002975459</v>
      </c>
      <c r="S286" s="29">
        <v>1.006914019584656</v>
      </c>
      <c r="T286" s="29">
        <v>1.026629686355591</v>
      </c>
      <c r="U286" s="29">
        <v>0.99507725238800049</v>
      </c>
      <c r="V286" s="29">
        <v>1.0533876419067381</v>
      </c>
      <c r="W286" s="29">
        <v>1.036452054977417</v>
      </c>
      <c r="X286" s="29">
        <v>1.025974035263062</v>
      </c>
      <c r="Y286" s="29">
        <v>0.87429893016815186</v>
      </c>
      <c r="Z286" s="29">
        <v>0.99177438020706177</v>
      </c>
      <c r="AA286" s="29">
        <v>1.1662085056304929</v>
      </c>
      <c r="AB286" s="29">
        <v>1.167804956436157</v>
      </c>
      <c r="AC286" s="29">
        <v>1.028305649757385</v>
      </c>
      <c r="AD286" s="29">
        <v>1.0423943996429439</v>
      </c>
      <c r="AE286" s="29">
        <v>0</v>
      </c>
      <c r="AH286" s="29">
        <v>1.025974035263062</v>
      </c>
      <c r="AI286" s="29">
        <v>0.87429893016815186</v>
      </c>
      <c r="AJ286" s="29">
        <v>0.99177438020706177</v>
      </c>
      <c r="AK286" s="29">
        <v>1.1662085056304929</v>
      </c>
      <c r="AL286" s="29">
        <v>1.167804956436157</v>
      </c>
      <c r="AM286" s="29">
        <v>1.028305649757385</v>
      </c>
      <c r="AN286" s="29">
        <v>1.0423943996429439</v>
      </c>
      <c r="AP286" s="29">
        <v>1.0423943996429439</v>
      </c>
      <c r="AQ286" s="29">
        <v>1.0456784844398499</v>
      </c>
      <c r="AR286" s="29">
        <v>1.0760135054588318</v>
      </c>
      <c r="AS286" s="29">
        <v>1.0525184154510498</v>
      </c>
      <c r="AT286" s="29">
        <v>1.0176315903663635</v>
      </c>
      <c r="AU286" s="29">
        <v>1.0173123002052307</v>
      </c>
      <c r="AV286" s="29">
        <v>1.0452121615409851</v>
      </c>
      <c r="AX286" s="29">
        <v>1.0173123002052307</v>
      </c>
      <c r="AY286" s="29">
        <v>1.0760135054588318</v>
      </c>
      <c r="AZ286" s="29">
        <v>5.8701205253601119E-2</v>
      </c>
      <c r="BB286" s="28">
        <v>95</v>
      </c>
      <c r="BC286" s="28">
        <v>92</v>
      </c>
      <c r="BD286" s="28">
        <v>60</v>
      </c>
      <c r="BE286" s="28">
        <v>83</v>
      </c>
      <c r="BF286" s="28">
        <v>137</v>
      </c>
      <c r="BG286" s="28">
        <v>141</v>
      </c>
      <c r="BH286" s="28">
        <v>98</v>
      </c>
    </row>
    <row r="287" spans="1:60">
      <c r="A287" s="28" t="s">
        <v>593</v>
      </c>
      <c r="B287" s="28" t="s">
        <v>594</v>
      </c>
      <c r="C287" s="28" t="s">
        <v>920</v>
      </c>
      <c r="D287" s="28" t="s">
        <v>921</v>
      </c>
      <c r="E287" s="29">
        <v>0.98081749677658081</v>
      </c>
      <c r="F287" s="29">
        <v>1.288022041320801</v>
      </c>
      <c r="G287" s="29">
        <v>1.1350594758987429</v>
      </c>
      <c r="H287" s="29">
        <v>1.0712652206420901</v>
      </c>
      <c r="I287" s="29">
        <v>0.88511115312576294</v>
      </c>
      <c r="J287" s="29">
        <v>0.67937922477722168</v>
      </c>
      <c r="K287" s="29">
        <v>1.248540878295898</v>
      </c>
      <c r="L287" s="29">
        <v>0.96559548377990723</v>
      </c>
      <c r="M287" s="29">
        <v>0.46927034854888922</v>
      </c>
      <c r="N287" s="29">
        <v>1.1077228784561159</v>
      </c>
      <c r="O287" s="29">
        <v>1.3351894617080691</v>
      </c>
      <c r="P287" s="29">
        <v>1.0293363332748411</v>
      </c>
      <c r="Q287" s="29">
        <v>0.89840096235275269</v>
      </c>
      <c r="R287" s="29">
        <v>1.5373860597610469</v>
      </c>
      <c r="S287" s="29">
        <v>1.077075600624084</v>
      </c>
      <c r="T287" s="29">
        <v>1.100365519523621</v>
      </c>
      <c r="U287" s="29">
        <v>0.99121946096420288</v>
      </c>
      <c r="V287" s="29">
        <v>0.96523928642272949</v>
      </c>
      <c r="W287" s="29">
        <v>1.0441251993179319</v>
      </c>
      <c r="X287" s="29">
        <v>1.1187911033630371</v>
      </c>
      <c r="Y287" s="29">
        <v>0.78224515914916992</v>
      </c>
      <c r="Z287" s="29">
        <v>0.788169264793396</v>
      </c>
      <c r="AA287" s="29">
        <v>1.0926623344421389</v>
      </c>
      <c r="AB287" s="29">
        <v>1.3130533695220949</v>
      </c>
      <c r="AC287" s="29">
        <v>1.000194668769836</v>
      </c>
      <c r="AD287" s="29">
        <v>1.015852689743042</v>
      </c>
      <c r="AE287" s="29">
        <v>0</v>
      </c>
      <c r="AH287" s="29">
        <v>1.1187911033630371</v>
      </c>
      <c r="AI287" s="29">
        <v>0.78224515914916992</v>
      </c>
      <c r="AJ287" s="29">
        <v>0.788169264793396</v>
      </c>
      <c r="AK287" s="29">
        <v>1.0926623344421389</v>
      </c>
      <c r="AL287" s="29">
        <v>1.3130533695220949</v>
      </c>
      <c r="AM287" s="29">
        <v>1.000194668769836</v>
      </c>
      <c r="AN287" s="29">
        <v>1.015852689743042</v>
      </c>
      <c r="AP287" s="29">
        <v>1.015852689743042</v>
      </c>
      <c r="AQ287" s="29">
        <v>0.9952649593353271</v>
      </c>
      <c r="AR287" s="29">
        <v>1.0625741481781006</v>
      </c>
      <c r="AS287" s="29">
        <v>1.0613893270492554</v>
      </c>
      <c r="AT287" s="29">
        <v>1.0004907131195069</v>
      </c>
      <c r="AU287" s="29">
        <v>0.95641250610351558</v>
      </c>
      <c r="AV287" s="29">
        <v>1.0189842462539673</v>
      </c>
      <c r="AX287" s="29">
        <v>0.95641250610351558</v>
      </c>
      <c r="AY287" s="29">
        <v>1.0625741481781006</v>
      </c>
      <c r="AZ287" s="29">
        <v>0.10616164207458501</v>
      </c>
      <c r="BB287" s="28">
        <v>149</v>
      </c>
      <c r="BC287" s="28">
        <v>193</v>
      </c>
      <c r="BD287" s="28">
        <v>77</v>
      </c>
      <c r="BE287" s="28">
        <v>65</v>
      </c>
      <c r="BF287" s="28">
        <v>187</v>
      </c>
      <c r="BG287" s="28">
        <v>286</v>
      </c>
      <c r="BH287" s="28">
        <v>150</v>
      </c>
    </row>
    <row r="288" spans="1:60">
      <c r="A288" s="28" t="s">
        <v>595</v>
      </c>
      <c r="B288" s="28" t="s">
        <v>596</v>
      </c>
      <c r="C288" s="28" t="s">
        <v>920</v>
      </c>
      <c r="D288" s="28" t="s">
        <v>921</v>
      </c>
      <c r="E288" s="29">
        <v>0.97936171293258667</v>
      </c>
      <c r="F288" s="29">
        <v>1.387880206108093</v>
      </c>
      <c r="G288" s="29">
        <v>1.3401113748550419</v>
      </c>
      <c r="H288" s="29">
        <v>0.9626772403717041</v>
      </c>
      <c r="I288" s="29">
        <v>0.88511115312576294</v>
      </c>
      <c r="J288" s="29">
        <v>0.82273173332214355</v>
      </c>
      <c r="K288" s="29">
        <v>1.5116816759109499</v>
      </c>
      <c r="L288" s="29">
        <v>0.97264677286148071</v>
      </c>
      <c r="M288" s="29">
        <v>0.54027092456817627</v>
      </c>
      <c r="N288" s="29">
        <v>0.96191966533660889</v>
      </c>
      <c r="O288" s="29">
        <v>1.2503095865249629</v>
      </c>
      <c r="P288" s="29">
        <v>0.59636151790618896</v>
      </c>
      <c r="Q288" s="29">
        <v>1.2218253612518311</v>
      </c>
      <c r="R288" s="29">
        <v>1.6626719236373899</v>
      </c>
      <c r="S288" s="29">
        <v>1.2136063575744629</v>
      </c>
      <c r="T288" s="29">
        <v>1.1570854187011721</v>
      </c>
      <c r="U288" s="29">
        <v>1.014004707336426</v>
      </c>
      <c r="V288" s="29">
        <v>0.98217886686325073</v>
      </c>
      <c r="W288" s="29">
        <v>1.0722934007644651</v>
      </c>
      <c r="X288" s="29">
        <v>1.167507648468018</v>
      </c>
      <c r="Y288" s="29">
        <v>0.85392141342163086</v>
      </c>
      <c r="Z288" s="29">
        <v>0.89121758937835693</v>
      </c>
      <c r="AA288" s="29">
        <v>1.0076040029525759</v>
      </c>
      <c r="AB288" s="29">
        <v>1.424008846282959</v>
      </c>
      <c r="AC288" s="29">
        <v>1.0228257179260249</v>
      </c>
      <c r="AD288" s="29">
        <v>1.0611808300018311</v>
      </c>
      <c r="AE288" s="29">
        <v>0</v>
      </c>
      <c r="AH288" s="29">
        <v>1.167507648468018</v>
      </c>
      <c r="AI288" s="29">
        <v>0.85392141342163086</v>
      </c>
      <c r="AJ288" s="29">
        <v>0.89121758937835693</v>
      </c>
      <c r="AK288" s="29">
        <v>1.0076040029525759</v>
      </c>
      <c r="AL288" s="29">
        <v>1.424008846282959</v>
      </c>
      <c r="AM288" s="29">
        <v>1.0228257179260249</v>
      </c>
      <c r="AN288" s="29">
        <v>1.0611808300018311</v>
      </c>
      <c r="AP288" s="29">
        <v>1.0611808300018311</v>
      </c>
      <c r="AQ288" s="29">
        <v>1.0399155139923095</v>
      </c>
      <c r="AR288" s="29">
        <v>1.1026327610015869</v>
      </c>
      <c r="AS288" s="29">
        <v>1.0951735258102417</v>
      </c>
      <c r="AT288" s="29">
        <v>1.071896243095398</v>
      </c>
      <c r="AU288" s="29">
        <v>0.98861527442932129</v>
      </c>
      <c r="AV288" s="29">
        <v>1.0688519001007082</v>
      </c>
      <c r="AX288" s="29">
        <v>0.98861527442932129</v>
      </c>
      <c r="AY288" s="29">
        <v>1.1026327610015869</v>
      </c>
      <c r="AZ288" s="29">
        <v>0.11401748657226563</v>
      </c>
      <c r="BB288" s="28">
        <v>63</v>
      </c>
      <c r="BC288" s="28">
        <v>101</v>
      </c>
      <c r="BD288" s="28">
        <v>34</v>
      </c>
      <c r="BE288" s="28">
        <v>23</v>
      </c>
      <c r="BF288" s="28">
        <v>46</v>
      </c>
      <c r="BG288" s="28">
        <v>216</v>
      </c>
      <c r="BH288" s="28">
        <v>61</v>
      </c>
    </row>
    <row r="289" spans="1:60">
      <c r="A289" s="28" t="s">
        <v>597</v>
      </c>
      <c r="B289" s="28" t="s">
        <v>598</v>
      </c>
      <c r="C289" s="28" t="s">
        <v>920</v>
      </c>
      <c r="D289" s="28" t="s">
        <v>921</v>
      </c>
      <c r="E289" s="29">
        <v>0.95860052108764648</v>
      </c>
      <c r="F289" s="29">
        <v>1.1541199684143071</v>
      </c>
      <c r="G289" s="29">
        <v>0.97886806726455688</v>
      </c>
      <c r="H289" s="29">
        <v>0.9067273736000061</v>
      </c>
      <c r="I289" s="29">
        <v>0.88511115312576294</v>
      </c>
      <c r="J289" s="29">
        <v>0.62515342235565186</v>
      </c>
      <c r="K289" s="29">
        <v>1.2385377883911131</v>
      </c>
      <c r="L289" s="29">
        <v>0.87225115299224854</v>
      </c>
      <c r="M289" s="29">
        <v>0.6363837718963623</v>
      </c>
      <c r="N289" s="29">
        <v>1.1586236953735349</v>
      </c>
      <c r="O289" s="29">
        <v>1.7643575668334961</v>
      </c>
      <c r="P289" s="29">
        <v>0.53009915351867676</v>
      </c>
      <c r="Q289" s="29">
        <v>0.96336227655410767</v>
      </c>
      <c r="R289" s="29">
        <v>1.4322078227996831</v>
      </c>
      <c r="S289" s="29">
        <v>0.99174392223358154</v>
      </c>
      <c r="T289" s="29">
        <v>1.0096137523651121</v>
      </c>
      <c r="U289" s="29">
        <v>1.0191886425018311</v>
      </c>
      <c r="V289" s="29">
        <v>1.018724322319031</v>
      </c>
      <c r="W289" s="29">
        <v>1.037689328193665</v>
      </c>
      <c r="X289" s="29">
        <v>0.99957895278930664</v>
      </c>
      <c r="Y289" s="29">
        <v>0.75513231754302979</v>
      </c>
      <c r="Z289" s="29">
        <v>0.84588909149169922</v>
      </c>
      <c r="AA289" s="29">
        <v>1.1041107177734379</v>
      </c>
      <c r="AB289" s="29">
        <v>1.2164433002471919</v>
      </c>
      <c r="AC289" s="29">
        <v>1.025200724601746</v>
      </c>
      <c r="AD289" s="29">
        <v>0.99105918407440186</v>
      </c>
      <c r="AE289" s="29">
        <v>0</v>
      </c>
      <c r="AH289" s="29">
        <v>0.99957895278930664</v>
      </c>
      <c r="AI289" s="29">
        <v>0.75513231754302979</v>
      </c>
      <c r="AJ289" s="29">
        <v>0.84588909149169922</v>
      </c>
      <c r="AK289" s="29">
        <v>1.1041107177734379</v>
      </c>
      <c r="AL289" s="29">
        <v>1.2164433002471919</v>
      </c>
      <c r="AM289" s="29">
        <v>1.025200724601746</v>
      </c>
      <c r="AN289" s="29">
        <v>0.99105918407440186</v>
      </c>
      <c r="AP289" s="29">
        <v>0.99105918407440186</v>
      </c>
      <c r="AQ289" s="29">
        <v>0.98935523033142092</v>
      </c>
      <c r="AR289" s="29">
        <v>1.0382445573806762</v>
      </c>
      <c r="AS289" s="29">
        <v>1.0200932025909424</v>
      </c>
      <c r="AT289" s="29">
        <v>0.96844887733459473</v>
      </c>
      <c r="AU289" s="29">
        <v>0.94598236083984388</v>
      </c>
      <c r="AV289" s="29">
        <v>0.98423087596893311</v>
      </c>
      <c r="AX289" s="29">
        <v>0.94598236083984388</v>
      </c>
      <c r="AY289" s="29">
        <v>1.0382445573806762</v>
      </c>
      <c r="AZ289" s="29">
        <v>9.2262196540832342E-2</v>
      </c>
      <c r="BB289" s="28">
        <v>205</v>
      </c>
      <c r="BC289" s="28">
        <v>200</v>
      </c>
      <c r="BD289" s="28">
        <v>113</v>
      </c>
      <c r="BE289" s="28">
        <v>140</v>
      </c>
      <c r="BF289" s="28">
        <v>259</v>
      </c>
      <c r="BG289" s="28">
        <v>304</v>
      </c>
      <c r="BH289" s="28">
        <v>216</v>
      </c>
    </row>
    <row r="290" spans="1:60">
      <c r="A290" s="28" t="s">
        <v>599</v>
      </c>
      <c r="B290" s="28" t="s">
        <v>600</v>
      </c>
      <c r="C290" s="28" t="s">
        <v>920</v>
      </c>
      <c r="D290" s="28" t="s">
        <v>921</v>
      </c>
      <c r="E290" s="29">
        <v>0.93554288148880005</v>
      </c>
      <c r="F290" s="29">
        <v>1.02980649471283</v>
      </c>
      <c r="G290" s="29">
        <v>0.97519987821578979</v>
      </c>
      <c r="H290" s="29">
        <v>1.195599436759949</v>
      </c>
      <c r="I290" s="29">
        <v>0.88511115312576294</v>
      </c>
      <c r="J290" s="29">
        <v>1.721540093421936</v>
      </c>
      <c r="K290" s="29">
        <v>1.151776909828186</v>
      </c>
      <c r="L290" s="29">
        <v>1.042761087417603</v>
      </c>
      <c r="M290" s="29">
        <v>0.92982351779937744</v>
      </c>
      <c r="N290" s="29">
        <v>0.95072293281555176</v>
      </c>
      <c r="O290" s="29">
        <v>1.0872257947921751</v>
      </c>
      <c r="P290" s="29">
        <v>0.46671772003173828</v>
      </c>
      <c r="Q290" s="29">
        <v>0.95709651708602905</v>
      </c>
      <c r="R290" s="29">
        <v>1.267439126968384</v>
      </c>
      <c r="S290" s="29">
        <v>1.1586147546768191</v>
      </c>
      <c r="T290" s="29">
        <v>1.100365519523621</v>
      </c>
      <c r="U290" s="29">
        <v>1.0281099081039431</v>
      </c>
      <c r="V290" s="29">
        <v>0.9550442099571228</v>
      </c>
      <c r="W290" s="29">
        <v>1.0512241125106809</v>
      </c>
      <c r="X290" s="29">
        <v>1.034037113189697</v>
      </c>
      <c r="Y290" s="29">
        <v>1.3033256530761721</v>
      </c>
      <c r="Z290" s="29">
        <v>1.013546228408813</v>
      </c>
      <c r="AA290" s="29">
        <v>0.8654407262802124</v>
      </c>
      <c r="AB290" s="29">
        <v>1.198464632034302</v>
      </c>
      <c r="AC290" s="29">
        <v>1.0114593505859379</v>
      </c>
      <c r="AD290" s="29">
        <v>1.0710456371307371</v>
      </c>
      <c r="AE290" s="29">
        <v>0</v>
      </c>
      <c r="AH290" s="29">
        <v>1.034037113189697</v>
      </c>
      <c r="AI290" s="29">
        <v>1.3033256530761721</v>
      </c>
      <c r="AJ290" s="29">
        <v>1.013546228408813</v>
      </c>
      <c r="AK290" s="29">
        <v>0.8654407262802124</v>
      </c>
      <c r="AL290" s="29">
        <v>1.198464632034302</v>
      </c>
      <c r="AM290" s="29">
        <v>1.0114593505859379</v>
      </c>
      <c r="AN290" s="29">
        <v>1.0710456371307371</v>
      </c>
      <c r="AP290" s="29">
        <v>1.0710456371307371</v>
      </c>
      <c r="AQ290" s="29">
        <v>1.0784473180770875</v>
      </c>
      <c r="AR290" s="29">
        <v>1.0245896100997924</v>
      </c>
      <c r="AS290" s="29">
        <v>1.0825454950332642</v>
      </c>
      <c r="AT290" s="29">
        <v>1.1121665954589843</v>
      </c>
      <c r="AU290" s="29">
        <v>1.0455618143081664</v>
      </c>
      <c r="AV290" s="29">
        <v>1.0829628705978394</v>
      </c>
      <c r="AX290" s="29">
        <v>1.0245896100997924</v>
      </c>
      <c r="AY290" s="29">
        <v>1.1121665954589843</v>
      </c>
      <c r="AZ290" s="29">
        <v>8.7576985359191895E-2</v>
      </c>
      <c r="BB290" s="28">
        <v>43</v>
      </c>
      <c r="BC290" s="28">
        <v>42</v>
      </c>
      <c r="BD290" s="28">
        <v>136</v>
      </c>
      <c r="BE290" s="28">
        <v>39</v>
      </c>
      <c r="BF290" s="28">
        <v>14</v>
      </c>
      <c r="BG290" s="28">
        <v>88</v>
      </c>
      <c r="BH290" s="28">
        <v>39</v>
      </c>
    </row>
    <row r="291" spans="1:60">
      <c r="A291" s="28" t="s">
        <v>601</v>
      </c>
      <c r="B291" s="28" t="s">
        <v>602</v>
      </c>
      <c r="C291" s="28" t="s">
        <v>920</v>
      </c>
      <c r="D291" s="28" t="s">
        <v>921</v>
      </c>
      <c r="E291" s="29">
        <v>1.000958919525146</v>
      </c>
      <c r="F291" s="29">
        <v>0.96340698003768921</v>
      </c>
      <c r="G291" s="29">
        <v>0.84542465209960938</v>
      </c>
      <c r="H291" s="29">
        <v>0.80313485860824585</v>
      </c>
      <c r="I291" s="29">
        <v>0.88511115312576294</v>
      </c>
      <c r="J291" s="29">
        <v>1.0513461828231809</v>
      </c>
      <c r="K291" s="29">
        <v>1.1278921365737919</v>
      </c>
      <c r="L291" s="29">
        <v>0.9882776141166687</v>
      </c>
      <c r="M291" s="29">
        <v>1.1765292882919309</v>
      </c>
      <c r="N291" s="29">
        <v>1.0724272727966311</v>
      </c>
      <c r="O291" s="29">
        <v>0.98838704824447632</v>
      </c>
      <c r="P291" s="29">
        <v>1.2881408929824829</v>
      </c>
      <c r="Q291" s="29">
        <v>0.99967527389526367</v>
      </c>
      <c r="R291" s="29">
        <v>0.85480308532714844</v>
      </c>
      <c r="S291" s="29">
        <v>0.95381873846054077</v>
      </c>
      <c r="T291" s="29">
        <v>1.026629686355591</v>
      </c>
      <c r="U291" s="29">
        <v>1.006409645080566</v>
      </c>
      <c r="V291" s="29">
        <v>1.0013142824172969</v>
      </c>
      <c r="W291" s="29">
        <v>1.036556601524353</v>
      </c>
      <c r="X291" s="29">
        <v>0.90323138236999512</v>
      </c>
      <c r="Y291" s="29">
        <v>0.96822869777679443</v>
      </c>
      <c r="Z291" s="29">
        <v>1.117307066917419</v>
      </c>
      <c r="AA291" s="29">
        <v>1.087157607078552</v>
      </c>
      <c r="AB291" s="29">
        <v>0.92251366376876831</v>
      </c>
      <c r="AC291" s="29">
        <v>1.0147601366043091</v>
      </c>
      <c r="AD291" s="29">
        <v>1.002199769020081</v>
      </c>
      <c r="AE291" s="29">
        <v>0</v>
      </c>
      <c r="AH291" s="29">
        <v>0.90323138236999512</v>
      </c>
      <c r="AI291" s="29">
        <v>0.96822869777679443</v>
      </c>
      <c r="AJ291" s="29">
        <v>1.117307066917419</v>
      </c>
      <c r="AK291" s="29">
        <v>1.087157607078552</v>
      </c>
      <c r="AL291" s="29">
        <v>0.92251366376876831</v>
      </c>
      <c r="AM291" s="29">
        <v>1.0147601366043091</v>
      </c>
      <c r="AN291" s="29">
        <v>1.002199769020081</v>
      </c>
      <c r="AP291" s="29">
        <v>1.002199769020081</v>
      </c>
      <c r="AQ291" s="29">
        <v>1.0219934344291686</v>
      </c>
      <c r="AR291" s="29">
        <v>1.0089939713478087</v>
      </c>
      <c r="AS291" s="29">
        <v>0.97917829751968388</v>
      </c>
      <c r="AT291" s="29">
        <v>0.98520818948745725</v>
      </c>
      <c r="AU291" s="29">
        <v>1.0181369781494141</v>
      </c>
      <c r="AV291" s="29">
        <v>0.99968768358230575</v>
      </c>
      <c r="AX291" s="29">
        <v>0.97917829751968388</v>
      </c>
      <c r="AY291" s="29">
        <v>1.0219934344291686</v>
      </c>
      <c r="AZ291" s="29">
        <v>4.2815136909484686E-2</v>
      </c>
      <c r="BB291" s="28">
        <v>177</v>
      </c>
      <c r="BC291" s="28">
        <v>137</v>
      </c>
      <c r="BD291" s="28">
        <v>164</v>
      </c>
      <c r="BE291" s="28">
        <v>227</v>
      </c>
      <c r="BF291" s="28">
        <v>223</v>
      </c>
      <c r="BG291" s="28">
        <v>139</v>
      </c>
      <c r="BH291" s="28">
        <v>180</v>
      </c>
    </row>
    <row r="292" spans="1:60">
      <c r="A292" s="28" t="s">
        <v>603</v>
      </c>
      <c r="B292" s="28" t="s">
        <v>604</v>
      </c>
      <c r="C292" s="28" t="s">
        <v>920</v>
      </c>
      <c r="D292" s="28" t="s">
        <v>921</v>
      </c>
      <c r="E292" s="29">
        <v>0.92258977890014648</v>
      </c>
      <c r="F292" s="29">
        <v>0.96678966283798218</v>
      </c>
      <c r="G292" s="29">
        <v>1.022832870483398</v>
      </c>
      <c r="H292" s="29">
        <v>0.95958471298217773</v>
      </c>
      <c r="I292" s="29">
        <v>0.88511115312576294</v>
      </c>
      <c r="J292" s="29">
        <v>0.90608316659927368</v>
      </c>
      <c r="K292" s="29">
        <v>1.2128157615661621</v>
      </c>
      <c r="L292" s="29">
        <v>0.99702072143554688</v>
      </c>
      <c r="M292" s="29">
        <v>0.98120862245559692</v>
      </c>
      <c r="N292" s="29">
        <v>0.92581599950790405</v>
      </c>
      <c r="O292" s="29">
        <v>0.61541080474853516</v>
      </c>
      <c r="P292" s="29">
        <v>0.65057623386383057</v>
      </c>
      <c r="Q292" s="29">
        <v>0.91636896133422852</v>
      </c>
      <c r="R292" s="29">
        <v>1.089293837547302</v>
      </c>
      <c r="S292" s="29">
        <v>1.023980379104614</v>
      </c>
      <c r="T292" s="29">
        <v>1.023793697357178</v>
      </c>
      <c r="U292" s="29">
        <v>1.0114730596542361</v>
      </c>
      <c r="V292" s="29">
        <v>0.99456977844238281</v>
      </c>
      <c r="W292" s="29">
        <v>1.0371841192245479</v>
      </c>
      <c r="X292" s="29">
        <v>0.9679492712020874</v>
      </c>
      <c r="Y292" s="29">
        <v>0.89559715986251831</v>
      </c>
      <c r="Z292" s="29">
        <v>1.0430634021759031</v>
      </c>
      <c r="AA292" s="29">
        <v>0.77704298496246338</v>
      </c>
      <c r="AB292" s="29">
        <v>1.0565904378890989</v>
      </c>
      <c r="AC292" s="29">
        <v>1.014408946037292</v>
      </c>
      <c r="AD292" s="29">
        <v>0.95910871028900146</v>
      </c>
      <c r="AE292" s="29">
        <v>0</v>
      </c>
      <c r="AH292" s="29">
        <v>0.9679492712020874</v>
      </c>
      <c r="AI292" s="29">
        <v>0.89559715986251831</v>
      </c>
      <c r="AJ292" s="29">
        <v>1.0430634021759031</v>
      </c>
      <c r="AK292" s="29">
        <v>0.77704298496246338</v>
      </c>
      <c r="AL292" s="29">
        <v>1.0565904378890989</v>
      </c>
      <c r="AM292" s="29">
        <v>1.014408946037292</v>
      </c>
      <c r="AN292" s="29">
        <v>0.95910871028900146</v>
      </c>
      <c r="AP292" s="29">
        <v>0.95910871028900146</v>
      </c>
      <c r="AQ292" s="29">
        <v>0.95734058618545537</v>
      </c>
      <c r="AR292" s="29">
        <v>0.97181100845336899</v>
      </c>
      <c r="AS292" s="29">
        <v>0.94231775999069201</v>
      </c>
      <c r="AT292" s="29">
        <v>0.9955218434333799</v>
      </c>
      <c r="AU292" s="29">
        <v>0.93961235284805278</v>
      </c>
      <c r="AV292" s="29">
        <v>0.94804865121841431</v>
      </c>
      <c r="AX292" s="29">
        <v>0.93961235284805278</v>
      </c>
      <c r="AY292" s="29">
        <v>0.9955218434333799</v>
      </c>
      <c r="AZ292" s="29">
        <v>5.5909490585327126E-2</v>
      </c>
      <c r="BB292" s="28">
        <v>278</v>
      </c>
      <c r="BC292" s="28">
        <v>275</v>
      </c>
      <c r="BD292" s="28">
        <v>234</v>
      </c>
      <c r="BE292" s="28">
        <v>307</v>
      </c>
      <c r="BF292" s="28">
        <v>199</v>
      </c>
      <c r="BG292" s="28">
        <v>313</v>
      </c>
      <c r="BH292" s="28">
        <v>287</v>
      </c>
    </row>
    <row r="293" spans="1:60">
      <c r="A293" s="28" t="s">
        <v>605</v>
      </c>
      <c r="B293" s="28" t="s">
        <v>606</v>
      </c>
      <c r="C293" s="28" t="s">
        <v>920</v>
      </c>
      <c r="D293" s="28" t="s">
        <v>921</v>
      </c>
      <c r="E293" s="29">
        <v>0.9128347635269165</v>
      </c>
      <c r="F293" s="29">
        <v>0.94499373435974121</v>
      </c>
      <c r="G293" s="29">
        <v>1.071192264556885</v>
      </c>
      <c r="H293" s="29">
        <v>1.0601310729980471</v>
      </c>
      <c r="I293" s="29">
        <v>0.88511115312576294</v>
      </c>
      <c r="J293" s="29">
        <v>1.098069548606873</v>
      </c>
      <c r="K293" s="29">
        <v>1.1315667629241939</v>
      </c>
      <c r="L293" s="29">
        <v>0.9213290810585022</v>
      </c>
      <c r="M293" s="29">
        <v>0.81837046146392822</v>
      </c>
      <c r="N293" s="29">
        <v>0.95607888698577881</v>
      </c>
      <c r="O293" s="29">
        <v>0.96447443962097168</v>
      </c>
      <c r="P293" s="29">
        <v>0.79514873027801514</v>
      </c>
      <c r="Q293" s="29">
        <v>0.98342037200927734</v>
      </c>
      <c r="R293" s="29">
        <v>1.2061561346054079</v>
      </c>
      <c r="S293" s="29">
        <v>1.152925968170166</v>
      </c>
      <c r="T293" s="29">
        <v>1.0252116918563841</v>
      </c>
      <c r="U293" s="29">
        <v>1.0124374628067021</v>
      </c>
      <c r="V293" s="29">
        <v>0.9820219874382019</v>
      </c>
      <c r="W293" s="29">
        <v>1.0515040159225459</v>
      </c>
      <c r="X293" s="29">
        <v>0.99728798866271973</v>
      </c>
      <c r="Y293" s="29">
        <v>0.99159038066864014</v>
      </c>
      <c r="Z293" s="29">
        <v>0.92240917682647705</v>
      </c>
      <c r="AA293" s="29">
        <v>0.92478060722351074</v>
      </c>
      <c r="AB293" s="29">
        <v>1.147612571716309</v>
      </c>
      <c r="AC293" s="29">
        <v>1.0153211355209351</v>
      </c>
      <c r="AD293" s="29">
        <v>0.99983364343643188</v>
      </c>
      <c r="AE293" s="29">
        <v>0</v>
      </c>
      <c r="AH293" s="29">
        <v>0.99728798866271973</v>
      </c>
      <c r="AI293" s="29">
        <v>0.99159038066864014</v>
      </c>
      <c r="AJ293" s="29">
        <v>0.92240917682647705</v>
      </c>
      <c r="AK293" s="29">
        <v>0.92478060722351074</v>
      </c>
      <c r="AL293" s="29">
        <v>1.147612571716309</v>
      </c>
      <c r="AM293" s="29">
        <v>1.0153211355209351</v>
      </c>
      <c r="AN293" s="29">
        <v>0.99983364343643188</v>
      </c>
      <c r="AP293" s="29">
        <v>0.99983364343643188</v>
      </c>
      <c r="AQ293" s="29">
        <v>1.0003427743911744</v>
      </c>
      <c r="AR293" s="29">
        <v>1.0014822959899903</v>
      </c>
      <c r="AS293" s="29">
        <v>1.0153185367584228</v>
      </c>
      <c r="AT293" s="29">
        <v>1.0148442506790161</v>
      </c>
      <c r="AU293" s="29">
        <v>0.9702778577804565</v>
      </c>
      <c r="AV293" s="29">
        <v>0.99673614501953123</v>
      </c>
      <c r="AX293" s="29">
        <v>0.9702778577804565</v>
      </c>
      <c r="AY293" s="29">
        <v>1.0153185367584228</v>
      </c>
      <c r="AZ293" s="29">
        <v>4.5040678977966264E-2</v>
      </c>
      <c r="BB293" s="28">
        <v>185</v>
      </c>
      <c r="BC293" s="28">
        <v>183</v>
      </c>
      <c r="BD293" s="28">
        <v>177</v>
      </c>
      <c r="BE293" s="28">
        <v>152</v>
      </c>
      <c r="BF293" s="28">
        <v>148</v>
      </c>
      <c r="BG293" s="28">
        <v>261</v>
      </c>
      <c r="BH293" s="28">
        <v>189</v>
      </c>
    </row>
    <row r="294" spans="1:60">
      <c r="A294" s="28" t="s">
        <v>607</v>
      </c>
      <c r="B294" s="28" t="s">
        <v>608</v>
      </c>
      <c r="C294" s="28" t="s">
        <v>920</v>
      </c>
      <c r="D294" s="28" t="s">
        <v>921</v>
      </c>
      <c r="E294" s="29">
        <v>0.94931334257125854</v>
      </c>
      <c r="F294" s="29">
        <v>1.388348340988159</v>
      </c>
      <c r="G294" s="29">
        <v>0.97134464979171753</v>
      </c>
      <c r="H294" s="29">
        <v>0.92722433805465698</v>
      </c>
      <c r="I294" s="29">
        <v>0.88511115312576294</v>
      </c>
      <c r="J294" s="29">
        <v>0.82066518068313599</v>
      </c>
      <c r="K294" s="29">
        <v>1.486163735389709</v>
      </c>
      <c r="L294" s="29">
        <v>1.164913415908813</v>
      </c>
      <c r="M294" s="29">
        <v>0.45234286785125732</v>
      </c>
      <c r="N294" s="29">
        <v>1.0624290704727171</v>
      </c>
      <c r="O294" s="29">
        <v>1.279089093208313</v>
      </c>
      <c r="P294" s="29">
        <v>1.0092272758483889</v>
      </c>
      <c r="Q294" s="29">
        <v>1.155780673027039</v>
      </c>
      <c r="R294" s="29">
        <v>1.6356029510498049</v>
      </c>
      <c r="S294" s="29">
        <v>0.96709251403808594</v>
      </c>
      <c r="T294" s="29">
        <v>0.96423780918121338</v>
      </c>
      <c r="U294" s="29">
        <v>1.0000201463699341</v>
      </c>
      <c r="V294" s="29">
        <v>0.99990260601043701</v>
      </c>
      <c r="W294" s="29">
        <v>1.01700758934021</v>
      </c>
      <c r="X294" s="29">
        <v>1.0590577125549321</v>
      </c>
      <c r="Y294" s="29">
        <v>0.85288816690444946</v>
      </c>
      <c r="Z294" s="29">
        <v>0.88894075155258179</v>
      </c>
      <c r="AA294" s="29">
        <v>1.126631498336792</v>
      </c>
      <c r="AB294" s="29">
        <v>1.300634026527405</v>
      </c>
      <c r="AC294" s="29">
        <v>1.005643486976624</v>
      </c>
      <c r="AD294" s="29">
        <v>1.0389659404754641</v>
      </c>
      <c r="AE294" s="29">
        <v>0</v>
      </c>
      <c r="AH294" s="29">
        <v>1.0590577125549321</v>
      </c>
      <c r="AI294" s="29">
        <v>0.85288816690444946</v>
      </c>
      <c r="AJ294" s="29">
        <v>0.88894075155258179</v>
      </c>
      <c r="AK294" s="29">
        <v>1.126631498336792</v>
      </c>
      <c r="AL294" s="29">
        <v>1.300634026527405</v>
      </c>
      <c r="AM294" s="29">
        <v>1.005643486976624</v>
      </c>
      <c r="AN294" s="29">
        <v>1.0389659404754641</v>
      </c>
      <c r="AP294" s="29">
        <v>1.0389659404754641</v>
      </c>
      <c r="AQ294" s="29">
        <v>1.0349475860595703</v>
      </c>
      <c r="AR294" s="29">
        <v>1.0761814951896667</v>
      </c>
      <c r="AS294" s="29">
        <v>1.0689709782600405</v>
      </c>
      <c r="AT294" s="29">
        <v>1.0214328289031986</v>
      </c>
      <c r="AU294" s="29">
        <v>0.98663232326507588</v>
      </c>
      <c r="AV294" s="29">
        <v>1.045630431175232</v>
      </c>
      <c r="AX294" s="29">
        <v>0.98663232326507588</v>
      </c>
      <c r="AY294" s="29">
        <v>1.0761814951896667</v>
      </c>
      <c r="AZ294" s="29">
        <v>8.9549171924590776E-2</v>
      </c>
      <c r="BB294" s="28">
        <v>99</v>
      </c>
      <c r="BC294" s="28">
        <v>109</v>
      </c>
      <c r="BD294" s="28">
        <v>57</v>
      </c>
      <c r="BE294" s="28">
        <v>54</v>
      </c>
      <c r="BF294" s="28">
        <v>126</v>
      </c>
      <c r="BG294" s="28">
        <v>223</v>
      </c>
      <c r="BH294" s="28">
        <v>97</v>
      </c>
    </row>
    <row r="295" spans="1:60">
      <c r="A295" s="28" t="s">
        <v>609</v>
      </c>
      <c r="B295" s="28" t="s">
        <v>610</v>
      </c>
      <c r="C295" s="28" t="s">
        <v>920</v>
      </c>
      <c r="D295" s="28" t="s">
        <v>921</v>
      </c>
      <c r="E295" s="29">
        <v>0.86473947763442993</v>
      </c>
      <c r="F295" s="29">
        <v>1.341772198677063</v>
      </c>
      <c r="G295" s="29">
        <v>0.79273706674575806</v>
      </c>
      <c r="H295" s="29">
        <v>0.68537497520446777</v>
      </c>
      <c r="I295" s="29">
        <v>0.88511115312576294</v>
      </c>
      <c r="J295" s="29">
        <v>0.68705910444259644</v>
      </c>
      <c r="K295" s="29">
        <v>1.492900490760803</v>
      </c>
      <c r="L295" s="29">
        <v>1.0772345066070561</v>
      </c>
      <c r="M295" s="29">
        <v>0.39071753621101379</v>
      </c>
      <c r="N295" s="29">
        <v>1.234139680862427</v>
      </c>
      <c r="O295" s="29">
        <v>1.413393497467041</v>
      </c>
      <c r="P295" s="29">
        <v>0.65057623386383057</v>
      </c>
      <c r="Q295" s="29">
        <v>0.97746026515960693</v>
      </c>
      <c r="R295" s="29">
        <v>1.692516684532166</v>
      </c>
      <c r="S295" s="29">
        <v>1.1225858926773069</v>
      </c>
      <c r="T295" s="29">
        <v>1.1244714260101321</v>
      </c>
      <c r="U295" s="29">
        <v>1.042335629463196</v>
      </c>
      <c r="V295" s="29">
        <v>1.0982459783554079</v>
      </c>
      <c r="W295" s="29">
        <v>1.063568234443665</v>
      </c>
      <c r="X295" s="29">
        <v>0.92115592956542969</v>
      </c>
      <c r="Y295" s="29">
        <v>0.78608512878417969</v>
      </c>
      <c r="Z295" s="29">
        <v>0.83789253234863281</v>
      </c>
      <c r="AA295" s="29">
        <v>1.0688924789428711</v>
      </c>
      <c r="AB295" s="29">
        <v>1.4080226421356199</v>
      </c>
      <c r="AC295" s="29">
        <v>1.0680499076843259</v>
      </c>
      <c r="AD295" s="29">
        <v>1.015016436576843</v>
      </c>
      <c r="AE295" s="29">
        <v>0</v>
      </c>
      <c r="AH295" s="29">
        <v>0.92115592956542969</v>
      </c>
      <c r="AI295" s="29">
        <v>0.78608512878417969</v>
      </c>
      <c r="AJ295" s="29">
        <v>0.83789253234863281</v>
      </c>
      <c r="AK295" s="29">
        <v>1.0688924789428711</v>
      </c>
      <c r="AL295" s="29">
        <v>1.4080226421356199</v>
      </c>
      <c r="AM295" s="29">
        <v>1.0680499076843259</v>
      </c>
      <c r="AN295" s="29">
        <v>1.015016436576843</v>
      </c>
      <c r="AP295" s="29">
        <v>1.015016436576843</v>
      </c>
      <c r="AQ295" s="29">
        <v>1.0337885379791261</v>
      </c>
      <c r="AR295" s="29">
        <v>1.060802698135376</v>
      </c>
      <c r="AS295" s="29">
        <v>1.0504412174224853</v>
      </c>
      <c r="AT295" s="29">
        <v>1.0042412281036377</v>
      </c>
      <c r="AU295" s="29">
        <v>0.93641519546508789</v>
      </c>
      <c r="AV295" s="29">
        <v>1.0044097423553466</v>
      </c>
      <c r="AX295" s="29">
        <v>0.93641519546508789</v>
      </c>
      <c r="AY295" s="29">
        <v>1.060802698135376</v>
      </c>
      <c r="AZ295" s="29">
        <v>0.12438750267028809</v>
      </c>
      <c r="BB295" s="28">
        <v>150</v>
      </c>
      <c r="BC295" s="28">
        <v>112</v>
      </c>
      <c r="BD295" s="28">
        <v>81</v>
      </c>
      <c r="BE295" s="28">
        <v>89</v>
      </c>
      <c r="BF295" s="28">
        <v>179</v>
      </c>
      <c r="BG295" s="28">
        <v>319</v>
      </c>
      <c r="BH295" s="28">
        <v>174</v>
      </c>
    </row>
    <row r="296" spans="1:60">
      <c r="A296" s="28" t="s">
        <v>611</v>
      </c>
      <c r="B296" s="28" t="s">
        <v>612</v>
      </c>
      <c r="C296" s="28" t="s">
        <v>920</v>
      </c>
      <c r="D296" s="28" t="s">
        <v>921</v>
      </c>
      <c r="E296" s="29">
        <v>0.98825621604919434</v>
      </c>
      <c r="F296" s="29">
        <v>1.287766098976135</v>
      </c>
      <c r="G296" s="29">
        <v>0.91374814510345459</v>
      </c>
      <c r="H296" s="29">
        <v>0.91526836156845093</v>
      </c>
      <c r="I296" s="29">
        <v>0.88511115312576294</v>
      </c>
      <c r="J296" s="29">
        <v>0.67971128225326538</v>
      </c>
      <c r="K296" s="29">
        <v>1.1801527738571169</v>
      </c>
      <c r="L296" s="29">
        <v>1.2654837369918821</v>
      </c>
      <c r="M296" s="29">
        <v>1.0662798881530759</v>
      </c>
      <c r="N296" s="29">
        <v>1.0598713159561159</v>
      </c>
      <c r="O296" s="29">
        <v>1.302405834197998</v>
      </c>
      <c r="P296" s="29">
        <v>1.4536312818527219</v>
      </c>
      <c r="Q296" s="29">
        <v>1.095429539680481</v>
      </c>
      <c r="R296" s="29">
        <v>1.47072422504425</v>
      </c>
      <c r="S296" s="29">
        <v>1.3046268224716191</v>
      </c>
      <c r="T296" s="29">
        <v>1.184027314186096</v>
      </c>
      <c r="U296" s="29">
        <v>1.02509593963623</v>
      </c>
      <c r="V296" s="29">
        <v>1.0921288728713989</v>
      </c>
      <c r="W296" s="29">
        <v>1.0579773187637329</v>
      </c>
      <c r="X296" s="29">
        <v>1.026259660720825</v>
      </c>
      <c r="Y296" s="29">
        <v>0.78241121768951416</v>
      </c>
      <c r="Z296" s="29">
        <v>1.1445491313934331</v>
      </c>
      <c r="AA296" s="29">
        <v>1.2278344631195071</v>
      </c>
      <c r="AB296" s="29">
        <v>1.357525587081909</v>
      </c>
      <c r="AC296" s="29">
        <v>1.0584007501602171</v>
      </c>
      <c r="AD296" s="29">
        <v>1.0994968414306641</v>
      </c>
      <c r="AE296" s="29">
        <v>0</v>
      </c>
      <c r="AH296" s="29">
        <v>1.026259660720825</v>
      </c>
      <c r="AI296" s="29">
        <v>0.78241121768951416</v>
      </c>
      <c r="AJ296" s="29">
        <v>1.1445491313934331</v>
      </c>
      <c r="AK296" s="29">
        <v>1.2278344631195071</v>
      </c>
      <c r="AL296" s="29">
        <v>1.357525587081909</v>
      </c>
      <c r="AM296" s="29">
        <v>1.0584007501602171</v>
      </c>
      <c r="AN296" s="29">
        <v>1.0994968414306641</v>
      </c>
      <c r="AP296" s="29">
        <v>1.0994968414306641</v>
      </c>
      <c r="AQ296" s="29">
        <v>1.1141442298889161</v>
      </c>
      <c r="AR296" s="29">
        <v>1.1629139184951784</v>
      </c>
      <c r="AS296" s="29">
        <v>1.0904863357543946</v>
      </c>
      <c r="AT296" s="29">
        <v>1.0738292694091798</v>
      </c>
      <c r="AU296" s="29">
        <v>1.0478910446166991</v>
      </c>
      <c r="AV296" s="29">
        <v>1.1077160120010376</v>
      </c>
      <c r="AX296" s="29">
        <v>1.0478910446166991</v>
      </c>
      <c r="AY296" s="29">
        <v>1.1629139184951784</v>
      </c>
      <c r="AZ296" s="29">
        <v>0.11502287387847931</v>
      </c>
      <c r="BB296" s="28">
        <v>19</v>
      </c>
      <c r="BC296" s="28">
        <v>12</v>
      </c>
      <c r="BD296" s="28">
        <v>6</v>
      </c>
      <c r="BE296" s="28">
        <v>29</v>
      </c>
      <c r="BF296" s="28">
        <v>39</v>
      </c>
      <c r="BG296" s="28">
        <v>83</v>
      </c>
      <c r="BH296" s="28">
        <v>20</v>
      </c>
    </row>
    <row r="297" spans="1:60">
      <c r="A297" s="28" t="s">
        <v>613</v>
      </c>
      <c r="B297" s="28" t="s">
        <v>614</v>
      </c>
      <c r="C297" s="28" t="s">
        <v>920</v>
      </c>
      <c r="D297" s="28" t="s">
        <v>921</v>
      </c>
      <c r="E297" s="29">
        <v>1.038999557495117</v>
      </c>
      <c r="F297" s="29">
        <v>1.3828470706939699</v>
      </c>
      <c r="G297" s="29">
        <v>1.2365236282348631</v>
      </c>
      <c r="H297" s="29">
        <v>1.114836692810059</v>
      </c>
      <c r="I297" s="29">
        <v>0.88511115312576294</v>
      </c>
      <c r="J297" s="29">
        <v>0.58729082345962524</v>
      </c>
      <c r="K297" s="29">
        <v>1.488817572593689</v>
      </c>
      <c r="L297" s="29">
        <v>1.0985286235809331</v>
      </c>
      <c r="M297" s="29">
        <v>0.6162034273147583</v>
      </c>
      <c r="N297" s="29">
        <v>1.248217701911926</v>
      </c>
      <c r="O297" s="29">
        <v>1.294316411018372</v>
      </c>
      <c r="P297" s="29">
        <v>0.83064645528793335</v>
      </c>
      <c r="Q297" s="29">
        <v>0.93986564874649048</v>
      </c>
      <c r="R297" s="29">
        <v>1.6300631761550901</v>
      </c>
      <c r="S297" s="29">
        <v>0.934856116771698</v>
      </c>
      <c r="T297" s="29">
        <v>0.96707379817962646</v>
      </c>
      <c r="U297" s="29">
        <v>1.0032751560211179</v>
      </c>
      <c r="V297" s="29">
        <v>0.93292874097824097</v>
      </c>
      <c r="W297" s="29">
        <v>1.0597431659698491</v>
      </c>
      <c r="X297" s="29">
        <v>1.193301677703857</v>
      </c>
      <c r="Y297" s="29">
        <v>0.73620098829269409</v>
      </c>
      <c r="Z297" s="29">
        <v>0.95493823289871216</v>
      </c>
      <c r="AA297" s="29">
        <v>1.078261613845825</v>
      </c>
      <c r="AB297" s="29">
        <v>1.2905139923095701</v>
      </c>
      <c r="AC297" s="29">
        <v>0.998649001121521</v>
      </c>
      <c r="AD297" s="29">
        <v>1.041977643966675</v>
      </c>
      <c r="AE297" s="29">
        <v>0</v>
      </c>
      <c r="AH297" s="29">
        <v>1.193301677703857</v>
      </c>
      <c r="AI297" s="29">
        <v>0.73620098829269409</v>
      </c>
      <c r="AJ297" s="29">
        <v>0.95493823289871216</v>
      </c>
      <c r="AK297" s="29">
        <v>1.078261613845825</v>
      </c>
      <c r="AL297" s="29">
        <v>1.2905139923095701</v>
      </c>
      <c r="AM297" s="29">
        <v>0.998649001121521</v>
      </c>
      <c r="AN297" s="29">
        <v>1.041977643966675</v>
      </c>
      <c r="AP297" s="29">
        <v>1.041977643966675</v>
      </c>
      <c r="AQ297" s="29">
        <v>1.0117127656936646</v>
      </c>
      <c r="AR297" s="29">
        <v>1.1031329035758972</v>
      </c>
      <c r="AS297" s="29">
        <v>1.0593854546546935</v>
      </c>
      <c r="AT297" s="29">
        <v>1.034720778465271</v>
      </c>
      <c r="AU297" s="29">
        <v>0.99227030277252182</v>
      </c>
      <c r="AV297" s="29">
        <v>1.0506433010101317</v>
      </c>
      <c r="AX297" s="29">
        <v>0.99227030277252182</v>
      </c>
      <c r="AY297" s="29">
        <v>1.1031329035758972</v>
      </c>
      <c r="AZ297" s="29">
        <v>0.1108626008033754</v>
      </c>
      <c r="BB297" s="28">
        <v>96</v>
      </c>
      <c r="BC297" s="28">
        <v>165</v>
      </c>
      <c r="BD297" s="28">
        <v>33</v>
      </c>
      <c r="BE297" s="28">
        <v>68</v>
      </c>
      <c r="BF297" s="28">
        <v>96</v>
      </c>
      <c r="BG297" s="28">
        <v>208</v>
      </c>
      <c r="BH297" s="28">
        <v>86</v>
      </c>
    </row>
    <row r="298" spans="1:60">
      <c r="A298" s="28" t="s">
        <v>615</v>
      </c>
      <c r="B298" s="28" t="s">
        <v>616</v>
      </c>
      <c r="C298" s="28" t="s">
        <v>920</v>
      </c>
      <c r="D298" s="28" t="s">
        <v>921</v>
      </c>
      <c r="E298" s="29">
        <v>0.99864941835403442</v>
      </c>
      <c r="F298" s="29">
        <v>1.2479429244995119</v>
      </c>
      <c r="G298" s="29">
        <v>1.0159174203872681</v>
      </c>
      <c r="H298" s="29">
        <v>1.0315283536911011</v>
      </c>
      <c r="I298" s="29">
        <v>0.88511115312576294</v>
      </c>
      <c r="J298" s="29">
        <v>0.71632516384124756</v>
      </c>
      <c r="K298" s="29">
        <v>1.2926357984542849</v>
      </c>
      <c r="L298" s="29">
        <v>1.2140349149703979</v>
      </c>
      <c r="M298" s="29">
        <v>0.81529676914215088</v>
      </c>
      <c r="N298" s="29">
        <v>1.441122889518738</v>
      </c>
      <c r="O298" s="29">
        <v>1.4597011804580691</v>
      </c>
      <c r="P298" s="29">
        <v>1.1749212741851811</v>
      </c>
      <c r="Q298" s="29">
        <v>1.008490681648254</v>
      </c>
      <c r="R298" s="29">
        <v>1.470551609992981</v>
      </c>
      <c r="S298" s="29">
        <v>0.934856116771698</v>
      </c>
      <c r="T298" s="29">
        <v>0.93871390819549561</v>
      </c>
      <c r="U298" s="29">
        <v>0.99965840578079224</v>
      </c>
      <c r="V298" s="29">
        <v>0.99158966541290283</v>
      </c>
      <c r="W298" s="29">
        <v>1.0464601516723631</v>
      </c>
      <c r="X298" s="29">
        <v>1.0735094547271731</v>
      </c>
      <c r="Y298" s="29">
        <v>0.80071818828582764</v>
      </c>
      <c r="Z298" s="29">
        <v>1.0343160629272461</v>
      </c>
      <c r="AA298" s="29">
        <v>1.271059036254883</v>
      </c>
      <c r="AB298" s="29">
        <v>1.203668355941772</v>
      </c>
      <c r="AC298" s="29">
        <v>1.0125694274902339</v>
      </c>
      <c r="AD298" s="29">
        <v>1.0659734010696409</v>
      </c>
      <c r="AE298" s="29">
        <v>0</v>
      </c>
      <c r="AH298" s="29">
        <v>1.0735094547271731</v>
      </c>
      <c r="AI298" s="29">
        <v>0.80071818828582764</v>
      </c>
      <c r="AJ298" s="29">
        <v>1.0343160629272461</v>
      </c>
      <c r="AK298" s="29">
        <v>1.271059036254883</v>
      </c>
      <c r="AL298" s="29">
        <v>1.203668355941772</v>
      </c>
      <c r="AM298" s="29">
        <v>1.0125694274902339</v>
      </c>
      <c r="AN298" s="29">
        <v>1.0659734010696409</v>
      </c>
      <c r="AP298" s="29">
        <v>1.0659734010696409</v>
      </c>
      <c r="AQ298" s="29">
        <v>1.0644662141799928</v>
      </c>
      <c r="AR298" s="29">
        <v>1.1190244674682615</v>
      </c>
      <c r="AS298" s="29">
        <v>1.0723048925399781</v>
      </c>
      <c r="AT298" s="29">
        <v>1.0249562978744504</v>
      </c>
      <c r="AU298" s="29">
        <v>1.0384344339370728</v>
      </c>
      <c r="AV298" s="29">
        <v>1.0766542196273803</v>
      </c>
      <c r="AX298" s="29">
        <v>1.0249562978744504</v>
      </c>
      <c r="AY298" s="29">
        <v>1.1190244674682615</v>
      </c>
      <c r="AZ298" s="29">
        <v>9.4068169593811035E-2</v>
      </c>
      <c r="BB298" s="28">
        <v>51</v>
      </c>
      <c r="BC298" s="28">
        <v>55</v>
      </c>
      <c r="BD298" s="28">
        <v>17</v>
      </c>
      <c r="BE298" s="28">
        <v>49</v>
      </c>
      <c r="BF298" s="28">
        <v>116</v>
      </c>
      <c r="BG298" s="28">
        <v>101</v>
      </c>
      <c r="BH298" s="28">
        <v>48</v>
      </c>
    </row>
    <row r="299" spans="1:60">
      <c r="A299" s="28" t="s">
        <v>617</v>
      </c>
      <c r="B299" s="28" t="s">
        <v>618</v>
      </c>
      <c r="C299" s="28" t="s">
        <v>920</v>
      </c>
      <c r="D299" s="28" t="s">
        <v>921</v>
      </c>
      <c r="E299" s="29">
        <v>1.013938188552856</v>
      </c>
      <c r="F299" s="29">
        <v>1.27138340473175</v>
      </c>
      <c r="G299" s="29">
        <v>0.97860085964202881</v>
      </c>
      <c r="H299" s="29">
        <v>1.16375720500946</v>
      </c>
      <c r="I299" s="29">
        <v>0.88511115312576294</v>
      </c>
      <c r="J299" s="29">
        <v>1.055972814559937</v>
      </c>
      <c r="K299" s="29">
        <v>1.337343215942383</v>
      </c>
      <c r="L299" s="29">
        <v>1.2135879993438721</v>
      </c>
      <c r="M299" s="29">
        <v>0.96993362903594971</v>
      </c>
      <c r="N299" s="29">
        <v>1.0258786678314209</v>
      </c>
      <c r="O299" s="29">
        <v>1.1444481611251831</v>
      </c>
      <c r="P299" s="29">
        <v>0.91357511281967163</v>
      </c>
      <c r="Q299" s="29">
        <v>0.92381912469863892</v>
      </c>
      <c r="R299" s="29">
        <v>1.4559017419815059</v>
      </c>
      <c r="S299" s="29">
        <v>1.133963465690613</v>
      </c>
      <c r="T299" s="29">
        <v>1.097529530525208</v>
      </c>
      <c r="U299" s="29">
        <v>1.0223231315612791</v>
      </c>
      <c r="V299" s="29">
        <v>1.0518190860748291</v>
      </c>
      <c r="W299" s="29">
        <v>1.075580835342407</v>
      </c>
      <c r="X299" s="29">
        <v>1.106920003890991</v>
      </c>
      <c r="Y299" s="29">
        <v>0.97054195404052734</v>
      </c>
      <c r="Z299" s="29">
        <v>1.122699618339539</v>
      </c>
      <c r="AA299" s="29">
        <v>1.001930236816406</v>
      </c>
      <c r="AB299" s="29">
        <v>1.285824060440063</v>
      </c>
      <c r="AC299" s="29">
        <v>1.0499076843261721</v>
      </c>
      <c r="AD299" s="29">
        <v>1.089637279510498</v>
      </c>
      <c r="AE299" s="29">
        <v>0</v>
      </c>
      <c r="AH299" s="29">
        <v>1.106920003890991</v>
      </c>
      <c r="AI299" s="29">
        <v>0.97054195404052734</v>
      </c>
      <c r="AJ299" s="29">
        <v>1.122699618339539</v>
      </c>
      <c r="AK299" s="29">
        <v>1.001930236816406</v>
      </c>
      <c r="AL299" s="29">
        <v>1.285824060440063</v>
      </c>
      <c r="AM299" s="29">
        <v>1.0499076843261721</v>
      </c>
      <c r="AN299" s="29">
        <v>1.089637279510498</v>
      </c>
      <c r="AP299" s="29">
        <v>1.089637279510498</v>
      </c>
      <c r="AQ299" s="29">
        <v>1.0861807107925414</v>
      </c>
      <c r="AR299" s="29">
        <v>1.1134563207626342</v>
      </c>
      <c r="AS299" s="29">
        <v>1.0830247879028319</v>
      </c>
      <c r="AT299" s="29">
        <v>1.1071786642074586</v>
      </c>
      <c r="AU299" s="29">
        <v>1.0503998994827271</v>
      </c>
      <c r="AV299" s="29">
        <v>1.0975831747055054</v>
      </c>
      <c r="AX299" s="29">
        <v>1.0503998994827271</v>
      </c>
      <c r="AY299" s="29">
        <v>1.1134563207626342</v>
      </c>
      <c r="AZ299" s="29">
        <v>6.3056421279907182E-2</v>
      </c>
      <c r="BB299" s="28">
        <v>25</v>
      </c>
      <c r="BC299" s="28">
        <v>32</v>
      </c>
      <c r="BD299" s="28">
        <v>21</v>
      </c>
      <c r="BE299" s="28">
        <v>37</v>
      </c>
      <c r="BF299" s="28">
        <v>16</v>
      </c>
      <c r="BG299" s="28">
        <v>78</v>
      </c>
      <c r="BH299" s="28">
        <v>26</v>
      </c>
    </row>
    <row r="300" spans="1:60">
      <c r="A300" s="28" t="s">
        <v>619</v>
      </c>
      <c r="B300" s="28" t="s">
        <v>620</v>
      </c>
      <c r="C300" s="28" t="s">
        <v>920</v>
      </c>
      <c r="D300" s="28" t="s">
        <v>921</v>
      </c>
      <c r="E300" s="29">
        <v>0.82161521911621094</v>
      </c>
      <c r="F300" s="29">
        <v>0.78488987684249878</v>
      </c>
      <c r="G300" s="29">
        <v>0.96130847930908203</v>
      </c>
      <c r="H300" s="29">
        <v>1.0178343057632451</v>
      </c>
      <c r="I300" s="29">
        <v>0.88511115312576294</v>
      </c>
      <c r="J300" s="29">
        <v>0.97890949249267578</v>
      </c>
      <c r="K300" s="29">
        <v>1.134628891944885</v>
      </c>
      <c r="L300" s="29">
        <v>1.028326749801636</v>
      </c>
      <c r="M300" s="29">
        <v>0.58408468961715698</v>
      </c>
      <c r="N300" s="29">
        <v>0.97167110443115234</v>
      </c>
      <c r="O300" s="29">
        <v>1.153118252754211</v>
      </c>
      <c r="P300" s="29">
        <v>0.42096108198165888</v>
      </c>
      <c r="Q300" s="29">
        <v>1.022103905677795</v>
      </c>
      <c r="R300" s="29">
        <v>1.1436372995376589</v>
      </c>
      <c r="S300" s="29">
        <v>1.118793368339539</v>
      </c>
      <c r="T300" s="29">
        <v>1.096111536026001</v>
      </c>
      <c r="U300" s="29">
        <v>0.9931483268737793</v>
      </c>
      <c r="V300" s="29">
        <v>1.013234615325928</v>
      </c>
      <c r="W300" s="29">
        <v>1.0332238674163821</v>
      </c>
      <c r="X300" s="29">
        <v>0.89641201496124268</v>
      </c>
      <c r="Y300" s="29">
        <v>0.93201029300689697</v>
      </c>
      <c r="Z300" s="29">
        <v>0.83278131484985352</v>
      </c>
      <c r="AA300" s="29">
        <v>0.89196354150772095</v>
      </c>
      <c r="AB300" s="29">
        <v>1.1255447864532471</v>
      </c>
      <c r="AC300" s="29">
        <v>1.013202309608459</v>
      </c>
      <c r="AD300" s="29">
        <v>0.94865238666534424</v>
      </c>
      <c r="AE300" s="29">
        <v>0</v>
      </c>
      <c r="AH300" s="29">
        <v>0.89641201496124268</v>
      </c>
      <c r="AI300" s="29">
        <v>0.93201029300689697</v>
      </c>
      <c r="AJ300" s="29">
        <v>0.83278131484985352</v>
      </c>
      <c r="AK300" s="29">
        <v>0.89196354150772095</v>
      </c>
      <c r="AL300" s="29">
        <v>1.1255447864532471</v>
      </c>
      <c r="AM300" s="29">
        <v>1.013202309608459</v>
      </c>
      <c r="AN300" s="29">
        <v>0.94865238666534424</v>
      </c>
      <c r="AP300" s="29">
        <v>0.94865238666534424</v>
      </c>
      <c r="AQ300" s="29">
        <v>0.95910044908523562</v>
      </c>
      <c r="AR300" s="29">
        <v>0.95198079347610476</v>
      </c>
      <c r="AS300" s="29">
        <v>0.97182658910751341</v>
      </c>
      <c r="AT300" s="29">
        <v>0.95999014377593994</v>
      </c>
      <c r="AU300" s="29">
        <v>0.91327389478683474</v>
      </c>
      <c r="AV300" s="29">
        <v>0.93574239015579219</v>
      </c>
      <c r="AX300" s="29">
        <v>0.91327389478683474</v>
      </c>
      <c r="AY300" s="29">
        <v>0.97182658910751341</v>
      </c>
      <c r="AZ300" s="29">
        <v>5.8552694320678667E-2</v>
      </c>
      <c r="BB300" s="28">
        <v>297</v>
      </c>
      <c r="BC300" s="28">
        <v>273</v>
      </c>
      <c r="BD300" s="28">
        <v>270</v>
      </c>
      <c r="BE300" s="28">
        <v>246</v>
      </c>
      <c r="BF300" s="28">
        <v>274</v>
      </c>
      <c r="BG300" s="28">
        <v>350</v>
      </c>
      <c r="BH300" s="28">
        <v>311</v>
      </c>
    </row>
    <row r="301" spans="1:60">
      <c r="A301" s="28" t="s">
        <v>621</v>
      </c>
      <c r="B301" s="28" t="s">
        <v>622</v>
      </c>
      <c r="C301" s="28" t="s">
        <v>920</v>
      </c>
      <c r="D301" s="28" t="s">
        <v>921</v>
      </c>
      <c r="E301" s="29">
        <v>0.8735661506652832</v>
      </c>
      <c r="F301" s="29">
        <v>0.97408497333526611</v>
      </c>
      <c r="G301" s="29">
        <v>1.2546523809432979</v>
      </c>
      <c r="H301" s="29">
        <v>1.1056308746337891</v>
      </c>
      <c r="I301" s="29">
        <v>0.88511115312576294</v>
      </c>
      <c r="J301" s="29">
        <v>0.93154561519622803</v>
      </c>
      <c r="K301" s="29">
        <v>1.156676292419434</v>
      </c>
      <c r="L301" s="29">
        <v>0.83755636215209961</v>
      </c>
      <c r="M301" s="29">
        <v>1.010251402854919</v>
      </c>
      <c r="N301" s="29">
        <v>0.95049673318862915</v>
      </c>
      <c r="O301" s="29">
        <v>0.99230921268463135</v>
      </c>
      <c r="P301" s="29">
        <v>0.51116704940795898</v>
      </c>
      <c r="Q301" s="29">
        <v>0.9916263222694397</v>
      </c>
      <c r="R301" s="29">
        <v>1.203345894813538</v>
      </c>
      <c r="S301" s="29">
        <v>1.2913529872894289</v>
      </c>
      <c r="T301" s="29">
        <v>1.142905473709106</v>
      </c>
      <c r="U301" s="29">
        <v>1.015089750289917</v>
      </c>
      <c r="V301" s="29">
        <v>1.003039598464966</v>
      </c>
      <c r="W301" s="29">
        <v>1.049565196037292</v>
      </c>
      <c r="X301" s="29">
        <v>1.051983594894409</v>
      </c>
      <c r="Y301" s="29">
        <v>0.90832841396331787</v>
      </c>
      <c r="Z301" s="29">
        <v>1.003683805465698</v>
      </c>
      <c r="AA301" s="29">
        <v>0.86139982938766479</v>
      </c>
      <c r="AB301" s="29">
        <v>1.210237503051758</v>
      </c>
      <c r="AC301" s="29">
        <v>1.0225648880004881</v>
      </c>
      <c r="AD301" s="29">
        <v>1.009699702262878</v>
      </c>
      <c r="AE301" s="29">
        <v>0</v>
      </c>
      <c r="AH301" s="29">
        <v>1.051983594894409</v>
      </c>
      <c r="AI301" s="29">
        <v>0.90832841396331787</v>
      </c>
      <c r="AJ301" s="29">
        <v>1.003683805465698</v>
      </c>
      <c r="AK301" s="29">
        <v>0.86139982938766479</v>
      </c>
      <c r="AL301" s="29">
        <v>1.210237503051758</v>
      </c>
      <c r="AM301" s="29">
        <v>1.0225648880004881</v>
      </c>
      <c r="AN301" s="29">
        <v>1.009699702262878</v>
      </c>
      <c r="AP301" s="29">
        <v>1.009699702262878</v>
      </c>
      <c r="AQ301" s="29">
        <v>1.0012428879737854</v>
      </c>
      <c r="AR301" s="29">
        <v>1.0299739241600037</v>
      </c>
      <c r="AS301" s="29">
        <v>1.0109028458595275</v>
      </c>
      <c r="AT301" s="29">
        <v>1.0393596410751342</v>
      </c>
      <c r="AU301" s="29">
        <v>0.96959210634231552</v>
      </c>
      <c r="AV301" s="29">
        <v>1.0071266293525696</v>
      </c>
      <c r="AX301" s="29">
        <v>0.96959210634231552</v>
      </c>
      <c r="AY301" s="29">
        <v>1.0393596410751342</v>
      </c>
      <c r="AZ301" s="29">
        <v>6.9767534732818715E-2</v>
      </c>
      <c r="BB301" s="28">
        <v>160</v>
      </c>
      <c r="BC301" s="28">
        <v>179</v>
      </c>
      <c r="BD301" s="28">
        <v>131</v>
      </c>
      <c r="BE301" s="28">
        <v>162</v>
      </c>
      <c r="BF301" s="28">
        <v>85</v>
      </c>
      <c r="BG301" s="28">
        <v>263</v>
      </c>
      <c r="BH301" s="28">
        <v>169</v>
      </c>
    </row>
    <row r="302" spans="1:60">
      <c r="A302" s="28" t="s">
        <v>623</v>
      </c>
      <c r="B302" s="28" t="s">
        <v>624</v>
      </c>
      <c r="C302" s="28" t="s">
        <v>920</v>
      </c>
      <c r="D302" s="28" t="s">
        <v>921</v>
      </c>
      <c r="E302" s="29">
        <v>1.0203732252120969</v>
      </c>
      <c r="F302" s="29">
        <v>1.5937249660491939</v>
      </c>
      <c r="G302" s="29">
        <v>0.84902322292327881</v>
      </c>
      <c r="H302" s="29">
        <v>0.87416094541549683</v>
      </c>
      <c r="I302" s="29">
        <v>0.88511115312576294</v>
      </c>
      <c r="J302" s="29">
        <v>0.80933302640914917</v>
      </c>
      <c r="K302" s="29">
        <v>1.3559203147888179</v>
      </c>
      <c r="L302" s="29">
        <v>1.126698851585388</v>
      </c>
      <c r="M302" s="29">
        <v>1.0888593196868901</v>
      </c>
      <c r="N302" s="29">
        <v>1.1625745296478269</v>
      </c>
      <c r="O302" s="29">
        <v>1.057025074958801</v>
      </c>
      <c r="P302" s="29">
        <v>1.277917623519897</v>
      </c>
      <c r="Q302" s="29">
        <v>1.1313197612762449</v>
      </c>
      <c r="R302" s="29">
        <v>1.722627520561218</v>
      </c>
      <c r="S302" s="29">
        <v>1.31410813331604</v>
      </c>
      <c r="T302" s="29">
        <v>1.193953275680542</v>
      </c>
      <c r="U302" s="29">
        <v>1.040045022964478</v>
      </c>
      <c r="V302" s="29">
        <v>1.080208539962769</v>
      </c>
      <c r="W302" s="29">
        <v>1.09653639793396</v>
      </c>
      <c r="X302" s="29">
        <v>1.084320545196533</v>
      </c>
      <c r="Y302" s="29">
        <v>0.84722208976745605</v>
      </c>
      <c r="Z302" s="29">
        <v>1.1650844812393191</v>
      </c>
      <c r="AA302" s="29">
        <v>1.1572092771530149</v>
      </c>
      <c r="AB302" s="29">
        <v>1.488329172134399</v>
      </c>
      <c r="AC302" s="29">
        <v>1.072263360023499</v>
      </c>
      <c r="AD302" s="29">
        <v>1.1357381343841551</v>
      </c>
      <c r="AE302" s="29">
        <v>0</v>
      </c>
      <c r="AH302" s="29">
        <v>1.084320545196533</v>
      </c>
      <c r="AI302" s="29">
        <v>0.84722208976745605</v>
      </c>
      <c r="AJ302" s="29">
        <v>1.1650844812393191</v>
      </c>
      <c r="AK302" s="29">
        <v>1.1572092771530149</v>
      </c>
      <c r="AL302" s="29">
        <v>1.488329172134399</v>
      </c>
      <c r="AM302" s="29">
        <v>1.072263360023499</v>
      </c>
      <c r="AN302" s="29">
        <v>1.1357381343841551</v>
      </c>
      <c r="AP302" s="29">
        <v>1.1357381343841551</v>
      </c>
      <c r="AQ302" s="29">
        <v>1.1460216760635376</v>
      </c>
      <c r="AR302" s="29">
        <v>1.1934413671493531</v>
      </c>
      <c r="AS302" s="29">
        <v>1.1298688888549804</v>
      </c>
      <c r="AT302" s="29">
        <v>1.1314439296722412</v>
      </c>
      <c r="AU302" s="29">
        <v>1.0652199506759643</v>
      </c>
      <c r="AV302" s="29">
        <v>1.1484331130981444</v>
      </c>
      <c r="AX302" s="29">
        <v>1.0652199506759643</v>
      </c>
      <c r="AY302" s="29">
        <v>1.1934413671493531</v>
      </c>
      <c r="AZ302" s="29">
        <v>0.12822141647338881</v>
      </c>
      <c r="BB302" s="28">
        <v>6</v>
      </c>
      <c r="BC302" s="28">
        <v>4</v>
      </c>
      <c r="BD302" s="28">
        <v>5</v>
      </c>
      <c r="BE302" s="28">
        <v>4</v>
      </c>
      <c r="BF302" s="28">
        <v>7</v>
      </c>
      <c r="BG302" s="28">
        <v>49</v>
      </c>
      <c r="BH302" s="28">
        <v>6</v>
      </c>
    </row>
    <row r="303" spans="1:60">
      <c r="A303" s="28" t="s">
        <v>625</v>
      </c>
      <c r="B303" s="28" t="s">
        <v>626</v>
      </c>
      <c r="C303" s="28" t="s">
        <v>920</v>
      </c>
      <c r="D303" s="28" t="s">
        <v>921</v>
      </c>
      <c r="E303" s="29">
        <v>0.98134446144104004</v>
      </c>
      <c r="F303" s="29">
        <v>1.2768846750259399</v>
      </c>
      <c r="G303" s="29">
        <v>1.1557638645172119</v>
      </c>
      <c r="H303" s="29">
        <v>0.94274300336837769</v>
      </c>
      <c r="I303" s="29">
        <v>0.88511115312576294</v>
      </c>
      <c r="J303" s="29">
        <v>0.8147844672203064</v>
      </c>
      <c r="K303" s="29">
        <v>1.376334667205811</v>
      </c>
      <c r="L303" s="29">
        <v>1.092406630516052</v>
      </c>
      <c r="M303" s="29">
        <v>0.5509602427482605</v>
      </c>
      <c r="N303" s="29">
        <v>1.089240670204163</v>
      </c>
      <c r="O303" s="29">
        <v>1.5100357532501221</v>
      </c>
      <c r="P303" s="29">
        <v>1.3011524677276609</v>
      </c>
      <c r="Q303" s="29">
        <v>0.93244564533233643</v>
      </c>
      <c r="R303" s="29">
        <v>1.5669523477554319</v>
      </c>
      <c r="S303" s="29">
        <v>1.096038222312927</v>
      </c>
      <c r="T303" s="29">
        <v>1.1017835140228269</v>
      </c>
      <c r="U303" s="29">
        <v>1.0072535276412959</v>
      </c>
      <c r="V303" s="29">
        <v>0.97182691097259521</v>
      </c>
      <c r="W303" s="29">
        <v>1.046462416648865</v>
      </c>
      <c r="X303" s="29">
        <v>1.089184045791626</v>
      </c>
      <c r="Y303" s="29">
        <v>0.84994781017303467</v>
      </c>
      <c r="Z303" s="29">
        <v>0.89266550540924072</v>
      </c>
      <c r="AA303" s="29">
        <v>1.2082186937332151</v>
      </c>
      <c r="AB303" s="29">
        <v>1.3329315185546879</v>
      </c>
      <c r="AC303" s="29">
        <v>1.008514285087585</v>
      </c>
      <c r="AD303" s="29">
        <v>1.063576936721802</v>
      </c>
      <c r="AE303" s="29">
        <v>0</v>
      </c>
      <c r="AH303" s="29">
        <v>1.089184045791626</v>
      </c>
      <c r="AI303" s="29">
        <v>0.84994781017303467</v>
      </c>
      <c r="AJ303" s="29">
        <v>0.89266550540924072</v>
      </c>
      <c r="AK303" s="29">
        <v>1.2082186937332151</v>
      </c>
      <c r="AL303" s="29">
        <v>1.3329315185546879</v>
      </c>
      <c r="AM303" s="29">
        <v>1.008514285087585</v>
      </c>
      <c r="AN303" s="29">
        <v>1.063576936721802</v>
      </c>
      <c r="AP303" s="29">
        <v>1.063576936721802</v>
      </c>
      <c r="AQ303" s="29">
        <v>1.0584555625915528</v>
      </c>
      <c r="AR303" s="29">
        <v>1.106302809715271</v>
      </c>
      <c r="AS303" s="29">
        <v>1.0977592706680297</v>
      </c>
      <c r="AT303" s="29">
        <v>1.034648633003235</v>
      </c>
      <c r="AU303" s="29">
        <v>1.0097060680389403</v>
      </c>
      <c r="AV303" s="29">
        <v>1.0745895147323608</v>
      </c>
      <c r="AX303" s="29">
        <v>1.0097060680389403</v>
      </c>
      <c r="AY303" s="29">
        <v>1.106302809715271</v>
      </c>
      <c r="AZ303" s="29">
        <v>9.65967416763307E-2</v>
      </c>
      <c r="BB303" s="28">
        <v>58</v>
      </c>
      <c r="BC303" s="28">
        <v>64</v>
      </c>
      <c r="BD303" s="28">
        <v>30</v>
      </c>
      <c r="BE303" s="28">
        <v>19</v>
      </c>
      <c r="BF303" s="28">
        <v>97</v>
      </c>
      <c r="BG303" s="28">
        <v>155</v>
      </c>
      <c r="BH303" s="28">
        <v>49</v>
      </c>
    </row>
    <row r="304" spans="1:60">
      <c r="A304" s="28" t="s">
        <v>627</v>
      </c>
      <c r="B304" s="28" t="s">
        <v>628</v>
      </c>
      <c r="C304" s="28" t="s">
        <v>920</v>
      </c>
      <c r="D304" s="28" t="s">
        <v>921</v>
      </c>
      <c r="E304" s="29">
        <v>1.0256867408752439</v>
      </c>
      <c r="F304" s="29">
        <v>1.1603628396987919</v>
      </c>
      <c r="G304" s="29">
        <v>1.0645818710327151</v>
      </c>
      <c r="H304" s="29">
        <v>1.141471743583679</v>
      </c>
      <c r="I304" s="29">
        <v>0.88511115312576294</v>
      </c>
      <c r="J304" s="29">
        <v>0.90268135070800781</v>
      </c>
      <c r="K304" s="29">
        <v>1.173620223999023</v>
      </c>
      <c r="L304" s="29">
        <v>1.1820662021636961</v>
      </c>
      <c r="M304" s="29">
        <v>1.2085169553756709</v>
      </c>
      <c r="N304" s="29">
        <v>1.0699713230133061</v>
      </c>
      <c r="O304" s="29">
        <v>0.88954836130142212</v>
      </c>
      <c r="P304" s="29">
        <v>0.93343544006347656</v>
      </c>
      <c r="Q304" s="29">
        <v>1.055212736129761</v>
      </c>
      <c r="R304" s="29">
        <v>1.162021279335022</v>
      </c>
      <c r="S304" s="29">
        <v>1.350136995315552</v>
      </c>
      <c r="T304" s="29">
        <v>1.2067152261734011</v>
      </c>
      <c r="U304" s="29">
        <v>1.012919664382935</v>
      </c>
      <c r="V304" s="29">
        <v>1.0736209154129031</v>
      </c>
      <c r="W304" s="29">
        <v>1.0574213266372681</v>
      </c>
      <c r="X304" s="29">
        <v>1.098025798797607</v>
      </c>
      <c r="Y304" s="29">
        <v>0.89389622211456299</v>
      </c>
      <c r="Z304" s="29">
        <v>1.1931800842285161</v>
      </c>
      <c r="AA304" s="29">
        <v>0.98704195022583008</v>
      </c>
      <c r="AB304" s="29">
        <v>1.220223665237427</v>
      </c>
      <c r="AC304" s="29">
        <v>1.0479873418807979</v>
      </c>
      <c r="AD304" s="29">
        <v>1.073392510414124</v>
      </c>
      <c r="AE304" s="29">
        <v>0</v>
      </c>
      <c r="AH304" s="29">
        <v>1.098025798797607</v>
      </c>
      <c r="AI304" s="29">
        <v>0.89389622211456299</v>
      </c>
      <c r="AJ304" s="29">
        <v>1.1931800842285161</v>
      </c>
      <c r="AK304" s="29">
        <v>0.98704195022583008</v>
      </c>
      <c r="AL304" s="29">
        <v>1.220223665237427</v>
      </c>
      <c r="AM304" s="29">
        <v>1.0479873418807979</v>
      </c>
      <c r="AN304" s="29">
        <v>1.073392510414124</v>
      </c>
      <c r="AP304" s="29">
        <v>1.073392510414124</v>
      </c>
      <c r="AQ304" s="29">
        <v>1.0684658527374267</v>
      </c>
      <c r="AR304" s="29">
        <v>1.1092917680740357</v>
      </c>
      <c r="AS304" s="29">
        <v>1.049434995651245</v>
      </c>
      <c r="AT304" s="29">
        <v>1.0906626224517821</v>
      </c>
      <c r="AU304" s="29">
        <v>1.0440262794494628</v>
      </c>
      <c r="AV304" s="29">
        <v>1.0784735441207887</v>
      </c>
      <c r="AX304" s="29">
        <v>1.0440262794494628</v>
      </c>
      <c r="AY304" s="29">
        <v>1.1092917680740357</v>
      </c>
      <c r="AZ304" s="29">
        <v>6.5265488624572932E-2</v>
      </c>
      <c r="BB304" s="28">
        <v>40</v>
      </c>
      <c r="BC304" s="28">
        <v>48</v>
      </c>
      <c r="BD304" s="28">
        <v>25</v>
      </c>
      <c r="BE304" s="28">
        <v>91</v>
      </c>
      <c r="BF304" s="28">
        <v>28</v>
      </c>
      <c r="BG304" s="28">
        <v>89</v>
      </c>
      <c r="BH304" s="28">
        <v>45</v>
      </c>
    </row>
    <row r="305" spans="1:60">
      <c r="A305" s="28" t="s">
        <v>629</v>
      </c>
      <c r="B305" s="28" t="s">
        <v>630</v>
      </c>
      <c r="C305" s="28" t="s">
        <v>920</v>
      </c>
      <c r="D305" s="28" t="s">
        <v>921</v>
      </c>
      <c r="E305" s="29">
        <v>0.84979081153869629</v>
      </c>
      <c r="F305" s="29">
        <v>1.1559017896652219</v>
      </c>
      <c r="G305" s="29">
        <v>1.2957509756088259</v>
      </c>
      <c r="H305" s="29">
        <v>1.077076196670532</v>
      </c>
      <c r="I305" s="29">
        <v>0.88511115312576294</v>
      </c>
      <c r="J305" s="29">
        <v>0.97920107841491699</v>
      </c>
      <c r="K305" s="29">
        <v>1.560471892356873</v>
      </c>
      <c r="L305" s="29">
        <v>0.96552491188049316</v>
      </c>
      <c r="M305" s="29">
        <v>0.41748607158660889</v>
      </c>
      <c r="N305" s="29">
        <v>0.99781191349029541</v>
      </c>
      <c r="O305" s="29">
        <v>0.72481715679168701</v>
      </c>
      <c r="P305" s="29">
        <v>0.33479946851730352</v>
      </c>
      <c r="Q305" s="29">
        <v>1.0221806764602659</v>
      </c>
      <c r="R305" s="29">
        <v>1.422386527061462</v>
      </c>
      <c r="S305" s="29">
        <v>1.065698027610779</v>
      </c>
      <c r="T305" s="29">
        <v>1.0549895763397219</v>
      </c>
      <c r="U305" s="29">
        <v>0.98748219013214111</v>
      </c>
      <c r="V305" s="29">
        <v>0.90657836198806763</v>
      </c>
      <c r="W305" s="29">
        <v>1.0264425277709961</v>
      </c>
      <c r="X305" s="29">
        <v>1.0946298837661741</v>
      </c>
      <c r="Y305" s="29">
        <v>0.93215608596801758</v>
      </c>
      <c r="Z305" s="29">
        <v>0.84024220705032349</v>
      </c>
      <c r="AA305" s="29">
        <v>0.76990228891372681</v>
      </c>
      <c r="AB305" s="29">
        <v>1.2413651943206789</v>
      </c>
      <c r="AC305" s="29">
        <v>0.97350102663040161</v>
      </c>
      <c r="AD305" s="29">
        <v>0.97529947757720947</v>
      </c>
      <c r="AE305" s="29">
        <v>0</v>
      </c>
      <c r="AH305" s="29">
        <v>1.0946298837661741</v>
      </c>
      <c r="AI305" s="29">
        <v>0.93215608596801758</v>
      </c>
      <c r="AJ305" s="29">
        <v>0.84024220705032349</v>
      </c>
      <c r="AK305" s="29">
        <v>0.76990228891372681</v>
      </c>
      <c r="AL305" s="29">
        <v>1.2413651943206789</v>
      </c>
      <c r="AM305" s="29">
        <v>0.97350102663040161</v>
      </c>
      <c r="AN305" s="29">
        <v>0.97529947757720947</v>
      </c>
      <c r="AP305" s="29">
        <v>0.97529947757720947</v>
      </c>
      <c r="AQ305" s="29">
        <v>0.95143336057662964</v>
      </c>
      <c r="AR305" s="29">
        <v>0.98392812013626096</v>
      </c>
      <c r="AS305" s="29">
        <v>1.0023108959197997</v>
      </c>
      <c r="AT305" s="29">
        <v>1.0163788795471191</v>
      </c>
      <c r="AU305" s="29">
        <v>0.92208629846572876</v>
      </c>
      <c r="AV305" s="29">
        <v>0.97565913200378418</v>
      </c>
      <c r="AX305" s="29">
        <v>0.92208629846572876</v>
      </c>
      <c r="AY305" s="29">
        <v>1.0163788795471191</v>
      </c>
      <c r="AZ305" s="29">
        <v>9.4292581081390381E-2</v>
      </c>
      <c r="BB305" s="28">
        <v>239</v>
      </c>
      <c r="BC305" s="28">
        <v>291</v>
      </c>
      <c r="BD305" s="28">
        <v>214</v>
      </c>
      <c r="BE305" s="28">
        <v>179</v>
      </c>
      <c r="BF305" s="28">
        <v>142</v>
      </c>
      <c r="BG305" s="28">
        <v>342</v>
      </c>
      <c r="BH305" s="28">
        <v>232</v>
      </c>
    </row>
    <row r="306" spans="1:60">
      <c r="A306" s="28" t="s">
        <v>631</v>
      </c>
      <c r="B306" s="28" t="s">
        <v>632</v>
      </c>
      <c r="C306" s="28" t="s">
        <v>920</v>
      </c>
      <c r="D306" s="28" t="s">
        <v>921</v>
      </c>
      <c r="E306" s="29">
        <v>0.96388155221939087</v>
      </c>
      <c r="F306" s="29">
        <v>1.096555709838867</v>
      </c>
      <c r="G306" s="29">
        <v>1.3248733282089229</v>
      </c>
      <c r="H306" s="29">
        <v>1.0257304906845091</v>
      </c>
      <c r="I306" s="29">
        <v>0.88511115312576294</v>
      </c>
      <c r="J306" s="29">
        <v>0.73359036445617676</v>
      </c>
      <c r="K306" s="29">
        <v>1.230576276779175</v>
      </c>
      <c r="L306" s="29">
        <v>1.288813710212708</v>
      </c>
      <c r="M306" s="29">
        <v>0.90083771944046021</v>
      </c>
      <c r="N306" s="29">
        <v>1.0286879539489751</v>
      </c>
      <c r="O306" s="29">
        <v>1.449634313583374</v>
      </c>
      <c r="P306" s="29">
        <v>0.93713957071304321</v>
      </c>
      <c r="Q306" s="29">
        <v>0.98067557811737061</v>
      </c>
      <c r="R306" s="29">
        <v>1.2888190746307371</v>
      </c>
      <c r="S306" s="29">
        <v>0.99743270874023438</v>
      </c>
      <c r="T306" s="29">
        <v>1.0039417743682859</v>
      </c>
      <c r="U306" s="29">
        <v>1.006168484687805</v>
      </c>
      <c r="V306" s="29">
        <v>1.065935373306274</v>
      </c>
      <c r="W306" s="29">
        <v>1.046013712882996</v>
      </c>
      <c r="X306" s="29">
        <v>1.102760314941406</v>
      </c>
      <c r="Y306" s="29">
        <v>0.80935072898864746</v>
      </c>
      <c r="Z306" s="29">
        <v>1.0802663564682009</v>
      </c>
      <c r="AA306" s="29">
        <v>1.099034309387207</v>
      </c>
      <c r="AB306" s="29">
        <v>1.144753217697144</v>
      </c>
      <c r="AC306" s="29">
        <v>1.039372563362122</v>
      </c>
      <c r="AD306" s="29">
        <v>1.0459228754043579</v>
      </c>
      <c r="AE306" s="29">
        <v>0</v>
      </c>
      <c r="AH306" s="29">
        <v>1.102760314941406</v>
      </c>
      <c r="AI306" s="29">
        <v>0.80935072898864746</v>
      </c>
      <c r="AJ306" s="29">
        <v>1.0802663564682009</v>
      </c>
      <c r="AK306" s="29">
        <v>1.099034309387207</v>
      </c>
      <c r="AL306" s="29">
        <v>1.144753217697144</v>
      </c>
      <c r="AM306" s="29">
        <v>1.039372563362122</v>
      </c>
      <c r="AN306" s="29">
        <v>1.0459228754043579</v>
      </c>
      <c r="AP306" s="29">
        <v>1.0459228754043579</v>
      </c>
      <c r="AQ306" s="29">
        <v>1.0345554351806641</v>
      </c>
      <c r="AR306" s="29">
        <v>1.093237352371216</v>
      </c>
      <c r="AS306" s="29">
        <v>1.0390542268753054</v>
      </c>
      <c r="AT306" s="29">
        <v>1.035300636291504</v>
      </c>
      <c r="AU306" s="29">
        <v>1.0261568546295166</v>
      </c>
      <c r="AV306" s="29">
        <v>1.047232985496521</v>
      </c>
      <c r="AX306" s="29">
        <v>1.0261568546295166</v>
      </c>
      <c r="AY306" s="29">
        <v>1.093237352371216</v>
      </c>
      <c r="AZ306" s="29">
        <v>6.7080497741699441E-2</v>
      </c>
      <c r="BB306" s="28">
        <v>83</v>
      </c>
      <c r="BC306" s="28">
        <v>111</v>
      </c>
      <c r="BD306" s="28">
        <v>37</v>
      </c>
      <c r="BE306" s="28">
        <v>102</v>
      </c>
      <c r="BF306" s="28">
        <v>91</v>
      </c>
      <c r="BG306" s="28">
        <v>126</v>
      </c>
      <c r="BH306" s="28">
        <v>94</v>
      </c>
    </row>
    <row r="307" spans="1:60">
      <c r="A307" s="28" t="s">
        <v>633</v>
      </c>
      <c r="B307" s="28" t="s">
        <v>634</v>
      </c>
      <c r="C307" s="28" t="s">
        <v>920</v>
      </c>
      <c r="D307" s="28" t="s">
        <v>921</v>
      </c>
      <c r="E307" s="29">
        <v>1.067144513130188</v>
      </c>
      <c r="F307" s="29">
        <v>1.6008902788162229</v>
      </c>
      <c r="G307" s="29">
        <v>1.200548410415649</v>
      </c>
      <c r="H307" s="29">
        <v>1.008475661277771</v>
      </c>
      <c r="I307" s="29">
        <v>0.88511115312576294</v>
      </c>
      <c r="J307" s="29">
        <v>0.76390409469604492</v>
      </c>
      <c r="K307" s="29">
        <v>1.5739454030990601</v>
      </c>
      <c r="L307" s="29">
        <v>1.013312816619873</v>
      </c>
      <c r="M307" s="29">
        <v>0.76168209314346313</v>
      </c>
      <c r="N307" s="29">
        <v>1.250089287757874</v>
      </c>
      <c r="O307" s="29">
        <v>1.405895352363586</v>
      </c>
      <c r="P307" s="29">
        <v>1.610176205635071</v>
      </c>
      <c r="Q307" s="29">
        <v>1.127838730812073</v>
      </c>
      <c r="R307" s="29">
        <v>1.8028020858764651</v>
      </c>
      <c r="S307" s="29">
        <v>1.133963465690613</v>
      </c>
      <c r="T307" s="29">
        <v>1.0634975433349609</v>
      </c>
      <c r="U307" s="29">
        <v>1.0193091630935669</v>
      </c>
      <c r="V307" s="29">
        <v>1.100128173828125</v>
      </c>
      <c r="W307" s="29">
        <v>1.093414306640625</v>
      </c>
      <c r="X307" s="29">
        <v>1.2192647457122801</v>
      </c>
      <c r="Y307" s="29">
        <v>0.82450759410858154</v>
      </c>
      <c r="Z307" s="29">
        <v>1.0276556015014651</v>
      </c>
      <c r="AA307" s="29">
        <v>1.3484998941421511</v>
      </c>
      <c r="AB307" s="29">
        <v>1.450766324996948</v>
      </c>
      <c r="AC307" s="29">
        <v>1.070950508117676</v>
      </c>
      <c r="AD307" s="29">
        <v>1.156940817832947</v>
      </c>
      <c r="AE307" s="29">
        <v>0</v>
      </c>
      <c r="AH307" s="29">
        <v>1.2192647457122801</v>
      </c>
      <c r="AI307" s="29">
        <v>0.82450759410858154</v>
      </c>
      <c r="AJ307" s="29">
        <v>1.0276556015014651</v>
      </c>
      <c r="AK307" s="29">
        <v>1.3484998941421511</v>
      </c>
      <c r="AL307" s="29">
        <v>1.450766324996948</v>
      </c>
      <c r="AM307" s="29">
        <v>1.070950508117676</v>
      </c>
      <c r="AN307" s="29">
        <v>1.156940817832947</v>
      </c>
      <c r="AP307" s="29">
        <v>1.156940817832947</v>
      </c>
      <c r="AQ307" s="29">
        <v>1.1444759845733643</v>
      </c>
      <c r="AR307" s="29">
        <v>1.223427414894104</v>
      </c>
      <c r="AS307" s="29">
        <v>1.1827978134155273</v>
      </c>
      <c r="AT307" s="29">
        <v>1.1186289548873902</v>
      </c>
      <c r="AU307" s="29">
        <v>1.0981756687164306</v>
      </c>
      <c r="AV307" s="29">
        <v>1.1741388320922852</v>
      </c>
      <c r="AX307" s="29">
        <v>1.0981756687164306</v>
      </c>
      <c r="AY307" s="29">
        <v>1.223427414894104</v>
      </c>
      <c r="AZ307" s="29">
        <v>0.12525174617767343</v>
      </c>
      <c r="BB307" s="28">
        <v>2</v>
      </c>
      <c r="BC307" s="28">
        <v>5</v>
      </c>
      <c r="BD307" s="28">
        <v>2</v>
      </c>
      <c r="BE307" s="28">
        <v>1</v>
      </c>
      <c r="BF307" s="28">
        <v>12</v>
      </c>
      <c r="BG307" s="28">
        <v>13</v>
      </c>
      <c r="BH307" s="28">
        <v>3</v>
      </c>
    </row>
    <row r="308" spans="1:60">
      <c r="A308" s="28" t="s">
        <v>635</v>
      </c>
      <c r="B308" s="28" t="s">
        <v>636</v>
      </c>
      <c r="C308" s="28" t="s">
        <v>920</v>
      </c>
      <c r="D308" s="28" t="s">
        <v>921</v>
      </c>
      <c r="E308" s="29">
        <v>0.85482800006866455</v>
      </c>
      <c r="F308" s="29">
        <v>1.304041862487793</v>
      </c>
      <c r="G308" s="29">
        <v>1.0900648832321169</v>
      </c>
      <c r="H308" s="29">
        <v>0.73731058835983276</v>
      </c>
      <c r="I308" s="29">
        <v>0.88511115312576294</v>
      </c>
      <c r="J308" s="29">
        <v>0.79581665992736816</v>
      </c>
      <c r="K308" s="29">
        <v>1.3893997669219971</v>
      </c>
      <c r="L308" s="29">
        <v>1.0770329236984251</v>
      </c>
      <c r="M308" s="29">
        <v>0.34095299243927002</v>
      </c>
      <c r="N308" s="29">
        <v>0.88434970378875732</v>
      </c>
      <c r="O308" s="29">
        <v>1.3086977005004881</v>
      </c>
      <c r="P308" s="29">
        <v>0.74545192718505859</v>
      </c>
      <c r="Q308" s="29">
        <v>1.047278881072998</v>
      </c>
      <c r="R308" s="29">
        <v>1.6488498449325559</v>
      </c>
      <c r="S308" s="29">
        <v>1.240153908729553</v>
      </c>
      <c r="T308" s="29">
        <v>1.1826093196868901</v>
      </c>
      <c r="U308" s="29">
        <v>1.033414363861084</v>
      </c>
      <c r="V308" s="29">
        <v>1.022802352905273</v>
      </c>
      <c r="W308" s="29">
        <v>1.040302038192749</v>
      </c>
      <c r="X308" s="29">
        <v>0.99656128883361816</v>
      </c>
      <c r="Y308" s="29">
        <v>0.84046387672424316</v>
      </c>
      <c r="Z308" s="29">
        <v>0.78708463907241821</v>
      </c>
      <c r="AA308" s="29">
        <v>0.99644458293914795</v>
      </c>
      <c r="AB308" s="29">
        <v>1.430115699768066</v>
      </c>
      <c r="AC308" s="29">
        <v>1.0321729183197019</v>
      </c>
      <c r="AD308" s="29">
        <v>1.0138071775436399</v>
      </c>
      <c r="AE308" s="29">
        <v>0</v>
      </c>
      <c r="AH308" s="29">
        <v>0.99656128883361816</v>
      </c>
      <c r="AI308" s="29">
        <v>0.84046387672424316</v>
      </c>
      <c r="AJ308" s="29">
        <v>0.78708463907241821</v>
      </c>
      <c r="AK308" s="29">
        <v>0.99644458293914795</v>
      </c>
      <c r="AL308" s="29">
        <v>1.430115699768066</v>
      </c>
      <c r="AM308" s="29">
        <v>1.0321729183197019</v>
      </c>
      <c r="AN308" s="29">
        <v>1.0138071775436399</v>
      </c>
      <c r="AP308" s="29">
        <v>1.0138071775436399</v>
      </c>
      <c r="AQ308" s="29">
        <v>1.0172563433647155</v>
      </c>
      <c r="AR308" s="29">
        <v>1.0484758257865905</v>
      </c>
      <c r="AS308" s="29">
        <v>1.0591516733169555</v>
      </c>
      <c r="AT308" s="29">
        <v>1.0172796845436094</v>
      </c>
      <c r="AU308" s="29">
        <v>0.93054546117782588</v>
      </c>
      <c r="AV308" s="29">
        <v>1.0101340174674989</v>
      </c>
      <c r="AX308" s="29">
        <v>0.93054546117782588</v>
      </c>
      <c r="AY308" s="29">
        <v>1.0591516733169555</v>
      </c>
      <c r="AZ308" s="29">
        <v>0.12860621213912959</v>
      </c>
      <c r="BB308" s="28">
        <v>152</v>
      </c>
      <c r="BC308" s="28">
        <v>145</v>
      </c>
      <c r="BD308" s="28">
        <v>95</v>
      </c>
      <c r="BE308" s="28">
        <v>69</v>
      </c>
      <c r="BF308" s="28">
        <v>138</v>
      </c>
      <c r="BG308" s="28">
        <v>327</v>
      </c>
      <c r="BH308" s="28">
        <v>166</v>
      </c>
    </row>
    <row r="309" spans="1:60">
      <c r="A309" s="28" t="s">
        <v>637</v>
      </c>
      <c r="B309" s="28" t="s">
        <v>638</v>
      </c>
      <c r="C309" s="28" t="s">
        <v>976</v>
      </c>
      <c r="D309" s="28" t="s">
        <v>977</v>
      </c>
      <c r="E309" s="29">
        <v>1.0065280199050901</v>
      </c>
      <c r="F309" s="29">
        <v>0.98221099376678467</v>
      </c>
      <c r="G309" s="29">
        <v>1.014722466468811</v>
      </c>
      <c r="H309" s="29">
        <v>0.89661669731140137</v>
      </c>
      <c r="I309" s="29">
        <v>0.786765456199646</v>
      </c>
      <c r="J309" s="29">
        <v>1.3000566959381099</v>
      </c>
      <c r="K309" s="29">
        <v>0.95702409744262695</v>
      </c>
      <c r="L309" s="29">
        <v>1.49879515171051</v>
      </c>
      <c r="M309" s="29">
        <v>1.2436389923095701</v>
      </c>
      <c r="N309" s="29">
        <v>0.84263169765472412</v>
      </c>
      <c r="O309" s="29">
        <v>0.95132255554199219</v>
      </c>
      <c r="P309" s="29">
        <v>1.23859703540802</v>
      </c>
      <c r="Q309" s="29">
        <v>0.91636896133422852</v>
      </c>
      <c r="R309" s="29">
        <v>0.9573357105255127</v>
      </c>
      <c r="S309" s="29">
        <v>1.581480741500854</v>
      </c>
      <c r="T309" s="29">
        <v>1.3229910135269169</v>
      </c>
      <c r="U309" s="29">
        <v>0.99459505081176758</v>
      </c>
      <c r="V309" s="29">
        <v>0.95974963903427124</v>
      </c>
      <c r="W309" s="29">
        <v>0.97803699970245361</v>
      </c>
      <c r="X309" s="29">
        <v>0.97501957416534424</v>
      </c>
      <c r="Y309" s="29">
        <v>1.043411016464233</v>
      </c>
      <c r="Z309" s="29">
        <v>1.2357742786407471</v>
      </c>
      <c r="AA309" s="29">
        <v>0.98723006248474121</v>
      </c>
      <c r="AB309" s="29">
        <v>1.204785823822021</v>
      </c>
      <c r="AC309" s="29">
        <v>0.97746056318283081</v>
      </c>
      <c r="AD309" s="29">
        <v>1.0706135034561159</v>
      </c>
      <c r="AE309" s="29">
        <v>0</v>
      </c>
      <c r="AH309" s="29">
        <v>0.97501957416534424</v>
      </c>
      <c r="AI309" s="29">
        <v>1.043411016464233</v>
      </c>
      <c r="AJ309" s="29">
        <v>1.2357742786407471</v>
      </c>
      <c r="AK309" s="29">
        <v>0.98723006248474121</v>
      </c>
      <c r="AL309" s="29">
        <v>1.204785823822021</v>
      </c>
      <c r="AM309" s="29">
        <v>0.97746056318283081</v>
      </c>
      <c r="AN309" s="29">
        <v>1.0706135034561159</v>
      </c>
      <c r="AP309" s="29">
        <v>1.0706135034561159</v>
      </c>
      <c r="AQ309" s="29">
        <v>1.0897323489189146</v>
      </c>
      <c r="AR309" s="29">
        <v>1.0760540604591369</v>
      </c>
      <c r="AS309" s="29">
        <v>1.0375814080238341</v>
      </c>
      <c r="AT309" s="29">
        <v>1.0872902512550353</v>
      </c>
      <c r="AU309" s="29">
        <v>1.0437790989875793</v>
      </c>
      <c r="AV309" s="29">
        <v>1.0892441511154174</v>
      </c>
      <c r="AX309" s="29">
        <v>1.0375814080238341</v>
      </c>
      <c r="AY309" s="29">
        <v>1.0897323489189146</v>
      </c>
      <c r="AZ309" s="29">
        <v>5.2150940895080433E-2</v>
      </c>
      <c r="BB309" s="28">
        <v>44</v>
      </c>
      <c r="BC309" s="28">
        <v>29</v>
      </c>
      <c r="BD309" s="28">
        <v>59</v>
      </c>
      <c r="BE309" s="28">
        <v>106</v>
      </c>
      <c r="BF309" s="28">
        <v>30</v>
      </c>
      <c r="BG309" s="28">
        <v>92</v>
      </c>
      <c r="BH309" s="28">
        <v>34</v>
      </c>
    </row>
    <row r="310" spans="1:60">
      <c r="A310" s="28" t="s">
        <v>639</v>
      </c>
      <c r="B310" s="28" t="s">
        <v>640</v>
      </c>
      <c r="C310" s="28" t="s">
        <v>976</v>
      </c>
      <c r="D310" s="28" t="s">
        <v>977</v>
      </c>
      <c r="E310" s="29">
        <v>0.98449158668518066</v>
      </c>
      <c r="F310" s="29">
        <v>0.89984995126724243</v>
      </c>
      <c r="G310" s="29">
        <v>1.081230521202087</v>
      </c>
      <c r="H310" s="29">
        <v>0.99561816453933716</v>
      </c>
      <c r="I310" s="29">
        <v>0.786765456199646</v>
      </c>
      <c r="J310" s="29">
        <v>1.1080889701843259</v>
      </c>
      <c r="K310" s="29">
        <v>0.90272200107574463</v>
      </c>
      <c r="L310" s="29">
        <v>1.4528956413269041</v>
      </c>
      <c r="M310" s="29">
        <v>1.145900964736938</v>
      </c>
      <c r="N310" s="29">
        <v>0.85488927364349365</v>
      </c>
      <c r="O310" s="29">
        <v>0.79553103446960449</v>
      </c>
      <c r="P310" s="29">
        <v>1.022334098815918</v>
      </c>
      <c r="Q310" s="29">
        <v>0.77927440404891968</v>
      </c>
      <c r="R310" s="29">
        <v>0.97243601083755493</v>
      </c>
      <c r="S310" s="29">
        <v>1.5663106441497801</v>
      </c>
      <c r="T310" s="29">
        <v>1.3329169750213621</v>
      </c>
      <c r="U310" s="29">
        <v>0.99821174144744873</v>
      </c>
      <c r="V310" s="29">
        <v>1.007745027542114</v>
      </c>
      <c r="W310" s="29">
        <v>0.99546915292739868</v>
      </c>
      <c r="X310" s="29">
        <v>0.99029755592346191</v>
      </c>
      <c r="Y310" s="29">
        <v>0.94742721319198608</v>
      </c>
      <c r="Z310" s="29">
        <v>1.1618548631668091</v>
      </c>
      <c r="AA310" s="29">
        <v>0.86300718784332275</v>
      </c>
      <c r="AB310" s="29">
        <v>1.2110248804092409</v>
      </c>
      <c r="AC310" s="29">
        <v>1.000475287437439</v>
      </c>
      <c r="AD310" s="29">
        <v>1.029014468193054</v>
      </c>
      <c r="AE310" s="29">
        <v>0</v>
      </c>
      <c r="AH310" s="29">
        <v>0.99029755592346191</v>
      </c>
      <c r="AI310" s="29">
        <v>0.94742721319198608</v>
      </c>
      <c r="AJ310" s="29">
        <v>1.1618548631668091</v>
      </c>
      <c r="AK310" s="29">
        <v>0.86300718784332275</v>
      </c>
      <c r="AL310" s="29">
        <v>1.2110248804092409</v>
      </c>
      <c r="AM310" s="29">
        <v>1.000475287437439</v>
      </c>
      <c r="AN310" s="29">
        <v>1.029014468193054</v>
      </c>
      <c r="AP310" s="29">
        <v>1.029014468193054</v>
      </c>
      <c r="AQ310" s="29">
        <v>1.0367578864097595</v>
      </c>
      <c r="AR310" s="29">
        <v>1.0453319549560547</v>
      </c>
      <c r="AS310" s="29">
        <v>1.00244642496109</v>
      </c>
      <c r="AT310" s="29">
        <v>1.0622159600257874</v>
      </c>
      <c r="AU310" s="29">
        <v>0.99261242151260376</v>
      </c>
      <c r="AV310" s="29">
        <v>1.0347223401069641</v>
      </c>
      <c r="AX310" s="29">
        <v>0.99261242151260376</v>
      </c>
      <c r="AY310" s="29">
        <v>1.0622159600257874</v>
      </c>
      <c r="AZ310" s="29">
        <v>6.9603538513183683E-2</v>
      </c>
      <c r="BB310" s="28">
        <v>126</v>
      </c>
      <c r="BC310" s="28">
        <v>107</v>
      </c>
      <c r="BD310" s="28">
        <v>99</v>
      </c>
      <c r="BE310" s="28">
        <v>177</v>
      </c>
      <c r="BF310" s="28">
        <v>56</v>
      </c>
      <c r="BG310" s="28">
        <v>207</v>
      </c>
      <c r="BH310" s="28">
        <v>117</v>
      </c>
    </row>
    <row r="311" spans="1:60">
      <c r="A311" s="28" t="s">
        <v>641</v>
      </c>
      <c r="B311" s="28" t="s">
        <v>642</v>
      </c>
      <c r="C311" s="28" t="s">
        <v>976</v>
      </c>
      <c r="D311" s="28" t="s">
        <v>977</v>
      </c>
      <c r="E311" s="29">
        <v>0.89079731702804565</v>
      </c>
      <c r="F311" s="29">
        <v>0.88248664140701294</v>
      </c>
      <c r="G311" s="29">
        <v>1.218047022819519</v>
      </c>
      <c r="H311" s="29">
        <v>1.2010928392410281</v>
      </c>
      <c r="I311" s="29">
        <v>0.786765456199646</v>
      </c>
      <c r="J311" s="29">
        <v>1.026926636695862</v>
      </c>
      <c r="K311" s="29">
        <v>1.080122590065002</v>
      </c>
      <c r="L311" s="29">
        <v>1.4370074272155759</v>
      </c>
      <c r="M311" s="29">
        <v>0.85411882400512695</v>
      </c>
      <c r="N311" s="29">
        <v>0.91376537084579468</v>
      </c>
      <c r="O311" s="29">
        <v>0.86072039604187012</v>
      </c>
      <c r="P311" s="29">
        <v>0.95084220170974731</v>
      </c>
      <c r="Q311" s="29">
        <v>0.92315691709518433</v>
      </c>
      <c r="R311" s="29">
        <v>0.99522578716278076</v>
      </c>
      <c r="S311" s="29">
        <v>1.2704941034317021</v>
      </c>
      <c r="T311" s="29">
        <v>1.257763147354126</v>
      </c>
      <c r="U311" s="29">
        <v>0.96927803754806519</v>
      </c>
      <c r="V311" s="29">
        <v>0.95222097635269165</v>
      </c>
      <c r="W311" s="29">
        <v>0.93846070766448975</v>
      </c>
      <c r="X311" s="29">
        <v>1.0481059551239009</v>
      </c>
      <c r="Y311" s="29">
        <v>0.90684604644775391</v>
      </c>
      <c r="Z311" s="29">
        <v>1.056341886520386</v>
      </c>
      <c r="AA311" s="29">
        <v>0.9121212363243103</v>
      </c>
      <c r="AB311" s="29">
        <v>1.129677295684814</v>
      </c>
      <c r="AC311" s="29">
        <v>0.95331990718841553</v>
      </c>
      <c r="AD311" s="29">
        <v>1.001068711280823</v>
      </c>
      <c r="AE311" s="29">
        <v>0</v>
      </c>
      <c r="AH311" s="29">
        <v>1.0481059551239009</v>
      </c>
      <c r="AI311" s="29">
        <v>0.90684604644775391</v>
      </c>
      <c r="AJ311" s="29">
        <v>1.056341886520386</v>
      </c>
      <c r="AK311" s="29">
        <v>0.9121212363243103</v>
      </c>
      <c r="AL311" s="29">
        <v>1.129677295684814</v>
      </c>
      <c r="AM311" s="29">
        <v>0.95331990718841553</v>
      </c>
      <c r="AN311" s="29">
        <v>1.001068711280823</v>
      </c>
      <c r="AP311" s="29">
        <v>1.001068711280823</v>
      </c>
      <c r="AQ311" s="29">
        <v>0.99166127443313601</v>
      </c>
      <c r="AR311" s="29">
        <v>1.0199132561683655</v>
      </c>
      <c r="AS311" s="29">
        <v>0.99001408815383896</v>
      </c>
      <c r="AT311" s="29">
        <v>1.0188582181930541</v>
      </c>
      <c r="AU311" s="29">
        <v>0.97534700632095339</v>
      </c>
      <c r="AV311" s="29">
        <v>1.0106184840202332</v>
      </c>
      <c r="AX311" s="29">
        <v>0.97534700632095339</v>
      </c>
      <c r="AY311" s="29">
        <v>1.0199132561683655</v>
      </c>
      <c r="AZ311" s="29">
        <v>4.4566249847412087E-2</v>
      </c>
      <c r="BB311" s="28">
        <v>180</v>
      </c>
      <c r="BC311" s="28">
        <v>195</v>
      </c>
      <c r="BD311" s="28">
        <v>141</v>
      </c>
      <c r="BE311" s="28">
        <v>203</v>
      </c>
      <c r="BF311" s="28">
        <v>133</v>
      </c>
      <c r="BG311" s="28">
        <v>245</v>
      </c>
      <c r="BH311" s="28">
        <v>165</v>
      </c>
    </row>
    <row r="312" spans="1:60">
      <c r="A312" s="28" t="s">
        <v>643</v>
      </c>
      <c r="B312" s="28" t="s">
        <v>644</v>
      </c>
      <c r="C312" s="28" t="s">
        <v>976</v>
      </c>
      <c r="D312" s="28" t="s">
        <v>977</v>
      </c>
      <c r="E312" s="29">
        <v>0.90882235765457153</v>
      </c>
      <c r="F312" s="29">
        <v>0.84869438409805298</v>
      </c>
      <c r="G312" s="29">
        <v>0.91971105337142944</v>
      </c>
      <c r="H312" s="29">
        <v>1.0217694044113159</v>
      </c>
      <c r="I312" s="29">
        <v>0.786765456199646</v>
      </c>
      <c r="J312" s="29">
        <v>1.0224505662918091</v>
      </c>
      <c r="K312" s="29">
        <v>0.88087862730026245</v>
      </c>
      <c r="L312" s="29">
        <v>1.417588353157043</v>
      </c>
      <c r="M312" s="29">
        <v>0.94982409477233887</v>
      </c>
      <c r="N312" s="29">
        <v>0.95379364490509033</v>
      </c>
      <c r="O312" s="29">
        <v>1.019274115562439</v>
      </c>
      <c r="P312" s="29">
        <v>1.206124424934387</v>
      </c>
      <c r="Q312" s="29">
        <v>0.81951695680618286</v>
      </c>
      <c r="R312" s="29">
        <v>0.94545066356658936</v>
      </c>
      <c r="S312" s="29">
        <v>1.5189042091369629</v>
      </c>
      <c r="T312" s="29">
        <v>1.3272449970245359</v>
      </c>
      <c r="U312" s="29">
        <v>0.99580061435699463</v>
      </c>
      <c r="V312" s="29">
        <v>0.93261504173278809</v>
      </c>
      <c r="W312" s="29">
        <v>0.96492153406143188</v>
      </c>
      <c r="X312" s="29">
        <v>0.92474925518035889</v>
      </c>
      <c r="Y312" s="29">
        <v>0.90460801124572754</v>
      </c>
      <c r="Z312" s="29">
        <v>1.049528837203979</v>
      </c>
      <c r="AA312" s="29">
        <v>0.99967730045318604</v>
      </c>
      <c r="AB312" s="29">
        <v>1.184262633323669</v>
      </c>
      <c r="AC312" s="29">
        <v>0.96444571018218994</v>
      </c>
      <c r="AD312" s="29">
        <v>1.004545331001282</v>
      </c>
      <c r="AE312" s="29">
        <v>0</v>
      </c>
      <c r="AH312" s="29">
        <v>0.92474925518035889</v>
      </c>
      <c r="AI312" s="29">
        <v>0.90460801124572754</v>
      </c>
      <c r="AJ312" s="29">
        <v>1.049528837203979</v>
      </c>
      <c r="AK312" s="29">
        <v>0.99967730045318604</v>
      </c>
      <c r="AL312" s="29">
        <v>1.184262633323669</v>
      </c>
      <c r="AM312" s="29">
        <v>0.96444571018218994</v>
      </c>
      <c r="AN312" s="29">
        <v>1.004545331001282</v>
      </c>
      <c r="AP312" s="29">
        <v>1.004545331001282</v>
      </c>
      <c r="AQ312" s="29">
        <v>1.0205044984817504</v>
      </c>
      <c r="AR312" s="29">
        <v>1.0245327472686765</v>
      </c>
      <c r="AS312" s="29">
        <v>0.99554858207702634</v>
      </c>
      <c r="AT312" s="29">
        <v>1.0055188894271849</v>
      </c>
      <c r="AU312" s="29">
        <v>0.96860182285308838</v>
      </c>
      <c r="AV312" s="29">
        <v>1.012565207481384</v>
      </c>
      <c r="AX312" s="29">
        <v>0.96860182285308838</v>
      </c>
      <c r="AY312" s="29">
        <v>1.0245327472686765</v>
      </c>
      <c r="AZ312" s="29">
        <v>5.5930924415588112E-2</v>
      </c>
      <c r="BB312" s="28">
        <v>175</v>
      </c>
      <c r="BC312" s="28">
        <v>139</v>
      </c>
      <c r="BD312" s="28">
        <v>137</v>
      </c>
      <c r="BE312" s="28">
        <v>192</v>
      </c>
      <c r="BF312" s="28">
        <v>174</v>
      </c>
      <c r="BG312" s="28">
        <v>266</v>
      </c>
      <c r="BH312" s="28">
        <v>160</v>
      </c>
    </row>
    <row r="313" spans="1:60">
      <c r="A313" s="28" t="s">
        <v>645</v>
      </c>
      <c r="B313" s="28" t="s">
        <v>646</v>
      </c>
      <c r="C313" s="28" t="s">
        <v>976</v>
      </c>
      <c r="D313" s="28" t="s">
        <v>977</v>
      </c>
      <c r="E313" s="29">
        <v>0.85521936416625977</v>
      </c>
      <c r="F313" s="29">
        <v>0.79367446899414063</v>
      </c>
      <c r="G313" s="29">
        <v>0.89500808715820313</v>
      </c>
      <c r="H313" s="29">
        <v>1.074072122573853</v>
      </c>
      <c r="I313" s="29">
        <v>0.786765456199646</v>
      </c>
      <c r="J313" s="29">
        <v>1.0772029161453249</v>
      </c>
      <c r="K313" s="29">
        <v>0.85168612003326416</v>
      </c>
      <c r="L313" s="29">
        <v>1.315197110176086</v>
      </c>
      <c r="M313" s="29">
        <v>0.93903356790542603</v>
      </c>
      <c r="N313" s="29">
        <v>0.83083373308181763</v>
      </c>
      <c r="O313" s="29">
        <v>1.019274115562439</v>
      </c>
      <c r="P313" s="29">
        <v>0.91871911287307739</v>
      </c>
      <c r="Q313" s="29">
        <v>0.80881392955780029</v>
      </c>
      <c r="R313" s="29">
        <v>0.93033391237258911</v>
      </c>
      <c r="S313" s="29">
        <v>1.429780006408691</v>
      </c>
      <c r="T313" s="29">
        <v>1.281869053840637</v>
      </c>
      <c r="U313" s="29">
        <v>0.98253935575485229</v>
      </c>
      <c r="V313" s="29">
        <v>0.97919875383377075</v>
      </c>
      <c r="W313" s="29">
        <v>0.93971258401870728</v>
      </c>
      <c r="X313" s="29">
        <v>0.90449351072311401</v>
      </c>
      <c r="Y313" s="29">
        <v>0.93198418617248535</v>
      </c>
      <c r="Z313" s="29">
        <v>1.011237621307373</v>
      </c>
      <c r="AA313" s="29">
        <v>0.89441025257110596</v>
      </c>
      <c r="AB313" s="29">
        <v>1.1430791616439819</v>
      </c>
      <c r="AC313" s="29">
        <v>0.96715021133422852</v>
      </c>
      <c r="AD313" s="29">
        <v>0.97539246082305908</v>
      </c>
      <c r="AE313" s="29">
        <v>0</v>
      </c>
      <c r="AH313" s="29">
        <v>0.90449351072311401</v>
      </c>
      <c r="AI313" s="29">
        <v>0.93198418617248535</v>
      </c>
      <c r="AJ313" s="29">
        <v>1.011237621307373</v>
      </c>
      <c r="AK313" s="29">
        <v>0.89441025257110596</v>
      </c>
      <c r="AL313" s="29">
        <v>1.1430791616439819</v>
      </c>
      <c r="AM313" s="29">
        <v>0.96715021133422852</v>
      </c>
      <c r="AN313" s="29">
        <v>0.97539246082305908</v>
      </c>
      <c r="AP313" s="29">
        <v>0.97539246082305908</v>
      </c>
      <c r="AQ313" s="29">
        <v>0.98957228660583496</v>
      </c>
      <c r="AR313" s="29">
        <v>0.98407415151596067</v>
      </c>
      <c r="AS313" s="29">
        <v>0.96822346448898311</v>
      </c>
      <c r="AT313" s="29">
        <v>0.99158893823623662</v>
      </c>
      <c r="AU313" s="29">
        <v>0.9418551564216614</v>
      </c>
      <c r="AV313" s="29">
        <v>0.97704094648361206</v>
      </c>
      <c r="AX313" s="29">
        <v>0.9418551564216614</v>
      </c>
      <c r="AY313" s="29">
        <v>0.99158893823623662</v>
      </c>
      <c r="AZ313" s="29">
        <v>4.9733781814575218E-2</v>
      </c>
      <c r="BB313" s="28">
        <v>238</v>
      </c>
      <c r="BC313" s="28">
        <v>198</v>
      </c>
      <c r="BD313" s="28">
        <v>213</v>
      </c>
      <c r="BE313" s="28">
        <v>257</v>
      </c>
      <c r="BF313" s="28">
        <v>208</v>
      </c>
      <c r="BG313" s="28">
        <v>311</v>
      </c>
      <c r="BH313" s="28">
        <v>230</v>
      </c>
    </row>
    <row r="314" spans="1:60">
      <c r="A314" s="28" t="s">
        <v>647</v>
      </c>
      <c r="B314" s="28" t="s">
        <v>648</v>
      </c>
      <c r="C314" s="28" t="s">
        <v>976</v>
      </c>
      <c r="D314" s="28" t="s">
        <v>977</v>
      </c>
      <c r="E314" s="29">
        <v>0.94093596935272217</v>
      </c>
      <c r="F314" s="29">
        <v>0.89180505275726318</v>
      </c>
      <c r="G314" s="29">
        <v>0.95011472702026367</v>
      </c>
      <c r="H314" s="29">
        <v>1.137582421302795</v>
      </c>
      <c r="I314" s="29">
        <v>0.786765456199646</v>
      </c>
      <c r="J314" s="29">
        <v>1.8872572183609011</v>
      </c>
      <c r="K314" s="29">
        <v>0.8451535701751709</v>
      </c>
      <c r="L314" s="29">
        <v>1.47761082649231</v>
      </c>
      <c r="M314" s="29">
        <v>0.96322542428970337</v>
      </c>
      <c r="N314" s="29">
        <v>0.79080396890640259</v>
      </c>
      <c r="O314" s="29">
        <v>0.81541931629180908</v>
      </c>
      <c r="P314" s="29">
        <v>1.1710371971130371</v>
      </c>
      <c r="Q314" s="29">
        <v>1.0780811309814451</v>
      </c>
      <c r="R314" s="29">
        <v>1.065453052520752</v>
      </c>
      <c r="S314" s="29">
        <v>1.6061321496963501</v>
      </c>
      <c r="T314" s="29">
        <v>1.349932909011841</v>
      </c>
      <c r="U314" s="29">
        <v>0.99821174144744873</v>
      </c>
      <c r="V314" s="29">
        <v>1.003039598464966</v>
      </c>
      <c r="W314" s="29">
        <v>0.98813647031784058</v>
      </c>
      <c r="X314" s="29">
        <v>0.98010951280593872</v>
      </c>
      <c r="Y314" s="29">
        <v>1.337011337280273</v>
      </c>
      <c r="Z314" s="29">
        <v>1.062303781509399</v>
      </c>
      <c r="AA314" s="29">
        <v>0.96383541822433472</v>
      </c>
      <c r="AB314" s="29">
        <v>1.2717428207397461</v>
      </c>
      <c r="AC314" s="29">
        <v>0.99646258354187012</v>
      </c>
      <c r="AD314" s="29">
        <v>1.1019109487533569</v>
      </c>
      <c r="AE314" s="29">
        <v>0</v>
      </c>
      <c r="AH314" s="29">
        <v>0.98010951280593872</v>
      </c>
      <c r="AI314" s="29">
        <v>1.337011337280273</v>
      </c>
      <c r="AJ314" s="29">
        <v>1.062303781509399</v>
      </c>
      <c r="AK314" s="29">
        <v>0.96383541822433472</v>
      </c>
      <c r="AL314" s="29">
        <v>1.2717428207397461</v>
      </c>
      <c r="AM314" s="29">
        <v>0.99646258354187012</v>
      </c>
      <c r="AN314" s="29">
        <v>1.1019109487533569</v>
      </c>
      <c r="AP314" s="29">
        <v>1.1019109487533569</v>
      </c>
      <c r="AQ314" s="29">
        <v>1.1262711882591245</v>
      </c>
      <c r="AR314" s="29">
        <v>1.0548908233642578</v>
      </c>
      <c r="AS314" s="29">
        <v>1.1098323345184327</v>
      </c>
      <c r="AT314" s="29">
        <v>1.1295260071754456</v>
      </c>
      <c r="AU314" s="29">
        <v>1.0679445266723631</v>
      </c>
      <c r="AV314" s="29">
        <v>1.1230005741119382</v>
      </c>
      <c r="AX314" s="29">
        <v>1.0548908233642578</v>
      </c>
      <c r="AY314" s="29">
        <v>1.1295260071754456</v>
      </c>
      <c r="AZ314" s="29">
        <v>7.4635183811187833E-2</v>
      </c>
      <c r="BB314" s="28">
        <v>17</v>
      </c>
      <c r="BC314" s="28">
        <v>10</v>
      </c>
      <c r="BD314" s="28">
        <v>88</v>
      </c>
      <c r="BE314" s="28">
        <v>12</v>
      </c>
      <c r="BF314" s="28">
        <v>9</v>
      </c>
      <c r="BG314" s="28">
        <v>39</v>
      </c>
      <c r="BH314" s="28">
        <v>14</v>
      </c>
    </row>
    <row r="315" spans="1:60">
      <c r="A315" s="28" t="s">
        <v>649</v>
      </c>
      <c r="B315" s="28" t="s">
        <v>650</v>
      </c>
      <c r="C315" s="28" t="s">
        <v>976</v>
      </c>
      <c r="D315" s="28" t="s">
        <v>977</v>
      </c>
      <c r="E315" s="29">
        <v>1.0501019954681401</v>
      </c>
      <c r="F315" s="29">
        <v>1.17993688583374</v>
      </c>
      <c r="G315" s="29">
        <v>1.2123463153839109</v>
      </c>
      <c r="H315" s="29">
        <v>0.83684223890304565</v>
      </c>
      <c r="I315" s="29">
        <v>0.786765456199646</v>
      </c>
      <c r="J315" s="29">
        <v>1.381845235824585</v>
      </c>
      <c r="K315" s="29">
        <v>0.90680485963821411</v>
      </c>
      <c r="L315" s="29">
        <v>1.548225402832031</v>
      </c>
      <c r="M315" s="29">
        <v>1.2603482007980349</v>
      </c>
      <c r="N315" s="29">
        <v>0.84440767765045166</v>
      </c>
      <c r="O315" s="29">
        <v>0.74746769666671753</v>
      </c>
      <c r="P315" s="29">
        <v>0.99855887889862061</v>
      </c>
      <c r="Q315" s="29">
        <v>0.89796799421310425</v>
      </c>
      <c r="R315" s="29">
        <v>1.176028728485107</v>
      </c>
      <c r="S315" s="29">
        <v>1.653538584709167</v>
      </c>
      <c r="T315" s="29">
        <v>1.3527688980102539</v>
      </c>
      <c r="U315" s="29">
        <v>1.0018284320831301</v>
      </c>
      <c r="V315" s="29">
        <v>1.080679059028625</v>
      </c>
      <c r="W315" s="29">
        <v>1.0072988271713259</v>
      </c>
      <c r="X315" s="29">
        <v>1.069806814193726</v>
      </c>
      <c r="Y315" s="29">
        <v>1.0843052864074709</v>
      </c>
      <c r="Z315" s="29">
        <v>1.243931651115417</v>
      </c>
      <c r="AA315" s="29">
        <v>0.87210053205490112</v>
      </c>
      <c r="AB315" s="29">
        <v>1.339591264724731</v>
      </c>
      <c r="AC315" s="29">
        <v>1.029935479164124</v>
      </c>
      <c r="AD315" s="29">
        <v>1.106611847877502</v>
      </c>
      <c r="AE315" s="29">
        <v>0</v>
      </c>
      <c r="AH315" s="29">
        <v>1.069806814193726</v>
      </c>
      <c r="AI315" s="29">
        <v>1.0843052864074709</v>
      </c>
      <c r="AJ315" s="29">
        <v>1.243931651115417</v>
      </c>
      <c r="AK315" s="29">
        <v>0.87210053205490112</v>
      </c>
      <c r="AL315" s="29">
        <v>1.339591264724731</v>
      </c>
      <c r="AM315" s="29">
        <v>1.029935479164124</v>
      </c>
      <c r="AN315" s="29">
        <v>1.106611847877502</v>
      </c>
      <c r="AP315" s="29">
        <v>1.106611847877502</v>
      </c>
      <c r="AQ315" s="29">
        <v>1.1139728426933289</v>
      </c>
      <c r="AR315" s="29">
        <v>1.1110731482505798</v>
      </c>
      <c r="AS315" s="29">
        <v>1.0791478753089905</v>
      </c>
      <c r="AT315" s="29">
        <v>1.1535140991210937</v>
      </c>
      <c r="AU315" s="29">
        <v>1.0600159525871278</v>
      </c>
      <c r="AV315" s="29">
        <v>1.1219471096992493</v>
      </c>
      <c r="AX315" s="29">
        <v>1.0600159525871278</v>
      </c>
      <c r="AY315" s="29">
        <v>1.1535140991210937</v>
      </c>
      <c r="AZ315" s="29">
        <v>9.3498146533965931E-2</v>
      </c>
      <c r="BB315" s="28">
        <v>14</v>
      </c>
      <c r="BC315" s="28">
        <v>13</v>
      </c>
      <c r="BD315" s="28">
        <v>23</v>
      </c>
      <c r="BE315" s="28">
        <v>41</v>
      </c>
      <c r="BF315" s="28">
        <v>3</v>
      </c>
      <c r="BG315" s="28">
        <v>62</v>
      </c>
      <c r="BH315" s="28">
        <v>15</v>
      </c>
    </row>
    <row r="316" spans="1:60">
      <c r="A316" s="28" t="s">
        <v>651</v>
      </c>
      <c r="B316" s="28" t="s">
        <v>652</v>
      </c>
      <c r="C316" s="28" t="s">
        <v>976</v>
      </c>
      <c r="D316" s="28" t="s">
        <v>977</v>
      </c>
      <c r="E316" s="29">
        <v>0.97444170713424683</v>
      </c>
      <c r="F316" s="29">
        <v>0.88986861705780029</v>
      </c>
      <c r="G316" s="29">
        <v>1.18764340877533</v>
      </c>
      <c r="H316" s="29">
        <v>1.133846521377563</v>
      </c>
      <c r="I316" s="29">
        <v>0.786765456199646</v>
      </c>
      <c r="J316" s="29">
        <v>1.0938125848770139</v>
      </c>
      <c r="K316" s="29">
        <v>0.89128994941711426</v>
      </c>
      <c r="L316" s="29">
        <v>1.4405380487442021</v>
      </c>
      <c r="M316" s="29">
        <v>1.0597331523895259</v>
      </c>
      <c r="N316" s="29">
        <v>0.90047585964202881</v>
      </c>
      <c r="O316" s="29">
        <v>0.74746769666671753</v>
      </c>
      <c r="P316" s="29">
        <v>1.415539503097534</v>
      </c>
      <c r="Q316" s="29">
        <v>0.77752518653869629</v>
      </c>
      <c r="R316" s="29">
        <v>0.88247841596603394</v>
      </c>
      <c r="S316" s="29">
        <v>1.477186441421509</v>
      </c>
      <c r="T316" s="29">
        <v>1.296049118041992</v>
      </c>
      <c r="U316" s="29">
        <v>0.99459505081176758</v>
      </c>
      <c r="V316" s="29">
        <v>0.94281011819839478</v>
      </c>
      <c r="W316" s="29">
        <v>0.96849489212036133</v>
      </c>
      <c r="X316" s="29">
        <v>1.046450018882751</v>
      </c>
      <c r="Y316" s="29">
        <v>0.94028902053833008</v>
      </c>
      <c r="Z316" s="29">
        <v>1.112823605537415</v>
      </c>
      <c r="AA316" s="29">
        <v>0.96025204658508301</v>
      </c>
      <c r="AB316" s="29">
        <v>1.13454806804657</v>
      </c>
      <c r="AC316" s="29">
        <v>0.96863335371017456</v>
      </c>
      <c r="AD316" s="29">
        <v>1.02716600894928</v>
      </c>
      <c r="AE316" s="29">
        <v>0</v>
      </c>
      <c r="AH316" s="29">
        <v>1.046450018882751</v>
      </c>
      <c r="AI316" s="29">
        <v>0.94028902053833008</v>
      </c>
      <c r="AJ316" s="29">
        <v>1.112823605537415</v>
      </c>
      <c r="AK316" s="29">
        <v>0.96025204658508301</v>
      </c>
      <c r="AL316" s="29">
        <v>1.13454806804657</v>
      </c>
      <c r="AM316" s="29">
        <v>0.96863335371017456</v>
      </c>
      <c r="AN316" s="29">
        <v>1.02716600894928</v>
      </c>
      <c r="AP316" s="29">
        <v>1.02716600894928</v>
      </c>
      <c r="AQ316" s="29">
        <v>1.0233092188835147</v>
      </c>
      <c r="AR316" s="29">
        <v>1.0445414185523987</v>
      </c>
      <c r="AS316" s="29">
        <v>1.0100345015525818</v>
      </c>
      <c r="AT316" s="29">
        <v>1.0405488133430481</v>
      </c>
      <c r="AU316" s="29">
        <v>1.0056896090507508</v>
      </c>
      <c r="AV316" s="29">
        <v>1.0388725519180297</v>
      </c>
      <c r="AX316" s="29">
        <v>1.0056896090507508</v>
      </c>
      <c r="AY316" s="29">
        <v>1.0445414185523987</v>
      </c>
      <c r="AZ316" s="29">
        <v>3.8851809501647905E-2</v>
      </c>
      <c r="BB316" s="28">
        <v>130</v>
      </c>
      <c r="BC316" s="28">
        <v>134</v>
      </c>
      <c r="BD316" s="28">
        <v>102</v>
      </c>
      <c r="BE316" s="28">
        <v>163</v>
      </c>
      <c r="BF316" s="28">
        <v>81</v>
      </c>
      <c r="BG316" s="28">
        <v>164</v>
      </c>
      <c r="BH316" s="28">
        <v>112</v>
      </c>
    </row>
    <row r="317" spans="1:60">
      <c r="A317" s="28" t="s">
        <v>653</v>
      </c>
      <c r="B317" s="28" t="s">
        <v>654</v>
      </c>
      <c r="C317" s="28" t="s">
        <v>976</v>
      </c>
      <c r="D317" s="28" t="s">
        <v>977</v>
      </c>
      <c r="E317" s="29">
        <v>0.97647398710250854</v>
      </c>
      <c r="F317" s="29">
        <v>0.87268233299255371</v>
      </c>
      <c r="G317" s="29">
        <v>1.3358613252639771</v>
      </c>
      <c r="H317" s="29">
        <v>1.038581013679504</v>
      </c>
      <c r="I317" s="29">
        <v>0.786765456199646</v>
      </c>
      <c r="J317" s="29">
        <v>1.4142962694168091</v>
      </c>
      <c r="K317" s="29">
        <v>0.86883419752120972</v>
      </c>
      <c r="L317" s="29">
        <v>1.329320073127747</v>
      </c>
      <c r="M317" s="29">
        <v>1.082064151763916</v>
      </c>
      <c r="N317" s="29">
        <v>0.85318285226821899</v>
      </c>
      <c r="O317" s="29">
        <v>0.95132255554199219</v>
      </c>
      <c r="P317" s="29">
        <v>1.277917623519897</v>
      </c>
      <c r="Q317" s="29">
        <v>0.94753801822662354</v>
      </c>
      <c r="R317" s="29">
        <v>0.99592727422714233</v>
      </c>
      <c r="S317" s="29">
        <v>1.581480741500854</v>
      </c>
      <c r="T317" s="29">
        <v>1.3343349695205691</v>
      </c>
      <c r="U317" s="29">
        <v>1.0018284320831301</v>
      </c>
      <c r="V317" s="29">
        <v>0.94579023122787476</v>
      </c>
      <c r="W317" s="29">
        <v>1.012317538261414</v>
      </c>
      <c r="X317" s="29">
        <v>1.0558996200561519</v>
      </c>
      <c r="Y317" s="29">
        <v>1.100530862808228</v>
      </c>
      <c r="Z317" s="29">
        <v>1.0905706882476811</v>
      </c>
      <c r="AA317" s="29">
        <v>1.007490277290344</v>
      </c>
      <c r="AB317" s="29">
        <v>1.226917624473572</v>
      </c>
      <c r="AC317" s="29">
        <v>0.9866454005241394</v>
      </c>
      <c r="AD317" s="29">
        <v>1.0780091285705571</v>
      </c>
      <c r="AE317" s="29">
        <v>0</v>
      </c>
      <c r="AH317" s="29">
        <v>1.0558996200561519</v>
      </c>
      <c r="AI317" s="29">
        <v>1.100530862808228</v>
      </c>
      <c r="AJ317" s="29">
        <v>1.0905706882476811</v>
      </c>
      <c r="AK317" s="29">
        <v>1.007490277290344</v>
      </c>
      <c r="AL317" s="29">
        <v>1.226917624473572</v>
      </c>
      <c r="AM317" s="29">
        <v>0.9866454005241394</v>
      </c>
      <c r="AN317" s="29">
        <v>1.0780091285705571</v>
      </c>
      <c r="AP317" s="29">
        <v>1.0780091285705571</v>
      </c>
      <c r="AQ317" s="29">
        <v>1.0824309706687929</v>
      </c>
      <c r="AR317" s="29">
        <v>1.0735047221183778</v>
      </c>
      <c r="AS317" s="29">
        <v>1.075496757030487</v>
      </c>
      <c r="AT317" s="29">
        <v>1.0921128392219543</v>
      </c>
      <c r="AU317" s="29">
        <v>1.0482273697853088</v>
      </c>
      <c r="AV317" s="29">
        <v>1.0962818145751954</v>
      </c>
      <c r="AX317" s="29">
        <v>1.0482273697853088</v>
      </c>
      <c r="AY317" s="29">
        <v>1.0962818145751954</v>
      </c>
      <c r="AZ317" s="29">
        <v>4.8054444789886519E-2</v>
      </c>
      <c r="BB317" s="28">
        <v>38</v>
      </c>
      <c r="BC317" s="28">
        <v>35</v>
      </c>
      <c r="BD317" s="28">
        <v>65</v>
      </c>
      <c r="BE317" s="28">
        <v>45</v>
      </c>
      <c r="BF317" s="28">
        <v>27</v>
      </c>
      <c r="BG317" s="28">
        <v>81</v>
      </c>
      <c r="BH317" s="28">
        <v>28</v>
      </c>
    </row>
    <row r="318" spans="1:60">
      <c r="A318" s="28" t="s">
        <v>655</v>
      </c>
      <c r="B318" s="28" t="s">
        <v>656</v>
      </c>
      <c r="C318" s="28" t="s">
        <v>976</v>
      </c>
      <c r="D318" s="28" t="s">
        <v>977</v>
      </c>
      <c r="E318" s="29">
        <v>0.93675380945205688</v>
      </c>
      <c r="F318" s="29">
        <v>0.92645013332366943</v>
      </c>
      <c r="G318" s="29">
        <v>0.96721678972244263</v>
      </c>
      <c r="H318" s="29">
        <v>1.070336222648621</v>
      </c>
      <c r="I318" s="29">
        <v>0.786765456199646</v>
      </c>
      <c r="J318" s="29">
        <v>1.2350941896438601</v>
      </c>
      <c r="K318" s="29">
        <v>0.90741729736328125</v>
      </c>
      <c r="L318" s="29">
        <v>1.4528956413269041</v>
      </c>
      <c r="M318" s="29">
        <v>1.0845493078231809</v>
      </c>
      <c r="N318" s="29">
        <v>1.0252740383148189</v>
      </c>
      <c r="O318" s="29">
        <v>0.86182528734207153</v>
      </c>
      <c r="P318" s="29">
        <v>0.89454233646392822</v>
      </c>
      <c r="Q318" s="29">
        <v>0.73309516906738281</v>
      </c>
      <c r="R318" s="29">
        <v>1.0403206348419189</v>
      </c>
      <c r="S318" s="29">
        <v>1.568206906318665</v>
      </c>
      <c r="T318" s="29">
        <v>1.330080986022949</v>
      </c>
      <c r="U318" s="29">
        <v>0.99580061435699463</v>
      </c>
      <c r="V318" s="29">
        <v>0.97778713703155518</v>
      </c>
      <c r="W318" s="29">
        <v>0.99840563535690308</v>
      </c>
      <c r="X318" s="29">
        <v>0.97518926858901978</v>
      </c>
      <c r="Y318" s="29">
        <v>1.0109298229217529</v>
      </c>
      <c r="Z318" s="29">
        <v>1.132352828979492</v>
      </c>
      <c r="AA318" s="29">
        <v>0.87868416309356689</v>
      </c>
      <c r="AB318" s="29">
        <v>1.244732260704041</v>
      </c>
      <c r="AC318" s="29">
        <v>0.99066448211669922</v>
      </c>
      <c r="AD318" s="29">
        <v>1.0387587547302251</v>
      </c>
      <c r="AE318" s="29">
        <v>0</v>
      </c>
      <c r="AH318" s="29">
        <v>0.97518926858901978</v>
      </c>
      <c r="AI318" s="29">
        <v>1.0109298229217529</v>
      </c>
      <c r="AJ318" s="29">
        <v>1.132352828979492</v>
      </c>
      <c r="AK318" s="29">
        <v>0.87868416309356689</v>
      </c>
      <c r="AL318" s="29">
        <v>1.244732260704041</v>
      </c>
      <c r="AM318" s="29">
        <v>0.99066448211669922</v>
      </c>
      <c r="AN318" s="29">
        <v>1.0387587547302251</v>
      </c>
      <c r="AP318" s="29">
        <v>1.0387587547302251</v>
      </c>
      <c r="AQ318" s="29">
        <v>1.0514727115631104</v>
      </c>
      <c r="AR318" s="29">
        <v>1.0443246006965636</v>
      </c>
      <c r="AS318" s="29">
        <v>1.0200399994850158</v>
      </c>
      <c r="AT318" s="29">
        <v>1.0707737326622009</v>
      </c>
      <c r="AU318" s="29">
        <v>0.99756411314010618</v>
      </c>
      <c r="AV318" s="29">
        <v>1.0483776688575746</v>
      </c>
      <c r="AX318" s="29">
        <v>0.99756411314010618</v>
      </c>
      <c r="AY318" s="29">
        <v>1.0707737326622009</v>
      </c>
      <c r="AZ318" s="29">
        <v>7.3209619522094704E-2</v>
      </c>
      <c r="BB318" s="28">
        <v>101</v>
      </c>
      <c r="BC318" s="28">
        <v>80</v>
      </c>
      <c r="BD318" s="28">
        <v>103</v>
      </c>
      <c r="BE318" s="28">
        <v>141</v>
      </c>
      <c r="BF318" s="28">
        <v>47</v>
      </c>
      <c r="BG318" s="28">
        <v>188</v>
      </c>
      <c r="BH318" s="28">
        <v>92</v>
      </c>
    </row>
    <row r="319" spans="1:60">
      <c r="A319" s="28" t="s">
        <v>657</v>
      </c>
      <c r="B319" s="28" t="s">
        <v>658</v>
      </c>
      <c r="C319" s="28" t="s">
        <v>976</v>
      </c>
      <c r="D319" s="28" t="s">
        <v>977</v>
      </c>
      <c r="E319" s="29">
        <v>0.99188232421875</v>
      </c>
      <c r="F319" s="29">
        <v>1.034175753593445</v>
      </c>
      <c r="G319" s="29">
        <v>1.0223234891891479</v>
      </c>
      <c r="H319" s="29">
        <v>0.96386295557022095</v>
      </c>
      <c r="I319" s="29">
        <v>0.786765456199646</v>
      </c>
      <c r="J319" s="29">
        <v>0.97590076923370361</v>
      </c>
      <c r="K319" s="29">
        <v>0.82065635919570923</v>
      </c>
      <c r="L319" s="29">
        <v>1.5058566331863401</v>
      </c>
      <c r="M319" s="29">
        <v>1.146527171134949</v>
      </c>
      <c r="N319" s="29">
        <v>0.95325756072998047</v>
      </c>
      <c r="O319" s="29">
        <v>0.95132255554199219</v>
      </c>
      <c r="P319" s="29">
        <v>1.1927230358123779</v>
      </c>
      <c r="Q319" s="29">
        <v>0.90094190835952759</v>
      </c>
      <c r="R319" s="29">
        <v>1.004015445709229</v>
      </c>
      <c r="S319" s="29">
        <v>1.5056303739547729</v>
      </c>
      <c r="T319" s="29">
        <v>1.3329169750213621</v>
      </c>
      <c r="U319" s="29">
        <v>0.99941730499267578</v>
      </c>
      <c r="V319" s="29">
        <v>0.98672741651535034</v>
      </c>
      <c r="W319" s="29">
        <v>0.96305656433105469</v>
      </c>
      <c r="X319" s="29">
        <v>1.003061175346375</v>
      </c>
      <c r="Y319" s="29">
        <v>0.8813331127166748</v>
      </c>
      <c r="Z319" s="29">
        <v>1.1548918485641479</v>
      </c>
      <c r="AA319" s="29">
        <v>0.99956125020980835</v>
      </c>
      <c r="AB319" s="29">
        <v>1.2116445302963259</v>
      </c>
      <c r="AC319" s="29">
        <v>0.9830670952796936</v>
      </c>
      <c r="AD319" s="29">
        <v>1.038926482200623</v>
      </c>
      <c r="AE319" s="29">
        <v>0</v>
      </c>
      <c r="AH319" s="29">
        <v>1.003061175346375</v>
      </c>
      <c r="AI319" s="29">
        <v>0.8813331127166748</v>
      </c>
      <c r="AJ319" s="29">
        <v>1.1548918485641479</v>
      </c>
      <c r="AK319" s="29">
        <v>0.99956125020980835</v>
      </c>
      <c r="AL319" s="29">
        <v>1.2116445302963259</v>
      </c>
      <c r="AM319" s="29">
        <v>0.9830670952796936</v>
      </c>
      <c r="AN319" s="29">
        <v>1.038926482200623</v>
      </c>
      <c r="AP319" s="29">
        <v>1.038926482200623</v>
      </c>
      <c r="AQ319" s="29">
        <v>1.04609956741333</v>
      </c>
      <c r="AR319" s="29">
        <v>1.07044517993927</v>
      </c>
      <c r="AS319" s="29">
        <v>1.0157334327697753</v>
      </c>
      <c r="AT319" s="29">
        <v>1.0467995524406433</v>
      </c>
      <c r="AU319" s="29">
        <v>1.0043828964233399</v>
      </c>
      <c r="AV319" s="29">
        <v>1.0500983834266662</v>
      </c>
      <c r="AX319" s="29">
        <v>1.0043828964233399</v>
      </c>
      <c r="AY319" s="29">
        <v>1.07044517993927</v>
      </c>
      <c r="AZ319" s="29">
        <v>6.6062283515930131E-2</v>
      </c>
      <c r="BB319" s="28">
        <v>100</v>
      </c>
      <c r="BC319" s="28">
        <v>90</v>
      </c>
      <c r="BD319" s="28">
        <v>68</v>
      </c>
      <c r="BE319" s="28">
        <v>148</v>
      </c>
      <c r="BF319" s="28">
        <v>72</v>
      </c>
      <c r="BG319" s="28">
        <v>167</v>
      </c>
      <c r="BH319" s="28">
        <v>87</v>
      </c>
    </row>
    <row r="320" spans="1:60">
      <c r="A320" s="28" t="s">
        <v>659</v>
      </c>
      <c r="B320" s="28" t="s">
        <v>660</v>
      </c>
      <c r="C320" s="28" t="s">
        <v>966</v>
      </c>
      <c r="D320" s="28" t="s">
        <v>967</v>
      </c>
      <c r="E320" s="29">
        <v>1.0246520042419429</v>
      </c>
      <c r="F320" s="29">
        <v>0.94047176837921143</v>
      </c>
      <c r="G320" s="29">
        <v>0.67152482271194458</v>
      </c>
      <c r="H320" s="29">
        <v>0.70877301692962646</v>
      </c>
      <c r="I320" s="29">
        <v>0.59901463985443115</v>
      </c>
      <c r="J320" s="29">
        <v>1.402416586875916</v>
      </c>
      <c r="K320" s="29">
        <v>1.019696116447449</v>
      </c>
      <c r="L320" s="29">
        <v>1.06972336769104</v>
      </c>
      <c r="M320" s="29">
        <v>1.00200366973877</v>
      </c>
      <c r="N320" s="29">
        <v>1.0480102300643921</v>
      </c>
      <c r="O320" s="29">
        <v>1.057025074958801</v>
      </c>
      <c r="P320" s="29">
        <v>0.97586435079574585</v>
      </c>
      <c r="Q320" s="29">
        <v>1.1107503175735469</v>
      </c>
      <c r="R320" s="29">
        <v>1.229284882545471</v>
      </c>
      <c r="S320" s="29">
        <v>0.96919947862625122</v>
      </c>
      <c r="T320" s="29">
        <v>1.214348316192627</v>
      </c>
      <c r="U320" s="29">
        <v>0.96409410238265991</v>
      </c>
      <c r="V320" s="29">
        <v>0.98280620574951172</v>
      </c>
      <c r="W320" s="29">
        <v>0.95201331377029419</v>
      </c>
      <c r="X320" s="29">
        <v>0.83635544776916504</v>
      </c>
      <c r="Y320" s="29">
        <v>1.0007156133651729</v>
      </c>
      <c r="Z320" s="29">
        <v>1.023356676101685</v>
      </c>
      <c r="AA320" s="29">
        <v>1.04791247844696</v>
      </c>
      <c r="AB320" s="29">
        <v>1.1605293750762939</v>
      </c>
      <c r="AC320" s="29">
        <v>0.96630454063415527</v>
      </c>
      <c r="AD320" s="29">
        <v>1.005862355232239</v>
      </c>
      <c r="AE320" s="29">
        <v>0</v>
      </c>
      <c r="AH320" s="29">
        <v>0.83635544776916504</v>
      </c>
      <c r="AI320" s="29">
        <v>1.0007156133651729</v>
      </c>
      <c r="AJ320" s="29">
        <v>1.023356676101685</v>
      </c>
      <c r="AK320" s="29">
        <v>1.04791247844696</v>
      </c>
      <c r="AL320" s="29">
        <v>1.1605293750762939</v>
      </c>
      <c r="AM320" s="29">
        <v>0.96630454063415527</v>
      </c>
      <c r="AN320" s="29">
        <v>1.005862355232239</v>
      </c>
      <c r="AP320" s="29">
        <v>1.005862355232239</v>
      </c>
      <c r="AQ320" s="29">
        <v>1.0397637367248536</v>
      </c>
      <c r="AR320" s="29">
        <v>1.0068917036056519</v>
      </c>
      <c r="AS320" s="29">
        <v>1.0023634910583497</v>
      </c>
      <c r="AT320" s="29">
        <v>0.99745233058929439</v>
      </c>
      <c r="AU320" s="29">
        <v>0.97492895126342771</v>
      </c>
      <c r="AV320" s="29">
        <v>1.0137739181518555</v>
      </c>
      <c r="AX320" s="29">
        <v>0.97492895126342771</v>
      </c>
      <c r="AY320" s="29">
        <v>1.0397637367248536</v>
      </c>
      <c r="AZ320" s="29">
        <v>6.4834785461425848E-2</v>
      </c>
      <c r="BB320" s="28">
        <v>169</v>
      </c>
      <c r="BC320" s="28">
        <v>102</v>
      </c>
      <c r="BD320" s="28">
        <v>166</v>
      </c>
      <c r="BE320" s="28">
        <v>178</v>
      </c>
      <c r="BF320" s="28">
        <v>196</v>
      </c>
      <c r="BG320" s="28">
        <v>247</v>
      </c>
      <c r="BH320" s="28">
        <v>158</v>
      </c>
    </row>
    <row r="321" spans="1:60">
      <c r="A321" s="28" t="s">
        <v>661</v>
      </c>
      <c r="B321" s="28" t="s">
        <v>662</v>
      </c>
      <c r="C321" s="28" t="s">
        <v>966</v>
      </c>
      <c r="D321" s="28" t="s">
        <v>967</v>
      </c>
      <c r="E321" s="29">
        <v>1.043182373046875</v>
      </c>
      <c r="F321" s="29">
        <v>0.93715834617614746</v>
      </c>
      <c r="G321" s="29">
        <v>0.85606372356414795</v>
      </c>
      <c r="H321" s="29">
        <v>0.9789506196975708</v>
      </c>
      <c r="I321" s="29">
        <v>0.59901463985443115</v>
      </c>
      <c r="J321" s="29">
        <v>0.82576251029968262</v>
      </c>
      <c r="K321" s="29">
        <v>0.92987304925918579</v>
      </c>
      <c r="L321" s="29">
        <v>0.8764461874961853</v>
      </c>
      <c r="M321" s="29">
        <v>0.77652674913406372</v>
      </c>
      <c r="N321" s="29">
        <v>0.95890098810195923</v>
      </c>
      <c r="O321" s="29">
        <v>0.88495117425918579</v>
      </c>
      <c r="P321" s="29">
        <v>0.76675057411193848</v>
      </c>
      <c r="Q321" s="29">
        <v>0.93091452121734619</v>
      </c>
      <c r="R321" s="29">
        <v>1.183567881584167</v>
      </c>
      <c r="S321" s="29">
        <v>0.99938023090362549</v>
      </c>
      <c r="T321" s="29">
        <v>1.264238119125366</v>
      </c>
      <c r="U321" s="29">
        <v>0.97470313310623169</v>
      </c>
      <c r="V321" s="29">
        <v>0.96320027112960815</v>
      </c>
      <c r="W321" s="29">
        <v>0.94316613674163818</v>
      </c>
      <c r="X321" s="29">
        <v>0.9538387656211853</v>
      </c>
      <c r="Y321" s="29">
        <v>0.71238857507705688</v>
      </c>
      <c r="Z321" s="29">
        <v>0.83984315395355225</v>
      </c>
      <c r="AA321" s="29">
        <v>0.88537931442260742</v>
      </c>
      <c r="AB321" s="29">
        <v>1.1576886177062991</v>
      </c>
      <c r="AC321" s="29">
        <v>0.96035653352737427</v>
      </c>
      <c r="AD321" s="29">
        <v>0.91824913024902344</v>
      </c>
      <c r="AE321" s="29">
        <v>0</v>
      </c>
      <c r="AH321" s="29">
        <v>0.9538387656211853</v>
      </c>
      <c r="AI321" s="29">
        <v>0.71238857507705688</v>
      </c>
      <c r="AJ321" s="29">
        <v>0.83984315395355225</v>
      </c>
      <c r="AK321" s="29">
        <v>0.88537931442260742</v>
      </c>
      <c r="AL321" s="29">
        <v>1.1576886177062991</v>
      </c>
      <c r="AM321" s="29">
        <v>0.96035653352737427</v>
      </c>
      <c r="AN321" s="29">
        <v>0.91824913024902344</v>
      </c>
      <c r="AP321" s="29">
        <v>0.91824913024902344</v>
      </c>
      <c r="AQ321" s="29">
        <v>0.91113123893737791</v>
      </c>
      <c r="AR321" s="29">
        <v>0.95942127704620361</v>
      </c>
      <c r="AS321" s="29">
        <v>0.93393036127090456</v>
      </c>
      <c r="AT321" s="29">
        <v>0.92482312917709353</v>
      </c>
      <c r="AU321" s="29">
        <v>0.87036126852035522</v>
      </c>
      <c r="AV321" s="29">
        <v>0.90982768535614011</v>
      </c>
      <c r="AX321" s="29">
        <v>0.87036126852035522</v>
      </c>
      <c r="AY321" s="29">
        <v>0.95942127704620361</v>
      </c>
      <c r="AZ321" s="29">
        <v>8.9060008525848389E-2</v>
      </c>
      <c r="BB321" s="28">
        <v>335</v>
      </c>
      <c r="BC321" s="28">
        <v>345</v>
      </c>
      <c r="BD321" s="28">
        <v>255</v>
      </c>
      <c r="BE321" s="28">
        <v>321</v>
      </c>
      <c r="BF321" s="28">
        <v>335</v>
      </c>
      <c r="BG321" s="28">
        <v>370</v>
      </c>
      <c r="BH321" s="28">
        <v>337</v>
      </c>
    </row>
    <row r="322" spans="1:60">
      <c r="A322" s="28" t="s">
        <v>663</v>
      </c>
      <c r="B322" s="28" t="s">
        <v>664</v>
      </c>
      <c r="C322" s="28" t="s">
        <v>966</v>
      </c>
      <c r="D322" s="28" t="s">
        <v>967</v>
      </c>
      <c r="E322" s="29">
        <v>1.018370985984802</v>
      </c>
      <c r="F322" s="29">
        <v>0.92006522417068481</v>
      </c>
      <c r="G322" s="29">
        <v>0.91812765598297119</v>
      </c>
      <c r="H322" s="29">
        <v>0.99676203727722168</v>
      </c>
      <c r="I322" s="29">
        <v>0.59901463985443115</v>
      </c>
      <c r="J322" s="29">
        <v>1.093363285064697</v>
      </c>
      <c r="K322" s="29">
        <v>0.93375176191329956</v>
      </c>
      <c r="L322" s="29">
        <v>0.76915925741195679</v>
      </c>
      <c r="M322" s="29">
        <v>1.009649872779846</v>
      </c>
      <c r="N322" s="29">
        <v>0.95679664611816406</v>
      </c>
      <c r="O322" s="29">
        <v>1.10421359539032</v>
      </c>
      <c r="P322" s="29">
        <v>0.45873963832855219</v>
      </c>
      <c r="Q322" s="29">
        <v>0.98424816131591797</v>
      </c>
      <c r="R322" s="29">
        <v>1.2005656957626341</v>
      </c>
      <c r="S322" s="29">
        <v>1.1639865636825559</v>
      </c>
      <c r="T322" s="29">
        <v>1.176937341690063</v>
      </c>
      <c r="U322" s="29">
        <v>0.94733667373657227</v>
      </c>
      <c r="V322" s="29">
        <v>0.92743909358978271</v>
      </c>
      <c r="W322" s="29">
        <v>0.93418031930923462</v>
      </c>
      <c r="X322" s="29">
        <v>0.96333146095275879</v>
      </c>
      <c r="Y322" s="29">
        <v>0.84618896245956421</v>
      </c>
      <c r="Z322" s="29">
        <v>0.93055272102355957</v>
      </c>
      <c r="AA322" s="29">
        <v>0.8759995698928833</v>
      </c>
      <c r="AB322" s="29">
        <v>1.1855137348175051</v>
      </c>
      <c r="AC322" s="29">
        <v>0.93631869554519653</v>
      </c>
      <c r="AD322" s="29">
        <v>0.95631754398345947</v>
      </c>
      <c r="AE322" s="29">
        <v>0</v>
      </c>
      <c r="AH322" s="29">
        <v>0.96333146095275879</v>
      </c>
      <c r="AI322" s="29">
        <v>0.84618896245956421</v>
      </c>
      <c r="AJ322" s="29">
        <v>0.93055272102355957</v>
      </c>
      <c r="AK322" s="29">
        <v>0.8759995698928833</v>
      </c>
      <c r="AL322" s="29">
        <v>1.1855137348175051</v>
      </c>
      <c r="AM322" s="29">
        <v>0.93631869554519653</v>
      </c>
      <c r="AN322" s="29">
        <v>0.95631754398345947</v>
      </c>
      <c r="AP322" s="29">
        <v>0.95631754398345947</v>
      </c>
      <c r="AQ322" s="29">
        <v>0.95491473674774174</v>
      </c>
      <c r="AR322" s="29">
        <v>0.97834323644638066</v>
      </c>
      <c r="AS322" s="29">
        <v>0.96147048473358154</v>
      </c>
      <c r="AT322" s="29">
        <v>0.9723811149597168</v>
      </c>
      <c r="AU322" s="29">
        <v>0.91047828197479252</v>
      </c>
      <c r="AV322" s="29">
        <v>0.96031728982925413</v>
      </c>
      <c r="AX322" s="29">
        <v>0.91047828197479252</v>
      </c>
      <c r="AY322" s="29">
        <v>0.97834323644638066</v>
      </c>
      <c r="AZ322" s="29">
        <v>6.7864954471588135E-2</v>
      </c>
      <c r="BB322" s="28">
        <v>283</v>
      </c>
      <c r="BC322" s="28">
        <v>282</v>
      </c>
      <c r="BD322" s="28">
        <v>227</v>
      </c>
      <c r="BE322" s="28">
        <v>273</v>
      </c>
      <c r="BF322" s="28">
        <v>253</v>
      </c>
      <c r="BG322" s="28">
        <v>352</v>
      </c>
      <c r="BH322" s="28">
        <v>269</v>
      </c>
    </row>
    <row r="323" spans="1:60">
      <c r="A323" s="28" t="s">
        <v>665</v>
      </c>
      <c r="B323" s="28" t="s">
        <v>666</v>
      </c>
      <c r="C323" s="28" t="s">
        <v>966</v>
      </c>
      <c r="D323" s="28" t="s">
        <v>967</v>
      </c>
      <c r="E323" s="29">
        <v>1.091022133827209</v>
      </c>
      <c r="F323" s="29">
        <v>1.148902893066406</v>
      </c>
      <c r="G323" s="29">
        <v>1.074765563011169</v>
      </c>
      <c r="H323" s="29">
        <v>0.94615787267684937</v>
      </c>
      <c r="I323" s="29">
        <v>0.59901463985443115</v>
      </c>
      <c r="J323" s="29">
        <v>0.88448381423950195</v>
      </c>
      <c r="K323" s="29">
        <v>1.100128650665283</v>
      </c>
      <c r="L323" s="29">
        <v>1.0472016334533689</v>
      </c>
      <c r="M323" s="29">
        <v>1.0822386741638179</v>
      </c>
      <c r="N323" s="29">
        <v>0.99610048532485962</v>
      </c>
      <c r="O323" s="29">
        <v>0.98838704824447632</v>
      </c>
      <c r="P323" s="29">
        <v>0.98399657011032104</v>
      </c>
      <c r="Q323" s="29">
        <v>0.92462456226348877</v>
      </c>
      <c r="R323" s="29">
        <v>1.3802633285522461</v>
      </c>
      <c r="S323" s="29">
        <v>1.074547290802002</v>
      </c>
      <c r="T323" s="29">
        <v>1.302005290985107</v>
      </c>
      <c r="U323" s="29">
        <v>0.98832607269287109</v>
      </c>
      <c r="V323" s="29">
        <v>1.0243707895278931</v>
      </c>
      <c r="W323" s="29">
        <v>1.005446672439575</v>
      </c>
      <c r="X323" s="29">
        <v>1.0652120113372801</v>
      </c>
      <c r="Y323" s="29">
        <v>0.74174922704696655</v>
      </c>
      <c r="Z323" s="29">
        <v>1.077951908111572</v>
      </c>
      <c r="AA323" s="29">
        <v>0.97327715158462524</v>
      </c>
      <c r="AB323" s="29">
        <v>1.2842698097228999</v>
      </c>
      <c r="AC323" s="29">
        <v>1.00604784488678</v>
      </c>
      <c r="AD323" s="29">
        <v>1.0247513055801389</v>
      </c>
      <c r="AE323" s="29">
        <v>0</v>
      </c>
      <c r="AH323" s="29">
        <v>1.0652120113372801</v>
      </c>
      <c r="AI323" s="29">
        <v>0.74174922704696655</v>
      </c>
      <c r="AJ323" s="29">
        <v>1.077951908111572</v>
      </c>
      <c r="AK323" s="29">
        <v>0.97327715158462524</v>
      </c>
      <c r="AL323" s="29">
        <v>1.2842698097228999</v>
      </c>
      <c r="AM323" s="29">
        <v>1.00604784488678</v>
      </c>
      <c r="AN323" s="29">
        <v>1.0247513055801389</v>
      </c>
      <c r="AP323" s="29">
        <v>1.0247513055801389</v>
      </c>
      <c r="AQ323" s="29">
        <v>1.0166591882705689</v>
      </c>
      <c r="AR323" s="29">
        <v>1.0813517451286316</v>
      </c>
      <c r="AS323" s="29">
        <v>1.0141112089157105</v>
      </c>
      <c r="AT323" s="29">
        <v>1.0350461602210999</v>
      </c>
      <c r="AU323" s="29">
        <v>0.97284762859344487</v>
      </c>
      <c r="AV323" s="29">
        <v>1.0284920215606688</v>
      </c>
      <c r="AX323" s="29">
        <v>0.97284762859344487</v>
      </c>
      <c r="AY323" s="29">
        <v>1.0813517451286316</v>
      </c>
      <c r="AZ323" s="29">
        <v>0.10850411653518677</v>
      </c>
      <c r="BB323" s="28">
        <v>135</v>
      </c>
      <c r="BC323" s="28">
        <v>147</v>
      </c>
      <c r="BD323" s="28">
        <v>52</v>
      </c>
      <c r="BE323" s="28">
        <v>155</v>
      </c>
      <c r="BF323" s="28">
        <v>93</v>
      </c>
      <c r="BG323" s="28">
        <v>256</v>
      </c>
      <c r="BH323" s="28">
        <v>130</v>
      </c>
    </row>
    <row r="324" spans="1:60">
      <c r="A324" s="28" t="s">
        <v>667</v>
      </c>
      <c r="B324" s="28" t="s">
        <v>668</v>
      </c>
      <c r="C324" s="28" t="s">
        <v>966</v>
      </c>
      <c r="D324" s="28" t="s">
        <v>967</v>
      </c>
      <c r="E324" s="29">
        <v>1.065552830696106</v>
      </c>
      <c r="F324" s="29">
        <v>1.413331151008606</v>
      </c>
      <c r="G324" s="29">
        <v>1.077191948890686</v>
      </c>
      <c r="H324" s="29">
        <v>1.158661365509033</v>
      </c>
      <c r="I324" s="29">
        <v>0.59901463985443115</v>
      </c>
      <c r="J324" s="29">
        <v>1.072739362716675</v>
      </c>
      <c r="K324" s="29">
        <v>1.2650765180587771</v>
      </c>
      <c r="L324" s="29">
        <v>1.078444361686707</v>
      </c>
      <c r="M324" s="29">
        <v>1.3592375516891479</v>
      </c>
      <c r="N324" s="29">
        <v>1.036485552787781</v>
      </c>
      <c r="O324" s="29">
        <v>1.057025074958801</v>
      </c>
      <c r="P324" s="29">
        <v>1.8553470373153691</v>
      </c>
      <c r="Q324" s="29">
        <v>1.17295229434967</v>
      </c>
      <c r="R324" s="29">
        <v>1.634496331214905</v>
      </c>
      <c r="S324" s="29">
        <v>1.623924732208252</v>
      </c>
      <c r="T324" s="29">
        <v>1.363205552101135</v>
      </c>
      <c r="U324" s="29">
        <v>1.0191886425018311</v>
      </c>
      <c r="V324" s="29">
        <v>1.0513485670089719</v>
      </c>
      <c r="W324" s="29">
        <v>1.026769757270813</v>
      </c>
      <c r="X324" s="29">
        <v>1.1786842346191411</v>
      </c>
      <c r="Y324" s="29">
        <v>0.83587700128555298</v>
      </c>
      <c r="Z324" s="29">
        <v>1.265498995780945</v>
      </c>
      <c r="AA324" s="29">
        <v>1.2804524898529051</v>
      </c>
      <c r="AB324" s="29">
        <v>1.564030647277832</v>
      </c>
      <c r="AC324" s="29">
        <v>1.0324356555938721</v>
      </c>
      <c r="AD324" s="29">
        <v>1.192829847335815</v>
      </c>
      <c r="AE324" s="29">
        <v>0</v>
      </c>
      <c r="AH324" s="29">
        <v>1.1786842346191411</v>
      </c>
      <c r="AI324" s="29">
        <v>0.83587700128555298</v>
      </c>
      <c r="AJ324" s="29">
        <v>1.265498995780945</v>
      </c>
      <c r="AK324" s="29">
        <v>1.2804524898529051</v>
      </c>
      <c r="AL324" s="29">
        <v>1.564030647277832</v>
      </c>
      <c r="AM324" s="29">
        <v>1.0324356555938721</v>
      </c>
      <c r="AN324" s="29">
        <v>1.192829847335815</v>
      </c>
      <c r="AP324" s="29">
        <v>1.192829847335815</v>
      </c>
      <c r="AQ324" s="29">
        <v>1.1956589579582215</v>
      </c>
      <c r="AR324" s="29">
        <v>1.264220404624939</v>
      </c>
      <c r="AS324" s="29">
        <v>1.1782960057258607</v>
      </c>
      <c r="AT324" s="29">
        <v>1.1753053069114685</v>
      </c>
      <c r="AU324" s="29">
        <v>1.1185896754264832</v>
      </c>
      <c r="AV324" s="29">
        <v>1.2249086737632753</v>
      </c>
      <c r="AX324" s="29">
        <v>1.1185896754264832</v>
      </c>
      <c r="AY324" s="29">
        <v>1.264220404624939</v>
      </c>
      <c r="AZ324" s="29">
        <v>0.14563072919845577</v>
      </c>
      <c r="BB324" s="28">
        <v>1</v>
      </c>
      <c r="BC324" s="28">
        <v>1</v>
      </c>
      <c r="BD324" s="28">
        <v>1</v>
      </c>
      <c r="BE324" s="28">
        <v>2</v>
      </c>
      <c r="BF324" s="28">
        <v>1</v>
      </c>
      <c r="BG324" s="28">
        <v>5</v>
      </c>
      <c r="BH324" s="28">
        <v>1</v>
      </c>
    </row>
    <row r="325" spans="1:60">
      <c r="A325" s="28" t="s">
        <v>669</v>
      </c>
      <c r="B325" s="28" t="s">
        <v>670</v>
      </c>
      <c r="C325" s="28" t="s">
        <v>966</v>
      </c>
      <c r="D325" s="28" t="s">
        <v>967</v>
      </c>
      <c r="E325" s="29">
        <v>1.1424224376678469</v>
      </c>
      <c r="F325" s="29">
        <v>1.080608725547791</v>
      </c>
      <c r="G325" s="29">
        <v>1.104970455169678</v>
      </c>
      <c r="H325" s="29">
        <v>1.030871510505676</v>
      </c>
      <c r="I325" s="29">
        <v>0.59901463985443115</v>
      </c>
      <c r="J325" s="29">
        <v>1.6799054145812991</v>
      </c>
      <c r="K325" s="29">
        <v>0.90700900554656982</v>
      </c>
      <c r="L325" s="29">
        <v>0.86512595415115356</v>
      </c>
      <c r="M325" s="29">
        <v>0.8099408745765686</v>
      </c>
      <c r="N325" s="29">
        <v>0.96967458724975586</v>
      </c>
      <c r="O325" s="29">
        <v>0.28117907047271729</v>
      </c>
      <c r="P325" s="29">
        <v>1.6514627933502199</v>
      </c>
      <c r="Q325" s="29">
        <v>1.1200065612792971</v>
      </c>
      <c r="R325" s="29">
        <v>1.418511748313904</v>
      </c>
      <c r="S325" s="29">
        <v>1.0170848369598391</v>
      </c>
      <c r="T325" s="29">
        <v>1.2978276014328001</v>
      </c>
      <c r="U325" s="29">
        <v>0.9785609245300293</v>
      </c>
      <c r="V325" s="29">
        <v>1.059034109115601</v>
      </c>
      <c r="W325" s="29">
        <v>0.96509283781051636</v>
      </c>
      <c r="X325" s="29">
        <v>1.089718222618103</v>
      </c>
      <c r="Y325" s="29">
        <v>1.13946008682251</v>
      </c>
      <c r="Z325" s="29">
        <v>0.84800422191619873</v>
      </c>
      <c r="AA325" s="29">
        <v>1.00558078289032</v>
      </c>
      <c r="AB325" s="29">
        <v>1.287983894348145</v>
      </c>
      <c r="AC325" s="29">
        <v>1.0008959770202639</v>
      </c>
      <c r="AD325" s="29">
        <v>1.061940550804138</v>
      </c>
      <c r="AE325" s="29">
        <v>0</v>
      </c>
      <c r="AH325" s="29">
        <v>1.089718222618103</v>
      </c>
      <c r="AI325" s="29">
        <v>1.13946008682251</v>
      </c>
      <c r="AJ325" s="29">
        <v>0.84800422191619873</v>
      </c>
      <c r="AK325" s="29">
        <v>1.00558078289032</v>
      </c>
      <c r="AL325" s="29">
        <v>1.287983894348145</v>
      </c>
      <c r="AM325" s="29">
        <v>1.0008959770202639</v>
      </c>
      <c r="AN325" s="29">
        <v>1.061940550804138</v>
      </c>
      <c r="AP325" s="29">
        <v>1.061940550804138</v>
      </c>
      <c r="AQ325" s="29">
        <v>1.0563849925994875</v>
      </c>
      <c r="AR325" s="29">
        <v>1.0464366197586061</v>
      </c>
      <c r="AS325" s="29">
        <v>1.1047277927398684</v>
      </c>
      <c r="AT325" s="29">
        <v>1.073212480545044</v>
      </c>
      <c r="AU325" s="29">
        <v>1.016731858253479</v>
      </c>
      <c r="AV325" s="29">
        <v>1.0741494417190551</v>
      </c>
      <c r="AX325" s="29">
        <v>1.016731858253479</v>
      </c>
      <c r="AY325" s="29">
        <v>1.1047277927398684</v>
      </c>
      <c r="AZ325" s="29">
        <v>8.7995934486389427E-2</v>
      </c>
      <c r="BB325" s="28">
        <v>61</v>
      </c>
      <c r="BC325" s="28">
        <v>72</v>
      </c>
      <c r="BD325" s="28">
        <v>97</v>
      </c>
      <c r="BE325" s="28">
        <v>14</v>
      </c>
      <c r="BF325" s="28">
        <v>42</v>
      </c>
      <c r="BG325" s="28">
        <v>143</v>
      </c>
      <c r="BH325" s="28">
        <v>51</v>
      </c>
    </row>
    <row r="326" spans="1:60" ht="13" customHeight="1">
      <c r="A326" s="28" t="s">
        <v>671</v>
      </c>
      <c r="B326" s="28" t="s">
        <v>672</v>
      </c>
      <c r="C326" s="28" t="s">
        <v>966</v>
      </c>
      <c r="D326" s="28" t="s">
        <v>967</v>
      </c>
      <c r="E326" s="29">
        <v>1.069761991500854</v>
      </c>
      <c r="F326" s="29">
        <v>0.9902040958404541</v>
      </c>
      <c r="G326" s="29">
        <v>0.92348343133926392</v>
      </c>
      <c r="H326" s="29">
        <v>0.90394163131713867</v>
      </c>
      <c r="I326" s="29">
        <v>0.59901463985443115</v>
      </c>
      <c r="J326" s="29">
        <v>0.85456937551498413</v>
      </c>
      <c r="K326" s="29">
        <v>1.1264631748199461</v>
      </c>
      <c r="L326" s="29">
        <v>1.124504089355469</v>
      </c>
      <c r="M326" s="29">
        <v>1.1123893260955811</v>
      </c>
      <c r="N326" s="29">
        <v>0.9940483570098877</v>
      </c>
      <c r="O326" s="29">
        <v>0.99662357568740845</v>
      </c>
      <c r="P326" s="29">
        <v>1.3011524677276609</v>
      </c>
      <c r="Q326" s="29">
        <v>0.96000558137893677</v>
      </c>
      <c r="R326" s="29">
        <v>1.229418158531189</v>
      </c>
      <c r="S326" s="29">
        <v>1.186137914657593</v>
      </c>
      <c r="T326" s="29">
        <v>1.234116911888123</v>
      </c>
      <c r="U326" s="29">
        <v>0.96059799194335938</v>
      </c>
      <c r="V326" s="29">
        <v>0.93308556079864502</v>
      </c>
      <c r="W326" s="29">
        <v>0.95415526628494263</v>
      </c>
      <c r="X326" s="29">
        <v>0.9718477725982666</v>
      </c>
      <c r="Y326" s="29">
        <v>0.72679197788238525</v>
      </c>
      <c r="Z326" s="29">
        <v>1.1189365386962891</v>
      </c>
      <c r="AA326" s="29">
        <v>1.0629575252532959</v>
      </c>
      <c r="AB326" s="29">
        <v>1.2197728157043459</v>
      </c>
      <c r="AC326" s="29">
        <v>0.94927960634231567</v>
      </c>
      <c r="AD326" s="29">
        <v>1.008264422416687</v>
      </c>
      <c r="AE326" s="29">
        <v>0</v>
      </c>
      <c r="AH326" s="29">
        <v>0.9718477725982666</v>
      </c>
      <c r="AI326" s="29">
        <v>0.72679197788238525</v>
      </c>
      <c r="AJ326" s="29">
        <v>1.1189365386962891</v>
      </c>
      <c r="AK326" s="29">
        <v>1.0629575252532959</v>
      </c>
      <c r="AL326" s="29">
        <v>1.2197728157043459</v>
      </c>
      <c r="AM326" s="29">
        <v>0.94927960634231567</v>
      </c>
      <c r="AN326" s="29">
        <v>1.008264422416687</v>
      </c>
      <c r="AP326" s="29">
        <v>1.008264422416687</v>
      </c>
      <c r="AQ326" s="29">
        <v>1.0155476927757263</v>
      </c>
      <c r="AR326" s="29">
        <v>1.0645588517189026</v>
      </c>
      <c r="AS326" s="29">
        <v>0.98612993955612183</v>
      </c>
      <c r="AT326" s="29">
        <v>0.99732574224472048</v>
      </c>
      <c r="AU326" s="29">
        <v>0.96596268415451048</v>
      </c>
      <c r="AV326" s="29">
        <v>1.0200613260269165</v>
      </c>
      <c r="AX326" s="29">
        <v>0.96596268415451048</v>
      </c>
      <c r="AY326" s="29">
        <v>1.0645588517189026</v>
      </c>
      <c r="AZ326" s="29">
        <v>9.8596167564392156E-2</v>
      </c>
      <c r="BB326" s="28">
        <v>165</v>
      </c>
      <c r="BC326" s="28">
        <v>151</v>
      </c>
      <c r="BD326" s="28">
        <v>73</v>
      </c>
      <c r="BE326" s="28">
        <v>208</v>
      </c>
      <c r="BF326" s="28">
        <v>197</v>
      </c>
      <c r="BG326" s="28">
        <v>272</v>
      </c>
      <c r="BH326" s="28">
        <v>149</v>
      </c>
    </row>
    <row r="327" spans="1:60">
      <c r="A327" s="28" t="s">
        <v>673</v>
      </c>
      <c r="B327" s="28" t="s">
        <v>674</v>
      </c>
      <c r="C327" s="28" t="s">
        <v>966</v>
      </c>
      <c r="D327" s="28" t="s">
        <v>967</v>
      </c>
      <c r="E327" s="29">
        <v>1.094943761825562</v>
      </c>
      <c r="F327" s="29">
        <v>1.0531793832778931</v>
      </c>
      <c r="G327" s="29">
        <v>1.0604531764984131</v>
      </c>
      <c r="H327" s="29">
        <v>0.81462526321411133</v>
      </c>
      <c r="I327" s="29">
        <v>0.59901463985443115</v>
      </c>
      <c r="J327" s="29">
        <v>1.2211146354675291</v>
      </c>
      <c r="K327" s="29">
        <v>1.0031604766845701</v>
      </c>
      <c r="L327" s="29">
        <v>1.149669289588928</v>
      </c>
      <c r="M327" s="29">
        <v>0.91227829456329346</v>
      </c>
      <c r="N327" s="29">
        <v>0.94879823923110962</v>
      </c>
      <c r="O327" s="29">
        <v>1.0284568071365361</v>
      </c>
      <c r="P327" s="29">
        <v>1.4001531600952151</v>
      </c>
      <c r="Q327" s="29">
        <v>0.92315691709518433</v>
      </c>
      <c r="R327" s="29">
        <v>1.3494670391082759</v>
      </c>
      <c r="S327" s="29">
        <v>1.1848123073577881</v>
      </c>
      <c r="T327" s="29">
        <v>1.267824649810791</v>
      </c>
      <c r="U327" s="29">
        <v>0.98712050914764404</v>
      </c>
      <c r="V327" s="29">
        <v>1.0245276689529419</v>
      </c>
      <c r="W327" s="29">
        <v>0.98647964000701904</v>
      </c>
      <c r="X327" s="29">
        <v>1.0058004856109619</v>
      </c>
      <c r="Y327" s="29">
        <v>0.91006463766098022</v>
      </c>
      <c r="Z327" s="29">
        <v>0.99434655904769897</v>
      </c>
      <c r="AA327" s="29">
        <v>1.0751413106918331</v>
      </c>
      <c r="AB327" s="29">
        <v>1.287892818450928</v>
      </c>
      <c r="AC327" s="29">
        <v>0.99937593936920166</v>
      </c>
      <c r="AD327" s="29">
        <v>1.0454369783401489</v>
      </c>
      <c r="AE327" s="29">
        <v>0</v>
      </c>
      <c r="AH327" s="29">
        <v>1.0058004856109619</v>
      </c>
      <c r="AI327" s="29">
        <v>0.91006463766098022</v>
      </c>
      <c r="AJ327" s="29">
        <v>0.99434655904769897</v>
      </c>
      <c r="AK327" s="29">
        <v>1.0751413106918331</v>
      </c>
      <c r="AL327" s="29">
        <v>1.287892818450928</v>
      </c>
      <c r="AM327" s="29">
        <v>0.99937593936920166</v>
      </c>
      <c r="AN327" s="29">
        <v>1.0454369783401489</v>
      </c>
      <c r="AP327" s="29">
        <v>1.0454369783401489</v>
      </c>
      <c r="AQ327" s="29">
        <v>1.0533642530441285</v>
      </c>
      <c r="AR327" s="29">
        <v>1.0725114226341248</v>
      </c>
      <c r="AS327" s="29">
        <v>1.0556550383567811</v>
      </c>
      <c r="AT327" s="29">
        <v>1.039496088027954</v>
      </c>
      <c r="AU327" s="29">
        <v>0.9969457864761353</v>
      </c>
      <c r="AV327" s="29">
        <v>1.0546491622924805</v>
      </c>
      <c r="AX327" s="29">
        <v>0.9969457864761353</v>
      </c>
      <c r="AY327" s="29">
        <v>1.0725114226341248</v>
      </c>
      <c r="AZ327" s="29">
        <v>7.5565636157989502E-2</v>
      </c>
      <c r="BB327" s="28">
        <v>84</v>
      </c>
      <c r="BC327" s="28">
        <v>76</v>
      </c>
      <c r="BD327" s="28">
        <v>66</v>
      </c>
      <c r="BE327" s="28">
        <v>80</v>
      </c>
      <c r="BF327" s="28">
        <v>84</v>
      </c>
      <c r="BG327" s="28">
        <v>190</v>
      </c>
      <c r="BH327" s="28">
        <v>77</v>
      </c>
    </row>
    <row r="328" spans="1:60">
      <c r="A328" s="28" t="s">
        <v>675</v>
      </c>
      <c r="B328" s="28" t="s">
        <v>676</v>
      </c>
      <c r="C328" s="28" t="s">
        <v>966</v>
      </c>
      <c r="D328" s="28" t="s">
        <v>967</v>
      </c>
      <c r="E328" s="29">
        <v>1.000216126441956</v>
      </c>
      <c r="F328" s="29">
        <v>0.9319118857383728</v>
      </c>
      <c r="G328" s="29">
        <v>0.86370402574539185</v>
      </c>
      <c r="H328" s="29">
        <v>0.89157849550247192</v>
      </c>
      <c r="I328" s="29">
        <v>0.59901463985443115</v>
      </c>
      <c r="J328" s="29">
        <v>1.0331470966339109</v>
      </c>
      <c r="K328" s="29">
        <v>0.88904440402984619</v>
      </c>
      <c r="L328" s="29">
        <v>1.0081256628036499</v>
      </c>
      <c r="M328" s="29">
        <v>0.95741510391235352</v>
      </c>
      <c r="N328" s="29">
        <v>0.97168397903442383</v>
      </c>
      <c r="O328" s="29">
        <v>0.86483865976333618</v>
      </c>
      <c r="P328" s="29">
        <v>0.95417845249176025</v>
      </c>
      <c r="Q328" s="29">
        <v>0.97746026515960693</v>
      </c>
      <c r="R328" s="29">
        <v>1.2088471651077271</v>
      </c>
      <c r="S328" s="29">
        <v>1.101779460906982</v>
      </c>
      <c r="T328" s="29">
        <v>1.2829494476318359</v>
      </c>
      <c r="U328" s="29">
        <v>0.95975404977798462</v>
      </c>
      <c r="V328" s="29">
        <v>0.93136024475097656</v>
      </c>
      <c r="W328" s="29">
        <v>0.9113086462020874</v>
      </c>
      <c r="X328" s="29">
        <v>0.92185258865356445</v>
      </c>
      <c r="Y328" s="29">
        <v>0.81608086824417114</v>
      </c>
      <c r="Z328" s="29">
        <v>0.95300006866455078</v>
      </c>
      <c r="AA328" s="29">
        <v>0.94204032421112061</v>
      </c>
      <c r="AB328" s="29">
        <v>1.2006058692932129</v>
      </c>
      <c r="AC328" s="29">
        <v>0.93414098024368286</v>
      </c>
      <c r="AD328" s="29">
        <v>0.96128678321838379</v>
      </c>
      <c r="AE328" s="29">
        <v>0</v>
      </c>
      <c r="AH328" s="29">
        <v>0.92185258865356445</v>
      </c>
      <c r="AI328" s="29">
        <v>0.81608086824417114</v>
      </c>
      <c r="AJ328" s="29">
        <v>0.95300006866455078</v>
      </c>
      <c r="AK328" s="29">
        <v>0.94204032421112061</v>
      </c>
      <c r="AL328" s="29">
        <v>1.2006058692932129</v>
      </c>
      <c r="AM328" s="29">
        <v>0.93414098024368286</v>
      </c>
      <c r="AN328" s="29">
        <v>0.96128678321838379</v>
      </c>
      <c r="AP328" s="29">
        <v>0.96128678321838379</v>
      </c>
      <c r="AQ328" s="29">
        <v>0.96917362213134761</v>
      </c>
      <c r="AR328" s="29">
        <v>0.99032796621322627</v>
      </c>
      <c r="AS328" s="29">
        <v>0.96294412612915037</v>
      </c>
      <c r="AT328" s="29">
        <v>0.96513607501983645</v>
      </c>
      <c r="AU328" s="29">
        <v>0.91342296600341799</v>
      </c>
      <c r="AV328" s="29">
        <v>0.96671594381332393</v>
      </c>
      <c r="AX328" s="29">
        <v>0.91342296600341799</v>
      </c>
      <c r="AY328" s="29">
        <v>0.99032796621322627</v>
      </c>
      <c r="AZ328" s="29">
        <v>7.6905000209808283E-2</v>
      </c>
      <c r="BB328" s="28">
        <v>272</v>
      </c>
      <c r="BC328" s="28">
        <v>252</v>
      </c>
      <c r="BD328" s="28">
        <v>197</v>
      </c>
      <c r="BE328" s="28">
        <v>271</v>
      </c>
      <c r="BF328" s="28">
        <v>265</v>
      </c>
      <c r="BG328" s="28">
        <v>349</v>
      </c>
      <c r="BH328" s="28">
        <v>254</v>
      </c>
    </row>
    <row r="329" spans="1:60">
      <c r="A329" s="28" t="s">
        <v>677</v>
      </c>
      <c r="B329" s="28" t="s">
        <v>678</v>
      </c>
      <c r="C329" s="28" t="s">
        <v>966</v>
      </c>
      <c r="D329" s="28" t="s">
        <v>967</v>
      </c>
      <c r="E329" s="29">
        <v>1.121396541595459</v>
      </c>
      <c r="F329" s="29">
        <v>1.0850344896316531</v>
      </c>
      <c r="G329" s="29">
        <v>1.2432893514633181</v>
      </c>
      <c r="H329" s="29">
        <v>0.84179431200027466</v>
      </c>
      <c r="I329" s="29">
        <v>0.59901463985443115</v>
      </c>
      <c r="J329" s="29">
        <v>0.93729698657989502</v>
      </c>
      <c r="K329" s="29">
        <v>1.1270755529403691</v>
      </c>
      <c r="L329" s="29">
        <v>1.0209647417068479</v>
      </c>
      <c r="M329" s="29">
        <v>1.2073137760162349</v>
      </c>
      <c r="N329" s="29">
        <v>0.95296525955200195</v>
      </c>
      <c r="O329" s="29">
        <v>1.057025074958801</v>
      </c>
      <c r="P329" s="29">
        <v>1.060198307037354</v>
      </c>
      <c r="Q329" s="29">
        <v>1.1748319864273069</v>
      </c>
      <c r="R329" s="29">
        <v>1.25682520866394</v>
      </c>
      <c r="S329" s="29">
        <v>0.91142815351486206</v>
      </c>
      <c r="T329" s="29">
        <v>1.2240555286407471</v>
      </c>
      <c r="U329" s="29">
        <v>0.9839860200881958</v>
      </c>
      <c r="V329" s="29">
        <v>0.99864780902862549</v>
      </c>
      <c r="W329" s="29">
        <v>0.99420320987701416</v>
      </c>
      <c r="X329" s="29">
        <v>1.0728785991668699</v>
      </c>
      <c r="Y329" s="29">
        <v>0.76815581321716309</v>
      </c>
      <c r="Z329" s="29">
        <v>1.1406669616699221</v>
      </c>
      <c r="AA329" s="29">
        <v>1.061255097389221</v>
      </c>
      <c r="AB329" s="29">
        <v>1.1622835397720339</v>
      </c>
      <c r="AC329" s="29">
        <v>0.99227899312973022</v>
      </c>
      <c r="AD329" s="29">
        <v>1.0329198837280269</v>
      </c>
      <c r="AE329" s="29">
        <v>0</v>
      </c>
      <c r="AH329" s="29">
        <v>1.0728785991668699</v>
      </c>
      <c r="AI329" s="29">
        <v>0.76815581321716309</v>
      </c>
      <c r="AJ329" s="29">
        <v>1.1406669616699221</v>
      </c>
      <c r="AK329" s="29">
        <v>1.061255097389221</v>
      </c>
      <c r="AL329" s="29">
        <v>1.1622835397720339</v>
      </c>
      <c r="AM329" s="29">
        <v>0.99227899312973022</v>
      </c>
      <c r="AN329" s="29">
        <v>1.0329198837280269</v>
      </c>
      <c r="AP329" s="29">
        <v>1.0329198837280269</v>
      </c>
      <c r="AQ329" s="29">
        <v>1.0249280810356141</v>
      </c>
      <c r="AR329" s="29">
        <v>1.0858726382255555</v>
      </c>
      <c r="AS329" s="29">
        <v>1.0113704085350037</v>
      </c>
      <c r="AT329" s="29">
        <v>1.0272527813911438</v>
      </c>
      <c r="AU329" s="29">
        <v>1.0070470929145814</v>
      </c>
      <c r="AV329" s="29">
        <v>1.0410480022430419</v>
      </c>
      <c r="AX329" s="29">
        <v>1.0070470929145814</v>
      </c>
      <c r="AY329" s="29">
        <v>1.0858726382255555</v>
      </c>
      <c r="AZ329" s="29">
        <v>7.8825545310974077E-2</v>
      </c>
      <c r="BB329" s="28">
        <v>114</v>
      </c>
      <c r="BC329" s="28">
        <v>129</v>
      </c>
      <c r="BD329" s="28">
        <v>43</v>
      </c>
      <c r="BE329" s="28">
        <v>161</v>
      </c>
      <c r="BF329" s="28">
        <v>111</v>
      </c>
      <c r="BG329" s="28">
        <v>161</v>
      </c>
      <c r="BH329" s="28">
        <v>106</v>
      </c>
    </row>
    <row r="330" spans="1:60">
      <c r="A330" s="28" t="s">
        <v>679</v>
      </c>
      <c r="B330" s="28" t="s">
        <v>680</v>
      </c>
      <c r="C330" s="28" t="s">
        <v>966</v>
      </c>
      <c r="D330" s="28" t="s">
        <v>967</v>
      </c>
      <c r="E330" s="29">
        <v>1.069121360778809</v>
      </c>
      <c r="F330" s="29">
        <v>0.94001048803329468</v>
      </c>
      <c r="G330" s="29">
        <v>0.92231792211532593</v>
      </c>
      <c r="H330" s="29">
        <v>0.99265789985656738</v>
      </c>
      <c r="I330" s="29">
        <v>0.59901463985443115</v>
      </c>
      <c r="J330" s="29">
        <v>0.83179616928100586</v>
      </c>
      <c r="K330" s="29">
        <v>0.85250270366668701</v>
      </c>
      <c r="L330" s="29">
        <v>0.89223265647888184</v>
      </c>
      <c r="M330" s="29">
        <v>0.91543471813201904</v>
      </c>
      <c r="N330" s="29">
        <v>0.91754072904586792</v>
      </c>
      <c r="O330" s="29">
        <v>0.94086843729019165</v>
      </c>
      <c r="P330" s="29">
        <v>0.74545192718505859</v>
      </c>
      <c r="Q330" s="29">
        <v>0.88860023021697998</v>
      </c>
      <c r="R330" s="29">
        <v>1.2612835168838501</v>
      </c>
      <c r="S330" s="29">
        <v>1.1158056259155269</v>
      </c>
      <c r="T330" s="29">
        <v>1.282806396484375</v>
      </c>
      <c r="U330" s="29">
        <v>0.98904943466186523</v>
      </c>
      <c r="V330" s="29">
        <v>0.98123776912689209</v>
      </c>
      <c r="W330" s="29">
        <v>0.99184912443161011</v>
      </c>
      <c r="X330" s="29">
        <v>0.98102694749832153</v>
      </c>
      <c r="Y330" s="29">
        <v>0.71540540456771851</v>
      </c>
      <c r="Z330" s="29">
        <v>0.89390122890472412</v>
      </c>
      <c r="AA330" s="29">
        <v>0.87311530113220215</v>
      </c>
      <c r="AB330" s="29">
        <v>1.2302947044372561</v>
      </c>
      <c r="AC330" s="29">
        <v>0.98737877607345581</v>
      </c>
      <c r="AD330" s="29">
        <v>0.94685375690460205</v>
      </c>
      <c r="AE330" s="29">
        <v>0</v>
      </c>
      <c r="AH330" s="29">
        <v>0.98102694749832153</v>
      </c>
      <c r="AI330" s="29">
        <v>0.71540540456771851</v>
      </c>
      <c r="AJ330" s="29">
        <v>0.89390122890472412</v>
      </c>
      <c r="AK330" s="29">
        <v>0.87311530113220215</v>
      </c>
      <c r="AL330" s="29">
        <v>1.2302947044372561</v>
      </c>
      <c r="AM330" s="29">
        <v>0.98737877607345581</v>
      </c>
      <c r="AN330" s="29">
        <v>0.94685375690460205</v>
      </c>
      <c r="AP330" s="29">
        <v>0.94685375690460205</v>
      </c>
      <c r="AQ330" s="29">
        <v>0.94001908302307124</v>
      </c>
      <c r="AR330" s="29">
        <v>0.99314339160919185</v>
      </c>
      <c r="AS330" s="29">
        <v>0.95744422674179075</v>
      </c>
      <c r="AT330" s="29">
        <v>0.96160141229629514</v>
      </c>
      <c r="AU330" s="29">
        <v>0.89016553163528445</v>
      </c>
      <c r="AV330" s="29">
        <v>0.93874871730804443</v>
      </c>
      <c r="AX330" s="29">
        <v>0.89016553163528445</v>
      </c>
      <c r="AY330" s="29">
        <v>0.99314339160919185</v>
      </c>
      <c r="AZ330" s="29">
        <v>0.1029778599739074</v>
      </c>
      <c r="BB330" s="28">
        <v>302</v>
      </c>
      <c r="BC330" s="28">
        <v>312</v>
      </c>
      <c r="BD330" s="28">
        <v>192</v>
      </c>
      <c r="BE330" s="28">
        <v>282</v>
      </c>
      <c r="BF330" s="28">
        <v>270</v>
      </c>
      <c r="BG330" s="28">
        <v>366</v>
      </c>
      <c r="BH330" s="28">
        <v>301</v>
      </c>
    </row>
    <row r="331" spans="1:60">
      <c r="A331" s="28" t="s">
        <v>681</v>
      </c>
      <c r="B331" s="28" t="s">
        <v>682</v>
      </c>
      <c r="C331" s="28" t="s">
        <v>966</v>
      </c>
      <c r="D331" s="28" t="s">
        <v>967</v>
      </c>
      <c r="E331" s="29">
        <v>0.98443508148193359</v>
      </c>
      <c r="F331" s="29">
        <v>0.8959692120552063</v>
      </c>
      <c r="G331" s="29">
        <v>0.82863181829452515</v>
      </c>
      <c r="H331" s="29">
        <v>0.88250809907913208</v>
      </c>
      <c r="I331" s="29">
        <v>0.59901463985443115</v>
      </c>
      <c r="J331" s="29">
        <v>0.92209899425506592</v>
      </c>
      <c r="K331" s="29">
        <v>1.1154394149780269</v>
      </c>
      <c r="L331" s="29">
        <v>0.79870003461837769</v>
      </c>
      <c r="M331" s="29">
        <v>0.89528554677963257</v>
      </c>
      <c r="N331" s="29">
        <v>0.91714721918106079</v>
      </c>
      <c r="O331" s="29">
        <v>0.82365584373474121</v>
      </c>
      <c r="P331" s="29">
        <v>0.79514873027801514</v>
      </c>
      <c r="Q331" s="29">
        <v>1.153946161270142</v>
      </c>
      <c r="R331" s="29">
        <v>1.2339484691619871</v>
      </c>
      <c r="S331" s="29">
        <v>1.2567588090896611</v>
      </c>
      <c r="T331" s="29">
        <v>1.1622189283370969</v>
      </c>
      <c r="U331" s="29">
        <v>0.95613735914230347</v>
      </c>
      <c r="V331" s="29">
        <v>0.84760373830795288</v>
      </c>
      <c r="W331" s="29">
        <v>0.90970069169998169</v>
      </c>
      <c r="X331" s="29">
        <v>0.89788603782653809</v>
      </c>
      <c r="Y331" s="29">
        <v>0.76055681705474854</v>
      </c>
      <c r="Z331" s="29">
        <v>0.92617762088775635</v>
      </c>
      <c r="AA331" s="29">
        <v>0.92247450351715088</v>
      </c>
      <c r="AB331" s="29">
        <v>1.2217186689376831</v>
      </c>
      <c r="AC331" s="29">
        <v>0.90448057651519775</v>
      </c>
      <c r="AD331" s="29">
        <v>0.93888235092163086</v>
      </c>
      <c r="AE331" s="29">
        <v>0</v>
      </c>
      <c r="AH331" s="29">
        <v>0.89788603782653809</v>
      </c>
      <c r="AI331" s="29">
        <v>0.76055681705474854</v>
      </c>
      <c r="AJ331" s="29">
        <v>0.92617762088775635</v>
      </c>
      <c r="AK331" s="29">
        <v>0.92247450351715088</v>
      </c>
      <c r="AL331" s="29">
        <v>1.2217186689376831</v>
      </c>
      <c r="AM331" s="29">
        <v>0.90448057651519775</v>
      </c>
      <c r="AN331" s="29">
        <v>0.93888235092163086</v>
      </c>
      <c r="AP331" s="29">
        <v>0.93888235092163086</v>
      </c>
      <c r="AQ331" s="29">
        <v>0.94708163738250728</v>
      </c>
      <c r="AR331" s="29">
        <v>0.97454748153686521</v>
      </c>
      <c r="AS331" s="29">
        <v>0.94142332077026369</v>
      </c>
      <c r="AT331" s="29">
        <v>0.94216394424438477</v>
      </c>
      <c r="AU331" s="29">
        <v>0.88231511116027828</v>
      </c>
      <c r="AV331" s="29">
        <v>0.94576272964477537</v>
      </c>
      <c r="AX331" s="29">
        <v>0.88231511116027828</v>
      </c>
      <c r="AY331" s="29">
        <v>0.97454748153686521</v>
      </c>
      <c r="AZ331" s="29">
        <v>9.2232370376586936E-2</v>
      </c>
      <c r="BB331" s="28">
        <v>317</v>
      </c>
      <c r="BC331" s="28">
        <v>300</v>
      </c>
      <c r="BD331" s="28">
        <v>232</v>
      </c>
      <c r="BE331" s="28">
        <v>312</v>
      </c>
      <c r="BF331" s="28">
        <v>312</v>
      </c>
      <c r="BG331" s="28">
        <v>369</v>
      </c>
      <c r="BH331" s="28">
        <v>290</v>
      </c>
    </row>
    <row r="332" spans="1:60">
      <c r="A332" s="28" t="s">
        <v>683</v>
      </c>
      <c r="B332" s="28" t="s">
        <v>684</v>
      </c>
      <c r="C332" s="28" t="s">
        <v>966</v>
      </c>
      <c r="D332" s="28" t="s">
        <v>967</v>
      </c>
      <c r="E332" s="29">
        <v>1.134629607200623</v>
      </c>
      <c r="F332" s="29">
        <v>1.0090233087539671</v>
      </c>
      <c r="G332" s="29">
        <v>1.104970455169678</v>
      </c>
      <c r="H332" s="29">
        <v>1.030871510505676</v>
      </c>
      <c r="I332" s="29">
        <v>0.59901463985443115</v>
      </c>
      <c r="J332" s="29">
        <v>1.147760272026062</v>
      </c>
      <c r="K332" s="29">
        <v>1.0399812459945681</v>
      </c>
      <c r="L332" s="29">
        <v>0.86512595415115356</v>
      </c>
      <c r="M332" s="29">
        <v>0.83680427074432373</v>
      </c>
      <c r="N332" s="29">
        <v>1.2601181268692021</v>
      </c>
      <c r="O332" s="29">
        <v>1.035453081130981</v>
      </c>
      <c r="P332" s="29">
        <v>2.2363557815551758</v>
      </c>
      <c r="Q332" s="29">
        <v>0.91636896133422852</v>
      </c>
      <c r="R332" s="29">
        <v>1.397851943969727</v>
      </c>
      <c r="S332" s="29">
        <v>0.81005275249481201</v>
      </c>
      <c r="T332" s="29">
        <v>1.3440144062042241</v>
      </c>
      <c r="U332" s="29">
        <v>0.99700617790222168</v>
      </c>
      <c r="V332" s="29">
        <v>1.2154110670089719</v>
      </c>
      <c r="W332" s="29">
        <v>1.018237829208374</v>
      </c>
      <c r="X332" s="29">
        <v>1.069873690605164</v>
      </c>
      <c r="Y332" s="29">
        <v>0.87338745594024658</v>
      </c>
      <c r="Z332" s="29">
        <v>0.89467895030975342</v>
      </c>
      <c r="AA332" s="29">
        <v>1.362074017524719</v>
      </c>
      <c r="AB332" s="29">
        <v>1.2374427318573</v>
      </c>
      <c r="AC332" s="29">
        <v>1.076884984970093</v>
      </c>
      <c r="AD332" s="29">
        <v>1.0857236385345459</v>
      </c>
      <c r="AE332" s="29">
        <v>0</v>
      </c>
      <c r="AH332" s="29">
        <v>1.069873690605164</v>
      </c>
      <c r="AI332" s="29">
        <v>0.87338745594024658</v>
      </c>
      <c r="AJ332" s="29">
        <v>0.89467895030975342</v>
      </c>
      <c r="AK332" s="29">
        <v>1.362074017524719</v>
      </c>
      <c r="AL332" s="29">
        <v>1.2374427318573</v>
      </c>
      <c r="AM332" s="29">
        <v>1.076884984970093</v>
      </c>
      <c r="AN332" s="29">
        <v>1.0857236385345459</v>
      </c>
      <c r="AP332" s="29">
        <v>1.0857236385345459</v>
      </c>
      <c r="AQ332" s="29">
        <v>1.0888936281204225</v>
      </c>
      <c r="AR332" s="29">
        <v>1.1281908750534058</v>
      </c>
      <c r="AS332" s="29">
        <v>1.1239325761795045</v>
      </c>
      <c r="AT332" s="29">
        <v>1.0304535627365115</v>
      </c>
      <c r="AU332" s="29">
        <v>1.0553798198699953</v>
      </c>
      <c r="AV332" s="29">
        <v>1.0874913692474366</v>
      </c>
      <c r="AX332" s="29">
        <v>1.0304535627365115</v>
      </c>
      <c r="AY332" s="29">
        <v>1.1281908750534058</v>
      </c>
      <c r="AZ332" s="29">
        <v>9.7737312316894309E-2</v>
      </c>
      <c r="BB332" s="28">
        <v>29</v>
      </c>
      <c r="BC332" s="28">
        <v>30</v>
      </c>
      <c r="BD332" s="28">
        <v>13</v>
      </c>
      <c r="BE332" s="28">
        <v>7</v>
      </c>
      <c r="BF332" s="28">
        <v>110</v>
      </c>
      <c r="BG332" s="28">
        <v>65</v>
      </c>
      <c r="BH332" s="28">
        <v>37</v>
      </c>
    </row>
    <row r="333" spans="1:60">
      <c r="A333" s="28" t="s">
        <v>685</v>
      </c>
      <c r="B333" s="28" t="s">
        <v>686</v>
      </c>
      <c r="C333" s="28" t="s">
        <v>966</v>
      </c>
      <c r="D333" s="28" t="s">
        <v>967</v>
      </c>
      <c r="E333" s="29">
        <v>1.078858017921448</v>
      </c>
      <c r="F333" s="29">
        <v>1.0554014444351201</v>
      </c>
      <c r="G333" s="29">
        <v>0.98077923059463501</v>
      </c>
      <c r="H333" s="29">
        <v>1.010025262832642</v>
      </c>
      <c r="I333" s="29">
        <v>0.59901463985443115</v>
      </c>
      <c r="J333" s="29">
        <v>0.89969021081924438</v>
      </c>
      <c r="K333" s="29">
        <v>0.90639656782150269</v>
      </c>
      <c r="L333" s="29">
        <v>1.2624156475067141</v>
      </c>
      <c r="M333" s="29">
        <v>0.83611541986465454</v>
      </c>
      <c r="N333" s="29">
        <v>1.0409034490585329</v>
      </c>
      <c r="O333" s="29">
        <v>1.199146032333374</v>
      </c>
      <c r="P333" s="29">
        <v>1.2360948324203489</v>
      </c>
      <c r="Q333" s="29">
        <v>1.014345526695251</v>
      </c>
      <c r="R333" s="29">
        <v>1.3493747711181641</v>
      </c>
      <c r="S333" s="29">
        <v>1.237106561660767</v>
      </c>
      <c r="T333" s="29">
        <v>1.2780805826187129</v>
      </c>
      <c r="U333" s="29">
        <v>0.99568003416061401</v>
      </c>
      <c r="V333" s="29">
        <v>1.024213910102844</v>
      </c>
      <c r="W333" s="29">
        <v>0.98918360471725464</v>
      </c>
      <c r="X333" s="29">
        <v>1.0312659740448</v>
      </c>
      <c r="Y333" s="29">
        <v>0.74935245513916016</v>
      </c>
      <c r="Z333" s="29">
        <v>0.96026074886322021</v>
      </c>
      <c r="AA333" s="29">
        <v>1.122622489929199</v>
      </c>
      <c r="AB333" s="29">
        <v>1.303484201431274</v>
      </c>
      <c r="AC333" s="29">
        <v>1.003025889396667</v>
      </c>
      <c r="AD333" s="29">
        <v>1.028335332870483</v>
      </c>
      <c r="AE333" s="29">
        <v>0</v>
      </c>
      <c r="AH333" s="29">
        <v>1.0312659740448</v>
      </c>
      <c r="AI333" s="29">
        <v>0.74935245513916016</v>
      </c>
      <c r="AJ333" s="29">
        <v>0.96026074886322021</v>
      </c>
      <c r="AK333" s="29">
        <v>1.122622489929199</v>
      </c>
      <c r="AL333" s="29">
        <v>1.303484201431274</v>
      </c>
      <c r="AM333" s="29">
        <v>1.003025889396667</v>
      </c>
      <c r="AN333" s="29">
        <v>1.028335332870483</v>
      </c>
      <c r="AP333" s="29">
        <v>1.028335332870483</v>
      </c>
      <c r="AQ333" s="29">
        <v>1.0277491569519044</v>
      </c>
      <c r="AR333" s="29">
        <v>1.0841318607330321</v>
      </c>
      <c r="AS333" s="29">
        <v>1.0419502019882201</v>
      </c>
      <c r="AT333" s="29">
        <v>1.0094778537750242</v>
      </c>
      <c r="AU333" s="29">
        <v>0.97330551147460942</v>
      </c>
      <c r="AV333" s="29">
        <v>1.0333971738815309</v>
      </c>
      <c r="AX333" s="29">
        <v>0.97330551147460942</v>
      </c>
      <c r="AY333" s="29">
        <v>1.0841318607330321</v>
      </c>
      <c r="AZ333" s="29">
        <v>0.11082634925842272</v>
      </c>
      <c r="BB333" s="28">
        <v>127</v>
      </c>
      <c r="BC333" s="28">
        <v>121</v>
      </c>
      <c r="BD333" s="28">
        <v>48</v>
      </c>
      <c r="BE333" s="28">
        <v>98</v>
      </c>
      <c r="BF333" s="28">
        <v>163</v>
      </c>
      <c r="BG333" s="28">
        <v>254</v>
      </c>
      <c r="BH333" s="28">
        <v>121</v>
      </c>
    </row>
    <row r="334" spans="1:60">
      <c r="A334" s="28" t="s">
        <v>687</v>
      </c>
      <c r="B334" s="28" t="s">
        <v>688</v>
      </c>
      <c r="C334" s="28" t="s">
        <v>966</v>
      </c>
      <c r="D334" s="28" t="s">
        <v>967</v>
      </c>
      <c r="E334" s="29">
        <v>1.1858546733856199</v>
      </c>
      <c r="F334" s="29">
        <v>0.99164491891860962</v>
      </c>
      <c r="G334" s="29">
        <v>1.104970455169678</v>
      </c>
      <c r="H334" s="29">
        <v>1.030871510505676</v>
      </c>
      <c r="I334" s="29">
        <v>0.59901463985443115</v>
      </c>
      <c r="J334" s="29">
        <v>1.0111532211303711</v>
      </c>
      <c r="K334" s="29">
        <v>1.0399812459945681</v>
      </c>
      <c r="L334" s="29">
        <v>0.86512595415115356</v>
      </c>
      <c r="M334" s="29">
        <v>0.89250314235687256</v>
      </c>
      <c r="N334" s="29">
        <v>0.84572333097457886</v>
      </c>
      <c r="O334" s="29">
        <v>0.59088355302810669</v>
      </c>
      <c r="P334" s="29">
        <v>2.3854460716247559</v>
      </c>
      <c r="Q334" s="29">
        <v>1.0860669612884519</v>
      </c>
      <c r="R334" s="29">
        <v>1.341908812522888</v>
      </c>
      <c r="S334" s="29">
        <v>1.4221949577331541</v>
      </c>
      <c r="T334" s="29">
        <v>1.3659602403640749</v>
      </c>
      <c r="U334" s="29">
        <v>1.011714100837708</v>
      </c>
      <c r="V334" s="29">
        <v>0.98029667139053345</v>
      </c>
      <c r="W334" s="29">
        <v>1.0143604278564451</v>
      </c>
      <c r="X334" s="29">
        <v>1.078335285186768</v>
      </c>
      <c r="Y334" s="29">
        <v>0.80508393049240112</v>
      </c>
      <c r="Z334" s="29">
        <v>0.92252838611602783</v>
      </c>
      <c r="AA334" s="29">
        <v>1.2270300388336179</v>
      </c>
      <c r="AB334" s="29">
        <v>1.367993116378784</v>
      </c>
      <c r="AC334" s="29">
        <v>1.0021237134933469</v>
      </c>
      <c r="AD334" s="29">
        <v>1.0671824216842649</v>
      </c>
      <c r="AE334" s="29">
        <v>0</v>
      </c>
      <c r="AH334" s="29">
        <v>1.078335285186768</v>
      </c>
      <c r="AI334" s="29">
        <v>0.80508393049240112</v>
      </c>
      <c r="AJ334" s="29">
        <v>0.92252838611602783</v>
      </c>
      <c r="AK334" s="29">
        <v>1.2270300388336179</v>
      </c>
      <c r="AL334" s="29">
        <v>1.367993116378784</v>
      </c>
      <c r="AM334" s="29">
        <v>1.0021237134933469</v>
      </c>
      <c r="AN334" s="29">
        <v>1.0671824216842649</v>
      </c>
      <c r="AP334" s="29">
        <v>1.0671824216842649</v>
      </c>
      <c r="AQ334" s="29">
        <v>1.0649518370628357</v>
      </c>
      <c r="AR334" s="29">
        <v>1.1196021080017089</v>
      </c>
      <c r="AS334" s="29">
        <v>1.0961132168769836</v>
      </c>
      <c r="AT334" s="29">
        <v>1.0352128863334655</v>
      </c>
      <c r="AU334" s="29">
        <v>1.0070202708244325</v>
      </c>
      <c r="AV334" s="29">
        <v>1.0801941514015199</v>
      </c>
      <c r="AX334" s="29">
        <v>1.0070202708244325</v>
      </c>
      <c r="AY334" s="29">
        <v>1.1196021080017089</v>
      </c>
      <c r="AZ334" s="29">
        <v>0.11258183717727643</v>
      </c>
      <c r="BB334" s="28">
        <v>49</v>
      </c>
      <c r="BC334" s="28">
        <v>53</v>
      </c>
      <c r="BD334" s="28">
        <v>15</v>
      </c>
      <c r="BE334" s="28">
        <v>22</v>
      </c>
      <c r="BF334" s="28">
        <v>92</v>
      </c>
      <c r="BG334" s="28">
        <v>162</v>
      </c>
      <c r="BH334" s="28">
        <v>43</v>
      </c>
    </row>
    <row r="335" spans="1:60">
      <c r="A335" s="28" t="s">
        <v>689</v>
      </c>
      <c r="B335" s="28" t="s">
        <v>690</v>
      </c>
      <c r="C335" s="28" t="s">
        <v>966</v>
      </c>
      <c r="D335" s="28" t="s">
        <v>967</v>
      </c>
      <c r="E335" s="29">
        <v>1.006667017936707</v>
      </c>
      <c r="F335" s="29">
        <v>1.070184707641602</v>
      </c>
      <c r="G335" s="29">
        <v>0.73419725894927979</v>
      </c>
      <c r="H335" s="29">
        <v>0.87050908803939819</v>
      </c>
      <c r="I335" s="29">
        <v>0.59901463985443115</v>
      </c>
      <c r="J335" s="29">
        <v>0.91591459512710571</v>
      </c>
      <c r="K335" s="29">
        <v>0.89210653305053711</v>
      </c>
      <c r="L335" s="29">
        <v>0.93163073062896729</v>
      </c>
      <c r="M335" s="29">
        <v>0.9673575758934021</v>
      </c>
      <c r="N335" s="29">
        <v>0.9601331353187561</v>
      </c>
      <c r="O335" s="29">
        <v>0.29122117161750788</v>
      </c>
      <c r="P335" s="29">
        <v>1.550539970397949</v>
      </c>
      <c r="Q335" s="29">
        <v>1.0860669612884519</v>
      </c>
      <c r="R335" s="29">
        <v>1.341446161270142</v>
      </c>
      <c r="S335" s="29">
        <v>1.1518023014068599</v>
      </c>
      <c r="T335" s="29">
        <v>1.2544902563095091</v>
      </c>
      <c r="U335" s="29">
        <v>0.97771704196929932</v>
      </c>
      <c r="V335" s="29">
        <v>0.99849098920822144</v>
      </c>
      <c r="W335" s="29">
        <v>0.94812697172164917</v>
      </c>
      <c r="X335" s="29">
        <v>0.92038953304290771</v>
      </c>
      <c r="Y335" s="29">
        <v>0.75746464729309082</v>
      </c>
      <c r="Z335" s="29">
        <v>0.93961310386657715</v>
      </c>
      <c r="AA335" s="29">
        <v>0.97199034690856934</v>
      </c>
      <c r="AB335" s="29">
        <v>1.272296190261841</v>
      </c>
      <c r="AC335" s="29">
        <v>0.97477835416793823</v>
      </c>
      <c r="AD335" s="29">
        <v>0.97275537252426147</v>
      </c>
      <c r="AE335" s="29">
        <v>0</v>
      </c>
      <c r="AH335" s="29">
        <v>0.92038953304290771</v>
      </c>
      <c r="AI335" s="29">
        <v>0.75746464729309082</v>
      </c>
      <c r="AJ335" s="29">
        <v>0.93961310386657715</v>
      </c>
      <c r="AK335" s="29">
        <v>0.97199034690856934</v>
      </c>
      <c r="AL335" s="29">
        <v>1.272296190261841</v>
      </c>
      <c r="AM335" s="29">
        <v>0.97477835416793823</v>
      </c>
      <c r="AN335" s="29">
        <v>0.97275537252426147</v>
      </c>
      <c r="AP335" s="29">
        <v>0.97275537252426147</v>
      </c>
      <c r="AQ335" s="29">
        <v>0.98322852849960329</v>
      </c>
      <c r="AR335" s="29">
        <v>1.0158135056495667</v>
      </c>
      <c r="AS335" s="29">
        <v>0.97938381433486943</v>
      </c>
      <c r="AT335" s="29">
        <v>0.97290836572647099</v>
      </c>
      <c r="AU335" s="29">
        <v>0.91284719705581663</v>
      </c>
      <c r="AV335" s="29">
        <v>0.97235076427459721</v>
      </c>
      <c r="AX335" s="29">
        <v>0.91284719705581663</v>
      </c>
      <c r="AY335" s="29">
        <v>1.0158135056495667</v>
      </c>
      <c r="AZ335" s="29">
        <v>0.10296630859375011</v>
      </c>
      <c r="BB335" s="28">
        <v>247</v>
      </c>
      <c r="BC335" s="28">
        <v>220</v>
      </c>
      <c r="BD335" s="28">
        <v>149</v>
      </c>
      <c r="BE335" s="28">
        <v>226</v>
      </c>
      <c r="BF335" s="28">
        <v>251</v>
      </c>
      <c r="BG335" s="28">
        <v>351</v>
      </c>
      <c r="BH335" s="28">
        <v>241</v>
      </c>
    </row>
    <row r="336" spans="1:60">
      <c r="A336" s="28" t="s">
        <v>691</v>
      </c>
      <c r="B336" s="28" t="s">
        <v>692</v>
      </c>
      <c r="C336" s="28" t="s">
        <v>966</v>
      </c>
      <c r="D336" s="28" t="s">
        <v>967</v>
      </c>
      <c r="E336" s="29">
        <v>1.0595171451568599</v>
      </c>
      <c r="F336" s="29">
        <v>1.0744937658309941</v>
      </c>
      <c r="G336" s="29">
        <v>0.86221861839294434</v>
      </c>
      <c r="H336" s="29">
        <v>0.7321428656578064</v>
      </c>
      <c r="I336" s="29">
        <v>0.59901463985443115</v>
      </c>
      <c r="J336" s="29">
        <v>0.88786458969116211</v>
      </c>
      <c r="K336" s="29">
        <v>1.144223570823669</v>
      </c>
      <c r="L336" s="29">
        <v>1.0141034126281741</v>
      </c>
      <c r="M336" s="29">
        <v>1.1940569877624509</v>
      </c>
      <c r="N336" s="29">
        <v>0.93456244468688965</v>
      </c>
      <c r="O336" s="29">
        <v>1.061743855476379</v>
      </c>
      <c r="P336" s="29">
        <v>0.85194504261016846</v>
      </c>
      <c r="Q336" s="29">
        <v>1.081615805625916</v>
      </c>
      <c r="R336" s="29">
        <v>1.2997879981994629</v>
      </c>
      <c r="S336" s="29">
        <v>1.251801490783691</v>
      </c>
      <c r="T336" s="29">
        <v>1.305884480476379</v>
      </c>
      <c r="U336" s="29">
        <v>0.96831363439559937</v>
      </c>
      <c r="V336" s="29">
        <v>0.98280620574951172</v>
      </c>
      <c r="W336" s="29">
        <v>0.9486992359161377</v>
      </c>
      <c r="X336" s="29">
        <v>0.93209308385848999</v>
      </c>
      <c r="Y336" s="29">
        <v>0.74343961477279663</v>
      </c>
      <c r="Z336" s="29">
        <v>1.136610269546509</v>
      </c>
      <c r="AA336" s="29">
        <v>0.98246681690216064</v>
      </c>
      <c r="AB336" s="29">
        <v>1.289315462112427</v>
      </c>
      <c r="AC336" s="29">
        <v>0.96660637855529785</v>
      </c>
      <c r="AD336" s="29">
        <v>1.008421897888184</v>
      </c>
      <c r="AE336" s="29">
        <v>0</v>
      </c>
      <c r="AH336" s="29">
        <v>0.93209308385848999</v>
      </c>
      <c r="AI336" s="29">
        <v>0.74343961477279663</v>
      </c>
      <c r="AJ336" s="29">
        <v>1.136610269546509</v>
      </c>
      <c r="AK336" s="29">
        <v>0.98246681690216064</v>
      </c>
      <c r="AL336" s="29">
        <v>1.289315462112427</v>
      </c>
      <c r="AM336" s="29">
        <v>0.96660637855529785</v>
      </c>
      <c r="AN336" s="29">
        <v>1.008421897888184</v>
      </c>
      <c r="AP336" s="29">
        <v>1.008421897888184</v>
      </c>
      <c r="AQ336" s="29">
        <v>1.0236877083778382</v>
      </c>
      <c r="AR336" s="29">
        <v>1.0614184021949769</v>
      </c>
      <c r="AS336" s="29">
        <v>0.98278427124023438</v>
      </c>
      <c r="AT336" s="29">
        <v>1.0136129617691041</v>
      </c>
      <c r="AU336" s="29">
        <v>0.9522432327270508</v>
      </c>
      <c r="AV336" s="29">
        <v>1.0167850494384765</v>
      </c>
      <c r="AX336" s="29">
        <v>0.9522432327270508</v>
      </c>
      <c r="AY336" s="29">
        <v>1.0614184021949769</v>
      </c>
      <c r="AZ336" s="29">
        <v>0.10917516946792605</v>
      </c>
      <c r="BB336" s="28">
        <v>164</v>
      </c>
      <c r="BC336" s="28">
        <v>132</v>
      </c>
      <c r="BD336" s="28">
        <v>78</v>
      </c>
      <c r="BE336" s="28">
        <v>216</v>
      </c>
      <c r="BF336" s="28">
        <v>152</v>
      </c>
      <c r="BG336" s="28">
        <v>295</v>
      </c>
      <c r="BH336" s="28">
        <v>152</v>
      </c>
    </row>
    <row r="337" spans="1:60">
      <c r="A337" s="28" t="s">
        <v>693</v>
      </c>
      <c r="B337" s="28" t="s">
        <v>694</v>
      </c>
      <c r="C337" s="28" t="s">
        <v>966</v>
      </c>
      <c r="D337" s="28" t="s">
        <v>967</v>
      </c>
      <c r="E337" s="29">
        <v>1.012461185455322</v>
      </c>
      <c r="F337" s="29">
        <v>1.1500580310821531</v>
      </c>
      <c r="G337" s="29">
        <v>0.8087800145149231</v>
      </c>
      <c r="H337" s="29">
        <v>0.88671481609344482</v>
      </c>
      <c r="I337" s="29">
        <v>0.59901463985443115</v>
      </c>
      <c r="J337" s="29">
        <v>0.68821913003921509</v>
      </c>
      <c r="K337" s="29">
        <v>1.023779034614563</v>
      </c>
      <c r="L337" s="29">
        <v>1.0457830429077151</v>
      </c>
      <c r="M337" s="29">
        <v>0.98293733596801758</v>
      </c>
      <c r="N337" s="29">
        <v>1.001020669937134</v>
      </c>
      <c r="O337" s="29">
        <v>0.70906025171279907</v>
      </c>
      <c r="P337" s="29">
        <v>1.9381750822067261</v>
      </c>
      <c r="Q337" s="29">
        <v>1.047278881072998</v>
      </c>
      <c r="R337" s="29">
        <v>1.5309221744537349</v>
      </c>
      <c r="S337" s="29">
        <v>1.305156469345093</v>
      </c>
      <c r="T337" s="29">
        <v>1.3600009679794309</v>
      </c>
      <c r="U337" s="29">
        <v>0.98712050914764404</v>
      </c>
      <c r="V337" s="29">
        <v>1.014959931373596</v>
      </c>
      <c r="W337" s="29">
        <v>1.0099688768386841</v>
      </c>
      <c r="X337" s="29">
        <v>0.96450352668762207</v>
      </c>
      <c r="Y337" s="29">
        <v>0.64361691474914551</v>
      </c>
      <c r="Z337" s="29">
        <v>1.0088591575622561</v>
      </c>
      <c r="AA337" s="29">
        <v>1.1738836765289311</v>
      </c>
      <c r="AB337" s="29">
        <v>1.431750416755676</v>
      </c>
      <c r="AC337" s="29">
        <v>1.0040163993835449</v>
      </c>
      <c r="AD337" s="29">
        <v>1.0377717018127439</v>
      </c>
      <c r="AE337" s="29">
        <v>0</v>
      </c>
      <c r="AH337" s="29">
        <v>0.96450352668762207</v>
      </c>
      <c r="AI337" s="29">
        <v>0.64361691474914551</v>
      </c>
      <c r="AJ337" s="29">
        <v>1.0088591575622561</v>
      </c>
      <c r="AK337" s="29">
        <v>1.1738836765289311</v>
      </c>
      <c r="AL337" s="29">
        <v>1.431750416755676</v>
      </c>
      <c r="AM337" s="29">
        <v>1.0040163993835449</v>
      </c>
      <c r="AN337" s="29">
        <v>1.0377717018127439</v>
      </c>
      <c r="AP337" s="29">
        <v>1.0377717018127439</v>
      </c>
      <c r="AQ337" s="29">
        <v>1.0524253129959109</v>
      </c>
      <c r="AR337" s="29">
        <v>1.116602635383606</v>
      </c>
      <c r="AS337" s="29">
        <v>1.0435541868209839</v>
      </c>
      <c r="AT337" s="29">
        <v>1.010549283027649</v>
      </c>
      <c r="AU337" s="29">
        <v>0.95897593498229983</v>
      </c>
      <c r="AV337" s="29">
        <v>1.0445227384567262</v>
      </c>
      <c r="AX337" s="29">
        <v>0.95897593498229983</v>
      </c>
      <c r="AY337" s="29">
        <v>1.116602635383606</v>
      </c>
      <c r="AZ337" s="29">
        <v>0.15762670040130622</v>
      </c>
      <c r="BB337" s="28">
        <v>102</v>
      </c>
      <c r="BC337" s="28">
        <v>78</v>
      </c>
      <c r="BD337" s="28">
        <v>20</v>
      </c>
      <c r="BE337" s="28">
        <v>96</v>
      </c>
      <c r="BF337" s="28">
        <v>161</v>
      </c>
      <c r="BG337" s="28">
        <v>285</v>
      </c>
      <c r="BH337" s="28">
        <v>101</v>
      </c>
    </row>
    <row r="338" spans="1:60">
      <c r="A338" s="28" t="s">
        <v>695</v>
      </c>
      <c r="B338" s="28" t="s">
        <v>696</v>
      </c>
      <c r="C338" s="28" t="s">
        <v>966</v>
      </c>
      <c r="D338" s="28" t="s">
        <v>967</v>
      </c>
      <c r="E338" s="29">
        <v>1.0119378566741939</v>
      </c>
      <c r="F338" s="29">
        <v>1.0027914047241211</v>
      </c>
      <c r="G338" s="29">
        <v>0.77950441837310791</v>
      </c>
      <c r="H338" s="29">
        <v>0.99430942535400391</v>
      </c>
      <c r="I338" s="29">
        <v>0.59901463985443115</v>
      </c>
      <c r="J338" s="29">
        <v>0.77559089660644531</v>
      </c>
      <c r="K338" s="29">
        <v>1.1076819896698</v>
      </c>
      <c r="L338" s="29">
        <v>1.1846883296966551</v>
      </c>
      <c r="M338" s="29">
        <v>0.89833700656890869</v>
      </c>
      <c r="N338" s="29">
        <v>0.81581699848175049</v>
      </c>
      <c r="O338" s="29">
        <v>0.90602147579193115</v>
      </c>
      <c r="P338" s="29">
        <v>1.255497932434082</v>
      </c>
      <c r="Q338" s="29">
        <v>0.9682389497756958</v>
      </c>
      <c r="R338" s="29">
        <v>1.4694080352783201</v>
      </c>
      <c r="S338" s="29">
        <v>1.2617969512939451</v>
      </c>
      <c r="T338" s="29">
        <v>1.262507319450378</v>
      </c>
      <c r="U338" s="29">
        <v>0.9748237133026123</v>
      </c>
      <c r="V338" s="29">
        <v>0.96069073677062988</v>
      </c>
      <c r="W338" s="29">
        <v>1.019090056419373</v>
      </c>
      <c r="X338" s="29">
        <v>0.9471358060836792</v>
      </c>
      <c r="Y338" s="29">
        <v>0.68730276823043823</v>
      </c>
      <c r="Z338" s="29">
        <v>1.0222611427307129</v>
      </c>
      <c r="AA338" s="29">
        <v>0.98639380931854248</v>
      </c>
      <c r="AB338" s="29">
        <v>1.365780115127563</v>
      </c>
      <c r="AC338" s="29">
        <v>0.98486816883087158</v>
      </c>
      <c r="AD338" s="29">
        <v>0.99895697832107544</v>
      </c>
      <c r="AE338" s="29">
        <v>0</v>
      </c>
      <c r="AH338" s="29">
        <v>0.9471358060836792</v>
      </c>
      <c r="AI338" s="29">
        <v>0.68730276823043823</v>
      </c>
      <c r="AJ338" s="29">
        <v>1.0222611427307129</v>
      </c>
      <c r="AK338" s="29">
        <v>0.98639380931854248</v>
      </c>
      <c r="AL338" s="29">
        <v>1.365780115127563</v>
      </c>
      <c r="AM338" s="29">
        <v>0.98486816883087158</v>
      </c>
      <c r="AN338" s="29">
        <v>0.99895697832107544</v>
      </c>
      <c r="AP338" s="29">
        <v>0.99895697832107544</v>
      </c>
      <c r="AQ338" s="29">
        <v>1.0093212008476258</v>
      </c>
      <c r="AR338" s="29">
        <v>1.061287808418274</v>
      </c>
      <c r="AS338" s="29">
        <v>0.99429613351821899</v>
      </c>
      <c r="AT338" s="29">
        <v>1.0014696002006531</v>
      </c>
      <c r="AU338" s="29">
        <v>0.92559233903884885</v>
      </c>
      <c r="AV338" s="29">
        <v>1.0017747282981873</v>
      </c>
      <c r="AX338" s="29">
        <v>0.92559233903884885</v>
      </c>
      <c r="AY338" s="29">
        <v>1.061287808418274</v>
      </c>
      <c r="AZ338" s="29">
        <v>0.13569546937942512</v>
      </c>
      <c r="BB338" s="28">
        <v>186</v>
      </c>
      <c r="BC338" s="28">
        <v>169</v>
      </c>
      <c r="BD338" s="28">
        <v>79</v>
      </c>
      <c r="BE338" s="28">
        <v>194</v>
      </c>
      <c r="BF338" s="28">
        <v>185</v>
      </c>
      <c r="BG338" s="28">
        <v>334</v>
      </c>
      <c r="BH338" s="28">
        <v>178</v>
      </c>
    </row>
    <row r="339" spans="1:60">
      <c r="A339" s="28" t="s">
        <v>697</v>
      </c>
      <c r="B339" s="28" t="s">
        <v>698</v>
      </c>
      <c r="C339" s="28" t="s">
        <v>966</v>
      </c>
      <c r="D339" s="28" t="s">
        <v>967</v>
      </c>
      <c r="E339" s="29">
        <v>1.094269990921021</v>
      </c>
      <c r="F339" s="29">
        <v>1.071250200271606</v>
      </c>
      <c r="G339" s="29">
        <v>0.72228175401687622</v>
      </c>
      <c r="H339" s="29">
        <v>0.88104903697967529</v>
      </c>
      <c r="I339" s="29">
        <v>0.59901463985443115</v>
      </c>
      <c r="J339" s="29">
        <v>1.020829558372498</v>
      </c>
      <c r="K339" s="29">
        <v>1.0003025531768801</v>
      </c>
      <c r="L339" s="29">
        <v>1.0790977478027339</v>
      </c>
      <c r="M339" s="29">
        <v>1.162508368492126</v>
      </c>
      <c r="N339" s="29">
        <v>1.0037872791290281</v>
      </c>
      <c r="O339" s="29">
        <v>1.164884686470032</v>
      </c>
      <c r="P339" s="29">
        <v>1.2189368009567261</v>
      </c>
      <c r="Q339" s="29">
        <v>1.0493323802948</v>
      </c>
      <c r="R339" s="29">
        <v>1.3403110504150391</v>
      </c>
      <c r="S339" s="29">
        <v>1.159335613250732</v>
      </c>
      <c r="T339" s="29">
        <v>1.2855862379074099</v>
      </c>
      <c r="U339" s="29">
        <v>0.99676507711410522</v>
      </c>
      <c r="V339" s="29">
        <v>1.0329973697662349</v>
      </c>
      <c r="W339" s="29">
        <v>1.032355070114136</v>
      </c>
      <c r="X339" s="29">
        <v>0.94221276044845581</v>
      </c>
      <c r="Y339" s="29">
        <v>0.80992209911346436</v>
      </c>
      <c r="Z339" s="29">
        <v>1.101104259490967</v>
      </c>
      <c r="AA339" s="29">
        <v>1.109235286712646</v>
      </c>
      <c r="AB339" s="29">
        <v>1.281386017799377</v>
      </c>
      <c r="AC339" s="29">
        <v>1.0207058191299441</v>
      </c>
      <c r="AD339" s="29">
        <v>1.044094324111938</v>
      </c>
      <c r="AE339" s="29">
        <v>0</v>
      </c>
      <c r="AH339" s="29">
        <v>0.94221276044845581</v>
      </c>
      <c r="AI339" s="29">
        <v>0.80992209911346436</v>
      </c>
      <c r="AJ339" s="29">
        <v>1.101104259490967</v>
      </c>
      <c r="AK339" s="29">
        <v>1.109235286712646</v>
      </c>
      <c r="AL339" s="29">
        <v>1.281386017799377</v>
      </c>
      <c r="AM339" s="29">
        <v>1.0207058191299441</v>
      </c>
      <c r="AN339" s="29">
        <v>1.044094324111938</v>
      </c>
      <c r="AP339" s="29">
        <v>1.044094324111938</v>
      </c>
      <c r="AQ339" s="29">
        <v>1.0644706964492798</v>
      </c>
      <c r="AR339" s="29">
        <v>1.0909288287162782</v>
      </c>
      <c r="AS339" s="29">
        <v>1.0326923966407775</v>
      </c>
      <c r="AT339" s="29">
        <v>1.0310661911964416</v>
      </c>
      <c r="AU339" s="29">
        <v>0.99663604497909541</v>
      </c>
      <c r="AV339" s="29">
        <v>1.048772084712982</v>
      </c>
      <c r="AX339" s="29">
        <v>0.99663604497909541</v>
      </c>
      <c r="AY339" s="29">
        <v>1.0909288287162782</v>
      </c>
      <c r="AZ339" s="29">
        <v>9.429278373718275E-2</v>
      </c>
      <c r="BB339" s="28">
        <v>90</v>
      </c>
      <c r="BC339" s="28">
        <v>54</v>
      </c>
      <c r="BD339" s="28">
        <v>39</v>
      </c>
      <c r="BE339" s="28">
        <v>115</v>
      </c>
      <c r="BF339" s="28">
        <v>109</v>
      </c>
      <c r="BG339" s="28">
        <v>191</v>
      </c>
      <c r="BH339" s="28">
        <v>90</v>
      </c>
    </row>
    <row r="340" spans="1:60">
      <c r="A340" s="28" t="s">
        <v>699</v>
      </c>
      <c r="B340" s="28" t="s">
        <v>700</v>
      </c>
      <c r="C340" s="28" t="s">
        <v>966</v>
      </c>
      <c r="D340" s="28" t="s">
        <v>967</v>
      </c>
      <c r="E340" s="29">
        <v>1.068604707717896</v>
      </c>
      <c r="F340" s="29">
        <v>1.0887687206268311</v>
      </c>
      <c r="G340" s="29">
        <v>0.98011070489883423</v>
      </c>
      <c r="H340" s="29">
        <v>0.95825177431106567</v>
      </c>
      <c r="I340" s="29">
        <v>0.59901463985443115</v>
      </c>
      <c r="J340" s="29">
        <v>1.0137548446655269</v>
      </c>
      <c r="K340" s="29">
        <v>0.95089983940124512</v>
      </c>
      <c r="L340" s="29">
        <v>0.95381379127502441</v>
      </c>
      <c r="M340" s="29">
        <v>0.80939149856567383</v>
      </c>
      <c r="N340" s="29">
        <v>1.029829740524292</v>
      </c>
      <c r="O340" s="29">
        <v>0.75501787662506104</v>
      </c>
      <c r="P340" s="29">
        <v>0.92767351865768433</v>
      </c>
      <c r="Q340" s="29">
        <v>1.0860669612884519</v>
      </c>
      <c r="R340" s="29">
        <v>1.413917183876038</v>
      </c>
      <c r="S340" s="29">
        <v>1.072146892547607</v>
      </c>
      <c r="T340" s="29">
        <v>1.2890880107879641</v>
      </c>
      <c r="U340" s="29">
        <v>0.98651772737503052</v>
      </c>
      <c r="V340" s="29">
        <v>1.0137051343917849</v>
      </c>
      <c r="W340" s="29">
        <v>0.97036182880401611</v>
      </c>
      <c r="X340" s="29">
        <v>1.023934006690979</v>
      </c>
      <c r="Y340" s="29">
        <v>0.80638474225997925</v>
      </c>
      <c r="Z340" s="29">
        <v>0.8808741569519043</v>
      </c>
      <c r="AA340" s="29">
        <v>0.94964706897735596</v>
      </c>
      <c r="AB340" s="29">
        <v>1.2972673177719121</v>
      </c>
      <c r="AC340" s="29">
        <v>0.99019491672515869</v>
      </c>
      <c r="AD340" s="29">
        <v>0.99138367176055908</v>
      </c>
      <c r="AE340" s="29">
        <v>0</v>
      </c>
      <c r="AH340" s="29">
        <v>1.023934006690979</v>
      </c>
      <c r="AI340" s="29">
        <v>0.80638474225997925</v>
      </c>
      <c r="AJ340" s="29">
        <v>0.8808741569519043</v>
      </c>
      <c r="AK340" s="29">
        <v>0.94964706897735596</v>
      </c>
      <c r="AL340" s="29">
        <v>1.2972673177719121</v>
      </c>
      <c r="AM340" s="29">
        <v>0.99019491672515869</v>
      </c>
      <c r="AN340" s="29">
        <v>0.99138367176055908</v>
      </c>
      <c r="AP340" s="29">
        <v>0.99138367176055908</v>
      </c>
      <c r="AQ340" s="29">
        <v>0.98487364053726201</v>
      </c>
      <c r="AR340" s="29">
        <v>1.0283834934234619</v>
      </c>
      <c r="AS340" s="29">
        <v>1.0134856104850769</v>
      </c>
      <c r="AT340" s="29">
        <v>0.99973102807998659</v>
      </c>
      <c r="AU340" s="29">
        <v>0.93020697832107546</v>
      </c>
      <c r="AV340" s="29">
        <v>0.99162145853042605</v>
      </c>
      <c r="AX340" s="29">
        <v>0.93020697832107546</v>
      </c>
      <c r="AY340" s="29">
        <v>1.0283834934234619</v>
      </c>
      <c r="AZ340" s="29">
        <v>9.8176515102386452E-2</v>
      </c>
      <c r="BB340" s="28">
        <v>203</v>
      </c>
      <c r="BC340" s="28">
        <v>213</v>
      </c>
      <c r="BD340" s="28">
        <v>132</v>
      </c>
      <c r="BE340" s="28">
        <v>158</v>
      </c>
      <c r="BF340" s="28">
        <v>190</v>
      </c>
      <c r="BG340" s="28">
        <v>328</v>
      </c>
      <c r="BH340" s="28">
        <v>203</v>
      </c>
    </row>
    <row r="341" spans="1:60">
      <c r="A341" s="28" t="s">
        <v>701</v>
      </c>
      <c r="B341" s="28" t="s">
        <v>702</v>
      </c>
      <c r="C341" s="28" t="s">
        <v>966</v>
      </c>
      <c r="D341" s="28" t="s">
        <v>967</v>
      </c>
      <c r="E341" s="29">
        <v>1.0235071182250981</v>
      </c>
      <c r="F341" s="29">
        <v>1.2695274353027339</v>
      </c>
      <c r="G341" s="29">
        <v>1.0945321321487429</v>
      </c>
      <c r="H341" s="29">
        <v>1.0559530258178711</v>
      </c>
      <c r="I341" s="29">
        <v>0.59901463985443115</v>
      </c>
      <c r="J341" s="29">
        <v>0.94330698251724243</v>
      </c>
      <c r="K341" s="29">
        <v>1.1350371837615969</v>
      </c>
      <c r="L341" s="29">
        <v>1.1856193542480471</v>
      </c>
      <c r="M341" s="29">
        <v>0.94859850406646729</v>
      </c>
      <c r="N341" s="29">
        <v>1.0124561786651609</v>
      </c>
      <c r="O341" s="29">
        <v>1.164884686470032</v>
      </c>
      <c r="P341" s="29">
        <v>1.2979633808135991</v>
      </c>
      <c r="Q341" s="29">
        <v>1.1107503175735469</v>
      </c>
      <c r="R341" s="29">
        <v>1.728479385375977</v>
      </c>
      <c r="S341" s="29">
        <v>1.180616617202759</v>
      </c>
      <c r="T341" s="29">
        <v>1.2752008438110349</v>
      </c>
      <c r="U341" s="29">
        <v>0.98796439170837402</v>
      </c>
      <c r="V341" s="29">
        <v>1.0427219867706301</v>
      </c>
      <c r="W341" s="29">
        <v>1.041113138198853</v>
      </c>
      <c r="X341" s="29">
        <v>1.1108798980712891</v>
      </c>
      <c r="Y341" s="29">
        <v>0.77116084098815918</v>
      </c>
      <c r="Z341" s="29">
        <v>1.054463386535645</v>
      </c>
      <c r="AA341" s="29">
        <v>1.146513700485229</v>
      </c>
      <c r="AB341" s="29">
        <v>1.478193998336792</v>
      </c>
      <c r="AC341" s="29">
        <v>1.0239331722259519</v>
      </c>
      <c r="AD341" s="29">
        <v>1.097524166107178</v>
      </c>
      <c r="AE341" s="29">
        <v>0</v>
      </c>
      <c r="AH341" s="29">
        <v>1.1108798980712891</v>
      </c>
      <c r="AI341" s="29">
        <v>0.77116084098815918</v>
      </c>
      <c r="AJ341" s="29">
        <v>1.054463386535645</v>
      </c>
      <c r="AK341" s="29">
        <v>1.146513700485229</v>
      </c>
      <c r="AL341" s="29">
        <v>1.478193998336792</v>
      </c>
      <c r="AM341" s="29">
        <v>1.0239331722259519</v>
      </c>
      <c r="AN341" s="29">
        <v>1.097524166107178</v>
      </c>
      <c r="AP341" s="29">
        <v>1.097524166107178</v>
      </c>
      <c r="AQ341" s="29">
        <v>1.0948530197143556</v>
      </c>
      <c r="AR341" s="29">
        <v>1.1627968311309815</v>
      </c>
      <c r="AS341" s="29">
        <v>1.1061363220214842</v>
      </c>
      <c r="AT341" s="29">
        <v>1.0877262592315673</v>
      </c>
      <c r="AU341" s="29">
        <v>1.0213901996612549</v>
      </c>
      <c r="AV341" s="29">
        <v>1.1122423648834228</v>
      </c>
      <c r="AX341" s="29">
        <v>1.0213901996612549</v>
      </c>
      <c r="AY341" s="29">
        <v>1.1627968311309815</v>
      </c>
      <c r="AZ341" s="29">
        <v>0.14140663146972665</v>
      </c>
      <c r="BB341" s="28">
        <v>21</v>
      </c>
      <c r="BC341" s="28">
        <v>24</v>
      </c>
      <c r="BD341" s="28">
        <v>7</v>
      </c>
      <c r="BE341" s="28">
        <v>13</v>
      </c>
      <c r="BF341" s="28">
        <v>29</v>
      </c>
      <c r="BG341" s="28">
        <v>131</v>
      </c>
      <c r="BH341" s="28">
        <v>19</v>
      </c>
    </row>
    <row r="342" spans="1:60">
      <c r="A342" s="28" t="s">
        <v>703</v>
      </c>
      <c r="B342" s="28" t="s">
        <v>704</v>
      </c>
      <c r="C342" s="28" t="s">
        <v>966</v>
      </c>
      <c r="D342" s="28" t="s">
        <v>967</v>
      </c>
      <c r="E342" s="29">
        <v>1.0712630748748779</v>
      </c>
      <c r="F342" s="29">
        <v>1.082470774650574</v>
      </c>
      <c r="G342" s="29">
        <v>1.135290384292603</v>
      </c>
      <c r="H342" s="29">
        <v>0.96103799343109131</v>
      </c>
      <c r="I342" s="29">
        <v>0.59901463985443115</v>
      </c>
      <c r="J342" s="29">
        <v>0.79391902685165405</v>
      </c>
      <c r="K342" s="29">
        <v>1.073590040206909</v>
      </c>
      <c r="L342" s="29">
        <v>0.99842560291290283</v>
      </c>
      <c r="M342" s="29">
        <v>1.1445127725601201</v>
      </c>
      <c r="N342" s="29">
        <v>1.0192756652832029</v>
      </c>
      <c r="O342" s="29">
        <v>1.0113728046417241</v>
      </c>
      <c r="P342" s="29">
        <v>1.065837621688843</v>
      </c>
      <c r="Q342" s="29">
        <v>0.99967527389526367</v>
      </c>
      <c r="R342" s="29">
        <v>1.3789607286453249</v>
      </c>
      <c r="S342" s="29">
        <v>1.1365596055984499</v>
      </c>
      <c r="T342" s="29">
        <v>1.2687339782714839</v>
      </c>
      <c r="U342" s="29">
        <v>0.9718097448348999</v>
      </c>
      <c r="V342" s="29">
        <v>0.96602356433868408</v>
      </c>
      <c r="W342" s="29">
        <v>0.95543491840362549</v>
      </c>
      <c r="X342" s="29">
        <v>1.062515497207642</v>
      </c>
      <c r="Y342" s="29">
        <v>0.69646680355072021</v>
      </c>
      <c r="Z342" s="29">
        <v>1.09026026725769</v>
      </c>
      <c r="AA342" s="29">
        <v>1.0240403413772581</v>
      </c>
      <c r="AB342" s="29">
        <v>1.2908036708831789</v>
      </c>
      <c r="AC342" s="29">
        <v>0.96442276239395142</v>
      </c>
      <c r="AD342" s="29">
        <v>1.0214182138442991</v>
      </c>
      <c r="AE342" s="29">
        <v>0</v>
      </c>
      <c r="AH342" s="29">
        <v>1.062515497207642</v>
      </c>
      <c r="AI342" s="29">
        <v>0.69646680355072021</v>
      </c>
      <c r="AJ342" s="29">
        <v>1.09026026725769</v>
      </c>
      <c r="AK342" s="29">
        <v>1.0240403413772581</v>
      </c>
      <c r="AL342" s="29">
        <v>1.2908036708831789</v>
      </c>
      <c r="AM342" s="29">
        <v>0.96442276239395142</v>
      </c>
      <c r="AN342" s="29">
        <v>1.0214182138442991</v>
      </c>
      <c r="AP342" s="29">
        <v>1.0214182138442991</v>
      </c>
      <c r="AQ342" s="29">
        <v>1.0131987690925597</v>
      </c>
      <c r="AR342" s="29">
        <v>1.086408507823944</v>
      </c>
      <c r="AS342" s="29">
        <v>1.0076498150825501</v>
      </c>
      <c r="AT342" s="29">
        <v>1.0208938002586365</v>
      </c>
      <c r="AU342" s="29">
        <v>0.96754113435745237</v>
      </c>
      <c r="AV342" s="29">
        <v>1.0328173160552978</v>
      </c>
      <c r="AX342" s="29">
        <v>0.96754113435745237</v>
      </c>
      <c r="AY342" s="29">
        <v>1.086408507823944</v>
      </c>
      <c r="AZ342" s="29">
        <v>0.11886737346649168</v>
      </c>
      <c r="BB342" s="28">
        <v>141</v>
      </c>
      <c r="BC342" s="28">
        <v>161</v>
      </c>
      <c r="BD342" s="28">
        <v>42</v>
      </c>
      <c r="BE342" s="28">
        <v>171</v>
      </c>
      <c r="BF342" s="28">
        <v>129</v>
      </c>
      <c r="BG342" s="28">
        <v>269</v>
      </c>
      <c r="BH342" s="28">
        <v>123</v>
      </c>
    </row>
    <row r="343" spans="1:60">
      <c r="A343" s="28" t="s">
        <v>705</v>
      </c>
      <c r="B343" s="28" t="s">
        <v>706</v>
      </c>
      <c r="C343" s="28" t="s">
        <v>966</v>
      </c>
      <c r="D343" s="28" t="s">
        <v>967</v>
      </c>
      <c r="E343" s="29">
        <v>1.0398268699646001</v>
      </c>
      <c r="F343" s="29">
        <v>0.89403998851776123</v>
      </c>
      <c r="G343" s="29">
        <v>0.93521451950073242</v>
      </c>
      <c r="H343" s="29">
        <v>0.9173312783241272</v>
      </c>
      <c r="I343" s="29">
        <v>0.59901463985443115</v>
      </c>
      <c r="J343" s="29">
        <v>1.229867696762085</v>
      </c>
      <c r="K343" s="29">
        <v>1.0548088550567629</v>
      </c>
      <c r="L343" s="29">
        <v>1.1487661600112919</v>
      </c>
      <c r="M343" s="29">
        <v>0.95817214250564575</v>
      </c>
      <c r="N343" s="29">
        <v>0.95578289031982422</v>
      </c>
      <c r="O343" s="29">
        <v>1.1119353771209719</v>
      </c>
      <c r="P343" s="29">
        <v>0.44727116823196411</v>
      </c>
      <c r="Q343" s="29">
        <v>0.76364082098007202</v>
      </c>
      <c r="R343" s="29">
        <v>1.162480473518372</v>
      </c>
      <c r="S343" s="29">
        <v>1.1053328514099121</v>
      </c>
      <c r="T343" s="29">
        <v>1.304944634437561</v>
      </c>
      <c r="U343" s="29">
        <v>0.95444953441619873</v>
      </c>
      <c r="V343" s="29">
        <v>0.9170871376991272</v>
      </c>
      <c r="W343" s="29">
        <v>0.91593760251998901</v>
      </c>
      <c r="X343" s="29">
        <v>0.94660317897796631</v>
      </c>
      <c r="Y343" s="29">
        <v>0.91444116830825806</v>
      </c>
      <c r="Z343" s="29">
        <v>1.029979825019836</v>
      </c>
      <c r="AA343" s="29">
        <v>0.81965756416320801</v>
      </c>
      <c r="AB343" s="29">
        <v>1.1838095188140869</v>
      </c>
      <c r="AC343" s="29">
        <v>0.92915809154510498</v>
      </c>
      <c r="AD343" s="29">
        <v>0.97060823440551758</v>
      </c>
      <c r="AE343" s="29">
        <v>0</v>
      </c>
      <c r="AH343" s="29">
        <v>0.94660317897796631</v>
      </c>
      <c r="AI343" s="29">
        <v>0.91444116830825806</v>
      </c>
      <c r="AJ343" s="29">
        <v>1.029979825019836</v>
      </c>
      <c r="AK343" s="29">
        <v>0.81965756416320801</v>
      </c>
      <c r="AL343" s="29">
        <v>1.1838095188140869</v>
      </c>
      <c r="AM343" s="29">
        <v>0.92915809154510498</v>
      </c>
      <c r="AN343" s="29">
        <v>0.97060823440551758</v>
      </c>
      <c r="AP343" s="29">
        <v>0.97060823440551758</v>
      </c>
      <c r="AQ343" s="29">
        <v>0.9754092335700989</v>
      </c>
      <c r="AR343" s="29">
        <v>0.98184163570404048</v>
      </c>
      <c r="AS343" s="29">
        <v>0.9587339043617249</v>
      </c>
      <c r="AT343" s="29">
        <v>1.0007983565330505</v>
      </c>
      <c r="AU343" s="29">
        <v>0.92796796560287476</v>
      </c>
      <c r="AV343" s="29">
        <v>0.97889825105667116</v>
      </c>
      <c r="AX343" s="29">
        <v>0.92796796560287476</v>
      </c>
      <c r="AY343" s="29">
        <v>1.0007983565330505</v>
      </c>
      <c r="AZ343" s="29">
        <v>7.2830390930175737E-2</v>
      </c>
      <c r="BB343" s="28">
        <v>253</v>
      </c>
      <c r="BC343" s="28">
        <v>240</v>
      </c>
      <c r="BD343" s="28">
        <v>220</v>
      </c>
      <c r="BE343" s="28">
        <v>280</v>
      </c>
      <c r="BF343" s="28">
        <v>186</v>
      </c>
      <c r="BG343" s="28">
        <v>332</v>
      </c>
      <c r="BH343" s="28">
        <v>227</v>
      </c>
    </row>
    <row r="344" spans="1:60">
      <c r="A344" s="28" t="s">
        <v>707</v>
      </c>
      <c r="B344" s="28" t="s">
        <v>708</v>
      </c>
      <c r="C344" s="28" t="s">
        <v>966</v>
      </c>
      <c r="D344" s="28" t="s">
        <v>967</v>
      </c>
      <c r="E344" s="29">
        <v>1.0813114643096919</v>
      </c>
      <c r="F344" s="29">
        <v>1.049232482910156</v>
      </c>
      <c r="G344" s="29">
        <v>1.033713698387146</v>
      </c>
      <c r="H344" s="29">
        <v>0.92044776678085327</v>
      </c>
      <c r="I344" s="29">
        <v>0.59901463985443115</v>
      </c>
      <c r="J344" s="29">
        <v>0.89720702171325684</v>
      </c>
      <c r="K344" s="29">
        <v>1.0813474655151369</v>
      </c>
      <c r="L344" s="29">
        <v>1.054928302764893</v>
      </c>
      <c r="M344" s="29">
        <v>1.1903864145278931</v>
      </c>
      <c r="N344" s="29">
        <v>0.95743769407272339</v>
      </c>
      <c r="O344" s="29">
        <v>1.317849397659302</v>
      </c>
      <c r="P344" s="29">
        <v>0.72600537538528442</v>
      </c>
      <c r="Q344" s="29">
        <v>0.92079591751098633</v>
      </c>
      <c r="R344" s="29">
        <v>1.2603515386581421</v>
      </c>
      <c r="S344" s="29">
        <v>1.1645660400390621</v>
      </c>
      <c r="T344" s="29">
        <v>1.2414766550064089</v>
      </c>
      <c r="U344" s="29">
        <v>0.97349756956100464</v>
      </c>
      <c r="V344" s="29">
        <v>0.95645582675933838</v>
      </c>
      <c r="W344" s="29">
        <v>0.96853548288345337</v>
      </c>
      <c r="X344" s="29">
        <v>1.021176338195801</v>
      </c>
      <c r="Y344" s="29">
        <v>0.74811083078384399</v>
      </c>
      <c r="Z344" s="29">
        <v>1.1292622089385991</v>
      </c>
      <c r="AA344" s="29">
        <v>0.98052209615707397</v>
      </c>
      <c r="AB344" s="29">
        <v>1.2316863536834719</v>
      </c>
      <c r="AC344" s="29">
        <v>0.96616297960281372</v>
      </c>
      <c r="AD344" s="29">
        <v>1.0128201246261599</v>
      </c>
      <c r="AE344" s="29">
        <v>0</v>
      </c>
      <c r="AH344" s="29">
        <v>1.021176338195801</v>
      </c>
      <c r="AI344" s="29">
        <v>0.74811083078384399</v>
      </c>
      <c r="AJ344" s="29">
        <v>1.1292622089385991</v>
      </c>
      <c r="AK344" s="29">
        <v>0.98052209615707397</v>
      </c>
      <c r="AL344" s="29">
        <v>1.2316863536834719</v>
      </c>
      <c r="AM344" s="29">
        <v>0.96616297960281372</v>
      </c>
      <c r="AN344" s="29">
        <v>1.0128201246261599</v>
      </c>
      <c r="AP344" s="29">
        <v>1.0128201246261599</v>
      </c>
      <c r="AQ344" s="29">
        <v>1.0111488938331605</v>
      </c>
      <c r="AR344" s="29">
        <v>1.0657619953155519</v>
      </c>
      <c r="AS344" s="29">
        <v>0.98953171968460085</v>
      </c>
      <c r="AT344" s="29">
        <v>1.0192797422409057</v>
      </c>
      <c r="AU344" s="29">
        <v>0.96904689073562622</v>
      </c>
      <c r="AV344" s="29">
        <v>1.0221515655517579</v>
      </c>
      <c r="AX344" s="29">
        <v>0.96904689073562622</v>
      </c>
      <c r="AY344" s="29">
        <v>1.0657619953155519</v>
      </c>
      <c r="AZ344" s="29">
        <v>9.6715104579925715E-2</v>
      </c>
      <c r="BB344" s="28">
        <v>154</v>
      </c>
      <c r="BC344" s="28">
        <v>167</v>
      </c>
      <c r="BD344" s="28">
        <v>71</v>
      </c>
      <c r="BE344" s="28">
        <v>204</v>
      </c>
      <c r="BF344" s="28">
        <v>132</v>
      </c>
      <c r="BG344" s="28">
        <v>264</v>
      </c>
      <c r="BH344" s="28">
        <v>145</v>
      </c>
    </row>
    <row r="345" spans="1:60">
      <c r="A345" s="28" t="s">
        <v>709</v>
      </c>
      <c r="B345" s="28" t="s">
        <v>710</v>
      </c>
      <c r="C345" s="28" t="s">
        <v>966</v>
      </c>
      <c r="D345" s="28" t="s">
        <v>967</v>
      </c>
      <c r="E345" s="29">
        <v>1.052554607391357</v>
      </c>
      <c r="F345" s="29">
        <v>1.0437085628509519</v>
      </c>
      <c r="G345" s="29">
        <v>0.98445314168930054</v>
      </c>
      <c r="H345" s="29">
        <v>0.82495909929275513</v>
      </c>
      <c r="I345" s="29">
        <v>0.59901463985443115</v>
      </c>
      <c r="J345" s="29">
        <v>0.90393280982971191</v>
      </c>
      <c r="K345" s="29">
        <v>1.001119136810303</v>
      </c>
      <c r="L345" s="29">
        <v>0.84535694122314453</v>
      </c>
      <c r="M345" s="29">
        <v>0.9648851752281189</v>
      </c>
      <c r="N345" s="29">
        <v>0.96686118841171265</v>
      </c>
      <c r="O345" s="29">
        <v>0.9707372784614563</v>
      </c>
      <c r="P345" s="29">
        <v>0.93343544006347656</v>
      </c>
      <c r="Q345" s="29">
        <v>0.87273234128952026</v>
      </c>
      <c r="R345" s="29">
        <v>1.348047614097595</v>
      </c>
      <c r="S345" s="29">
        <v>0.9804808497428894</v>
      </c>
      <c r="T345" s="29">
        <v>1.244041800498962</v>
      </c>
      <c r="U345" s="29">
        <v>0.9791637659072876</v>
      </c>
      <c r="V345" s="29">
        <v>0.98123776912689209</v>
      </c>
      <c r="W345" s="29">
        <v>0.98042702674865723</v>
      </c>
      <c r="X345" s="29">
        <v>0.97641885280609131</v>
      </c>
      <c r="Y345" s="29">
        <v>0.75147372484207153</v>
      </c>
      <c r="Z345" s="29">
        <v>0.94406163692474365</v>
      </c>
      <c r="AA345" s="29">
        <v>0.93594157695770264</v>
      </c>
      <c r="AB345" s="29">
        <v>1.2301545143127439</v>
      </c>
      <c r="AC345" s="29">
        <v>0.98027616739273071</v>
      </c>
      <c r="AD345" s="29">
        <v>0.96972107887268066</v>
      </c>
      <c r="AE345" s="29">
        <v>0</v>
      </c>
      <c r="AH345" s="29">
        <v>0.97641885280609131</v>
      </c>
      <c r="AI345" s="29">
        <v>0.75147372484207153</v>
      </c>
      <c r="AJ345" s="29">
        <v>0.94406163692474365</v>
      </c>
      <c r="AK345" s="29">
        <v>0.93594157695770264</v>
      </c>
      <c r="AL345" s="29">
        <v>1.2301545143127439</v>
      </c>
      <c r="AM345" s="29">
        <v>0.98027616739273071</v>
      </c>
      <c r="AN345" s="29">
        <v>0.96972107887268066</v>
      </c>
      <c r="AP345" s="29">
        <v>0.96972107887268066</v>
      </c>
      <c r="AQ345" s="29">
        <v>0.96838152408599854</v>
      </c>
      <c r="AR345" s="29">
        <v>1.0133705496788026</v>
      </c>
      <c r="AS345" s="29">
        <v>0.97485296726226811</v>
      </c>
      <c r="AT345" s="29">
        <v>0.97647697925567623</v>
      </c>
      <c r="AU345" s="29">
        <v>0.91763439178466799</v>
      </c>
      <c r="AV345" s="29">
        <v>0.96761006116867065</v>
      </c>
      <c r="AX345" s="29">
        <v>0.91763439178466799</v>
      </c>
      <c r="AY345" s="29">
        <v>1.0133705496788026</v>
      </c>
      <c r="AZ345" s="29">
        <v>9.5736157894134588E-2</v>
      </c>
      <c r="BB345" s="28">
        <v>256</v>
      </c>
      <c r="BC345" s="28">
        <v>255</v>
      </c>
      <c r="BD345" s="28">
        <v>158</v>
      </c>
      <c r="BE345" s="28">
        <v>236</v>
      </c>
      <c r="BF345" s="28">
        <v>244</v>
      </c>
      <c r="BG345" s="28">
        <v>347</v>
      </c>
      <c r="BH345" s="28">
        <v>253</v>
      </c>
    </row>
    <row r="346" spans="1:60">
      <c r="A346" s="28" t="s">
        <v>711</v>
      </c>
      <c r="B346" s="28" t="s">
        <v>712</v>
      </c>
      <c r="C346" s="28" t="s">
        <v>966</v>
      </c>
      <c r="D346" s="28" t="s">
        <v>967</v>
      </c>
      <c r="E346" s="29">
        <v>0.94816857576370239</v>
      </c>
      <c r="F346" s="29">
        <v>0.90170663595199585</v>
      </c>
      <c r="G346" s="29">
        <v>1.2285327911376951</v>
      </c>
      <c r="H346" s="29">
        <v>0.81426632404327393</v>
      </c>
      <c r="I346" s="29">
        <v>0.59901463985443115</v>
      </c>
      <c r="J346" s="29">
        <v>0.96432745456695557</v>
      </c>
      <c r="K346" s="29">
        <v>1.0537880659103389</v>
      </c>
      <c r="L346" s="29">
        <v>0.99089032411575317</v>
      </c>
      <c r="M346" s="29">
        <v>0.80669933557510376</v>
      </c>
      <c r="N346" s="29">
        <v>0.90124803781509399</v>
      </c>
      <c r="O346" s="29">
        <v>0.9372636079788208</v>
      </c>
      <c r="P346" s="29">
        <v>0.99855887889862061</v>
      </c>
      <c r="Q346" s="29">
        <v>1.134552121162415</v>
      </c>
      <c r="R346" s="29">
        <v>1.3422447443008421</v>
      </c>
      <c r="S346" s="29">
        <v>1.1269761323928831</v>
      </c>
      <c r="T346" s="29">
        <v>1.286921501159668</v>
      </c>
      <c r="U346" s="29">
        <v>0.95457011461257935</v>
      </c>
      <c r="V346" s="29">
        <v>0.90987217426300049</v>
      </c>
      <c r="W346" s="29">
        <v>0.96012222766876221</v>
      </c>
      <c r="X346" s="29">
        <v>0.97316855192184448</v>
      </c>
      <c r="Y346" s="29">
        <v>0.78167104721069336</v>
      </c>
      <c r="Z346" s="29">
        <v>0.91451930999755859</v>
      </c>
      <c r="AA346" s="29">
        <v>0.99290567636489868</v>
      </c>
      <c r="AB346" s="29">
        <v>1.274596691131592</v>
      </c>
      <c r="AC346" s="29">
        <v>0.94152152538299561</v>
      </c>
      <c r="AD346" s="29">
        <v>0.97973048686981201</v>
      </c>
      <c r="AE346" s="29">
        <v>0</v>
      </c>
      <c r="AH346" s="29">
        <v>0.97316855192184448</v>
      </c>
      <c r="AI346" s="29">
        <v>0.78167104721069336</v>
      </c>
      <c r="AJ346" s="29">
        <v>0.91451930999755859</v>
      </c>
      <c r="AK346" s="29">
        <v>0.99290567636489868</v>
      </c>
      <c r="AL346" s="29">
        <v>1.274596691131592</v>
      </c>
      <c r="AM346" s="29">
        <v>0.94152152538299561</v>
      </c>
      <c r="AN346" s="29">
        <v>0.97973048686981201</v>
      </c>
      <c r="AP346" s="29">
        <v>0.97973048686981201</v>
      </c>
      <c r="AQ346" s="29">
        <v>0.98104285001754765</v>
      </c>
      <c r="AR346" s="29">
        <v>1.0193423509597779</v>
      </c>
      <c r="AS346" s="29">
        <v>0.99277269840240479</v>
      </c>
      <c r="AT346" s="29">
        <v>0.97709542512893677</v>
      </c>
      <c r="AU346" s="29">
        <v>0.92075722217559819</v>
      </c>
      <c r="AV346" s="29">
        <v>0.98737225532531736</v>
      </c>
      <c r="AX346" s="29">
        <v>0.92075722217559819</v>
      </c>
      <c r="AY346" s="29">
        <v>1.0193423509597779</v>
      </c>
      <c r="AZ346" s="29">
        <v>9.8585128784179688E-2</v>
      </c>
      <c r="BB346" s="28">
        <v>226</v>
      </c>
      <c r="BC346" s="28">
        <v>226</v>
      </c>
      <c r="BD346" s="28">
        <v>142</v>
      </c>
      <c r="BE346" s="28">
        <v>196</v>
      </c>
      <c r="BF346" s="28">
        <v>243</v>
      </c>
      <c r="BG346" s="28">
        <v>345</v>
      </c>
      <c r="BH346" s="28">
        <v>209</v>
      </c>
    </row>
    <row r="347" spans="1:60">
      <c r="A347" s="28" t="s">
        <v>713</v>
      </c>
      <c r="B347" s="28" t="s">
        <v>714</v>
      </c>
      <c r="C347" s="28" t="s">
        <v>966</v>
      </c>
      <c r="D347" s="28" t="s">
        <v>967</v>
      </c>
      <c r="E347" s="29">
        <v>1.0839082002639771</v>
      </c>
      <c r="F347" s="29">
        <v>1.4288263320922849</v>
      </c>
      <c r="G347" s="29">
        <v>0.94748604297637939</v>
      </c>
      <c r="H347" s="29">
        <v>0.98134922981262207</v>
      </c>
      <c r="I347" s="29">
        <v>0.59901463985443115</v>
      </c>
      <c r="J347" s="29">
        <v>1.2194643020629881</v>
      </c>
      <c r="K347" s="29">
        <v>1.3332604169845581</v>
      </c>
      <c r="L347" s="29">
        <v>1.150637030601501</v>
      </c>
      <c r="M347" s="29">
        <v>1.283266544342041</v>
      </c>
      <c r="N347" s="29">
        <v>1.0221406221389771</v>
      </c>
      <c r="O347" s="29">
        <v>0.86483865976333618</v>
      </c>
      <c r="P347" s="29">
        <v>1.2735856771469121</v>
      </c>
      <c r="Q347" s="29">
        <v>1.157518744468689</v>
      </c>
      <c r="R347" s="29">
        <v>1.62215268611908</v>
      </c>
      <c r="S347" s="29">
        <v>1.4506387710571289</v>
      </c>
      <c r="T347" s="29">
        <v>1.3423975706100459</v>
      </c>
      <c r="U347" s="29">
        <v>1.012075781822205</v>
      </c>
      <c r="V347" s="29">
        <v>1.0411534309387209</v>
      </c>
      <c r="W347" s="29">
        <v>1.0102394819259639</v>
      </c>
      <c r="X347" s="29">
        <v>1.1103924512863159</v>
      </c>
      <c r="Y347" s="29">
        <v>0.90923947095870972</v>
      </c>
      <c r="Z347" s="29">
        <v>1.2626075744628911</v>
      </c>
      <c r="AA347" s="29">
        <v>1.0795209407806401</v>
      </c>
      <c r="AB347" s="29">
        <v>1.509335517883301</v>
      </c>
      <c r="AC347" s="29">
        <v>1.0211561918258669</v>
      </c>
      <c r="AD347" s="29">
        <v>1.148708701133728</v>
      </c>
      <c r="AE347" s="29">
        <v>0</v>
      </c>
      <c r="AH347" s="29">
        <v>1.1103924512863159</v>
      </c>
      <c r="AI347" s="29">
        <v>0.90923947095870972</v>
      </c>
      <c r="AJ347" s="29">
        <v>1.2626075744628911</v>
      </c>
      <c r="AK347" s="29">
        <v>1.0795209407806401</v>
      </c>
      <c r="AL347" s="29">
        <v>1.509335517883301</v>
      </c>
      <c r="AM347" s="29">
        <v>1.0211561918258669</v>
      </c>
      <c r="AN347" s="29">
        <v>1.148708701133728</v>
      </c>
      <c r="AP347" s="29">
        <v>1.148708701133728</v>
      </c>
      <c r="AQ347" s="29">
        <v>1.1563719391822818</v>
      </c>
      <c r="AR347" s="29">
        <v>1.1966025352478029</v>
      </c>
      <c r="AS347" s="29">
        <v>1.1259289145469666</v>
      </c>
      <c r="AT347" s="29">
        <v>1.1625462412834167</v>
      </c>
      <c r="AU347" s="29">
        <v>1.0765833258628845</v>
      </c>
      <c r="AV347" s="29">
        <v>1.1742191910743716</v>
      </c>
      <c r="AX347" s="29">
        <v>1.0765833258628845</v>
      </c>
      <c r="AY347" s="29">
        <v>1.1966025352478029</v>
      </c>
      <c r="AZ347" s="29">
        <v>0.12001920938491839</v>
      </c>
      <c r="BB347" s="28">
        <v>3</v>
      </c>
      <c r="BC347" s="28">
        <v>2</v>
      </c>
      <c r="BD347" s="28">
        <v>3</v>
      </c>
      <c r="BE347" s="28">
        <v>6</v>
      </c>
      <c r="BF347" s="28">
        <v>2</v>
      </c>
      <c r="BG347" s="28">
        <v>32</v>
      </c>
      <c r="BH347" s="28">
        <v>2</v>
      </c>
    </row>
    <row r="348" spans="1:60">
      <c r="A348" s="28" t="s">
        <v>715</v>
      </c>
      <c r="B348" s="28" t="s">
        <v>716</v>
      </c>
      <c r="C348" s="28" t="s">
        <v>966</v>
      </c>
      <c r="D348" s="28" t="s">
        <v>967</v>
      </c>
      <c r="E348" s="29">
        <v>1.0011953115463259</v>
      </c>
      <c r="F348" s="29">
        <v>0.98310667276382446</v>
      </c>
      <c r="G348" s="29">
        <v>1.042921662330627</v>
      </c>
      <c r="H348" s="29">
        <v>0.84201329946517944</v>
      </c>
      <c r="I348" s="29">
        <v>0.59901463985443115</v>
      </c>
      <c r="J348" s="29">
        <v>1.0828250646591191</v>
      </c>
      <c r="K348" s="29">
        <v>1.016633987426758</v>
      </c>
      <c r="L348" s="29">
        <v>0.9976508617401123</v>
      </c>
      <c r="M348" s="29">
        <v>0.98395824432373047</v>
      </c>
      <c r="N348" s="29">
        <v>0.93821579217910767</v>
      </c>
      <c r="O348" s="29">
        <v>0.94226229190826416</v>
      </c>
      <c r="P348" s="29">
        <v>1.4071452617645259</v>
      </c>
      <c r="Q348" s="29">
        <v>0.99183464050292969</v>
      </c>
      <c r="R348" s="29">
        <v>1.3181654214859011</v>
      </c>
      <c r="S348" s="29">
        <v>0.98472446203231812</v>
      </c>
      <c r="T348" s="29">
        <v>1.237411260604858</v>
      </c>
      <c r="U348" s="29">
        <v>0.9727742075920105</v>
      </c>
      <c r="V348" s="29">
        <v>0.9250863790512085</v>
      </c>
      <c r="W348" s="29">
        <v>0.95864897966384888</v>
      </c>
      <c r="X348" s="29">
        <v>0.96730923652648926</v>
      </c>
      <c r="Y348" s="29">
        <v>0.8409198522567749</v>
      </c>
      <c r="Z348" s="29">
        <v>0.99555033445358276</v>
      </c>
      <c r="AA348" s="29">
        <v>1.0698645114898679</v>
      </c>
      <c r="AB348" s="29">
        <v>1.214616656303406</v>
      </c>
      <c r="AC348" s="29">
        <v>0.95216983556747437</v>
      </c>
      <c r="AD348" s="29">
        <v>1.006738424301147</v>
      </c>
      <c r="AE348" s="29">
        <v>0</v>
      </c>
      <c r="AH348" s="29">
        <v>0.96730923652648926</v>
      </c>
      <c r="AI348" s="29">
        <v>0.8409198522567749</v>
      </c>
      <c r="AJ348" s="29">
        <v>0.99555033445358276</v>
      </c>
      <c r="AK348" s="29">
        <v>1.0698645114898679</v>
      </c>
      <c r="AL348" s="29">
        <v>1.214616656303406</v>
      </c>
      <c r="AM348" s="29">
        <v>0.95216983556747437</v>
      </c>
      <c r="AN348" s="29">
        <v>1.006738424301147</v>
      </c>
      <c r="AP348" s="29">
        <v>1.006738424301147</v>
      </c>
      <c r="AQ348" s="29">
        <v>1.0146242380142212</v>
      </c>
      <c r="AR348" s="29">
        <v>1.039902114868164</v>
      </c>
      <c r="AS348" s="29">
        <v>1.0089760184288026</v>
      </c>
      <c r="AT348" s="29">
        <v>0.99411318302154539</v>
      </c>
      <c r="AU348" s="29">
        <v>0.96516275405883789</v>
      </c>
      <c r="AV348" s="29">
        <v>1.0176521182060241</v>
      </c>
      <c r="AX348" s="29">
        <v>0.96516275405883789</v>
      </c>
      <c r="AY348" s="29">
        <v>1.039902114868164</v>
      </c>
      <c r="AZ348" s="29">
        <v>7.4739360809326083E-2</v>
      </c>
      <c r="BB348" s="28">
        <v>168</v>
      </c>
      <c r="BC348" s="28">
        <v>155</v>
      </c>
      <c r="BD348" s="28">
        <v>109</v>
      </c>
      <c r="BE348" s="28">
        <v>166</v>
      </c>
      <c r="BF348" s="28">
        <v>202</v>
      </c>
      <c r="BG348" s="28">
        <v>276</v>
      </c>
      <c r="BH348" s="28">
        <v>151</v>
      </c>
    </row>
    <row r="349" spans="1:60">
      <c r="A349" s="28" t="s">
        <v>717</v>
      </c>
      <c r="B349" s="28" t="s">
        <v>718</v>
      </c>
      <c r="C349" s="28" t="s">
        <v>966</v>
      </c>
      <c r="D349" s="28" t="s">
        <v>967</v>
      </c>
      <c r="E349" s="29">
        <v>1.084447026252747</v>
      </c>
      <c r="F349" s="29">
        <v>1.1652224063873291</v>
      </c>
      <c r="G349" s="29">
        <v>1.204527616500854</v>
      </c>
      <c r="H349" s="29">
        <v>1.031062245368958</v>
      </c>
      <c r="I349" s="29">
        <v>0.59901463985443115</v>
      </c>
      <c r="J349" s="29">
        <v>1.019113183021545</v>
      </c>
      <c r="K349" s="29">
        <v>1.032761335372925</v>
      </c>
      <c r="L349" s="29">
        <v>1.119080662727356</v>
      </c>
      <c r="M349" s="29">
        <v>0.97663241624832153</v>
      </c>
      <c r="N349" s="29">
        <v>0.97534865140914917</v>
      </c>
      <c r="O349" s="29">
        <v>0.40770965814590449</v>
      </c>
      <c r="P349" s="29">
        <v>1.4637964963912959</v>
      </c>
      <c r="Q349" s="29">
        <v>1.055212736129761</v>
      </c>
      <c r="R349" s="29">
        <v>1.4848054647445681</v>
      </c>
      <c r="S349" s="29">
        <v>1.2113573551177981</v>
      </c>
      <c r="T349" s="29">
        <v>1.2609953880310061</v>
      </c>
      <c r="U349" s="29">
        <v>0.99628281593322754</v>
      </c>
      <c r="V349" s="29">
        <v>0.97747343778610229</v>
      </c>
      <c r="W349" s="29">
        <v>1.0105036497116091</v>
      </c>
      <c r="X349" s="29">
        <v>1.1213148832321169</v>
      </c>
      <c r="Y349" s="29">
        <v>0.80906391143798828</v>
      </c>
      <c r="Z349" s="29">
        <v>1.026276707649231</v>
      </c>
      <c r="AA349" s="29">
        <v>0.97551685571670532</v>
      </c>
      <c r="AB349" s="29">
        <v>1.3604909181594851</v>
      </c>
      <c r="AC349" s="29">
        <v>0.99475330114364624</v>
      </c>
      <c r="AD349" s="29">
        <v>1.0479028224945071</v>
      </c>
      <c r="AE349" s="29">
        <v>0</v>
      </c>
      <c r="AH349" s="29">
        <v>1.1213148832321169</v>
      </c>
      <c r="AI349" s="29">
        <v>0.80906391143798828</v>
      </c>
      <c r="AJ349" s="29">
        <v>1.026276707649231</v>
      </c>
      <c r="AK349" s="29">
        <v>0.97551685571670532</v>
      </c>
      <c r="AL349" s="29">
        <v>1.3604909181594851</v>
      </c>
      <c r="AM349" s="29">
        <v>0.99475330114364624</v>
      </c>
      <c r="AN349" s="29">
        <v>1.0479028224945071</v>
      </c>
      <c r="AP349" s="29">
        <v>1.0479028224945071</v>
      </c>
      <c r="AQ349" s="29">
        <v>1.0332203388214112</v>
      </c>
      <c r="AR349" s="29">
        <v>1.0956705331802368</v>
      </c>
      <c r="AS349" s="29">
        <v>1.0522279739379883</v>
      </c>
      <c r="AT349" s="29">
        <v>1.0623799443244935</v>
      </c>
      <c r="AU349" s="29">
        <v>0.98538513183593746</v>
      </c>
      <c r="AV349" s="29">
        <v>1.0585326552391052</v>
      </c>
      <c r="AX349" s="29">
        <v>0.98538513183593746</v>
      </c>
      <c r="AY349" s="29">
        <v>1.0956705331802368</v>
      </c>
      <c r="AZ349" s="29">
        <v>0.11028540134429932</v>
      </c>
      <c r="BB349" s="28">
        <v>77</v>
      </c>
      <c r="BC349" s="28">
        <v>113</v>
      </c>
      <c r="BD349" s="28">
        <v>36</v>
      </c>
      <c r="BE349" s="28">
        <v>85</v>
      </c>
      <c r="BF349" s="28">
        <v>55</v>
      </c>
      <c r="BG349" s="28">
        <v>227</v>
      </c>
      <c r="BH349" s="28">
        <v>72</v>
      </c>
    </row>
    <row r="350" spans="1:60">
      <c r="A350" s="28" t="s">
        <v>719</v>
      </c>
      <c r="B350" s="28" t="s">
        <v>720</v>
      </c>
      <c r="C350" s="28" t="s">
        <v>966</v>
      </c>
      <c r="D350" s="28" t="s">
        <v>967</v>
      </c>
      <c r="E350" s="29">
        <v>0.91481161117553711</v>
      </c>
      <c r="F350" s="29">
        <v>0.92595326900482178</v>
      </c>
      <c r="G350" s="29">
        <v>0.89260029792785645</v>
      </c>
      <c r="H350" s="29">
        <v>0.81345343589782715</v>
      </c>
      <c r="I350" s="29">
        <v>0.59901463985443115</v>
      </c>
      <c r="J350" s="29">
        <v>0.96841251850128174</v>
      </c>
      <c r="K350" s="29">
        <v>1.100128650665283</v>
      </c>
      <c r="L350" s="29">
        <v>0.92913901805877686</v>
      </c>
      <c r="M350" s="29">
        <v>0.7973598837852478</v>
      </c>
      <c r="N350" s="29">
        <v>0.97237056493759155</v>
      </c>
      <c r="O350" s="29">
        <v>1.055248498916626</v>
      </c>
      <c r="P350" s="29">
        <v>1.0904896259307859</v>
      </c>
      <c r="Q350" s="29">
        <v>0.98967850208282471</v>
      </c>
      <c r="R350" s="29">
        <v>1.396387934684753</v>
      </c>
      <c r="S350" s="29">
        <v>1.0436034202575679</v>
      </c>
      <c r="T350" s="29">
        <v>1.239754915237427</v>
      </c>
      <c r="U350" s="29">
        <v>0.94347888231277466</v>
      </c>
      <c r="V350" s="29">
        <v>0.90077501535415649</v>
      </c>
      <c r="W350" s="29">
        <v>0.93385684490203857</v>
      </c>
      <c r="X350" s="29">
        <v>0.88670468330383301</v>
      </c>
      <c r="Y350" s="29">
        <v>0.78371357917785645</v>
      </c>
      <c r="Z350" s="29">
        <v>0.90599691867828369</v>
      </c>
      <c r="AA350" s="29">
        <v>1.0269467830657959</v>
      </c>
      <c r="AB350" s="29">
        <v>1.269033551216125</v>
      </c>
      <c r="AC350" s="29">
        <v>0.92603689432144165</v>
      </c>
      <c r="AD350" s="29">
        <v>0.96640539169311523</v>
      </c>
      <c r="AE350" s="29">
        <v>0</v>
      </c>
      <c r="AH350" s="29">
        <v>0.88670468330383301</v>
      </c>
      <c r="AI350" s="29">
        <v>0.78371357917785645</v>
      </c>
      <c r="AJ350" s="29">
        <v>0.90599691867828369</v>
      </c>
      <c r="AK350" s="29">
        <v>1.0269467830657959</v>
      </c>
      <c r="AL350" s="29">
        <v>1.269033551216125</v>
      </c>
      <c r="AM350" s="29">
        <v>0.92603689432144165</v>
      </c>
      <c r="AN350" s="29">
        <v>0.96640539169311523</v>
      </c>
      <c r="AP350" s="29">
        <v>0.96640539169311523</v>
      </c>
      <c r="AQ350" s="29">
        <v>0.98234554529190066</v>
      </c>
      <c r="AR350" s="29">
        <v>1.0029437661170959</v>
      </c>
      <c r="AS350" s="29">
        <v>0.97848709821701052</v>
      </c>
      <c r="AT350" s="29">
        <v>0.95429712533950806</v>
      </c>
      <c r="AU350" s="29">
        <v>0.90587977170944212</v>
      </c>
      <c r="AV350" s="29">
        <v>0.97447910308837893</v>
      </c>
      <c r="AX350" s="29">
        <v>0.90587977170944212</v>
      </c>
      <c r="AY350" s="29">
        <v>1.0029437661170959</v>
      </c>
      <c r="AZ350" s="29">
        <v>9.7063994407653786E-2</v>
      </c>
      <c r="BB350" s="28">
        <v>264</v>
      </c>
      <c r="BC350" s="28">
        <v>222</v>
      </c>
      <c r="BD350" s="28">
        <v>175</v>
      </c>
      <c r="BE350" s="28">
        <v>229</v>
      </c>
      <c r="BF350" s="28">
        <v>286</v>
      </c>
      <c r="BG350" s="28">
        <v>359</v>
      </c>
      <c r="BH350" s="28">
        <v>234</v>
      </c>
    </row>
    <row r="351" spans="1:60">
      <c r="A351" s="28" t="s">
        <v>721</v>
      </c>
      <c r="B351" s="28" t="s">
        <v>722</v>
      </c>
      <c r="C351" s="28" t="s">
        <v>966</v>
      </c>
      <c r="D351" s="28" t="s">
        <v>967</v>
      </c>
      <c r="E351" s="29">
        <v>1.0331883430480959</v>
      </c>
      <c r="F351" s="29">
        <v>0.938495934009552</v>
      </c>
      <c r="G351" s="29">
        <v>0.99960809946060181</v>
      </c>
      <c r="H351" s="29">
        <v>0.80756270885467529</v>
      </c>
      <c r="I351" s="29">
        <v>0.59901463985443115</v>
      </c>
      <c r="J351" s="29">
        <v>0.82329452037811279</v>
      </c>
      <c r="K351" s="29">
        <v>1.022349953651428</v>
      </c>
      <c r="L351" s="29">
        <v>0.84289848804473877</v>
      </c>
      <c r="M351" s="29">
        <v>1.117951512336731</v>
      </c>
      <c r="N351" s="29">
        <v>0.86966979503631592</v>
      </c>
      <c r="O351" s="29">
        <v>0.98838704824447632</v>
      </c>
      <c r="P351" s="29">
        <v>1.115273594856262</v>
      </c>
      <c r="Q351" s="29">
        <v>1.071189284324646</v>
      </c>
      <c r="R351" s="29">
        <v>1.1906435489654541</v>
      </c>
      <c r="S351" s="29">
        <v>1.0447262525558469</v>
      </c>
      <c r="T351" s="29">
        <v>1.2783709764480591</v>
      </c>
      <c r="U351" s="29">
        <v>0.94866281747817993</v>
      </c>
      <c r="V351" s="29">
        <v>0.87034660577774048</v>
      </c>
      <c r="W351" s="29">
        <v>0.92310726642608643</v>
      </c>
      <c r="X351" s="29">
        <v>0.9447137713432312</v>
      </c>
      <c r="Y351" s="29">
        <v>0.71115458011627197</v>
      </c>
      <c r="Z351" s="29">
        <v>1.025287866592407</v>
      </c>
      <c r="AA351" s="29">
        <v>1.0111298561096189</v>
      </c>
      <c r="AB351" s="29">
        <v>1.1760960817337041</v>
      </c>
      <c r="AC351" s="29">
        <v>0.91403889656066895</v>
      </c>
      <c r="AD351" s="29">
        <v>0.96373683214187622</v>
      </c>
      <c r="AE351" s="29">
        <v>0</v>
      </c>
      <c r="AH351" s="29">
        <v>0.9447137713432312</v>
      </c>
      <c r="AI351" s="29">
        <v>0.71115458011627197</v>
      </c>
      <c r="AJ351" s="29">
        <v>1.025287866592407</v>
      </c>
      <c r="AK351" s="29">
        <v>1.0111298561096189</v>
      </c>
      <c r="AL351" s="29">
        <v>1.1760960817337041</v>
      </c>
      <c r="AM351" s="29">
        <v>0.91403889656066895</v>
      </c>
      <c r="AN351" s="29">
        <v>0.96373683214187622</v>
      </c>
      <c r="AP351" s="29">
        <v>0.96373683214187622</v>
      </c>
      <c r="AQ351" s="29">
        <v>0.96754145622253418</v>
      </c>
      <c r="AR351" s="29">
        <v>1.0142532944679261</v>
      </c>
      <c r="AS351" s="29">
        <v>0.95142663717269893</v>
      </c>
      <c r="AT351" s="29">
        <v>0.95425823926925657</v>
      </c>
      <c r="AU351" s="29">
        <v>0.92126499414443974</v>
      </c>
      <c r="AV351" s="29">
        <v>0.97367643117904668</v>
      </c>
      <c r="AX351" s="29">
        <v>0.92126499414443974</v>
      </c>
      <c r="AY351" s="29">
        <v>1.0142532944679261</v>
      </c>
      <c r="AZ351" s="29">
        <v>9.2988300323486373E-2</v>
      </c>
      <c r="BB351" s="28">
        <v>269</v>
      </c>
      <c r="BC351" s="28">
        <v>256</v>
      </c>
      <c r="BD351" s="28">
        <v>155</v>
      </c>
      <c r="BE351" s="28">
        <v>293</v>
      </c>
      <c r="BF351" s="28">
        <v>287</v>
      </c>
      <c r="BG351" s="28">
        <v>344</v>
      </c>
      <c r="BH351" s="28">
        <v>237</v>
      </c>
    </row>
    <row r="352" spans="1:60">
      <c r="A352" s="28" t="s">
        <v>723</v>
      </c>
      <c r="B352" s="28" t="s">
        <v>724</v>
      </c>
      <c r="C352" s="28" t="s">
        <v>979</v>
      </c>
      <c r="D352" s="28" t="s">
        <v>980</v>
      </c>
      <c r="E352" s="29">
        <v>0.96717464923858643</v>
      </c>
      <c r="F352" s="29">
        <v>0.94372516870498657</v>
      </c>
      <c r="G352" s="29">
        <v>0.98077398538589478</v>
      </c>
      <c r="H352" s="29">
        <v>0.94964140653610229</v>
      </c>
      <c r="I352" s="29">
        <v>1.0818024873733521</v>
      </c>
      <c r="J352" s="29">
        <v>1.1263530254364009</v>
      </c>
      <c r="K352" s="29">
        <v>0.94947081804275513</v>
      </c>
      <c r="L352" s="29">
        <v>0.85390645265579224</v>
      </c>
      <c r="M352" s="29">
        <v>0.82085913419723511</v>
      </c>
      <c r="N352" s="29">
        <v>1.065177202224731</v>
      </c>
      <c r="O352" s="29">
        <v>0.77658981084823608</v>
      </c>
      <c r="P352" s="29">
        <v>1.277917623519897</v>
      </c>
      <c r="Q352" s="29">
        <v>0.97119450569152832</v>
      </c>
      <c r="R352" s="29">
        <v>0.96469330787658691</v>
      </c>
      <c r="S352" s="29">
        <v>0.81447678804397583</v>
      </c>
      <c r="T352" s="29">
        <v>0.86373096704483032</v>
      </c>
      <c r="U352" s="29">
        <v>0.99543893337249756</v>
      </c>
      <c r="V352" s="29">
        <v>0.99739307165145874</v>
      </c>
      <c r="W352" s="29">
        <v>0.98028606176376343</v>
      </c>
      <c r="X352" s="29">
        <v>0.96032881736755371</v>
      </c>
      <c r="Y352" s="29">
        <v>1.104077816009521</v>
      </c>
      <c r="Z352" s="29">
        <v>0.86127388477325439</v>
      </c>
      <c r="AA352" s="29">
        <v>1.0227198600769041</v>
      </c>
      <c r="AB352" s="29">
        <v>0.90189862251281738</v>
      </c>
      <c r="AC352" s="29">
        <v>0.99103933572769165</v>
      </c>
      <c r="AD352" s="29">
        <v>0.97355639934539795</v>
      </c>
      <c r="AE352" s="29">
        <v>0</v>
      </c>
      <c r="AH352" s="29">
        <v>0.96032881736755371</v>
      </c>
      <c r="AI352" s="29">
        <v>1.104077816009521</v>
      </c>
      <c r="AJ352" s="29">
        <v>0.86127388477325439</v>
      </c>
      <c r="AK352" s="29">
        <v>1.0227198600769041</v>
      </c>
      <c r="AL352" s="29">
        <v>0.90189862251281738</v>
      </c>
      <c r="AM352" s="29">
        <v>0.99103933572769165</v>
      </c>
      <c r="AN352" s="29">
        <v>0.97355639934539795</v>
      </c>
      <c r="AP352" s="29">
        <v>0.97355639934539795</v>
      </c>
      <c r="AQ352" s="29">
        <v>0.97620190382003769</v>
      </c>
      <c r="AR352" s="29">
        <v>0.94745210409164426</v>
      </c>
      <c r="AS352" s="29">
        <v>0.99601289033889773</v>
      </c>
      <c r="AT352" s="29">
        <v>0.9637236952781677</v>
      </c>
      <c r="AU352" s="29">
        <v>0.98788794279098491</v>
      </c>
      <c r="AV352" s="29">
        <v>0.97005980014801008</v>
      </c>
      <c r="AX352" s="29">
        <v>0.94745210409164426</v>
      </c>
      <c r="AY352" s="29">
        <v>0.99601289033889773</v>
      </c>
      <c r="AZ352" s="29">
        <v>4.8560786247253462E-2</v>
      </c>
      <c r="BB352" s="28">
        <v>244</v>
      </c>
      <c r="BC352" s="28">
        <v>235</v>
      </c>
      <c r="BD352" s="28">
        <v>278</v>
      </c>
      <c r="BE352" s="28">
        <v>191</v>
      </c>
      <c r="BF352" s="28">
        <v>267</v>
      </c>
      <c r="BG352" s="28">
        <v>220</v>
      </c>
      <c r="BH352" s="28">
        <v>249</v>
      </c>
    </row>
    <row r="353" spans="1:60">
      <c r="A353" s="28" t="s">
        <v>725</v>
      </c>
      <c r="B353" s="28" t="s">
        <v>726</v>
      </c>
      <c r="C353" s="28" t="s">
        <v>979</v>
      </c>
      <c r="D353" s="28" t="s">
        <v>980</v>
      </c>
      <c r="E353" s="29">
        <v>0.95062953233718872</v>
      </c>
      <c r="F353" s="29">
        <v>0.9378058910369873</v>
      </c>
      <c r="G353" s="29">
        <v>0.88855105638504028</v>
      </c>
      <c r="H353" s="29">
        <v>1.068891048431396</v>
      </c>
      <c r="I353" s="29">
        <v>1.0818024873733521</v>
      </c>
      <c r="J353" s="29">
        <v>1.0885323286056521</v>
      </c>
      <c r="K353" s="29">
        <v>0.86311817169189453</v>
      </c>
      <c r="L353" s="29">
        <v>0.85017508268356323</v>
      </c>
      <c r="M353" s="29">
        <v>0.75084370374679565</v>
      </c>
      <c r="N353" s="29">
        <v>1.0707670450210569</v>
      </c>
      <c r="O353" s="29">
        <v>1.063590407371521</v>
      </c>
      <c r="P353" s="29">
        <v>0.9416235089302063</v>
      </c>
      <c r="Q353" s="29">
        <v>0.86638522148132324</v>
      </c>
      <c r="R353" s="29">
        <v>1.057733297348022</v>
      </c>
      <c r="S353" s="29">
        <v>1.0468593835830691</v>
      </c>
      <c r="T353" s="29">
        <v>0.98237395286560059</v>
      </c>
      <c r="U353" s="29">
        <v>1.003154516220093</v>
      </c>
      <c r="V353" s="29">
        <v>1.0681312084198</v>
      </c>
      <c r="W353" s="29">
        <v>0.98170042037963867</v>
      </c>
      <c r="X353" s="29">
        <v>0.96146935224533081</v>
      </c>
      <c r="Y353" s="29">
        <v>1.085167407989502</v>
      </c>
      <c r="Z353" s="29">
        <v>0.80374515056610107</v>
      </c>
      <c r="AA353" s="29">
        <v>0.98559153079986572</v>
      </c>
      <c r="AB353" s="29">
        <v>1.036175012588501</v>
      </c>
      <c r="AC353" s="29">
        <v>1.017662048339844</v>
      </c>
      <c r="AD353" s="29">
        <v>0.98163509368896484</v>
      </c>
      <c r="AE353" s="29">
        <v>0</v>
      </c>
      <c r="AH353" s="29">
        <v>0.96146935224533081</v>
      </c>
      <c r="AI353" s="29">
        <v>1.085167407989502</v>
      </c>
      <c r="AJ353" s="29">
        <v>0.80374515056610107</v>
      </c>
      <c r="AK353" s="29">
        <v>0.98559153079986572</v>
      </c>
      <c r="AL353" s="29">
        <v>1.036175012588501</v>
      </c>
      <c r="AM353" s="29">
        <v>1.017662048339844</v>
      </c>
      <c r="AN353" s="29">
        <v>0.98163509368896484</v>
      </c>
      <c r="AP353" s="29">
        <v>0.98163509368896484</v>
      </c>
      <c r="AQ353" s="29">
        <v>0.98566823005676274</v>
      </c>
      <c r="AR353" s="29">
        <v>0.96092861890792847</v>
      </c>
      <c r="AS353" s="29">
        <v>1.0172130703926086</v>
      </c>
      <c r="AT353" s="29">
        <v>0.98084379434585567</v>
      </c>
      <c r="AU353" s="29">
        <v>0.97072709798812862</v>
      </c>
      <c r="AV353" s="29">
        <v>0.97442969083786013</v>
      </c>
      <c r="AX353" s="29">
        <v>0.96092861890792847</v>
      </c>
      <c r="AY353" s="29">
        <v>1.0172130703926086</v>
      </c>
      <c r="AZ353" s="29">
        <v>5.6284451484680087E-2</v>
      </c>
      <c r="BB353" s="28">
        <v>222</v>
      </c>
      <c r="BC353" s="28">
        <v>211</v>
      </c>
      <c r="BD353" s="28">
        <v>250</v>
      </c>
      <c r="BE353" s="28">
        <v>147</v>
      </c>
      <c r="BF353" s="28">
        <v>234</v>
      </c>
      <c r="BG353" s="28">
        <v>259</v>
      </c>
      <c r="BH353" s="28">
        <v>235</v>
      </c>
    </row>
    <row r="354" spans="1:60">
      <c r="A354" s="28" t="s">
        <v>727</v>
      </c>
      <c r="B354" s="28" t="s">
        <v>728</v>
      </c>
      <c r="C354" s="28" t="s">
        <v>979</v>
      </c>
      <c r="D354" s="28" t="s">
        <v>980</v>
      </c>
      <c r="E354" s="29">
        <v>0.9792015552520752</v>
      </c>
      <c r="F354" s="29">
        <v>0.97100090980529785</v>
      </c>
      <c r="G354" s="29">
        <v>1.146672248840332</v>
      </c>
      <c r="H354" s="29">
        <v>0.99138057231903076</v>
      </c>
      <c r="I354" s="29">
        <v>1.0818024873733521</v>
      </c>
      <c r="J354" s="29">
        <v>1.027269124984741</v>
      </c>
      <c r="K354" s="29">
        <v>0.83719193935394287</v>
      </c>
      <c r="L354" s="29">
        <v>0.85460764169692993</v>
      </c>
      <c r="M354" s="29">
        <v>0.86831808090209961</v>
      </c>
      <c r="N354" s="29">
        <v>1.002188920974731</v>
      </c>
      <c r="O354" s="29">
        <v>1.037806391716003</v>
      </c>
      <c r="P354" s="29">
        <v>0.67090672254562378</v>
      </c>
      <c r="Q354" s="29">
        <v>0.75837433338165283</v>
      </c>
      <c r="R354" s="29">
        <v>0.97096717357635498</v>
      </c>
      <c r="S354" s="29">
        <v>1.053385734558105</v>
      </c>
      <c r="T354" s="29">
        <v>0.98911309242248535</v>
      </c>
      <c r="U354" s="29">
        <v>0.99375110864639282</v>
      </c>
      <c r="V354" s="29">
        <v>1.03535008430481</v>
      </c>
      <c r="W354" s="29">
        <v>0.95689117908477783</v>
      </c>
      <c r="X354" s="29">
        <v>1.0220638513565059</v>
      </c>
      <c r="Y354" s="29">
        <v>1.054535865783691</v>
      </c>
      <c r="Z354" s="29">
        <v>0.8571089506149292</v>
      </c>
      <c r="AA354" s="29">
        <v>0.86731904745101929</v>
      </c>
      <c r="AB354" s="29">
        <v>0.9961082935333252</v>
      </c>
      <c r="AC354" s="29">
        <v>0.995330810546875</v>
      </c>
      <c r="AD354" s="29">
        <v>0.96541112661361694</v>
      </c>
      <c r="AE354" s="29">
        <v>0</v>
      </c>
      <c r="AH354" s="29">
        <v>1.0220638513565059</v>
      </c>
      <c r="AI354" s="29">
        <v>1.054535865783691</v>
      </c>
      <c r="AJ354" s="29">
        <v>0.8571089506149292</v>
      </c>
      <c r="AK354" s="29">
        <v>0.86731904745101929</v>
      </c>
      <c r="AL354" s="29">
        <v>0.9961082935333252</v>
      </c>
      <c r="AM354" s="29">
        <v>0.995330810546875</v>
      </c>
      <c r="AN354" s="29">
        <v>0.96541112661361694</v>
      </c>
      <c r="AP354" s="29">
        <v>0.96541112661361694</v>
      </c>
      <c r="AQ354" s="29">
        <v>0.95408059358596797</v>
      </c>
      <c r="AR354" s="29">
        <v>0.94758619070053096</v>
      </c>
      <c r="AS354" s="29">
        <v>0.98707157373428323</v>
      </c>
      <c r="AT354" s="29">
        <v>0.9850295543670653</v>
      </c>
      <c r="AU354" s="29">
        <v>0.95927170515060411</v>
      </c>
      <c r="AV354" s="29">
        <v>0.95942720174789409</v>
      </c>
      <c r="AX354" s="29">
        <v>0.94758619070053096</v>
      </c>
      <c r="AY354" s="29">
        <v>0.98707157373428323</v>
      </c>
      <c r="AZ354" s="29">
        <v>3.9485383033752264E-2</v>
      </c>
      <c r="BB354" s="28">
        <v>265</v>
      </c>
      <c r="BC354" s="28">
        <v>284</v>
      </c>
      <c r="BD354" s="28">
        <v>277</v>
      </c>
      <c r="BE354" s="28">
        <v>206</v>
      </c>
      <c r="BF354" s="28">
        <v>224</v>
      </c>
      <c r="BG354" s="28">
        <v>284</v>
      </c>
      <c r="BH354" s="28">
        <v>271</v>
      </c>
    </row>
    <row r="355" spans="1:60">
      <c r="A355" s="28" t="s">
        <v>729</v>
      </c>
      <c r="B355" s="28" t="s">
        <v>730</v>
      </c>
      <c r="C355" s="28" t="s">
        <v>979</v>
      </c>
      <c r="D355" s="28" t="s">
        <v>980</v>
      </c>
      <c r="E355" s="29">
        <v>0.97077441215515137</v>
      </c>
      <c r="F355" s="29">
        <v>0.95371037721633911</v>
      </c>
      <c r="G355" s="29">
        <v>0.99798190593719482</v>
      </c>
      <c r="H355" s="29">
        <v>1.0636146068573</v>
      </c>
      <c r="I355" s="29">
        <v>1.0818024873733521</v>
      </c>
      <c r="J355" s="29">
        <v>1.4833276271820071</v>
      </c>
      <c r="K355" s="29">
        <v>0.81269478797912598</v>
      </c>
      <c r="L355" s="29">
        <v>0.9201921820640564</v>
      </c>
      <c r="M355" s="29">
        <v>0.90756672620773315</v>
      </c>
      <c r="N355" s="29">
        <v>0.94941085577011108</v>
      </c>
      <c r="O355" s="29">
        <v>1.019274115562439</v>
      </c>
      <c r="P355" s="29">
        <v>0.74545192718505859</v>
      </c>
      <c r="Q355" s="29">
        <v>1.105461001396179</v>
      </c>
      <c r="R355" s="29">
        <v>0.93421906232833862</v>
      </c>
      <c r="S355" s="29">
        <v>1.0254436731338501</v>
      </c>
      <c r="T355" s="29">
        <v>0.93770754337310791</v>
      </c>
      <c r="U355" s="29">
        <v>0.97494423389434814</v>
      </c>
      <c r="V355" s="29">
        <v>1.032526850700378</v>
      </c>
      <c r="W355" s="29">
        <v>0.94905388355255127</v>
      </c>
      <c r="X355" s="29">
        <v>0.9965202808380127</v>
      </c>
      <c r="Y355" s="29">
        <v>1.282565116882324</v>
      </c>
      <c r="Z355" s="29">
        <v>0.88700509071350098</v>
      </c>
      <c r="AA355" s="29">
        <v>0.95489943027496338</v>
      </c>
      <c r="AB355" s="29">
        <v>0.95789730548858643</v>
      </c>
      <c r="AC355" s="29">
        <v>0.98550832271575928</v>
      </c>
      <c r="AD355" s="29">
        <v>1.0107326507568359</v>
      </c>
      <c r="AE355" s="29">
        <v>0</v>
      </c>
      <c r="AH355" s="29">
        <v>0.9965202808380127</v>
      </c>
      <c r="AI355" s="29">
        <v>1.282565116882324</v>
      </c>
      <c r="AJ355" s="29">
        <v>0.88700509071350098</v>
      </c>
      <c r="AK355" s="29">
        <v>0.95489943027496338</v>
      </c>
      <c r="AL355" s="29">
        <v>0.95789730548858643</v>
      </c>
      <c r="AM355" s="29">
        <v>0.98550832271575928</v>
      </c>
      <c r="AN355" s="29">
        <v>1.0107326507568359</v>
      </c>
      <c r="AP355" s="29">
        <v>1.0107326507568359</v>
      </c>
      <c r="AQ355" s="29">
        <v>1.0135750532150269</v>
      </c>
      <c r="AR355" s="29">
        <v>0.95636608600616457</v>
      </c>
      <c r="AS355" s="29">
        <v>1.0354780912399293</v>
      </c>
      <c r="AT355" s="29">
        <v>1.0218992233276367</v>
      </c>
      <c r="AU355" s="29">
        <v>1.0212996482849122</v>
      </c>
      <c r="AV355" s="29">
        <v>1.0157774448394776</v>
      </c>
      <c r="AX355" s="29">
        <v>0.95636608600616457</v>
      </c>
      <c r="AY355" s="29">
        <v>1.0354780912399293</v>
      </c>
      <c r="AZ355" s="29">
        <v>7.9112005233764715E-2</v>
      </c>
      <c r="BB355" s="28">
        <v>157</v>
      </c>
      <c r="BC355" s="28">
        <v>159</v>
      </c>
      <c r="BD355" s="28">
        <v>263</v>
      </c>
      <c r="BE355" s="28">
        <v>108</v>
      </c>
      <c r="BF355" s="28">
        <v>124</v>
      </c>
      <c r="BG355" s="28">
        <v>133</v>
      </c>
      <c r="BH355" s="28">
        <v>153</v>
      </c>
    </row>
    <row r="356" spans="1:60">
      <c r="A356" s="28" t="s">
        <v>731</v>
      </c>
      <c r="B356" s="28" t="s">
        <v>732</v>
      </c>
      <c r="C356" s="28" t="s">
        <v>979</v>
      </c>
      <c r="D356" s="28" t="s">
        <v>980</v>
      </c>
      <c r="E356" s="29">
        <v>1.042308568954468</v>
      </c>
      <c r="F356" s="29">
        <v>0.94926905632019043</v>
      </c>
      <c r="G356" s="29">
        <v>1.0559360980987551</v>
      </c>
      <c r="H356" s="29">
        <v>1.065863728523254</v>
      </c>
      <c r="I356" s="29">
        <v>1.0818024873733521</v>
      </c>
      <c r="J356" s="29">
        <v>0.87507176399230957</v>
      </c>
      <c r="K356" s="29">
        <v>0.97417217493057251</v>
      </c>
      <c r="L356" s="29">
        <v>1.0026100873947139</v>
      </c>
      <c r="M356" s="29">
        <v>1.1055817604064939</v>
      </c>
      <c r="N356" s="29">
        <v>1.0111808776855471</v>
      </c>
      <c r="O356" s="29">
        <v>0.89249873161315918</v>
      </c>
      <c r="P356" s="29">
        <v>0.64086616039276123</v>
      </c>
      <c r="Q356" s="29">
        <v>1.0247566699981689</v>
      </c>
      <c r="R356" s="29">
        <v>0.86785179376602173</v>
      </c>
      <c r="S356" s="29">
        <v>1.0903587341308589</v>
      </c>
      <c r="T356" s="29">
        <v>1.0049880743026729</v>
      </c>
      <c r="U356" s="29">
        <v>0.99507725238800049</v>
      </c>
      <c r="V356" s="29">
        <v>1.003039598464966</v>
      </c>
      <c r="W356" s="29">
        <v>0.9986693263053894</v>
      </c>
      <c r="X356" s="29">
        <v>1.028344392776489</v>
      </c>
      <c r="Y356" s="29">
        <v>0.97843712568283081</v>
      </c>
      <c r="Z356" s="29">
        <v>1.04698646068573</v>
      </c>
      <c r="AA356" s="29">
        <v>0.89232563972473145</v>
      </c>
      <c r="AB356" s="29">
        <v>0.95776259899139404</v>
      </c>
      <c r="AC356" s="29">
        <v>0.9989287257194519</v>
      </c>
      <c r="AD356" s="29">
        <v>0.98379749059677124</v>
      </c>
      <c r="AE356" s="29">
        <v>0</v>
      </c>
      <c r="AH356" s="29">
        <v>1.028344392776489</v>
      </c>
      <c r="AI356" s="29">
        <v>0.97843712568283081</v>
      </c>
      <c r="AJ356" s="29">
        <v>1.04698646068573</v>
      </c>
      <c r="AK356" s="29">
        <v>0.89232563972473145</v>
      </c>
      <c r="AL356" s="29">
        <v>0.95776259899139404</v>
      </c>
      <c r="AM356" s="29">
        <v>0.9989287257194519</v>
      </c>
      <c r="AN356" s="29">
        <v>0.98379749059677124</v>
      </c>
      <c r="AP356" s="29">
        <v>0.98379749059677124</v>
      </c>
      <c r="AQ356" s="29">
        <v>0.97488811016082766</v>
      </c>
      <c r="AR356" s="29">
        <v>0.98486956357955935</v>
      </c>
      <c r="AS356" s="29">
        <v>0.97115969657897949</v>
      </c>
      <c r="AT356" s="29">
        <v>1.0020918607711793</v>
      </c>
      <c r="AU356" s="29">
        <v>0.98900446891784666</v>
      </c>
      <c r="AV356" s="29">
        <v>0.98077124357223511</v>
      </c>
      <c r="AX356" s="29">
        <v>0.97115969657897949</v>
      </c>
      <c r="AY356" s="29">
        <v>1.0020918607711793</v>
      </c>
      <c r="AZ356" s="29">
        <v>3.0932164192199796E-2</v>
      </c>
      <c r="BB356" s="28">
        <v>217</v>
      </c>
      <c r="BC356" s="28">
        <v>242</v>
      </c>
      <c r="BD356" s="28">
        <v>210</v>
      </c>
      <c r="BE356" s="28">
        <v>248</v>
      </c>
      <c r="BF356" s="28">
        <v>183</v>
      </c>
      <c r="BG356" s="28">
        <v>214</v>
      </c>
      <c r="BH356" s="28">
        <v>222</v>
      </c>
    </row>
    <row r="357" spans="1:60">
      <c r="A357" s="28" t="s">
        <v>733</v>
      </c>
      <c r="B357" s="28" t="s">
        <v>734</v>
      </c>
      <c r="C357" s="28" t="s">
        <v>979</v>
      </c>
      <c r="D357" s="28" t="s">
        <v>980</v>
      </c>
      <c r="E357" s="29">
        <v>1.001920700073242</v>
      </c>
      <c r="F357" s="29">
        <v>0.87289142608642578</v>
      </c>
      <c r="G357" s="29">
        <v>0.8306620717048645</v>
      </c>
      <c r="H357" s="29">
        <v>0.8566632866859436</v>
      </c>
      <c r="I357" s="29">
        <v>1.0818024873733521</v>
      </c>
      <c r="J357" s="29">
        <v>1.417148351669312</v>
      </c>
      <c r="K357" s="29">
        <v>0.94559210538864136</v>
      </c>
      <c r="L357" s="29">
        <v>0.83758765459060669</v>
      </c>
      <c r="M357" s="29">
        <v>0.9407615065574646</v>
      </c>
      <c r="N357" s="29">
        <v>0.96892887353897095</v>
      </c>
      <c r="O357" s="29">
        <v>0.77658981084823608</v>
      </c>
      <c r="P357" s="29">
        <v>0.54214686155319214</v>
      </c>
      <c r="Q357" s="29">
        <v>1.0641704797744751</v>
      </c>
      <c r="R357" s="29">
        <v>0.88874059915542603</v>
      </c>
      <c r="S357" s="29">
        <v>1.0597214698791499</v>
      </c>
      <c r="T357" s="29">
        <v>0.97172367572784424</v>
      </c>
      <c r="U357" s="29">
        <v>0.9839860200881958</v>
      </c>
      <c r="V357" s="29">
        <v>0.99221706390380859</v>
      </c>
      <c r="W357" s="29">
        <v>0.97970086336135864</v>
      </c>
      <c r="X357" s="29">
        <v>0.89053440093994141</v>
      </c>
      <c r="Y357" s="29">
        <v>1.249475479125977</v>
      </c>
      <c r="Z357" s="29">
        <v>0.9161757230758667</v>
      </c>
      <c r="AA357" s="29">
        <v>0.83795899152755737</v>
      </c>
      <c r="AB357" s="29">
        <v>0.95223152637481689</v>
      </c>
      <c r="AC357" s="29">
        <v>0.98530131578445435</v>
      </c>
      <c r="AD357" s="29">
        <v>0.97194623947143555</v>
      </c>
      <c r="AE357" s="29">
        <v>0</v>
      </c>
      <c r="AH357" s="29">
        <v>0.89053440093994141</v>
      </c>
      <c r="AI357" s="29">
        <v>1.249475479125977</v>
      </c>
      <c r="AJ357" s="29">
        <v>0.9161757230758667</v>
      </c>
      <c r="AK357" s="29">
        <v>0.83795899152755737</v>
      </c>
      <c r="AL357" s="29">
        <v>0.95223152637481689</v>
      </c>
      <c r="AM357" s="29">
        <v>0.98530131578445435</v>
      </c>
      <c r="AN357" s="29">
        <v>0.97194623947143555</v>
      </c>
      <c r="AP357" s="29">
        <v>0.97194623947143555</v>
      </c>
      <c r="AQ357" s="29">
        <v>0.98822860717773442</v>
      </c>
      <c r="AR357" s="29">
        <v>0.91644039154052737</v>
      </c>
      <c r="AS357" s="29">
        <v>0.98310034275054936</v>
      </c>
      <c r="AT357" s="29">
        <v>0.99874368906021116</v>
      </c>
      <c r="AU357" s="29">
        <v>0.97588918209075926</v>
      </c>
      <c r="AV357" s="29">
        <v>0.96927522420883183</v>
      </c>
      <c r="AX357" s="29">
        <v>0.91644039154052737</v>
      </c>
      <c r="AY357" s="29">
        <v>0.99874368906021116</v>
      </c>
      <c r="AZ357" s="29">
        <v>8.2303297519683793E-2</v>
      </c>
      <c r="BB357" s="28">
        <v>250</v>
      </c>
      <c r="BC357" s="28">
        <v>204</v>
      </c>
      <c r="BD357" s="28">
        <v>325</v>
      </c>
      <c r="BE357" s="28">
        <v>215</v>
      </c>
      <c r="BF357" s="28">
        <v>193</v>
      </c>
      <c r="BG357" s="28">
        <v>244</v>
      </c>
      <c r="BH357" s="28">
        <v>251</v>
      </c>
    </row>
    <row r="358" spans="1:60">
      <c r="A358" s="28" t="s">
        <v>735</v>
      </c>
      <c r="B358" s="28" t="s">
        <v>736</v>
      </c>
      <c r="C358" s="28" t="s">
        <v>979</v>
      </c>
      <c r="D358" s="28" t="s">
        <v>980</v>
      </c>
      <c r="E358" s="29">
        <v>0.89623969793319702</v>
      </c>
      <c r="F358" s="29">
        <v>0.95221734046936035</v>
      </c>
      <c r="G358" s="29">
        <v>1.070719957351685</v>
      </c>
      <c r="H358" s="29">
        <v>1.235779881477356</v>
      </c>
      <c r="I358" s="29">
        <v>1.0818024873733521</v>
      </c>
      <c r="J358" s="29">
        <v>0.6779855489730835</v>
      </c>
      <c r="K358" s="29">
        <v>0.92701506614685059</v>
      </c>
      <c r="L358" s="29">
        <v>1.117895722389221</v>
      </c>
      <c r="M358" s="29">
        <v>0.69204437732696533</v>
      </c>
      <c r="N358" s="29">
        <v>1.09672474861145</v>
      </c>
      <c r="O358" s="29">
        <v>0.78680813312530518</v>
      </c>
      <c r="P358" s="29">
        <v>0.82573139667510986</v>
      </c>
      <c r="Q358" s="29">
        <v>1.0181877613067629</v>
      </c>
      <c r="R358" s="29">
        <v>1.08735728263855</v>
      </c>
      <c r="S358" s="29">
        <v>1.126920104026794</v>
      </c>
      <c r="T358" s="29">
        <v>0.99180114269256592</v>
      </c>
      <c r="U358" s="29">
        <v>1.005324602127075</v>
      </c>
      <c r="V358" s="29">
        <v>1.006490230560303</v>
      </c>
      <c r="W358" s="29">
        <v>0.92538690567016602</v>
      </c>
      <c r="X358" s="29">
        <v>1.0387392044067381</v>
      </c>
      <c r="Y358" s="29">
        <v>0.87989401817321777</v>
      </c>
      <c r="Z358" s="29">
        <v>0.857249915599823</v>
      </c>
      <c r="AA358" s="29">
        <v>0.93186300992965698</v>
      </c>
      <c r="AB358" s="29">
        <v>1.07335901260376</v>
      </c>
      <c r="AC358" s="29">
        <v>0.97906726598739624</v>
      </c>
      <c r="AD358" s="29">
        <v>0.96002876758575439</v>
      </c>
      <c r="AE358" s="29">
        <v>0</v>
      </c>
      <c r="AH358" s="29">
        <v>1.0387392044067381</v>
      </c>
      <c r="AI358" s="29">
        <v>0.87989401817321777</v>
      </c>
      <c r="AJ358" s="29">
        <v>0.857249915599823</v>
      </c>
      <c r="AK358" s="29">
        <v>0.93186300992965698</v>
      </c>
      <c r="AL358" s="29">
        <v>1.07335901260376</v>
      </c>
      <c r="AM358" s="29">
        <v>0.97906726598739624</v>
      </c>
      <c r="AN358" s="29">
        <v>0.96002876758575439</v>
      </c>
      <c r="AP358" s="29">
        <v>0.96002876758575439</v>
      </c>
      <c r="AQ358" s="29">
        <v>0.94428664445877075</v>
      </c>
      <c r="AR358" s="29">
        <v>0.97605568170547485</v>
      </c>
      <c r="AS358" s="29">
        <v>0.98058450222015381</v>
      </c>
      <c r="AT358" s="29">
        <v>0.96566188335418701</v>
      </c>
      <c r="AU358" s="29">
        <v>0.93736268281936641</v>
      </c>
      <c r="AV358" s="29">
        <v>0.9562210321426392</v>
      </c>
      <c r="AX358" s="29">
        <v>0.93736268281936641</v>
      </c>
      <c r="AY358" s="29">
        <v>0.98058450222015381</v>
      </c>
      <c r="AZ358" s="29">
        <v>4.3221819400787398E-2</v>
      </c>
      <c r="BB358" s="28">
        <v>275</v>
      </c>
      <c r="BC358" s="28">
        <v>303</v>
      </c>
      <c r="BD358" s="28">
        <v>228</v>
      </c>
      <c r="BE358" s="28">
        <v>222</v>
      </c>
      <c r="BF358" s="28">
        <v>263</v>
      </c>
      <c r="BG358" s="28">
        <v>318</v>
      </c>
      <c r="BH358" s="28">
        <v>276</v>
      </c>
    </row>
    <row r="359" spans="1:60">
      <c r="A359" s="28" t="s">
        <v>737</v>
      </c>
      <c r="B359" s="28" t="s">
        <v>738</v>
      </c>
      <c r="C359" s="28" t="s">
        <v>979</v>
      </c>
      <c r="D359" s="28" t="s">
        <v>980</v>
      </c>
      <c r="E359" s="29">
        <v>0.95215421915054321</v>
      </c>
      <c r="F359" s="29">
        <v>0.86382150650024414</v>
      </c>
      <c r="G359" s="29">
        <v>0.70007920265197754</v>
      </c>
      <c r="H359" s="29">
        <v>0.93666905164718628</v>
      </c>
      <c r="I359" s="29">
        <v>1.0818024873733521</v>
      </c>
      <c r="J359" s="29">
        <v>1.0265765190124509</v>
      </c>
      <c r="K359" s="29">
        <v>0.8320884108543396</v>
      </c>
      <c r="L359" s="29">
        <v>1.0053830146789551</v>
      </c>
      <c r="M359" s="29">
        <v>0.78393024206161499</v>
      </c>
      <c r="N359" s="29">
        <v>1.074501156806946</v>
      </c>
      <c r="O359" s="29">
        <v>0.54361289739608765</v>
      </c>
      <c r="P359" s="29">
        <v>1.351752877235413</v>
      </c>
      <c r="Q359" s="29">
        <v>0.99967527389526367</v>
      </c>
      <c r="R359" s="29">
        <v>0.92864632606506348</v>
      </c>
      <c r="S359" s="29">
        <v>1.0703666210174561</v>
      </c>
      <c r="T359" s="29">
        <v>1.0452122688293459</v>
      </c>
      <c r="U359" s="29">
        <v>0.99869394302368164</v>
      </c>
      <c r="V359" s="29">
        <v>1.0312720537185669</v>
      </c>
      <c r="W359" s="29">
        <v>0.96338427066802979</v>
      </c>
      <c r="X359" s="29">
        <v>0.86318099498748779</v>
      </c>
      <c r="Y359" s="29">
        <v>1.0541894435882571</v>
      </c>
      <c r="Z359" s="29">
        <v>0.85133302211761475</v>
      </c>
      <c r="AA359" s="29">
        <v>0.99238550662994385</v>
      </c>
      <c r="AB359" s="29">
        <v>0.99321788549423218</v>
      </c>
      <c r="AC359" s="29">
        <v>0.99778342247009277</v>
      </c>
      <c r="AD359" s="29">
        <v>0.95868170261383057</v>
      </c>
      <c r="AE359" s="29">
        <v>0</v>
      </c>
      <c r="AH359" s="29">
        <v>0.86318099498748779</v>
      </c>
      <c r="AI359" s="29">
        <v>1.0541894435882571</v>
      </c>
      <c r="AJ359" s="29">
        <v>0.85133302211761475</v>
      </c>
      <c r="AK359" s="29">
        <v>0.99238550662994385</v>
      </c>
      <c r="AL359" s="29">
        <v>0.99321788549423218</v>
      </c>
      <c r="AM359" s="29">
        <v>0.99778342247009277</v>
      </c>
      <c r="AN359" s="29">
        <v>0.95868170261383057</v>
      </c>
      <c r="AP359" s="29">
        <v>0.95868170261383057</v>
      </c>
      <c r="AQ359" s="29">
        <v>0.9777818560600281</v>
      </c>
      <c r="AR359" s="29">
        <v>0.93958016633987429</v>
      </c>
      <c r="AS359" s="29">
        <v>0.98015145063400266</v>
      </c>
      <c r="AT359" s="29">
        <v>0.95194095373153687</v>
      </c>
      <c r="AU359" s="29">
        <v>0.9517744779586792</v>
      </c>
      <c r="AV359" s="29">
        <v>0.95086137056350706</v>
      </c>
      <c r="AX359" s="29">
        <v>0.93958016633987429</v>
      </c>
      <c r="AY359" s="29">
        <v>0.98015145063400266</v>
      </c>
      <c r="AZ359" s="29">
        <v>4.0571284294128374E-2</v>
      </c>
      <c r="BB359" s="28">
        <v>279</v>
      </c>
      <c r="BC359" s="28">
        <v>233</v>
      </c>
      <c r="BD359" s="28">
        <v>291</v>
      </c>
      <c r="BE359" s="28">
        <v>224</v>
      </c>
      <c r="BF359" s="28">
        <v>294</v>
      </c>
      <c r="BG359" s="28">
        <v>297</v>
      </c>
      <c r="BH359" s="28">
        <v>282</v>
      </c>
    </row>
    <row r="360" spans="1:60">
      <c r="A360" s="28" t="s">
        <v>739</v>
      </c>
      <c r="B360" s="28" t="s">
        <v>740</v>
      </c>
      <c r="C360" s="28" t="s">
        <v>979</v>
      </c>
      <c r="D360" s="28" t="s">
        <v>980</v>
      </c>
      <c r="E360" s="29">
        <v>0.96918314695358276</v>
      </c>
      <c r="F360" s="29">
        <v>0.91955530643463135</v>
      </c>
      <c r="G360" s="29">
        <v>1.0325953960418699</v>
      </c>
      <c r="H360" s="29">
        <v>1.048904657363892</v>
      </c>
      <c r="I360" s="29">
        <v>1.0818024873733521</v>
      </c>
      <c r="J360" s="29">
        <v>1.168033123016357</v>
      </c>
      <c r="K360" s="29">
        <v>0.99499481916427612</v>
      </c>
      <c r="L360" s="29">
        <v>1.1096205711364751</v>
      </c>
      <c r="M360" s="29">
        <v>0.91669034957885742</v>
      </c>
      <c r="N360" s="29">
        <v>0.9099280834197998</v>
      </c>
      <c r="O360" s="29">
        <v>0.83353972434997559</v>
      </c>
      <c r="P360" s="29">
        <v>0.62859731912612915</v>
      </c>
      <c r="Q360" s="29">
        <v>0.91636896133422852</v>
      </c>
      <c r="R360" s="29">
        <v>0.9595102071762085</v>
      </c>
      <c r="S360" s="29">
        <v>1.0753558874130249</v>
      </c>
      <c r="T360" s="29">
        <v>1.039665699005127</v>
      </c>
      <c r="U360" s="29">
        <v>0.98422712087631226</v>
      </c>
      <c r="V360" s="29">
        <v>0.96978789567947388</v>
      </c>
      <c r="W360" s="29">
        <v>0.94155794382095337</v>
      </c>
      <c r="X360" s="29">
        <v>0.99255961179733276</v>
      </c>
      <c r="Y360" s="29">
        <v>1.12491774559021</v>
      </c>
      <c r="Z360" s="29">
        <v>0.98449903726577759</v>
      </c>
      <c r="AA360" s="29">
        <v>0.82210850715637207</v>
      </c>
      <c r="AB360" s="29">
        <v>1.0085105895996089</v>
      </c>
      <c r="AC360" s="29">
        <v>0.96519100666046143</v>
      </c>
      <c r="AD360" s="29">
        <v>0.98296439647674561</v>
      </c>
      <c r="AE360" s="29">
        <v>0</v>
      </c>
      <c r="AH360" s="29">
        <v>0.99255961179733276</v>
      </c>
      <c r="AI360" s="29">
        <v>1.12491774559021</v>
      </c>
      <c r="AJ360" s="29">
        <v>0.98449903726577759</v>
      </c>
      <c r="AK360" s="29">
        <v>0.82210850715637207</v>
      </c>
      <c r="AL360" s="29">
        <v>1.0085105895996089</v>
      </c>
      <c r="AM360" s="29">
        <v>0.96519100666046143</v>
      </c>
      <c r="AN360" s="29">
        <v>0.98296439647674561</v>
      </c>
      <c r="AP360" s="29">
        <v>0.98296439647674561</v>
      </c>
      <c r="AQ360" s="29">
        <v>0.98104537725448604</v>
      </c>
      <c r="AR360" s="29">
        <v>0.95457375049591064</v>
      </c>
      <c r="AS360" s="29">
        <v>0.98265749216079712</v>
      </c>
      <c r="AT360" s="29">
        <v>1.0151355981826782</v>
      </c>
      <c r="AU360" s="29">
        <v>0.97785518169403074</v>
      </c>
      <c r="AV360" s="29">
        <v>0.98651909828186035</v>
      </c>
      <c r="AX360" s="29">
        <v>0.95457375049591064</v>
      </c>
      <c r="AY360" s="29">
        <v>1.0151355981826782</v>
      </c>
      <c r="AZ360" s="29">
        <v>6.0561847686767534E-2</v>
      </c>
      <c r="BB360" s="28">
        <v>218</v>
      </c>
      <c r="BC360" s="28">
        <v>225</v>
      </c>
      <c r="BD360" s="28">
        <v>265</v>
      </c>
      <c r="BE360" s="28">
        <v>217</v>
      </c>
      <c r="BF360" s="28">
        <v>145</v>
      </c>
      <c r="BG360" s="28">
        <v>242</v>
      </c>
      <c r="BH360" s="28">
        <v>211</v>
      </c>
    </row>
    <row r="361" spans="1:60">
      <c r="A361" s="28" t="s">
        <v>741</v>
      </c>
      <c r="B361" s="28" t="s">
        <v>742</v>
      </c>
      <c r="C361" s="28" t="s">
        <v>979</v>
      </c>
      <c r="D361" s="28" t="s">
        <v>980</v>
      </c>
      <c r="E361" s="29">
        <v>0.9154437780380249</v>
      </c>
      <c r="F361" s="29">
        <v>0.91226792335510254</v>
      </c>
      <c r="G361" s="29">
        <v>1.137202143669128</v>
      </c>
      <c r="H361" s="29">
        <v>0.982188880443573</v>
      </c>
      <c r="I361" s="29">
        <v>1.0818024873733521</v>
      </c>
      <c r="J361" s="29">
        <v>0.98683881759643555</v>
      </c>
      <c r="K361" s="29">
        <v>0.96988517045974731</v>
      </c>
      <c r="L361" s="29">
        <v>0.95301485061645508</v>
      </c>
      <c r="M361" s="29">
        <v>0.91720473766326904</v>
      </c>
      <c r="N361" s="29">
        <v>0.95294302701950073</v>
      </c>
      <c r="O361" s="29">
        <v>1.1597074270248411</v>
      </c>
      <c r="P361" s="29">
        <v>0.91279828548431396</v>
      </c>
      <c r="Q361" s="29">
        <v>0.9296497106552124</v>
      </c>
      <c r="R361" s="29">
        <v>0.96938568353652954</v>
      </c>
      <c r="S361" s="29">
        <v>1.118793368339539</v>
      </c>
      <c r="T361" s="29">
        <v>1.0286103487014771</v>
      </c>
      <c r="U361" s="29">
        <v>0.98844665288925171</v>
      </c>
      <c r="V361" s="29">
        <v>0.94908404350280762</v>
      </c>
      <c r="W361" s="29">
        <v>0.95356923341751099</v>
      </c>
      <c r="X361" s="29">
        <v>0.98677563667297363</v>
      </c>
      <c r="Y361" s="29">
        <v>1.034320592880249</v>
      </c>
      <c r="Z361" s="29">
        <v>0.93932735919952393</v>
      </c>
      <c r="AA361" s="29">
        <v>0.98877459764480591</v>
      </c>
      <c r="AB361" s="29">
        <v>1.0215437412261961</v>
      </c>
      <c r="AC361" s="29">
        <v>0.96369999647140503</v>
      </c>
      <c r="AD361" s="29">
        <v>0.98907363414764404</v>
      </c>
      <c r="AE361" s="29">
        <v>0</v>
      </c>
      <c r="AH361" s="29">
        <v>0.98677563667297363</v>
      </c>
      <c r="AI361" s="29">
        <v>1.034320592880249</v>
      </c>
      <c r="AJ361" s="29">
        <v>0.93932735919952393</v>
      </c>
      <c r="AK361" s="29">
        <v>0.98877459764480591</v>
      </c>
      <c r="AL361" s="29">
        <v>1.0215437412261961</v>
      </c>
      <c r="AM361" s="29">
        <v>0.96369999647140503</v>
      </c>
      <c r="AN361" s="29">
        <v>0.98907363414764404</v>
      </c>
      <c r="AP361" s="29">
        <v>0.98907363414764404</v>
      </c>
      <c r="AQ361" s="29">
        <v>0.98953325748443599</v>
      </c>
      <c r="AR361" s="29">
        <v>0.980024266242981</v>
      </c>
      <c r="AS361" s="29">
        <v>0.99902291297912593</v>
      </c>
      <c r="AT361" s="29">
        <v>0.98913346529006962</v>
      </c>
      <c r="AU361" s="29">
        <v>0.98257963657379155</v>
      </c>
      <c r="AV361" s="29">
        <v>0.99414838552474971</v>
      </c>
      <c r="AX361" s="29">
        <v>0.980024266242981</v>
      </c>
      <c r="AY361" s="29">
        <v>0.99902291297912593</v>
      </c>
      <c r="AZ361" s="29">
        <v>1.8998646736144931E-2</v>
      </c>
      <c r="BB361" s="28">
        <v>208</v>
      </c>
      <c r="BC361" s="28">
        <v>199</v>
      </c>
      <c r="BD361" s="28">
        <v>225</v>
      </c>
      <c r="BE361" s="28">
        <v>183</v>
      </c>
      <c r="BF361" s="28">
        <v>214</v>
      </c>
      <c r="BG361" s="28">
        <v>232</v>
      </c>
      <c r="BH361" s="28">
        <v>195</v>
      </c>
    </row>
    <row r="362" spans="1:60">
      <c r="A362" s="28" t="s">
        <v>743</v>
      </c>
      <c r="B362" s="28" t="s">
        <v>744</v>
      </c>
      <c r="C362" s="28" t="s">
        <v>979</v>
      </c>
      <c r="D362" s="28" t="s">
        <v>980</v>
      </c>
      <c r="E362" s="29">
        <v>0.90850585699081421</v>
      </c>
      <c r="F362" s="29">
        <v>0.79205858707427979</v>
      </c>
      <c r="G362" s="29">
        <v>1.079207301139832</v>
      </c>
      <c r="H362" s="29">
        <v>1.1954694986343379</v>
      </c>
      <c r="I362" s="29">
        <v>1.0818024873733521</v>
      </c>
      <c r="J362" s="29">
        <v>0.95813751220703125</v>
      </c>
      <c r="K362" s="29">
        <v>0.93232280015945435</v>
      </c>
      <c r="L362" s="29">
        <v>0.82504856586456299</v>
      </c>
      <c r="M362" s="29">
        <v>0.94827049970626831</v>
      </c>
      <c r="N362" s="29">
        <v>0.91718965768814087</v>
      </c>
      <c r="O362" s="29">
        <v>1.0872257947921751</v>
      </c>
      <c r="P362" s="29">
        <v>0.99855887889862061</v>
      </c>
      <c r="Q362" s="29">
        <v>0.96000558137893677</v>
      </c>
      <c r="R362" s="29">
        <v>0.77293014526367188</v>
      </c>
      <c r="S362" s="29">
        <v>1.028609991073608</v>
      </c>
      <c r="T362" s="29">
        <v>1.034549236297607</v>
      </c>
      <c r="U362" s="29">
        <v>0.97687315940856934</v>
      </c>
      <c r="V362" s="29">
        <v>0.90846055746078491</v>
      </c>
      <c r="W362" s="29">
        <v>0.91922551393508911</v>
      </c>
      <c r="X362" s="29">
        <v>0.99381029605865479</v>
      </c>
      <c r="Y362" s="29">
        <v>1.0199699401855471</v>
      </c>
      <c r="Z362" s="29">
        <v>0.91347813606262207</v>
      </c>
      <c r="AA362" s="29">
        <v>0.99074500799179077</v>
      </c>
      <c r="AB362" s="29">
        <v>0.90225487947463989</v>
      </c>
      <c r="AC362" s="29">
        <v>0.93485307693481445</v>
      </c>
      <c r="AD362" s="29">
        <v>0.95918524265289307</v>
      </c>
      <c r="AE362" s="29">
        <v>0</v>
      </c>
      <c r="AH362" s="29">
        <v>0.99381029605865479</v>
      </c>
      <c r="AI362" s="29">
        <v>1.0199699401855471</v>
      </c>
      <c r="AJ362" s="29">
        <v>0.91347813606262207</v>
      </c>
      <c r="AK362" s="29">
        <v>0.99074500799179077</v>
      </c>
      <c r="AL362" s="29">
        <v>0.90225487947463989</v>
      </c>
      <c r="AM362" s="29">
        <v>0.93485307693481445</v>
      </c>
      <c r="AN362" s="29">
        <v>0.95918524265289307</v>
      </c>
      <c r="AP362" s="29">
        <v>0.95918524265289307</v>
      </c>
      <c r="AQ362" s="29">
        <v>0.95226020812988277</v>
      </c>
      <c r="AR362" s="29">
        <v>0.94702827930450439</v>
      </c>
      <c r="AS362" s="29">
        <v>0.96832664012908931</v>
      </c>
      <c r="AT362" s="29">
        <v>0.95287326574325559</v>
      </c>
      <c r="AU362" s="29">
        <v>0.97057129144668575</v>
      </c>
      <c r="AV362" s="29">
        <v>0.96405165195465092</v>
      </c>
      <c r="AX362" s="29">
        <v>0.94702827930450439</v>
      </c>
      <c r="AY362" s="29">
        <v>0.97057129144668575</v>
      </c>
      <c r="AZ362" s="29">
        <v>2.3543012142181352E-2</v>
      </c>
      <c r="BB362" s="28">
        <v>277</v>
      </c>
      <c r="BC362" s="28">
        <v>289</v>
      </c>
      <c r="BD362" s="28">
        <v>279</v>
      </c>
      <c r="BE362" s="28">
        <v>256</v>
      </c>
      <c r="BF362" s="28">
        <v>292</v>
      </c>
      <c r="BG362" s="28">
        <v>260</v>
      </c>
      <c r="BH362" s="28">
        <v>262</v>
      </c>
    </row>
    <row r="363" spans="1:60">
      <c r="A363" s="28" t="s">
        <v>745</v>
      </c>
      <c r="B363" s="28" t="s">
        <v>746</v>
      </c>
      <c r="C363" s="28" t="s">
        <v>979</v>
      </c>
      <c r="D363" s="28" t="s">
        <v>980</v>
      </c>
      <c r="E363" s="29">
        <v>0.96668428182601929</v>
      </c>
      <c r="F363" s="29">
        <v>0.92276996374130249</v>
      </c>
      <c r="G363" s="29">
        <v>1.1090031862258909</v>
      </c>
      <c r="H363" s="29">
        <v>1.0177551507949829</v>
      </c>
      <c r="I363" s="29">
        <v>1.0818024873733521</v>
      </c>
      <c r="J363" s="29">
        <v>1.040389776229858</v>
      </c>
      <c r="K363" s="29">
        <v>1.0107138156890869</v>
      </c>
      <c r="L363" s="29">
        <v>0.97665417194366455</v>
      </c>
      <c r="M363" s="29">
        <v>1.0803651809692381</v>
      </c>
      <c r="N363" s="29">
        <v>0.84182071685791016</v>
      </c>
      <c r="O363" s="29">
        <v>0.74613529443740845</v>
      </c>
      <c r="P363" s="29">
        <v>0.86743497848510742</v>
      </c>
      <c r="Q363" s="29">
        <v>0.92622244358062744</v>
      </c>
      <c r="R363" s="29">
        <v>0.89230263233184814</v>
      </c>
      <c r="S363" s="29">
        <v>1.1247766017913821</v>
      </c>
      <c r="T363" s="29">
        <v>1.0025680065155029</v>
      </c>
      <c r="U363" s="29">
        <v>0.98663824796676636</v>
      </c>
      <c r="V363" s="29">
        <v>0.91347962617874146</v>
      </c>
      <c r="W363" s="29">
        <v>0.9560476541519165</v>
      </c>
      <c r="X363" s="29">
        <v>1.004053115844727</v>
      </c>
      <c r="Y363" s="29">
        <v>1.06109619140625</v>
      </c>
      <c r="Z363" s="29">
        <v>1.037024617195129</v>
      </c>
      <c r="AA363" s="29">
        <v>0.84540331363677979</v>
      </c>
      <c r="AB363" s="29">
        <v>0.97798746824264526</v>
      </c>
      <c r="AC363" s="29">
        <v>0.95205515623092651</v>
      </c>
      <c r="AD363" s="29">
        <v>0.97960329055786133</v>
      </c>
      <c r="AE363" s="29">
        <v>0</v>
      </c>
      <c r="AH363" s="29">
        <v>1.004053115844727</v>
      </c>
      <c r="AI363" s="29">
        <v>1.06109619140625</v>
      </c>
      <c r="AJ363" s="29">
        <v>1.037024617195129</v>
      </c>
      <c r="AK363" s="29">
        <v>0.84540331363677979</v>
      </c>
      <c r="AL363" s="29">
        <v>0.97798746824264526</v>
      </c>
      <c r="AM363" s="29">
        <v>0.95205515623092651</v>
      </c>
      <c r="AN363" s="29">
        <v>0.97960329055786133</v>
      </c>
      <c r="AP363" s="29">
        <v>0.97960329055786133</v>
      </c>
      <c r="AQ363" s="29">
        <v>0.97471334934234621</v>
      </c>
      <c r="AR363" s="29">
        <v>0.96330473423004148</v>
      </c>
      <c r="AS363" s="29">
        <v>0.96811904907226565</v>
      </c>
      <c r="AT363" s="29">
        <v>1.0064433097839356</v>
      </c>
      <c r="AU363" s="29">
        <v>0.97992647886276241</v>
      </c>
      <c r="AV363" s="29">
        <v>0.98511294126510618</v>
      </c>
      <c r="AX363" s="29">
        <v>0.96330473423004148</v>
      </c>
      <c r="AY363" s="29">
        <v>1.0064433097839356</v>
      </c>
      <c r="AZ363" s="29">
        <v>4.313857555389411E-2</v>
      </c>
      <c r="BB363" s="28">
        <v>227</v>
      </c>
      <c r="BC363" s="28">
        <v>244</v>
      </c>
      <c r="BD363" s="28">
        <v>248</v>
      </c>
      <c r="BE363" s="28">
        <v>258</v>
      </c>
      <c r="BF363" s="28">
        <v>171</v>
      </c>
      <c r="BG363" s="28">
        <v>236</v>
      </c>
      <c r="BH363" s="28">
        <v>215</v>
      </c>
    </row>
    <row r="364" spans="1:60">
      <c r="A364" s="28" t="s">
        <v>747</v>
      </c>
      <c r="B364" s="28" t="s">
        <v>748</v>
      </c>
      <c r="C364" s="28" t="s">
        <v>979</v>
      </c>
      <c r="D364" s="28" t="s">
        <v>980</v>
      </c>
      <c r="E364" s="29">
        <v>1.016025066375732</v>
      </c>
      <c r="F364" s="29">
        <v>1.1416158676147461</v>
      </c>
      <c r="G364" s="29">
        <v>1.0356887578964229</v>
      </c>
      <c r="H364" s="29">
        <v>1.207761406898499</v>
      </c>
      <c r="I364" s="29">
        <v>1.0818024873733521</v>
      </c>
      <c r="J364" s="29">
        <v>0.92304164171218872</v>
      </c>
      <c r="K364" s="29">
        <v>1.058483362197876</v>
      </c>
      <c r="L364" s="29">
        <v>1.036541104316711</v>
      </c>
      <c r="M364" s="29">
        <v>1.126920342445374</v>
      </c>
      <c r="N364" s="29">
        <v>1.09494936466217</v>
      </c>
      <c r="O364" s="29">
        <v>1.409366726875305</v>
      </c>
      <c r="P364" s="29">
        <v>1.4836311340332029</v>
      </c>
      <c r="Q364" s="29">
        <v>1.0236915349960329</v>
      </c>
      <c r="R364" s="29">
        <v>1.085460305213928</v>
      </c>
      <c r="S364" s="29">
        <v>1.277544379234314</v>
      </c>
      <c r="T364" s="29">
        <v>1.112973213195801</v>
      </c>
      <c r="U364" s="29">
        <v>1.0058068037033081</v>
      </c>
      <c r="V364" s="29">
        <v>1.0154304504394529</v>
      </c>
      <c r="W364" s="29">
        <v>0.99409711360931396</v>
      </c>
      <c r="X364" s="29">
        <v>1.1002727746963501</v>
      </c>
      <c r="Y364" s="29">
        <v>1.002422094345093</v>
      </c>
      <c r="Z364" s="29">
        <v>1.087216377258301</v>
      </c>
      <c r="AA364" s="29">
        <v>1.252909660339355</v>
      </c>
      <c r="AB364" s="29">
        <v>1.14035964012146</v>
      </c>
      <c r="AC364" s="29">
        <v>1.005111455917358</v>
      </c>
      <c r="AD364" s="29">
        <v>1.0980486869812009</v>
      </c>
      <c r="AE364" s="29">
        <v>0</v>
      </c>
      <c r="AH364" s="29">
        <v>1.1002727746963501</v>
      </c>
      <c r="AI364" s="29">
        <v>1.002422094345093</v>
      </c>
      <c r="AJ364" s="29">
        <v>1.087216377258301</v>
      </c>
      <c r="AK364" s="29">
        <v>1.252909660339355</v>
      </c>
      <c r="AL364" s="29">
        <v>1.14035964012146</v>
      </c>
      <c r="AM364" s="29">
        <v>1.005111455917358</v>
      </c>
      <c r="AN364" s="29">
        <v>1.0980486869812009</v>
      </c>
      <c r="AP364" s="29">
        <v>1.0980486869812009</v>
      </c>
      <c r="AQ364" s="29">
        <v>1.0976038455963135</v>
      </c>
      <c r="AR364" s="29">
        <v>1.1171739816665649</v>
      </c>
      <c r="AS364" s="29">
        <v>1.1002151250839232</v>
      </c>
      <c r="AT364" s="29">
        <v>1.0670764684677123</v>
      </c>
      <c r="AU364" s="29">
        <v>1.0895864725112916</v>
      </c>
      <c r="AV364" s="29">
        <v>1.1166361093521118</v>
      </c>
      <c r="AX364" s="29">
        <v>1.0670764684677123</v>
      </c>
      <c r="AY364" s="29">
        <v>1.1171739816665649</v>
      </c>
      <c r="AZ364" s="29">
        <v>5.0097513198852583E-2</v>
      </c>
      <c r="BB364" s="28">
        <v>20</v>
      </c>
      <c r="BC364" s="28">
        <v>22</v>
      </c>
      <c r="BD364" s="28">
        <v>19</v>
      </c>
      <c r="BE364" s="28">
        <v>16</v>
      </c>
      <c r="BF364" s="28">
        <v>51</v>
      </c>
      <c r="BG364" s="28">
        <v>20</v>
      </c>
      <c r="BH364" s="28">
        <v>16</v>
      </c>
    </row>
    <row r="365" spans="1:60">
      <c r="A365" s="28" t="s">
        <v>749</v>
      </c>
      <c r="B365" s="28" t="s">
        <v>750</v>
      </c>
      <c r="C365" s="28" t="s">
        <v>979</v>
      </c>
      <c r="D365" s="28" t="s">
        <v>980</v>
      </c>
      <c r="E365" s="29">
        <v>0.87812530994415283</v>
      </c>
      <c r="F365" s="29">
        <v>1.020354747772217</v>
      </c>
      <c r="G365" s="29">
        <v>0.92105627059936523</v>
      </c>
      <c r="H365" s="29">
        <v>1.0501664876937871</v>
      </c>
      <c r="I365" s="29">
        <v>1.0818024873733521</v>
      </c>
      <c r="J365" s="29">
        <v>1.130405068397522</v>
      </c>
      <c r="K365" s="29">
        <v>1.015409111976624</v>
      </c>
      <c r="L365" s="29">
        <v>1.152680397033691</v>
      </c>
      <c r="M365" s="29">
        <v>0.92187279462814331</v>
      </c>
      <c r="N365" s="29">
        <v>0.94358742237091064</v>
      </c>
      <c r="O365" s="29">
        <v>1.1697998046875</v>
      </c>
      <c r="P365" s="29">
        <v>0.95909690856933594</v>
      </c>
      <c r="Q365" s="29">
        <v>0.99712181091308594</v>
      </c>
      <c r="R365" s="29">
        <v>1.1462898254394529</v>
      </c>
      <c r="S365" s="29">
        <v>1.1761502027511599</v>
      </c>
      <c r="T365" s="29">
        <v>1.05965268611908</v>
      </c>
      <c r="U365" s="29">
        <v>0.99351000785827637</v>
      </c>
      <c r="V365" s="29">
        <v>1.0329973697662349</v>
      </c>
      <c r="W365" s="29">
        <v>0.96937227249145508</v>
      </c>
      <c r="X365" s="29">
        <v>0.96742570400238037</v>
      </c>
      <c r="Y365" s="29">
        <v>1.106103777885437</v>
      </c>
      <c r="Z365" s="29">
        <v>1.0029587745666499</v>
      </c>
      <c r="AA365" s="29">
        <v>1.017401456832886</v>
      </c>
      <c r="AB365" s="29">
        <v>1.132095575332642</v>
      </c>
      <c r="AC365" s="29">
        <v>0.99862653017044067</v>
      </c>
      <c r="AD365" s="29">
        <v>1.0374352931976321</v>
      </c>
      <c r="AE365" s="29">
        <v>0</v>
      </c>
      <c r="AH365" s="29">
        <v>0.96742570400238037</v>
      </c>
      <c r="AI365" s="29">
        <v>1.106103777885437</v>
      </c>
      <c r="AJ365" s="29">
        <v>1.0029587745666499</v>
      </c>
      <c r="AK365" s="29">
        <v>1.017401456832886</v>
      </c>
      <c r="AL365" s="29">
        <v>1.132095575332642</v>
      </c>
      <c r="AM365" s="29">
        <v>0.99862653017044067</v>
      </c>
      <c r="AN365" s="29">
        <v>1.0374352931976321</v>
      </c>
      <c r="AP365" s="29">
        <v>1.0374352931976321</v>
      </c>
      <c r="AQ365" s="29">
        <v>1.051437222957611</v>
      </c>
      <c r="AR365" s="29">
        <v>1.0237016081809998</v>
      </c>
      <c r="AS365" s="29">
        <v>1.0443306088447573</v>
      </c>
      <c r="AT365" s="29">
        <v>1.0414420723915101</v>
      </c>
      <c r="AU365" s="29">
        <v>1.0185032486915588</v>
      </c>
      <c r="AV365" s="29">
        <v>1.0451970577239991</v>
      </c>
      <c r="AX365" s="29">
        <v>1.0185032486915588</v>
      </c>
      <c r="AY365" s="29">
        <v>1.051437222957611</v>
      </c>
      <c r="AZ365" s="29">
        <v>3.2933974266052157E-2</v>
      </c>
      <c r="BB365" s="28">
        <v>103</v>
      </c>
      <c r="BC365" s="28">
        <v>81</v>
      </c>
      <c r="BD365" s="28">
        <v>138</v>
      </c>
      <c r="BE365" s="28">
        <v>95</v>
      </c>
      <c r="BF365" s="28">
        <v>79</v>
      </c>
      <c r="BG365" s="28">
        <v>137</v>
      </c>
      <c r="BH365" s="28">
        <v>99</v>
      </c>
    </row>
    <row r="366" spans="1:60">
      <c r="A366" s="28" t="s">
        <v>751</v>
      </c>
      <c r="B366" s="28" t="s">
        <v>752</v>
      </c>
      <c r="C366" s="28" t="s">
        <v>979</v>
      </c>
      <c r="D366" s="28" t="s">
        <v>980</v>
      </c>
      <c r="E366" s="29">
        <v>0.93701553344726563</v>
      </c>
      <c r="F366" s="29">
        <v>0.81630235910415649</v>
      </c>
      <c r="G366" s="29">
        <v>1.10264003276825</v>
      </c>
      <c r="H366" s="29">
        <v>1.1070530414581301</v>
      </c>
      <c r="I366" s="29">
        <v>1.0818024873733521</v>
      </c>
      <c r="J366" s="29">
        <v>0.90506178140640259</v>
      </c>
      <c r="K366" s="29">
        <v>0.91027528047561646</v>
      </c>
      <c r="L366" s="29">
        <v>0.94295096397399902</v>
      </c>
      <c r="M366" s="29">
        <v>1.0109075307846069</v>
      </c>
      <c r="N366" s="29">
        <v>0.90712088346481323</v>
      </c>
      <c r="O366" s="29">
        <v>1.340911746025085</v>
      </c>
      <c r="P366" s="29">
        <v>0.90970402956008911</v>
      </c>
      <c r="Q366" s="29">
        <v>0.92172789573669434</v>
      </c>
      <c r="R366" s="29">
        <v>0.80631101131439209</v>
      </c>
      <c r="S366" s="29">
        <v>1.0020672082901001</v>
      </c>
      <c r="T366" s="29">
        <v>0.9342617392539978</v>
      </c>
      <c r="U366" s="29">
        <v>0.97699373960494995</v>
      </c>
      <c r="V366" s="29">
        <v>0.95175045728683472</v>
      </c>
      <c r="W366" s="29">
        <v>0.93515294790267944</v>
      </c>
      <c r="X366" s="29">
        <v>0.9907526969909668</v>
      </c>
      <c r="Y366" s="29">
        <v>0.99343216419219971</v>
      </c>
      <c r="Z366" s="29">
        <v>0.96876031160354614</v>
      </c>
      <c r="AA366" s="29">
        <v>1.0198661088943479</v>
      </c>
      <c r="AB366" s="29">
        <v>0.88723772764205933</v>
      </c>
      <c r="AC366" s="29">
        <v>0.95463240146636963</v>
      </c>
      <c r="AD366" s="29">
        <v>0.96911358833312988</v>
      </c>
      <c r="AE366" s="29">
        <v>0</v>
      </c>
      <c r="AH366" s="29">
        <v>0.9907526969909668</v>
      </c>
      <c r="AI366" s="29">
        <v>0.99343216419219971</v>
      </c>
      <c r="AJ366" s="29">
        <v>0.96876031160354614</v>
      </c>
      <c r="AK366" s="29">
        <v>1.0198661088943479</v>
      </c>
      <c r="AL366" s="29">
        <v>0.88723772764205933</v>
      </c>
      <c r="AM366" s="29">
        <v>0.95463240146636963</v>
      </c>
      <c r="AN366" s="29">
        <v>0.96911358833312988</v>
      </c>
      <c r="AP366" s="29">
        <v>0.96911358833312988</v>
      </c>
      <c r="AQ366" s="29">
        <v>0.96478574275970463</v>
      </c>
      <c r="AR366" s="29">
        <v>0.96424984931945801</v>
      </c>
      <c r="AS366" s="29">
        <v>0.96918421983718872</v>
      </c>
      <c r="AT366" s="29">
        <v>0.95896306037902834</v>
      </c>
      <c r="AU366" s="29">
        <v>0.98548873662948611</v>
      </c>
      <c r="AV366" s="29">
        <v>0.97200980186462405</v>
      </c>
      <c r="AX366" s="29">
        <v>0.95896306037902834</v>
      </c>
      <c r="AY366" s="29">
        <v>0.98548873662948611</v>
      </c>
      <c r="AZ366" s="29">
        <v>2.6525676250457764E-2</v>
      </c>
      <c r="BB366" s="28">
        <v>258</v>
      </c>
      <c r="BC366" s="28">
        <v>260</v>
      </c>
      <c r="BD366" s="28">
        <v>245</v>
      </c>
      <c r="BE366" s="28">
        <v>254</v>
      </c>
      <c r="BF366" s="28">
        <v>278</v>
      </c>
      <c r="BG366" s="28">
        <v>226</v>
      </c>
      <c r="BH366" s="28">
        <v>242</v>
      </c>
    </row>
    <row r="367" spans="1:60">
      <c r="A367" s="28" t="s">
        <v>753</v>
      </c>
      <c r="B367" s="28" t="s">
        <v>754</v>
      </c>
      <c r="C367" s="28" t="s">
        <v>979</v>
      </c>
      <c r="D367" s="28" t="s">
        <v>980</v>
      </c>
      <c r="E367" s="29">
        <v>0.95413023233413696</v>
      </c>
      <c r="F367" s="29">
        <v>0.82167172431945801</v>
      </c>
      <c r="G367" s="29">
        <v>0.93469226360321045</v>
      </c>
      <c r="H367" s="29">
        <v>0.94626873731613159</v>
      </c>
      <c r="I367" s="29">
        <v>1.0818024873733521</v>
      </c>
      <c r="J367" s="29">
        <v>1.2966315746307371</v>
      </c>
      <c r="K367" s="29">
        <v>0.90680485963821411</v>
      </c>
      <c r="L367" s="29">
        <v>0.96713906526565552</v>
      </c>
      <c r="M367" s="29">
        <v>1.057044982910156</v>
      </c>
      <c r="N367" s="29">
        <v>0.93798601627349854</v>
      </c>
      <c r="O367" s="29">
        <v>1.063590407371521</v>
      </c>
      <c r="P367" s="29">
        <v>0.98870468139648438</v>
      </c>
      <c r="Q367" s="29">
        <v>0.92927557229995728</v>
      </c>
      <c r="R367" s="29">
        <v>0.76539546251296997</v>
      </c>
      <c r="S367" s="29">
        <v>1.014819860458374</v>
      </c>
      <c r="T367" s="29">
        <v>0.98964357376098633</v>
      </c>
      <c r="U367" s="29">
        <v>0.96879583597183228</v>
      </c>
      <c r="V367" s="29">
        <v>0.89450109004974365</v>
      </c>
      <c r="W367" s="29">
        <v>0.93235433101654053</v>
      </c>
      <c r="X367" s="29">
        <v>0.91419070959091187</v>
      </c>
      <c r="Y367" s="29">
        <v>1.189217090606689</v>
      </c>
      <c r="Z367" s="29">
        <v>0.99700844287872314</v>
      </c>
      <c r="AA367" s="29">
        <v>0.9798891544342041</v>
      </c>
      <c r="AB367" s="29">
        <v>0.88381361961364746</v>
      </c>
      <c r="AC367" s="29">
        <v>0.93188375234603882</v>
      </c>
      <c r="AD367" s="29">
        <v>0.98266714811325073</v>
      </c>
      <c r="AE367" s="29">
        <v>0</v>
      </c>
      <c r="AH367" s="29">
        <v>0.91419070959091187</v>
      </c>
      <c r="AI367" s="29">
        <v>1.189217090606689</v>
      </c>
      <c r="AJ367" s="29">
        <v>0.99700844287872314</v>
      </c>
      <c r="AK367" s="29">
        <v>0.9798891544342041</v>
      </c>
      <c r="AL367" s="29">
        <v>0.88381361961364746</v>
      </c>
      <c r="AM367" s="29">
        <v>0.93188375234603882</v>
      </c>
      <c r="AN367" s="29">
        <v>0.98266714811325073</v>
      </c>
      <c r="AP367" s="29">
        <v>0.98266714811325073</v>
      </c>
      <c r="AQ367" s="29">
        <v>0.99636241197586062</v>
      </c>
      <c r="AR367" s="29">
        <v>0.94135713577270508</v>
      </c>
      <c r="AS367" s="29">
        <v>0.9797988653182983</v>
      </c>
      <c r="AT367" s="29">
        <v>0.98322272300720215</v>
      </c>
      <c r="AU367" s="29">
        <v>1.0024378299713135</v>
      </c>
      <c r="AV367" s="29">
        <v>0.99282380342483523</v>
      </c>
      <c r="AX367" s="29">
        <v>0.94135713577270508</v>
      </c>
      <c r="AY367" s="29">
        <v>1.0024378299713135</v>
      </c>
      <c r="AZ367" s="29">
        <v>6.1080694198608398E-2</v>
      </c>
      <c r="BB367" s="28">
        <v>219</v>
      </c>
      <c r="BC367" s="28">
        <v>190</v>
      </c>
      <c r="BD367" s="28">
        <v>288</v>
      </c>
      <c r="BE367" s="28">
        <v>225</v>
      </c>
      <c r="BF367" s="28">
        <v>230</v>
      </c>
      <c r="BG367" s="28">
        <v>175</v>
      </c>
      <c r="BH367" s="28">
        <v>201</v>
      </c>
    </row>
    <row r="368" spans="1:60">
      <c r="A368" s="28" t="s">
        <v>755</v>
      </c>
      <c r="B368" s="28" t="s">
        <v>756</v>
      </c>
      <c r="C368" s="28" t="s">
        <v>979</v>
      </c>
      <c r="D368" s="28" t="s">
        <v>980</v>
      </c>
      <c r="E368" s="29">
        <v>0.91585707664489746</v>
      </c>
      <c r="F368" s="29">
        <v>0.6756322979927063</v>
      </c>
      <c r="G368" s="29">
        <v>1.146443724632263</v>
      </c>
      <c r="H368" s="29">
        <v>1.0062968730926509</v>
      </c>
      <c r="I368" s="29">
        <v>1.0818024873733521</v>
      </c>
      <c r="J368" s="29">
        <v>0.85476225614547729</v>
      </c>
      <c r="K368" s="29">
        <v>0.95130813121795654</v>
      </c>
      <c r="L368" s="29">
        <v>1.0306475162506099</v>
      </c>
      <c r="M368" s="29">
        <v>0.85643309354782104</v>
      </c>
      <c r="N368" s="29">
        <v>0.90617591142654419</v>
      </c>
      <c r="O368" s="29">
        <v>0.82365584373474121</v>
      </c>
      <c r="P368" s="29">
        <v>0.41286569833755488</v>
      </c>
      <c r="Q368" s="29">
        <v>1.0181877613067629</v>
      </c>
      <c r="R368" s="29">
        <v>0.68853509426116943</v>
      </c>
      <c r="S368" s="29">
        <v>0.93256092071533203</v>
      </c>
      <c r="T368" s="29">
        <v>0.85475069284439087</v>
      </c>
      <c r="U368" s="29">
        <v>0.95215898752212524</v>
      </c>
      <c r="V368" s="29">
        <v>0.88556081056594849</v>
      </c>
      <c r="W368" s="29">
        <v>0.90577018260955811</v>
      </c>
      <c r="X368" s="29">
        <v>0.936057448387146</v>
      </c>
      <c r="Y368" s="29">
        <v>0.96828234195709229</v>
      </c>
      <c r="Z368" s="29">
        <v>0.92370545864105225</v>
      </c>
      <c r="AA368" s="29">
        <v>0.79022127389907837</v>
      </c>
      <c r="AB368" s="29">
        <v>0.79109543561935425</v>
      </c>
      <c r="AC368" s="29">
        <v>0.91449666023254395</v>
      </c>
      <c r="AD368" s="29">
        <v>0.88730978965759277</v>
      </c>
      <c r="AE368" s="29">
        <v>0</v>
      </c>
      <c r="AH368" s="29">
        <v>0.936057448387146</v>
      </c>
      <c r="AI368" s="29">
        <v>0.96828234195709229</v>
      </c>
      <c r="AJ368" s="29">
        <v>0.92370545864105225</v>
      </c>
      <c r="AK368" s="29">
        <v>0.79022127389907837</v>
      </c>
      <c r="AL368" s="29">
        <v>0.79109543561935425</v>
      </c>
      <c r="AM368" s="29">
        <v>0.91449666023254395</v>
      </c>
      <c r="AN368" s="29">
        <v>0.88730978965759277</v>
      </c>
      <c r="AP368" s="29">
        <v>0.88730978965759277</v>
      </c>
      <c r="AQ368" s="29">
        <v>0.8775602340698242</v>
      </c>
      <c r="AR368" s="29">
        <v>0.87111525535583501</v>
      </c>
      <c r="AS368" s="29">
        <v>0.88003063201904297</v>
      </c>
      <c r="AT368" s="29">
        <v>0.90672746896743772</v>
      </c>
      <c r="AU368" s="29">
        <v>0.90655263662338259</v>
      </c>
      <c r="AV368" s="29">
        <v>0.88187239170074461</v>
      </c>
      <c r="AX368" s="29">
        <v>0.87111525535583501</v>
      </c>
      <c r="AY368" s="29">
        <v>0.90672746896743772</v>
      </c>
      <c r="AZ368" s="29">
        <v>3.5612213611602717E-2</v>
      </c>
      <c r="BB368" s="28">
        <v>363</v>
      </c>
      <c r="BC368" s="28">
        <v>364</v>
      </c>
      <c r="BD368" s="28">
        <v>361</v>
      </c>
      <c r="BE368" s="28">
        <v>363</v>
      </c>
      <c r="BF368" s="28">
        <v>353</v>
      </c>
      <c r="BG368" s="28">
        <v>358</v>
      </c>
      <c r="BH368" s="28">
        <v>357</v>
      </c>
    </row>
    <row r="369" spans="1:60">
      <c r="A369" s="28" t="s">
        <v>757</v>
      </c>
      <c r="B369" s="28" t="s">
        <v>758</v>
      </c>
      <c r="C369" s="28" t="s">
        <v>979</v>
      </c>
      <c r="D369" s="28" t="s">
        <v>980</v>
      </c>
      <c r="E369" s="29">
        <v>0.96389126777648926</v>
      </c>
      <c r="F369" s="29">
        <v>0.8647383451461792</v>
      </c>
      <c r="G369" s="29">
        <v>1.0576069355010991</v>
      </c>
      <c r="H369" s="29">
        <v>1.0338999032974241</v>
      </c>
      <c r="I369" s="29">
        <v>1.0818024873733521</v>
      </c>
      <c r="J369" s="29">
        <v>1.070234894752502</v>
      </c>
      <c r="K369" s="29">
        <v>0.92660677433013916</v>
      </c>
      <c r="L369" s="29">
        <v>0.91579794883728027</v>
      </c>
      <c r="M369" s="29">
        <v>0.99782031774520874</v>
      </c>
      <c r="N369" s="29">
        <v>1.054924845695496</v>
      </c>
      <c r="O369" s="29">
        <v>1.1551773548126221</v>
      </c>
      <c r="P369" s="29">
        <v>0.52620136737823486</v>
      </c>
      <c r="Q369" s="29">
        <v>1.06909716129303</v>
      </c>
      <c r="R369" s="29">
        <v>0.80790603160858154</v>
      </c>
      <c r="S369" s="29">
        <v>0.99523043632507324</v>
      </c>
      <c r="T369" s="29">
        <v>0.97400563955307007</v>
      </c>
      <c r="U369" s="29">
        <v>0.98012816905975342</v>
      </c>
      <c r="V369" s="29">
        <v>0.86673909425735474</v>
      </c>
      <c r="W369" s="29">
        <v>0.94065654277801514</v>
      </c>
      <c r="X369" s="29">
        <v>0.98003411293029785</v>
      </c>
      <c r="Y369" s="29">
        <v>1.076018691062927</v>
      </c>
      <c r="Z369" s="29">
        <v>0.95951133966445923</v>
      </c>
      <c r="AA369" s="29">
        <v>0.95135015249252319</v>
      </c>
      <c r="AB369" s="29">
        <v>0.89626204967498779</v>
      </c>
      <c r="AC369" s="29">
        <v>0.92917460203170776</v>
      </c>
      <c r="AD369" s="29">
        <v>0.96539181470870972</v>
      </c>
      <c r="AE369" s="29">
        <v>0</v>
      </c>
      <c r="AH369" s="29">
        <v>0.98003411293029785</v>
      </c>
      <c r="AI369" s="29">
        <v>1.076018691062927</v>
      </c>
      <c r="AJ369" s="29">
        <v>0.95951133966445923</v>
      </c>
      <c r="AK369" s="29">
        <v>0.95135015249252319</v>
      </c>
      <c r="AL369" s="29">
        <v>0.89626204967498779</v>
      </c>
      <c r="AM369" s="29">
        <v>0.92917460203170776</v>
      </c>
      <c r="AN369" s="29">
        <v>0.96539181470870972</v>
      </c>
      <c r="AP369" s="29">
        <v>0.96539181470870972</v>
      </c>
      <c r="AQ369" s="29">
        <v>0.96246336698532109</v>
      </c>
      <c r="AR369" s="29">
        <v>0.94326645135879517</v>
      </c>
      <c r="AS369" s="29">
        <v>0.96656792163848881</v>
      </c>
      <c r="AT369" s="29">
        <v>0.96820015907287593</v>
      </c>
      <c r="AU369" s="29">
        <v>0.97921777963638301</v>
      </c>
      <c r="AV369" s="29">
        <v>0.97263526916503906</v>
      </c>
      <c r="AX369" s="29">
        <v>0.94326645135879517</v>
      </c>
      <c r="AY369" s="29">
        <v>0.97921777963638301</v>
      </c>
      <c r="AZ369" s="29">
        <v>3.5951328277587846E-2</v>
      </c>
      <c r="BB369" s="28">
        <v>266</v>
      </c>
      <c r="BC369" s="28">
        <v>266</v>
      </c>
      <c r="BD369" s="28">
        <v>286</v>
      </c>
      <c r="BE369" s="28">
        <v>262</v>
      </c>
      <c r="BF369" s="28">
        <v>260</v>
      </c>
      <c r="BG369" s="28">
        <v>237</v>
      </c>
      <c r="BH369" s="28">
        <v>240</v>
      </c>
    </row>
    <row r="370" spans="1:60">
      <c r="A370" s="28" t="s">
        <v>759</v>
      </c>
      <c r="B370" s="28" t="s">
        <v>760</v>
      </c>
      <c r="C370" s="28" t="s">
        <v>979</v>
      </c>
      <c r="D370" s="28" t="s">
        <v>980</v>
      </c>
      <c r="E370" s="29">
        <v>1.027813076972961</v>
      </c>
      <c r="F370" s="29">
        <v>1.177538990974426</v>
      </c>
      <c r="G370" s="29">
        <v>1.020161509513855</v>
      </c>
      <c r="H370" s="29">
        <v>1.0080703496932979</v>
      </c>
      <c r="I370" s="29">
        <v>1.0818024873733521</v>
      </c>
      <c r="J370" s="29">
        <v>0.96208375692367554</v>
      </c>
      <c r="K370" s="29">
        <v>1.028882622718811</v>
      </c>
      <c r="L370" s="29">
        <v>1.085296750068665</v>
      </c>
      <c r="M370" s="29">
        <v>0.99516361951828003</v>
      </c>
      <c r="N370" s="29">
        <v>1.0128630399703979</v>
      </c>
      <c r="O370" s="29">
        <v>1.359032154083252</v>
      </c>
      <c r="P370" s="29">
        <v>0.92339849472045898</v>
      </c>
      <c r="Q370" s="29">
        <v>1.0111657381057739</v>
      </c>
      <c r="R370" s="29">
        <v>1.146134495735168</v>
      </c>
      <c r="S370" s="29">
        <v>1.3283959627151489</v>
      </c>
      <c r="T370" s="29">
        <v>1.0945280790328979</v>
      </c>
      <c r="U370" s="29">
        <v>1.01135241985321</v>
      </c>
      <c r="V370" s="29">
        <v>1.086952924728394</v>
      </c>
      <c r="W370" s="29">
        <v>0.99206578731536865</v>
      </c>
      <c r="X370" s="29">
        <v>1.058395981788635</v>
      </c>
      <c r="Y370" s="29">
        <v>1.021943092346191</v>
      </c>
      <c r="Z370" s="29">
        <v>1.026126623153687</v>
      </c>
      <c r="AA370" s="29">
        <v>1.0766148567199709</v>
      </c>
      <c r="AB370" s="29">
        <v>1.1787981986999509</v>
      </c>
      <c r="AC370" s="29">
        <v>1.030123710632324</v>
      </c>
      <c r="AD370" s="29">
        <v>1.0653337240219121</v>
      </c>
      <c r="AE370" s="29">
        <v>0</v>
      </c>
      <c r="AH370" s="29">
        <v>1.058395981788635</v>
      </c>
      <c r="AI370" s="29">
        <v>1.021943092346191</v>
      </c>
      <c r="AJ370" s="29">
        <v>1.026126623153687</v>
      </c>
      <c r="AK370" s="29">
        <v>1.0766148567199709</v>
      </c>
      <c r="AL370" s="29">
        <v>1.1787981986999509</v>
      </c>
      <c r="AM370" s="29">
        <v>1.030123710632324</v>
      </c>
      <c r="AN370" s="29">
        <v>1.0653337240219121</v>
      </c>
      <c r="AP370" s="29">
        <v>1.0653337240219121</v>
      </c>
      <c r="AQ370" s="29">
        <v>1.0667212963104249</v>
      </c>
      <c r="AR370" s="29">
        <v>1.0740118741989138</v>
      </c>
      <c r="AS370" s="29">
        <v>1.0731751680374146</v>
      </c>
      <c r="AT370" s="29">
        <v>1.0630775213241574</v>
      </c>
      <c r="AU370" s="29">
        <v>1.0426408529281617</v>
      </c>
      <c r="AV370" s="29">
        <v>1.0723757505416871</v>
      </c>
      <c r="AX370" s="29">
        <v>1.0426408529281617</v>
      </c>
      <c r="AY370" s="29">
        <v>1.0740118741989138</v>
      </c>
      <c r="AZ370" s="29">
        <v>3.1371021270752086E-2</v>
      </c>
      <c r="BB370" s="28">
        <v>52</v>
      </c>
      <c r="BC370" s="28">
        <v>50</v>
      </c>
      <c r="BD370" s="28">
        <v>64</v>
      </c>
      <c r="BE370" s="28">
        <v>48</v>
      </c>
      <c r="BF370" s="28">
        <v>53</v>
      </c>
      <c r="BG370" s="28">
        <v>94</v>
      </c>
      <c r="BH370" s="28">
        <v>55</v>
      </c>
    </row>
    <row r="371" spans="1:60">
      <c r="A371" s="28" t="s">
        <v>761</v>
      </c>
      <c r="B371" s="28" t="s">
        <v>762</v>
      </c>
      <c r="C371" s="28" t="s">
        <v>979</v>
      </c>
      <c r="D371" s="28" t="s">
        <v>980</v>
      </c>
      <c r="E371" s="29">
        <v>0.96339064836502075</v>
      </c>
      <c r="F371" s="29">
        <v>0.93736940622329712</v>
      </c>
      <c r="G371" s="29">
        <v>1.0894789695739751</v>
      </c>
      <c r="H371" s="29">
        <v>1.2218257188796999</v>
      </c>
      <c r="I371" s="29">
        <v>1.0818024873733521</v>
      </c>
      <c r="J371" s="29">
        <v>0.91535079479217529</v>
      </c>
      <c r="K371" s="29">
        <v>1.030515789985657</v>
      </c>
      <c r="L371" s="29">
        <v>1.051283717155457</v>
      </c>
      <c r="M371" s="29">
        <v>1.0784591436386111</v>
      </c>
      <c r="N371" s="29">
        <v>0.93144547939300537</v>
      </c>
      <c r="O371" s="29">
        <v>0.90602147579193115</v>
      </c>
      <c r="P371" s="29">
        <v>0.59636151790618896</v>
      </c>
      <c r="Q371" s="29">
        <v>0.76364082098007202</v>
      </c>
      <c r="R371" s="29">
        <v>0.90925437211990356</v>
      </c>
      <c r="S371" s="29">
        <v>1.0980551242828369</v>
      </c>
      <c r="T371" s="29">
        <v>1.0249209403991699</v>
      </c>
      <c r="U371" s="29">
        <v>0.98362433910369873</v>
      </c>
      <c r="V371" s="29">
        <v>0.91144061088562012</v>
      </c>
      <c r="W371" s="29">
        <v>0.97453153133392334</v>
      </c>
      <c r="X371" s="29">
        <v>1.053016185760498</v>
      </c>
      <c r="Y371" s="29">
        <v>0.99857664108276367</v>
      </c>
      <c r="Z371" s="29">
        <v>1.059679508209229</v>
      </c>
      <c r="AA371" s="29">
        <v>0.79936730861663818</v>
      </c>
      <c r="AB371" s="29">
        <v>0.98537123203277588</v>
      </c>
      <c r="AC371" s="29">
        <v>0.95653218030929565</v>
      </c>
      <c r="AD371" s="29">
        <v>0.97542381286621094</v>
      </c>
      <c r="AE371" s="29">
        <v>0</v>
      </c>
      <c r="AH371" s="29">
        <v>1.053016185760498</v>
      </c>
      <c r="AI371" s="29">
        <v>0.99857664108276367</v>
      </c>
      <c r="AJ371" s="29">
        <v>1.059679508209229</v>
      </c>
      <c r="AK371" s="29">
        <v>0.79936730861663818</v>
      </c>
      <c r="AL371" s="29">
        <v>0.98537123203277588</v>
      </c>
      <c r="AM371" s="29">
        <v>0.95653218030929565</v>
      </c>
      <c r="AN371" s="29">
        <v>0.97542381286621094</v>
      </c>
      <c r="AP371" s="29">
        <v>0.97542381286621094</v>
      </c>
      <c r="AQ371" s="29">
        <v>0.95990537405014043</v>
      </c>
      <c r="AR371" s="29">
        <v>0.97079328298568723</v>
      </c>
      <c r="AS371" s="29">
        <v>0.95857270956039431</v>
      </c>
      <c r="AT371" s="29">
        <v>1.0106351494789123</v>
      </c>
      <c r="AU371" s="29">
        <v>0.97343436479568479</v>
      </c>
      <c r="AV371" s="29">
        <v>0.97920217514038088</v>
      </c>
      <c r="AX371" s="29">
        <v>0.95857270956039431</v>
      </c>
      <c r="AY371" s="29">
        <v>1.0106351494789123</v>
      </c>
      <c r="AZ371" s="29">
        <v>5.2062439918518E-2</v>
      </c>
      <c r="BB371" s="28">
        <v>237</v>
      </c>
      <c r="BC371" s="28">
        <v>270</v>
      </c>
      <c r="BD371" s="28">
        <v>236</v>
      </c>
      <c r="BE371" s="28">
        <v>281</v>
      </c>
      <c r="BF371" s="28">
        <v>160</v>
      </c>
      <c r="BG371" s="28">
        <v>253</v>
      </c>
      <c r="BH371" s="28">
        <v>225</v>
      </c>
    </row>
    <row r="372" spans="1:60">
      <c r="A372" s="28" t="s">
        <v>763</v>
      </c>
      <c r="B372" s="28" t="s">
        <v>764</v>
      </c>
      <c r="C372" s="28" t="s">
        <v>979</v>
      </c>
      <c r="D372" s="28" t="s">
        <v>980</v>
      </c>
      <c r="E372" s="29">
        <v>1.0242335796356199</v>
      </c>
      <c r="F372" s="29">
        <v>0.96958845853805542</v>
      </c>
      <c r="G372" s="29">
        <v>0.87171822786331177</v>
      </c>
      <c r="H372" s="29">
        <v>1.010326147079468</v>
      </c>
      <c r="I372" s="29">
        <v>1.0818024873733521</v>
      </c>
      <c r="J372" s="29">
        <v>1.225286722183228</v>
      </c>
      <c r="K372" s="29">
        <v>1.0178588628768921</v>
      </c>
      <c r="L372" s="29">
        <v>0.84439551830291748</v>
      </c>
      <c r="M372" s="29">
        <v>0.74422383308410645</v>
      </c>
      <c r="N372" s="29">
        <v>1.0648671388626101</v>
      </c>
      <c r="O372" s="29">
        <v>0.83940225839614868</v>
      </c>
      <c r="P372" s="29">
        <v>1.1710371971130371</v>
      </c>
      <c r="Q372" s="29">
        <v>1.040814161300659</v>
      </c>
      <c r="R372" s="29">
        <v>0.99059277772903442</v>
      </c>
      <c r="S372" s="29">
        <v>1.1672542095184331</v>
      </c>
      <c r="T372" s="29">
        <v>1.131580233573914</v>
      </c>
      <c r="U372" s="29">
        <v>1.0058068037033081</v>
      </c>
      <c r="V372" s="29">
        <v>1.0292330980300901</v>
      </c>
      <c r="W372" s="29">
        <v>0.97506946325302124</v>
      </c>
      <c r="X372" s="29">
        <v>0.96896660327911377</v>
      </c>
      <c r="Y372" s="29">
        <v>1.153544664382935</v>
      </c>
      <c r="Z372" s="29">
        <v>0.83767551183700562</v>
      </c>
      <c r="AA372" s="29">
        <v>1.0290302038192749</v>
      </c>
      <c r="AB372" s="29">
        <v>1.070004940032959</v>
      </c>
      <c r="AC372" s="29">
        <v>1.003369808197021</v>
      </c>
      <c r="AD372" s="29">
        <v>1.0104320049285891</v>
      </c>
      <c r="AE372" s="29">
        <v>0</v>
      </c>
      <c r="AH372" s="29">
        <v>0.96896660327911377</v>
      </c>
      <c r="AI372" s="29">
        <v>1.153544664382935</v>
      </c>
      <c r="AJ372" s="29">
        <v>0.83767551183700562</v>
      </c>
      <c r="AK372" s="29">
        <v>1.0290302038192749</v>
      </c>
      <c r="AL372" s="29">
        <v>1.070004940032959</v>
      </c>
      <c r="AM372" s="29">
        <v>1.003369808197021</v>
      </c>
      <c r="AN372" s="29">
        <v>1.0104320049285891</v>
      </c>
      <c r="AP372" s="29">
        <v>1.0104320049285891</v>
      </c>
      <c r="AQ372" s="29">
        <v>1.0187250256538392</v>
      </c>
      <c r="AR372" s="29">
        <v>0.98180941343307493</v>
      </c>
      <c r="AS372" s="29">
        <v>1.0449832439422608</v>
      </c>
      <c r="AT372" s="29">
        <v>1.0067123055458069</v>
      </c>
      <c r="AU372" s="29">
        <v>0.99851735830307009</v>
      </c>
      <c r="AV372" s="29">
        <v>1.0118443846702576</v>
      </c>
      <c r="AX372" s="29">
        <v>0.98180941343307493</v>
      </c>
      <c r="AY372" s="29">
        <v>1.0449832439422608</v>
      </c>
      <c r="AZ372" s="29">
        <v>6.3173830509185902E-2</v>
      </c>
      <c r="BB372" s="28">
        <v>158</v>
      </c>
      <c r="BC372" s="28">
        <v>143</v>
      </c>
      <c r="BD372" s="28">
        <v>221</v>
      </c>
      <c r="BE372" s="28">
        <v>94</v>
      </c>
      <c r="BF372" s="28">
        <v>169</v>
      </c>
      <c r="BG372" s="28">
        <v>185</v>
      </c>
      <c r="BH372" s="28">
        <v>162</v>
      </c>
    </row>
    <row r="373" spans="1:60">
      <c r="A373" s="28" t="s">
        <v>765</v>
      </c>
      <c r="B373" s="28" t="s">
        <v>766</v>
      </c>
      <c r="C373" s="28" t="s">
        <v>979</v>
      </c>
      <c r="D373" s="28" t="s">
        <v>980</v>
      </c>
      <c r="E373" s="29">
        <v>0.93721407651901245</v>
      </c>
      <c r="F373" s="29">
        <v>0.77094525098800659</v>
      </c>
      <c r="G373" s="29">
        <v>1.055489778518677</v>
      </c>
      <c r="H373" s="29">
        <v>0.99226373434066772</v>
      </c>
      <c r="I373" s="29">
        <v>1.0818024873733521</v>
      </c>
      <c r="J373" s="29">
        <v>1.3353245258331301</v>
      </c>
      <c r="K373" s="29">
        <v>0.93497663736343384</v>
      </c>
      <c r="L373" s="29">
        <v>0.81486070156097412</v>
      </c>
      <c r="M373" s="29">
        <v>0.91715562343597412</v>
      </c>
      <c r="N373" s="29">
        <v>0.75710797309875488</v>
      </c>
      <c r="O373" s="29">
        <v>0.99662357568740845</v>
      </c>
      <c r="P373" s="29">
        <v>0.2104805409908295</v>
      </c>
      <c r="Q373" s="29">
        <v>0.79059284925460815</v>
      </c>
      <c r="R373" s="29">
        <v>0.77935886383056641</v>
      </c>
      <c r="S373" s="29">
        <v>0.90104740858078003</v>
      </c>
      <c r="T373" s="29">
        <v>0.85396087169647217</v>
      </c>
      <c r="U373" s="29">
        <v>0.96264743804931641</v>
      </c>
      <c r="V373" s="29">
        <v>0.89403057098388672</v>
      </c>
      <c r="W373" s="29">
        <v>0.92896115779876709</v>
      </c>
      <c r="X373" s="29">
        <v>0.93897819519042969</v>
      </c>
      <c r="Y373" s="29">
        <v>1.208563566207886</v>
      </c>
      <c r="Z373" s="29">
        <v>0.89603716135025024</v>
      </c>
      <c r="AA373" s="29">
        <v>0.68870121240615845</v>
      </c>
      <c r="AB373" s="29">
        <v>0.82843148708343506</v>
      </c>
      <c r="AC373" s="29">
        <v>0.92854636907577515</v>
      </c>
      <c r="AD373" s="29">
        <v>0.91487634181976318</v>
      </c>
      <c r="AE373" s="29">
        <v>0</v>
      </c>
      <c r="AH373" s="29">
        <v>0.93897819519042969</v>
      </c>
      <c r="AI373" s="29">
        <v>1.208563566207886</v>
      </c>
      <c r="AJ373" s="29">
        <v>0.89603716135025024</v>
      </c>
      <c r="AK373" s="29">
        <v>0.68870121240615845</v>
      </c>
      <c r="AL373" s="29">
        <v>0.82843148708343506</v>
      </c>
      <c r="AM373" s="29">
        <v>0.92854636907577515</v>
      </c>
      <c r="AN373" s="29">
        <v>0.91487634181976318</v>
      </c>
      <c r="AP373" s="29">
        <v>0.91487634181976318</v>
      </c>
      <c r="AQ373" s="29">
        <v>0.91005595922470095</v>
      </c>
      <c r="AR373" s="29">
        <v>0.85613888502120972</v>
      </c>
      <c r="AS373" s="29">
        <v>0.91864416599273679</v>
      </c>
      <c r="AT373" s="29">
        <v>0.96011135578155515</v>
      </c>
      <c r="AU373" s="29">
        <v>0.93216530084609983</v>
      </c>
      <c r="AV373" s="29">
        <v>0.91214232444763188</v>
      </c>
      <c r="AX373" s="29">
        <v>0.85613888502120972</v>
      </c>
      <c r="AY373" s="29">
        <v>0.96011135578155515</v>
      </c>
      <c r="AZ373" s="29">
        <v>0.10397247076034544</v>
      </c>
      <c r="BB373" s="28">
        <v>342</v>
      </c>
      <c r="BC373" s="28">
        <v>347</v>
      </c>
      <c r="BD373" s="28">
        <v>371</v>
      </c>
      <c r="BE373" s="28">
        <v>337</v>
      </c>
      <c r="BF373" s="28">
        <v>272</v>
      </c>
      <c r="BG373" s="28">
        <v>322</v>
      </c>
      <c r="BH373" s="28">
        <v>332</v>
      </c>
    </row>
  </sheetData>
  <autoFilter ref="A1:BH1" xr:uid="{61F2AE2D-9F06-439F-B139-5187CF081855}">
    <sortState xmlns:xlrd2="http://schemas.microsoft.com/office/spreadsheetml/2017/richdata2" ref="A2:BH373">
      <sortCondition ref="B1"/>
    </sortState>
  </autoFilter>
  <conditionalFormatting sqref="AD1:AD374 AD378:AD1048576">
    <cfRule type="cellIs" dxfId="9" priority="9" operator="equal">
      <formula>1</formula>
    </cfRule>
    <cfRule type="cellIs" dxfId="8" priority="10" operator="equal">
      <formula>1</formula>
    </cfRule>
  </conditionalFormatting>
  <conditionalFormatting sqref="AN1:AN374 AN378:AN1048576">
    <cfRule type="cellIs" dxfId="7" priority="7" operator="equal">
      <formula>1</formula>
    </cfRule>
    <cfRule type="cellIs" dxfId="6" priority="8" operator="equal">
      <formula>1</formula>
    </cfRule>
  </conditionalFormatting>
  <conditionalFormatting sqref="AP2:AV373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B2:BH373">
    <cfRule type="colorScale" priority="11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L2:CK27">
    <cfRule type="cellIs" dxfId="5" priority="1" operator="lessThan">
      <formula>-0.3</formula>
    </cfRule>
    <cfRule type="cellIs" dxfId="4" priority="2" operator="greaterThan">
      <formula>0.4</formula>
    </cfRule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A1789-E91E-4773-9697-19518F74BD13}">
  <dimension ref="A1:CL379"/>
  <sheetViews>
    <sheetView zoomScale="80" zoomScaleNormal="80" workbookViewId="0"/>
  </sheetViews>
  <sheetFormatPr defaultColWidth="9.1796875" defaultRowHeight="15"/>
  <cols>
    <col min="1" max="1" width="15.453125" style="4" customWidth="1"/>
    <col min="2" max="2" width="13.54296875" style="4" customWidth="1"/>
    <col min="3" max="3" width="15.26953125" style="4" customWidth="1"/>
    <col min="4" max="4" width="16.453125" style="4" customWidth="1"/>
    <col min="5" max="23" width="9.1796875" style="4"/>
    <col min="24" max="24" width="8.81640625" style="44"/>
    <col min="25" max="29" width="9.1796875" style="4"/>
    <col min="30" max="30" width="8.81640625" style="44"/>
    <col min="31" max="33" width="9.1796875" style="4"/>
    <col min="34" max="34" width="8.81640625" style="44"/>
    <col min="35" max="39" width="9.1796875" style="4"/>
    <col min="40" max="40" width="8.81640625" style="44"/>
    <col min="41" max="41" width="9.1796875" style="4"/>
    <col min="42" max="42" width="10.7265625" style="4" bestFit="1" customWidth="1"/>
    <col min="43" max="46" width="10" style="4" bestFit="1" customWidth="1"/>
    <col min="47" max="47" width="10.7265625" style="4" bestFit="1" customWidth="1"/>
    <col min="48" max="48" width="10" style="4" bestFit="1" customWidth="1"/>
    <col min="49" max="61" width="9.1796875" style="4"/>
    <col min="62" max="62" width="24.1796875" style="4" customWidth="1"/>
    <col min="63" max="16384" width="9.1796875" style="4"/>
  </cols>
  <sheetData>
    <row r="1" spans="1:90" s="27" customFormat="1" ht="60" customHeight="1" thickBot="1">
      <c r="A1" s="9" t="s">
        <v>0</v>
      </c>
      <c r="B1" s="9" t="s">
        <v>1</v>
      </c>
      <c r="C1" s="10" t="s">
        <v>804</v>
      </c>
      <c r="D1" s="10" t="s">
        <v>805</v>
      </c>
      <c r="E1" s="9" t="s">
        <v>825</v>
      </c>
      <c r="F1" s="9" t="s">
        <v>826</v>
      </c>
      <c r="G1" s="9" t="s">
        <v>827</v>
      </c>
      <c r="H1" s="9" t="s">
        <v>828</v>
      </c>
      <c r="I1" s="9" t="s">
        <v>829</v>
      </c>
      <c r="J1" s="9" t="s">
        <v>830</v>
      </c>
      <c r="K1" s="9" t="s">
        <v>831</v>
      </c>
      <c r="L1" s="9" t="s">
        <v>832</v>
      </c>
      <c r="M1" s="9" t="s">
        <v>833</v>
      </c>
      <c r="N1" s="9" t="s">
        <v>834</v>
      </c>
      <c r="O1" s="9" t="s">
        <v>835</v>
      </c>
      <c r="P1" s="9" t="s">
        <v>836</v>
      </c>
      <c r="Q1" s="9" t="s">
        <v>837</v>
      </c>
      <c r="R1" s="9" t="s">
        <v>838</v>
      </c>
      <c r="S1" s="9" t="s">
        <v>839</v>
      </c>
      <c r="T1" s="9" t="s">
        <v>840</v>
      </c>
      <c r="U1" s="9" t="s">
        <v>841</v>
      </c>
      <c r="V1" s="9" t="s">
        <v>842</v>
      </c>
      <c r="W1" s="9" t="s">
        <v>843</v>
      </c>
      <c r="X1" s="9" t="s">
        <v>9</v>
      </c>
      <c r="Y1" s="9" t="s">
        <v>10</v>
      </c>
      <c r="Z1" s="9" t="s">
        <v>11</v>
      </c>
      <c r="AA1" s="9" t="s">
        <v>12</v>
      </c>
      <c r="AB1" s="9" t="s">
        <v>13</v>
      </c>
      <c r="AC1" s="9" t="s">
        <v>14</v>
      </c>
      <c r="AD1" s="9" t="s">
        <v>15</v>
      </c>
      <c r="AE1" s="27" t="s">
        <v>803</v>
      </c>
      <c r="AH1" s="9" t="s">
        <v>9</v>
      </c>
      <c r="AI1" s="9" t="s">
        <v>10</v>
      </c>
      <c r="AJ1" s="9" t="s">
        <v>11</v>
      </c>
      <c r="AK1" s="9" t="s">
        <v>12</v>
      </c>
      <c r="AL1" s="9" t="s">
        <v>13</v>
      </c>
      <c r="AM1" s="9" t="s">
        <v>14</v>
      </c>
      <c r="AN1" s="9" t="s">
        <v>15</v>
      </c>
      <c r="AP1" s="27" t="s">
        <v>783</v>
      </c>
      <c r="AQ1" s="27" t="s">
        <v>768</v>
      </c>
      <c r="AR1" s="27" t="s">
        <v>769</v>
      </c>
      <c r="AS1" s="27" t="s">
        <v>770</v>
      </c>
      <c r="AT1" s="27" t="s">
        <v>771</v>
      </c>
      <c r="AU1" s="27" t="s">
        <v>772</v>
      </c>
      <c r="AV1" s="27" t="s">
        <v>773</v>
      </c>
      <c r="AX1" s="27" t="s">
        <v>774</v>
      </c>
      <c r="AY1" s="27" t="s">
        <v>775</v>
      </c>
      <c r="AZ1" s="27" t="s">
        <v>776</v>
      </c>
      <c r="BB1" s="27" t="s">
        <v>783</v>
      </c>
      <c r="BC1" s="27" t="s">
        <v>777</v>
      </c>
      <c r="BD1" s="27" t="s">
        <v>778</v>
      </c>
      <c r="BE1" s="27" t="s">
        <v>779</v>
      </c>
      <c r="BF1" s="27" t="s">
        <v>780</v>
      </c>
      <c r="BG1" s="27" t="s">
        <v>781</v>
      </c>
      <c r="BH1" s="27" t="s">
        <v>782</v>
      </c>
      <c r="BJ1" s="30"/>
      <c r="BK1" s="17" t="s">
        <v>825</v>
      </c>
      <c r="BL1" s="17" t="s">
        <v>826</v>
      </c>
      <c r="BM1" s="17" t="s">
        <v>827</v>
      </c>
      <c r="BN1" s="17" t="s">
        <v>828</v>
      </c>
      <c r="BO1" s="17" t="s">
        <v>829</v>
      </c>
      <c r="BP1" s="17" t="s">
        <v>830</v>
      </c>
      <c r="BQ1" s="17" t="s">
        <v>831</v>
      </c>
      <c r="BR1" s="17" t="s">
        <v>832</v>
      </c>
      <c r="BS1" s="17" t="s">
        <v>833</v>
      </c>
      <c r="BT1" s="17" t="s">
        <v>834</v>
      </c>
      <c r="BU1" s="17" t="s">
        <v>835</v>
      </c>
      <c r="BV1" s="17" t="s">
        <v>836</v>
      </c>
      <c r="BW1" s="17" t="s">
        <v>837</v>
      </c>
      <c r="BX1" s="17" t="s">
        <v>838</v>
      </c>
      <c r="BY1" s="17" t="s">
        <v>839</v>
      </c>
      <c r="BZ1" s="17" t="s">
        <v>840</v>
      </c>
      <c r="CA1" s="17" t="s">
        <v>841</v>
      </c>
      <c r="CB1" s="17" t="s">
        <v>842</v>
      </c>
      <c r="CC1" s="17" t="s">
        <v>843</v>
      </c>
      <c r="CD1" s="17" t="s">
        <v>9</v>
      </c>
      <c r="CE1" s="17" t="s">
        <v>10</v>
      </c>
      <c r="CF1" s="17" t="s">
        <v>11</v>
      </c>
      <c r="CG1" s="17" t="s">
        <v>12</v>
      </c>
      <c r="CH1" s="17" t="s">
        <v>13</v>
      </c>
      <c r="CI1" s="17" t="s">
        <v>14</v>
      </c>
      <c r="CJ1" s="17" t="s">
        <v>15</v>
      </c>
      <c r="CK1" s="17"/>
      <c r="CL1" s="17"/>
    </row>
    <row r="2" spans="1:90" s="28" customFormat="1">
      <c r="A2" s="28" t="s">
        <v>23</v>
      </c>
      <c r="B2" s="28" t="s">
        <v>24</v>
      </c>
      <c r="C2" s="28" t="str">
        <f>VLOOKUP(B2,'2. GEIUK scores, deciles'!B:D, 2, FALSE)</f>
        <v>E12000001</v>
      </c>
      <c r="D2" s="28" t="str">
        <f>VLOOKUP(C2,'2. GEIUK scores, deciles'!C:E, 2, FALSE)</f>
        <v>North East</v>
      </c>
      <c r="E2" s="29">
        <v>0.89547717571258545</v>
      </c>
      <c r="F2" s="29">
        <v>0.69995945692062378</v>
      </c>
      <c r="G2" s="29">
        <v>0.93894064426422119</v>
      </c>
      <c r="H2" s="29">
        <v>0.8212694525718689</v>
      </c>
      <c r="I2" s="29">
        <v>1.0331705808639531</v>
      </c>
      <c r="J2" s="29">
        <v>0.76823645830154419</v>
      </c>
      <c r="K2" s="29">
        <v>0.87627726793289185</v>
      </c>
      <c r="L2" s="29">
        <v>1.1771620512008669</v>
      </c>
      <c r="M2" s="29">
        <v>0.95069921016693115</v>
      </c>
      <c r="N2" s="29">
        <v>1.066924452781677</v>
      </c>
      <c r="O2" s="29">
        <v>1.1404974460601811</v>
      </c>
      <c r="P2" s="29">
        <v>0.30647939443588262</v>
      </c>
      <c r="Q2" s="29">
        <v>0.95098119974136353</v>
      </c>
      <c r="R2" s="29">
        <v>0.72008460760116577</v>
      </c>
      <c r="S2" s="29">
        <v>0.77163034677505493</v>
      </c>
      <c r="T2" s="29">
        <v>0.81787002086639404</v>
      </c>
      <c r="U2" s="29">
        <v>0.96975046396255493</v>
      </c>
      <c r="V2" s="29">
        <v>0.91063052415847778</v>
      </c>
      <c r="W2" s="29">
        <v>0.95011633634567261</v>
      </c>
      <c r="X2" s="12">
        <v>0.83891168236732505</v>
      </c>
      <c r="Y2" s="29">
        <v>0.9007035493850708</v>
      </c>
      <c r="Z2" s="29">
        <v>0.98870944976806641</v>
      </c>
      <c r="AA2" s="29">
        <v>0.86622059345245361</v>
      </c>
      <c r="AB2" s="29">
        <v>0.75741744041442871</v>
      </c>
      <c r="AC2" s="29">
        <v>0.94349908828735352</v>
      </c>
      <c r="AD2" s="12">
        <v>0.88257696727911628</v>
      </c>
      <c r="AE2" s="29">
        <f>COUNTBLANK(E2:AD2)</f>
        <v>0</v>
      </c>
      <c r="AH2" s="12">
        <v>0.83891168236732505</v>
      </c>
      <c r="AI2" s="29">
        <v>0.9007035493850708</v>
      </c>
      <c r="AJ2" s="29">
        <v>0.98870944976806641</v>
      </c>
      <c r="AK2" s="29">
        <v>0.86622059345245361</v>
      </c>
      <c r="AL2" s="29">
        <v>0.75741744041442871</v>
      </c>
      <c r="AM2" s="29">
        <v>0.94349908828735352</v>
      </c>
      <c r="AN2" s="12">
        <v>0.88257696727911628</v>
      </c>
      <c r="AP2" s="29">
        <f>AN2</f>
        <v>0.88257696727911628</v>
      </c>
      <c r="AQ2" s="29">
        <f>AVERAGE(AI2,AJ2,AK2,AL2,AM2)</f>
        <v>0.89131002426147465</v>
      </c>
      <c r="AR2" s="29">
        <f>AVERAGE(AJ2,AK2,AL2,AM2,AH2)</f>
        <v>0.87895165085792537</v>
      </c>
      <c r="AS2" s="29">
        <f>AVERAGE(AK2,AL2,AM2,AH2,AI2)</f>
        <v>0.86135047078132632</v>
      </c>
      <c r="AT2" s="29">
        <f>AVERAGE(AL2,AM2,AH2,AI2,AJ2)</f>
        <v>0.8858482420444489</v>
      </c>
      <c r="AU2" s="29">
        <f>AVERAGE(AM2,AH2,AI2,AJ2,AK2)</f>
        <v>0.90760887265205381</v>
      </c>
      <c r="AV2" s="29">
        <f>AVERAGE(AH2,AI2,AJ2,AK2,AL2)</f>
        <v>0.87039254307746883</v>
      </c>
      <c r="AX2" s="29">
        <f>MIN(AP2:AV2)</f>
        <v>0.86135047078132632</v>
      </c>
      <c r="AY2" s="29">
        <f>MAX(AP2:AV2)</f>
        <v>0.90760887265205381</v>
      </c>
      <c r="AZ2" s="29">
        <f>AY2-AX2</f>
        <v>4.6258401870727495E-2</v>
      </c>
      <c r="BB2" s="28">
        <f>RANK(AP2, AP$2:AP$373)</f>
        <v>358</v>
      </c>
      <c r="BC2" s="28">
        <f>RANK(AQ2, AQ$2:AQ$373)</f>
        <v>350</v>
      </c>
      <c r="BD2" s="28">
        <f>RANK(AR2, AR$2:AR$373)</f>
        <v>352</v>
      </c>
      <c r="BE2" s="28">
        <f>RANK(AS2, AS$2:AS$373)</f>
        <v>362</v>
      </c>
      <c r="BF2" s="28">
        <f>RANK(AT2, AT$2:AT$373)</f>
        <v>351</v>
      </c>
      <c r="BG2" s="28">
        <f>RANK(AU2, AU$2:AU$373)</f>
        <v>343</v>
      </c>
      <c r="BH2" s="28">
        <f>RANK(AV2, AV$2:AV$373)</f>
        <v>356</v>
      </c>
      <c r="BJ2" s="28" t="s">
        <v>825</v>
      </c>
      <c r="BK2" s="36">
        <v>1</v>
      </c>
      <c r="BL2" s="38"/>
      <c r="BM2" s="38"/>
      <c r="BN2" s="37"/>
      <c r="BO2" s="29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</row>
    <row r="3" spans="1:90">
      <c r="A3" s="4" t="s">
        <v>25</v>
      </c>
      <c r="B3" s="4" t="s">
        <v>26</v>
      </c>
      <c r="C3" s="4" t="str">
        <f>VLOOKUP(B3,'2. GEIUK scores, deciles'!B:D, 2, FALSE)</f>
        <v>E12000001</v>
      </c>
      <c r="D3" s="4" t="str">
        <f>VLOOKUP(C3,'2. GEIUK scores, deciles'!C:E, 2, FALSE)</f>
        <v>North East</v>
      </c>
      <c r="E3" s="11">
        <v>0.83832484483718872</v>
      </c>
      <c r="F3" s="11">
        <v>0.63835865259170532</v>
      </c>
      <c r="G3" s="11">
        <v>0.92462742328643799</v>
      </c>
      <c r="H3" s="11">
        <v>0.85336124897003174</v>
      </c>
      <c r="I3" s="11">
        <v>1.0331705808639531</v>
      </c>
      <c r="J3" s="11">
        <v>0.46774932742118841</v>
      </c>
      <c r="K3" s="11">
        <v>0.79348409175872803</v>
      </c>
      <c r="L3" s="11">
        <v>1.059547424316406</v>
      </c>
      <c r="M3" s="11">
        <v>0.87700748443603516</v>
      </c>
      <c r="N3" s="11">
        <v>1.1483051776885991</v>
      </c>
      <c r="O3" s="11">
        <v>0.96122193336486816</v>
      </c>
      <c r="P3" s="11">
        <v>0.22475156188011169</v>
      </c>
      <c r="Q3" s="11">
        <v>0.56431853771209717</v>
      </c>
      <c r="R3" s="11">
        <v>0.79187661409378052</v>
      </c>
      <c r="S3" s="11">
        <v>0.72317045927047729</v>
      </c>
      <c r="T3" s="11">
        <v>0.75146180391311646</v>
      </c>
      <c r="U3" s="11">
        <v>0.95532947778701782</v>
      </c>
      <c r="V3" s="11">
        <v>0.93039935827255249</v>
      </c>
      <c r="W3" s="11">
        <v>0.97210508584976196</v>
      </c>
      <c r="X3" s="12">
        <v>0.81366804242134094</v>
      </c>
      <c r="Y3" s="11">
        <v>0.75045996904373169</v>
      </c>
      <c r="Z3" s="11">
        <v>0.90176165103912354</v>
      </c>
      <c r="AA3" s="11">
        <v>0.72464931011199951</v>
      </c>
      <c r="AB3" s="11">
        <v>0.76459634304046631</v>
      </c>
      <c r="AC3" s="11">
        <v>0.95261132717132568</v>
      </c>
      <c r="AD3" s="12">
        <v>0.81795777380466461</v>
      </c>
      <c r="AE3" s="11">
        <f>COUNTBLANK(E3:AD3)</f>
        <v>0</v>
      </c>
      <c r="AH3" s="12">
        <v>0.81366804242134094</v>
      </c>
      <c r="AI3" s="11">
        <v>0.75045996904373169</v>
      </c>
      <c r="AJ3" s="11">
        <v>0.90176165103912354</v>
      </c>
      <c r="AK3" s="11">
        <v>0.72464931011199951</v>
      </c>
      <c r="AL3" s="11">
        <v>0.76459634304046631</v>
      </c>
      <c r="AM3" s="11">
        <v>0.95261132717132568</v>
      </c>
      <c r="AN3" s="12">
        <v>0.81795777380466461</v>
      </c>
      <c r="AP3" s="11">
        <f>AN3</f>
        <v>0.81795777380466461</v>
      </c>
      <c r="AQ3" s="11">
        <f>AVERAGE(AI3,AJ3,AK3,AL3,AM3)</f>
        <v>0.8188157200813293</v>
      </c>
      <c r="AR3" s="11">
        <f>AVERAGE(AJ3,AK3,AL3,AM3,AH3)</f>
        <v>0.83145733475685124</v>
      </c>
      <c r="AS3" s="11">
        <f>AVERAGE(AK3,AL3,AM3,AH3,AI3)</f>
        <v>0.8011969983577728</v>
      </c>
      <c r="AT3" s="11">
        <f>AVERAGE(AL3,AM3,AH3,AI3,AJ3)</f>
        <v>0.83661946654319763</v>
      </c>
      <c r="AU3" s="11">
        <f>AVERAGE(AM3,AH3,AI3,AJ3,AK3)</f>
        <v>0.82863005995750427</v>
      </c>
      <c r="AV3" s="11">
        <f>AVERAGE(AH3,AI3,AJ3,AK3,AL3)</f>
        <v>0.79102706313133242</v>
      </c>
      <c r="AX3" s="11">
        <f>MIN(AP3:AV3)</f>
        <v>0.79102706313133242</v>
      </c>
      <c r="AY3" s="11">
        <f>MAX(AP3:AV3)</f>
        <v>0.83661946654319763</v>
      </c>
      <c r="AZ3" s="11">
        <f>AY3-AX3</f>
        <v>4.5592403411865212E-2</v>
      </c>
      <c r="BB3" s="4">
        <f>RANK(AP3, AP$2:AP$373)</f>
        <v>372</v>
      </c>
      <c r="BC3" s="4">
        <f>RANK(AQ3, AQ$2:AQ$373)</f>
        <v>372</v>
      </c>
      <c r="BD3" s="4">
        <f>RANK(AR3, AR$2:AR$373)</f>
        <v>372</v>
      </c>
      <c r="BE3" s="4">
        <f>RANK(AS3, AS$2:AS$373)</f>
        <v>372</v>
      </c>
      <c r="BF3" s="4">
        <f>RANK(AT3, AT$2:AT$373)</f>
        <v>370</v>
      </c>
      <c r="BG3" s="4">
        <f>RANK(AU3, AU$2:AU$373)</f>
        <v>372</v>
      </c>
      <c r="BH3" s="4">
        <f>RANK(AV3, AV$2:AV$373)</f>
        <v>372</v>
      </c>
      <c r="BJ3" s="28" t="s">
        <v>826</v>
      </c>
      <c r="BK3" s="31">
        <v>0.55225487291526043</v>
      </c>
      <c r="BL3" s="29">
        <v>1</v>
      </c>
      <c r="BM3" s="29"/>
      <c r="BN3" s="32"/>
      <c r="BO3" s="29"/>
      <c r="BP3" s="29"/>
      <c r="BQ3" s="29"/>
      <c r="BR3" s="29"/>
      <c r="BS3" s="29"/>
      <c r="BT3" s="29"/>
      <c r="BU3" s="29"/>
      <c r="BV3" s="29"/>
      <c r="BW3" s="29"/>
      <c r="BX3" s="29"/>
      <c r="BY3" s="29"/>
      <c r="BZ3" s="29"/>
      <c r="CA3" s="29"/>
      <c r="CB3" s="29"/>
      <c r="CC3" s="29"/>
      <c r="CD3" s="29"/>
      <c r="CE3" s="29"/>
      <c r="CF3" s="29"/>
      <c r="CG3" s="29"/>
      <c r="CH3" s="29"/>
      <c r="CI3" s="29"/>
      <c r="CJ3" s="29"/>
    </row>
    <row r="4" spans="1:90">
      <c r="A4" s="4" t="s">
        <v>27</v>
      </c>
      <c r="B4" s="4" t="s">
        <v>28</v>
      </c>
      <c r="C4" s="4" t="str">
        <f>VLOOKUP(B4,'2. GEIUK scores, deciles'!B:D, 2, FALSE)</f>
        <v>E12000001</v>
      </c>
      <c r="D4" s="4" t="str">
        <f>VLOOKUP(C4,'2. GEIUK scores, deciles'!C:E, 2, FALSE)</f>
        <v>North East</v>
      </c>
      <c r="E4" s="11">
        <v>0.91021108627319336</v>
      </c>
      <c r="F4" s="11">
        <v>0.73580169677734375</v>
      </c>
      <c r="G4" s="11">
        <v>0.97028684616088867</v>
      </c>
      <c r="H4" s="11">
        <v>0.89421111345291138</v>
      </c>
      <c r="I4" s="11">
        <v>1.0331705808639531</v>
      </c>
      <c r="J4" s="11">
        <v>1.210047245025635</v>
      </c>
      <c r="K4" s="11">
        <v>0.83384579420089722</v>
      </c>
      <c r="L4" s="11">
        <v>1.080651640892029</v>
      </c>
      <c r="M4" s="11">
        <v>0.97919344902038574</v>
      </c>
      <c r="N4" s="11">
        <v>1.036555409431458</v>
      </c>
      <c r="O4" s="11">
        <v>1.017079830169678</v>
      </c>
      <c r="P4" s="11">
        <v>0.84281831979751587</v>
      </c>
      <c r="Q4" s="11">
        <v>0.91701757907867432</v>
      </c>
      <c r="R4" s="11">
        <v>0.71383988857269287</v>
      </c>
      <c r="S4" s="11">
        <v>0.92632919549942017</v>
      </c>
      <c r="T4" s="11">
        <v>1.0153472423553469</v>
      </c>
      <c r="U4" s="11">
        <v>0.97417795658111572</v>
      </c>
      <c r="V4" s="11">
        <v>0.89940184354782104</v>
      </c>
      <c r="W4" s="11">
        <v>0.94858169555664063</v>
      </c>
      <c r="X4" s="12">
        <v>0.87762768566608429</v>
      </c>
      <c r="Y4" s="11">
        <v>1.121608972549438</v>
      </c>
      <c r="Z4" s="11">
        <v>0.96822106838226318</v>
      </c>
      <c r="AA4" s="11">
        <v>0.95336776971817017</v>
      </c>
      <c r="AB4" s="11">
        <v>0.84233903884887695</v>
      </c>
      <c r="AC4" s="11">
        <v>0.94072049856185913</v>
      </c>
      <c r="AD4" s="12">
        <v>0.95064750562111533</v>
      </c>
      <c r="AE4" s="11">
        <f>COUNTBLANK(E4:AD4)</f>
        <v>0</v>
      </c>
      <c r="AH4" s="12">
        <v>0.87762768566608429</v>
      </c>
      <c r="AI4" s="11">
        <v>1.121608972549438</v>
      </c>
      <c r="AJ4" s="11">
        <v>0.96822106838226318</v>
      </c>
      <c r="AK4" s="11">
        <v>0.95336776971817017</v>
      </c>
      <c r="AL4" s="11">
        <v>0.84233903884887695</v>
      </c>
      <c r="AM4" s="11">
        <v>0.94072049856185913</v>
      </c>
      <c r="AN4" s="12">
        <v>0.95064750562111533</v>
      </c>
      <c r="AP4" s="11">
        <f>AN4</f>
        <v>0.95064750562111533</v>
      </c>
      <c r="AQ4" s="11">
        <f>AVERAGE(AI4,AJ4,AK4,AL4,AM4)</f>
        <v>0.9652514696121216</v>
      </c>
      <c r="AR4" s="11">
        <f>AVERAGE(AJ4,AK4,AL4,AM4,AH4)</f>
        <v>0.91645521223545079</v>
      </c>
      <c r="AS4" s="11">
        <f>AVERAGE(AK4,AL4,AM4,AH4,AI4)</f>
        <v>0.94713279306888576</v>
      </c>
      <c r="AT4" s="11">
        <f>AVERAGE(AL4,AM4,AH4,AI4,AJ4)</f>
        <v>0.95010345280170438</v>
      </c>
      <c r="AU4" s="11">
        <f>AVERAGE(AM4,AH4,AI4,AJ4,AK4)</f>
        <v>0.972309198975563</v>
      </c>
      <c r="AV4" s="11">
        <f>AVERAGE(AH4,AI4,AJ4,AK4,AL4)</f>
        <v>0.95263290703296666</v>
      </c>
      <c r="AX4" s="11">
        <f>MIN(AP4:AV4)</f>
        <v>0.91645521223545079</v>
      </c>
      <c r="AY4" s="11">
        <f>MAX(AP4:AV4)</f>
        <v>0.972309198975563</v>
      </c>
      <c r="AZ4" s="11">
        <f>AY4-AX4</f>
        <v>5.5853986740112216E-2</v>
      </c>
      <c r="BB4" s="4">
        <f>RANK(AP4, AP$2:AP$373)</f>
        <v>286</v>
      </c>
      <c r="BC4" s="4">
        <f>RANK(AQ4, AQ$2:AQ$373)</f>
        <v>260</v>
      </c>
      <c r="BD4" s="4">
        <f>RANK(AR4, AR$2:AR$373)</f>
        <v>326</v>
      </c>
      <c r="BE4" s="4">
        <f>RANK(AS4, AS$2:AS$373)</f>
        <v>285</v>
      </c>
      <c r="BF4" s="4">
        <f>RANK(AT4, AT$2:AT$373)</f>
        <v>277</v>
      </c>
      <c r="BG4" s="4">
        <f>RANK(AU4, AU$2:AU$373)</f>
        <v>251</v>
      </c>
      <c r="BH4" s="4">
        <f>RANK(AV4, AV$2:AV$373)</f>
        <v>270</v>
      </c>
      <c r="BJ4" s="28" t="s">
        <v>827</v>
      </c>
      <c r="BK4" s="31">
        <v>6.7672529519666902E-2</v>
      </c>
      <c r="BL4" s="29">
        <v>0.2683892995313511</v>
      </c>
      <c r="BM4" s="29">
        <v>1</v>
      </c>
      <c r="BN4" s="32"/>
      <c r="BO4" s="29"/>
      <c r="BP4" s="29"/>
      <c r="BQ4" s="29"/>
      <c r="BR4" s="29"/>
      <c r="BS4" s="29"/>
      <c r="BT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I4" s="29"/>
      <c r="CJ4" s="29"/>
    </row>
    <row r="5" spans="1:90" ht="15.5" thickBot="1">
      <c r="A5" s="4" t="s">
        <v>29</v>
      </c>
      <c r="B5" s="4" t="s">
        <v>30</v>
      </c>
      <c r="C5" s="4" t="str">
        <f>VLOOKUP(B5,'2. GEIUK scores, deciles'!B:D, 2, FALSE)</f>
        <v>E12000001</v>
      </c>
      <c r="D5" s="4" t="str">
        <f>VLOOKUP(C5,'2. GEIUK scores, deciles'!C:E, 2, FALSE)</f>
        <v>North East</v>
      </c>
      <c r="E5" s="11">
        <v>0.94114017486572266</v>
      </c>
      <c r="F5" s="11">
        <v>0.88881683349609375</v>
      </c>
      <c r="G5" s="11">
        <v>1.1220036745071409</v>
      </c>
      <c r="H5" s="11">
        <v>0.8993990421295166</v>
      </c>
      <c r="I5" s="11">
        <v>1.0331705808639531</v>
      </c>
      <c r="J5" s="11">
        <v>0.62804102897644043</v>
      </c>
      <c r="K5" s="11">
        <v>0.95552223920822144</v>
      </c>
      <c r="L5" s="11">
        <v>0.96930360794067383</v>
      </c>
      <c r="M5" s="11">
        <v>1.103242039680481</v>
      </c>
      <c r="N5" s="11">
        <v>1.0843503475189209</v>
      </c>
      <c r="O5" s="11">
        <v>0.93057072162628174</v>
      </c>
      <c r="P5" s="11">
        <v>0.82003945112228394</v>
      </c>
      <c r="Q5" s="11">
        <v>0.93499833345413208</v>
      </c>
      <c r="R5" s="11">
        <v>0.8733057975769043</v>
      </c>
      <c r="S5" s="11">
        <v>0.95615065097808838</v>
      </c>
      <c r="T5" s="11">
        <v>1.081755518913269</v>
      </c>
      <c r="U5" s="11">
        <v>0.98885202407836914</v>
      </c>
      <c r="V5" s="11">
        <v>0.95080071687698364</v>
      </c>
      <c r="W5" s="11">
        <v>0.9786679744720459</v>
      </c>
      <c r="X5" s="12">
        <v>0.96283993124961853</v>
      </c>
      <c r="Y5" s="11">
        <v>0.83060580492019653</v>
      </c>
      <c r="Z5" s="11">
        <v>1.032827496528625</v>
      </c>
      <c r="AA5" s="11">
        <v>0.94248974323272705</v>
      </c>
      <c r="AB5" s="11">
        <v>0.9461294412612915</v>
      </c>
      <c r="AC5" s="11">
        <v>0.97277355194091797</v>
      </c>
      <c r="AD5" s="12">
        <v>0.94794432818889618</v>
      </c>
      <c r="AE5" s="11">
        <f>COUNTBLANK(E5:AD5)</f>
        <v>0</v>
      </c>
      <c r="AH5" s="12">
        <v>0.96283993124961853</v>
      </c>
      <c r="AI5" s="11">
        <v>0.83060580492019653</v>
      </c>
      <c r="AJ5" s="11">
        <v>1.032827496528625</v>
      </c>
      <c r="AK5" s="11">
        <v>0.94248974323272705</v>
      </c>
      <c r="AL5" s="11">
        <v>0.9461294412612915</v>
      </c>
      <c r="AM5" s="11">
        <v>0.97277355194091797</v>
      </c>
      <c r="AN5" s="12">
        <v>0.94794432818889618</v>
      </c>
      <c r="AP5" s="11">
        <f>AN5</f>
        <v>0.94794432818889618</v>
      </c>
      <c r="AQ5" s="11">
        <f>AVERAGE(AI5,AJ5,AK5,AL5,AM5)</f>
        <v>0.94496520757675173</v>
      </c>
      <c r="AR5" s="11">
        <f>AVERAGE(AJ5,AK5,AL5,AM5,AH5)</f>
        <v>0.97141203284263611</v>
      </c>
      <c r="AS5" s="11">
        <f>AVERAGE(AK5,AL5,AM5,AH5,AI5)</f>
        <v>0.9309676945209503</v>
      </c>
      <c r="AT5" s="11">
        <f>AVERAGE(AL5,AM5,AH5,AI5,AJ5)</f>
        <v>0.94903524518013005</v>
      </c>
      <c r="AU5" s="11">
        <f>AVERAGE(AM5,AH5,AI5,AJ5,AK5)</f>
        <v>0.94830730557441711</v>
      </c>
      <c r="AV5" s="11">
        <f>AVERAGE(AH5,AI5,AJ5,AK5,AL5)</f>
        <v>0.94297848343849178</v>
      </c>
      <c r="AX5" s="11">
        <f>MIN(AP5:AV5)</f>
        <v>0.9309676945209503</v>
      </c>
      <c r="AY5" s="11">
        <f>MAX(AP5:AV5)</f>
        <v>0.97141203284263611</v>
      </c>
      <c r="AZ5" s="11">
        <f>AY5-AX5</f>
        <v>4.0444338321685813E-2</v>
      </c>
      <c r="BB5" s="4">
        <f>RANK(AP5, AP$2:AP$373)</f>
        <v>294</v>
      </c>
      <c r="BC5" s="4">
        <f>RANK(AQ5, AQ$2:AQ$373)</f>
        <v>303</v>
      </c>
      <c r="BD5" s="4">
        <f>RANK(AR5, AR$2:AR$373)</f>
        <v>239</v>
      </c>
      <c r="BE5" s="4">
        <f>RANK(AS5, AS$2:AS$373)</f>
        <v>319</v>
      </c>
      <c r="BF5" s="4">
        <f>RANK(AT5, AT$2:AT$373)</f>
        <v>280</v>
      </c>
      <c r="BG5" s="4">
        <f>RANK(AU5, AU$2:AU$373)</f>
        <v>289</v>
      </c>
      <c r="BH5" s="4">
        <f>RANK(AV5, AV$2:AV$373)</f>
        <v>286</v>
      </c>
      <c r="BJ5" s="28" t="s">
        <v>828</v>
      </c>
      <c r="BK5" s="33">
        <v>0.11223776537049578</v>
      </c>
      <c r="BL5" s="34">
        <v>0.24298451277053496</v>
      </c>
      <c r="BM5" s="34">
        <v>0.51889941166646725</v>
      </c>
      <c r="BN5" s="35">
        <v>1</v>
      </c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</row>
    <row r="6" spans="1:90">
      <c r="A6" s="4" t="s">
        <v>31</v>
      </c>
      <c r="B6" s="4" t="s">
        <v>32</v>
      </c>
      <c r="C6" s="4" t="str">
        <f>VLOOKUP(B6,'2. GEIUK scores, deciles'!B:D, 2, FALSE)</f>
        <v>E12000001</v>
      </c>
      <c r="D6" s="4" t="str">
        <f>VLOOKUP(C6,'2. GEIUK scores, deciles'!C:E, 2, FALSE)</f>
        <v>North East</v>
      </c>
      <c r="E6" s="11">
        <v>0.98776262998580933</v>
      </c>
      <c r="F6" s="11">
        <v>0.8889763355255127</v>
      </c>
      <c r="G6" s="11">
        <v>0.82860493659973145</v>
      </c>
      <c r="H6" s="11">
        <v>0.9352993369102478</v>
      </c>
      <c r="I6" s="11">
        <v>1.0331705808639531</v>
      </c>
      <c r="J6" s="11">
        <v>0.96684950590133667</v>
      </c>
      <c r="K6" s="11">
        <v>0.83813327550888062</v>
      </c>
      <c r="L6" s="11">
        <v>1.151903510093689</v>
      </c>
      <c r="M6" s="11">
        <v>1.012109637260437</v>
      </c>
      <c r="N6" s="11">
        <v>1.110947728157043</v>
      </c>
      <c r="O6" s="11">
        <v>0.91590720415115356</v>
      </c>
      <c r="P6" s="11">
        <v>1.1237578392028811</v>
      </c>
      <c r="Q6" s="11">
        <v>1.048020124435425</v>
      </c>
      <c r="R6" s="11">
        <v>0.85640394687652588</v>
      </c>
      <c r="S6" s="11">
        <v>0.93751221895217896</v>
      </c>
      <c r="T6" s="11">
        <v>0.9681624174118042</v>
      </c>
      <c r="U6" s="11">
        <v>0.98189449310302734</v>
      </c>
      <c r="V6" s="11">
        <v>0.94083726406097412</v>
      </c>
      <c r="W6" s="11">
        <v>0.98617321252822876</v>
      </c>
      <c r="X6" s="12">
        <v>0.91016080975532532</v>
      </c>
      <c r="Y6" s="11">
        <v>1.000010013580322</v>
      </c>
      <c r="Z6" s="11">
        <v>1.0035640001296999</v>
      </c>
      <c r="AA6" s="11">
        <v>1.0496582984924321</v>
      </c>
      <c r="AB6" s="11">
        <v>0.90462064743041992</v>
      </c>
      <c r="AC6" s="11">
        <v>0.969635009765625</v>
      </c>
      <c r="AD6" s="12">
        <v>0.97294146319230401</v>
      </c>
      <c r="AE6" s="11">
        <f>COUNTBLANK(E6:AD6)</f>
        <v>0</v>
      </c>
      <c r="AH6" s="12">
        <v>0.91016080975532532</v>
      </c>
      <c r="AI6" s="11">
        <v>1.000010013580322</v>
      </c>
      <c r="AJ6" s="11">
        <v>1.0035640001296999</v>
      </c>
      <c r="AK6" s="11">
        <v>1.0496582984924321</v>
      </c>
      <c r="AL6" s="11">
        <v>0.90462064743041992</v>
      </c>
      <c r="AM6" s="11">
        <v>0.969635009765625</v>
      </c>
      <c r="AN6" s="12">
        <v>0.97294146319230401</v>
      </c>
      <c r="AP6" s="11">
        <f>AN6</f>
        <v>0.97294146319230401</v>
      </c>
      <c r="AQ6" s="11">
        <f>AVERAGE(AI6,AJ6,AK6,AL6,AM6)</f>
        <v>0.98549759387969971</v>
      </c>
      <c r="AR6" s="11">
        <f>AVERAGE(AJ6,AK6,AL6,AM6,AH6)</f>
        <v>0.96752775311470052</v>
      </c>
      <c r="AS6" s="11">
        <f>AVERAGE(AK6,AL6,AM6,AH6,AI6)</f>
        <v>0.96681695580482485</v>
      </c>
      <c r="AT6" s="11">
        <f>AVERAGE(AL6,AM6,AH6,AI6,AJ6)</f>
        <v>0.95759809613227842</v>
      </c>
      <c r="AU6" s="11">
        <f>AVERAGE(AM6,AH6,AI6,AJ6,AK6)</f>
        <v>0.98660562634468074</v>
      </c>
      <c r="AV6" s="11">
        <f>AVERAGE(AH6,AI6,AJ6,AK6,AL6)</f>
        <v>0.97360275387763973</v>
      </c>
      <c r="AX6" s="11">
        <f>MIN(AP6:AV6)</f>
        <v>0.95759809613227842</v>
      </c>
      <c r="AY6" s="11">
        <f>MAX(AP6:AV6)</f>
        <v>0.98660562634468074</v>
      </c>
      <c r="AZ6" s="11">
        <f>AY6-AX6</f>
        <v>2.9007530212402322E-2</v>
      </c>
      <c r="BB6" s="4">
        <f>RANK(AP6, AP$2:AP$373)</f>
        <v>245</v>
      </c>
      <c r="BC6" s="4">
        <f>RANK(AQ6, AQ$2:AQ$373)</f>
        <v>218</v>
      </c>
      <c r="BD6" s="4">
        <f>RANK(AR6, AR$2:AR$373)</f>
        <v>246</v>
      </c>
      <c r="BE6" s="4">
        <f>RANK(AS6, AS$2:AS$373)</f>
        <v>251</v>
      </c>
      <c r="BF6" s="4">
        <f>RANK(AT6, AT$2:AT$373)</f>
        <v>263</v>
      </c>
      <c r="BG6" s="4">
        <f>RANK(AU6, AU$2:AU$373)</f>
        <v>215</v>
      </c>
      <c r="BH6" s="4">
        <f>RANK(AV6, AV$2:AV$373)</f>
        <v>239</v>
      </c>
      <c r="BJ6" s="28" t="s">
        <v>829</v>
      </c>
      <c r="BK6" s="29">
        <v>0.16115765573222415</v>
      </c>
      <c r="BL6" s="29">
        <v>0.29750000360681139</v>
      </c>
      <c r="BM6" s="29">
        <v>0.13506193377707471</v>
      </c>
      <c r="BN6" s="29">
        <v>0.22455711624951524</v>
      </c>
      <c r="BO6" s="36">
        <v>1</v>
      </c>
      <c r="BP6" s="37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</row>
    <row r="7" spans="1:90" ht="15.5" thickBot="1">
      <c r="A7" s="4" t="s">
        <v>33</v>
      </c>
      <c r="B7" s="4" t="s">
        <v>34</v>
      </c>
      <c r="C7" s="4" t="str">
        <f>VLOOKUP(B7,'2. GEIUK scores, deciles'!B:D, 2, FALSE)</f>
        <v>E12000002</v>
      </c>
      <c r="D7" s="4" t="str">
        <f>VLOOKUP(C7,'2. GEIUK scores, deciles'!C:E, 2, FALSE)</f>
        <v>North West</v>
      </c>
      <c r="E7" s="11">
        <v>0.96921217441558838</v>
      </c>
      <c r="F7" s="11">
        <v>0.77869206666946411</v>
      </c>
      <c r="G7" s="11">
        <v>0.83240139484405518</v>
      </c>
      <c r="H7" s="11">
        <v>1.101312518119812</v>
      </c>
      <c r="I7" s="11">
        <v>0.94263505935668945</v>
      </c>
      <c r="J7" s="11">
        <v>0.89642208814620972</v>
      </c>
      <c r="K7" s="11">
        <v>0.94147694110870361</v>
      </c>
      <c r="L7" s="11">
        <v>0.81959259510040283</v>
      </c>
      <c r="M7" s="11">
        <v>1.0255280733108521</v>
      </c>
      <c r="N7" s="11">
        <v>1.1173956394195561</v>
      </c>
      <c r="O7" s="11">
        <v>0.90654927492141724</v>
      </c>
      <c r="P7" s="11">
        <v>1.1237578392028811</v>
      </c>
      <c r="Q7" s="11">
        <v>0.88305395841598511</v>
      </c>
      <c r="R7" s="11">
        <v>0.68054592609405518</v>
      </c>
      <c r="S7" s="11">
        <v>0.767902672290802</v>
      </c>
      <c r="T7" s="11">
        <v>0.76719003915786743</v>
      </c>
      <c r="U7" s="11">
        <v>0.9750635027885437</v>
      </c>
      <c r="V7" s="11">
        <v>0.97167658805847168</v>
      </c>
      <c r="W7" s="11">
        <v>0.97195535898208618</v>
      </c>
      <c r="X7" s="12">
        <v>0.92040453851222992</v>
      </c>
      <c r="Y7" s="11">
        <v>0.91952860355377197</v>
      </c>
      <c r="Z7" s="11">
        <v>0.95303142070770264</v>
      </c>
      <c r="AA7" s="11">
        <v>1.007689237594604</v>
      </c>
      <c r="AB7" s="11">
        <v>0.72404611110687256</v>
      </c>
      <c r="AC7" s="11">
        <v>0.97289848327636719</v>
      </c>
      <c r="AD7" s="12">
        <v>0.91626639912525809</v>
      </c>
      <c r="AE7" s="11">
        <f>COUNTBLANK(E7:AD7)</f>
        <v>0</v>
      </c>
      <c r="AH7" s="12">
        <v>0.92040453851222992</v>
      </c>
      <c r="AI7" s="11">
        <v>0.91952860355377197</v>
      </c>
      <c r="AJ7" s="11">
        <v>0.95303142070770264</v>
      </c>
      <c r="AK7" s="11">
        <v>1.007689237594604</v>
      </c>
      <c r="AL7" s="11">
        <v>0.72404611110687256</v>
      </c>
      <c r="AM7" s="11">
        <v>0.97289848327636719</v>
      </c>
      <c r="AN7" s="12">
        <v>0.91626639912525809</v>
      </c>
      <c r="AP7" s="11">
        <f>AN7</f>
        <v>0.91626639912525809</v>
      </c>
      <c r="AQ7" s="11">
        <f>AVERAGE(AI7,AJ7,AK7,AL7,AM7)</f>
        <v>0.91543877124786377</v>
      </c>
      <c r="AR7" s="11">
        <f>AVERAGE(AJ7,AK7,AL7,AM7,AH7)</f>
        <v>0.91561395823955538</v>
      </c>
      <c r="AS7" s="11">
        <f>AVERAGE(AK7,AL7,AM7,AH7,AI7)</f>
        <v>0.9089133948087692</v>
      </c>
      <c r="AT7" s="11">
        <f>AVERAGE(AL7,AM7,AH7,AI7,AJ7)</f>
        <v>0.89798183143138888</v>
      </c>
      <c r="AU7" s="11">
        <f>AVERAGE(AM7,AH7,AI7,AJ7,AK7)</f>
        <v>0.95471045672893529</v>
      </c>
      <c r="AV7" s="11">
        <f>AVERAGE(AH7,AI7,AJ7,AK7,AL7)</f>
        <v>0.90493998229503636</v>
      </c>
      <c r="AX7" s="11">
        <f>MIN(AP7:AV7)</f>
        <v>0.89798183143138888</v>
      </c>
      <c r="AY7" s="11">
        <f>MAX(AP7:AV7)</f>
        <v>0.95471045672893529</v>
      </c>
      <c r="AZ7" s="11">
        <f>AY7-AX7</f>
        <v>5.6728625297546409E-2</v>
      </c>
      <c r="BB7" s="4">
        <f>RANK(AP7, AP$2:AP$373)</f>
        <v>331</v>
      </c>
      <c r="BC7" s="4">
        <f>RANK(AQ7, AQ$2:AQ$373)</f>
        <v>330</v>
      </c>
      <c r="BD7" s="4">
        <f>RANK(AR7, AR$2:AR$373)</f>
        <v>328</v>
      </c>
      <c r="BE7" s="4">
        <f>RANK(AS7, AS$2:AS$373)</f>
        <v>334</v>
      </c>
      <c r="BF7" s="4">
        <f>RANK(AT7, AT$2:AT$373)</f>
        <v>339</v>
      </c>
      <c r="BG7" s="4">
        <f>RANK(AU7, AU$2:AU$373)</f>
        <v>274</v>
      </c>
      <c r="BH7" s="4">
        <f>RANK(AV7, AV$2:AV$373)</f>
        <v>331</v>
      </c>
      <c r="BJ7" s="28" t="s">
        <v>830</v>
      </c>
      <c r="BK7" s="29">
        <v>-7.3502136525551376E-2</v>
      </c>
      <c r="BL7" s="29">
        <v>-2.448747627490119E-2</v>
      </c>
      <c r="BM7" s="29">
        <v>2.4876903954880961E-2</v>
      </c>
      <c r="BN7" s="29">
        <v>7.108060344473319E-3</v>
      </c>
      <c r="BO7" s="33">
        <v>-4.9678139481325469E-2</v>
      </c>
      <c r="BP7" s="35">
        <v>1</v>
      </c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</row>
    <row r="8" spans="1:90">
      <c r="A8" s="4" t="s">
        <v>35</v>
      </c>
      <c r="B8" s="4" t="s">
        <v>36</v>
      </c>
      <c r="C8" s="4" t="str">
        <f>VLOOKUP(B8,'2. GEIUK scores, deciles'!B:D, 2, FALSE)</f>
        <v>E12000002</v>
      </c>
      <c r="D8" s="4" t="str">
        <f>VLOOKUP(C8,'2. GEIUK scores, deciles'!C:E, 2, FALSE)</f>
        <v>North West</v>
      </c>
      <c r="E8" s="11">
        <v>1.016313433647156</v>
      </c>
      <c r="F8" s="11">
        <v>1.077167749404907</v>
      </c>
      <c r="G8" s="11">
        <v>1.0285706520080571</v>
      </c>
      <c r="H8" s="11">
        <v>0.8039480447769165</v>
      </c>
      <c r="I8" s="11">
        <v>0.94263505935668945</v>
      </c>
      <c r="J8" s="11">
        <v>1.678535938262939</v>
      </c>
      <c r="K8" s="11">
        <v>1.026340007781982</v>
      </c>
      <c r="L8" s="11">
        <v>1.0223327875137329</v>
      </c>
      <c r="M8" s="11">
        <v>1.1315290927886961</v>
      </c>
      <c r="N8" s="11">
        <v>1.10096287727356</v>
      </c>
      <c r="O8" s="11">
        <v>0.9257088303565979</v>
      </c>
      <c r="P8" s="11">
        <v>0.56187891960144043</v>
      </c>
      <c r="Q8" s="11">
        <v>1.0189083814620969</v>
      </c>
      <c r="R8" s="11">
        <v>0.99087947607040405</v>
      </c>
      <c r="S8" s="11">
        <v>0.97665292024612427</v>
      </c>
      <c r="T8" s="11">
        <v>1.008356928825378</v>
      </c>
      <c r="U8" s="11">
        <v>0.99530351161956787</v>
      </c>
      <c r="V8" s="11">
        <v>1.0218102931976321</v>
      </c>
      <c r="W8" s="11">
        <v>1.0134346485137939</v>
      </c>
      <c r="X8" s="12">
        <v>0.98149996995925914</v>
      </c>
      <c r="Y8" s="11">
        <v>1.310585498809814</v>
      </c>
      <c r="Z8" s="11">
        <v>1.077932715415955</v>
      </c>
      <c r="AA8" s="11">
        <v>0.90186476707458496</v>
      </c>
      <c r="AB8" s="11">
        <v>0.9916921854019165</v>
      </c>
      <c r="AC8" s="11">
        <v>1.010182857513428</v>
      </c>
      <c r="AD8" s="12">
        <v>1.0456263323624928</v>
      </c>
      <c r="AE8" s="11">
        <f>COUNTBLANK(E8:AD8)</f>
        <v>0</v>
      </c>
      <c r="AH8" s="12">
        <v>0.98149996995925914</v>
      </c>
      <c r="AI8" s="11">
        <v>1.310585498809814</v>
      </c>
      <c r="AJ8" s="11">
        <v>1.077932715415955</v>
      </c>
      <c r="AK8" s="11">
        <v>0.90186476707458496</v>
      </c>
      <c r="AL8" s="11">
        <v>0.9916921854019165</v>
      </c>
      <c r="AM8" s="11">
        <v>1.010182857513428</v>
      </c>
      <c r="AN8" s="12">
        <v>1.0456263323624928</v>
      </c>
      <c r="AP8" s="11">
        <f>AN8</f>
        <v>1.0456263323624928</v>
      </c>
      <c r="AQ8" s="11">
        <f>AVERAGE(AI8,AJ8,AK8,AL8,AM8)</f>
        <v>1.0584516048431396</v>
      </c>
      <c r="AR8" s="11">
        <f>AVERAGE(AJ8,AK8,AL8,AM8,AH8)</f>
        <v>0.9926344990730287</v>
      </c>
      <c r="AS8" s="11">
        <f>AVERAGE(AK8,AL8,AM8,AH8,AI8)</f>
        <v>1.0391650557518006</v>
      </c>
      <c r="AT8" s="11">
        <f>AVERAGE(AL8,AM8,AH8,AI8,AJ8)</f>
        <v>1.0743786454200746</v>
      </c>
      <c r="AU8" s="11">
        <f>AVERAGE(AM8,AH8,AI8,AJ8,AK8)</f>
        <v>1.0564131617546082</v>
      </c>
      <c r="AV8" s="11">
        <f>AVERAGE(AH8,AI8,AJ8,AK8,AL8)</f>
        <v>1.0527150273323058</v>
      </c>
      <c r="AX8" s="11">
        <f>MIN(AP8:AV8)</f>
        <v>0.9926344990730287</v>
      </c>
      <c r="AY8" s="11">
        <f>MAX(AP8:AV8)</f>
        <v>1.0743786454200746</v>
      </c>
      <c r="AZ8" s="11">
        <f>AY8-AX8</f>
        <v>8.1744146347045854E-2</v>
      </c>
      <c r="BB8" s="4">
        <f>RANK(AP8, AP$2:AP$373)</f>
        <v>92</v>
      </c>
      <c r="BC8" s="4">
        <f>RANK(AQ8, AQ$2:AQ$373)</f>
        <v>73</v>
      </c>
      <c r="BD8" s="4">
        <f>RANK(AR8, AR$2:AR$373)</f>
        <v>195</v>
      </c>
      <c r="BE8" s="4">
        <f>RANK(AS8, AS$2:AS$373)</f>
        <v>107</v>
      </c>
      <c r="BF8" s="4">
        <f>RANK(AT8, AT$2:AT$373)</f>
        <v>61</v>
      </c>
      <c r="BG8" s="4">
        <f>RANK(AU8, AU$2:AU$373)</f>
        <v>75</v>
      </c>
      <c r="BH8" s="4">
        <f>RANK(AV8, AV$2:AV$373)</f>
        <v>90</v>
      </c>
      <c r="BJ8" s="28" t="s">
        <v>831</v>
      </c>
      <c r="BK8" s="29">
        <v>0.39094352918115799</v>
      </c>
      <c r="BL8" s="29">
        <v>0.7237297508043985</v>
      </c>
      <c r="BM8" s="29">
        <v>0.27456408412871375</v>
      </c>
      <c r="BN8" s="29">
        <v>0.19247459631648059</v>
      </c>
      <c r="BO8" s="29">
        <v>0.23813303404859618</v>
      </c>
      <c r="BP8" s="29">
        <v>-4.2232760415735281E-2</v>
      </c>
      <c r="BQ8" s="36">
        <v>1</v>
      </c>
      <c r="BR8" s="38"/>
      <c r="BS8" s="37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</row>
    <row r="9" spans="1:90">
      <c r="A9" s="4" t="s">
        <v>37</v>
      </c>
      <c r="B9" s="4" t="s">
        <v>38</v>
      </c>
      <c r="C9" s="4" t="str">
        <f>VLOOKUP(B9,'2. GEIUK scores, deciles'!B:D, 2, FALSE)</f>
        <v>E12000002</v>
      </c>
      <c r="D9" s="4" t="str">
        <f>VLOOKUP(C9,'2. GEIUK scores, deciles'!C:E, 2, FALSE)</f>
        <v>North West</v>
      </c>
      <c r="E9" s="11">
        <v>0.92009544372558594</v>
      </c>
      <c r="F9" s="11">
        <v>0.70276713371276855</v>
      </c>
      <c r="G9" s="11">
        <v>0.92777442932128906</v>
      </c>
      <c r="H9" s="11">
        <v>1.0850048065185549</v>
      </c>
      <c r="I9" s="11">
        <v>0.94263505935668945</v>
      </c>
      <c r="J9" s="11">
        <v>1.1323022842407231</v>
      </c>
      <c r="K9" s="11">
        <v>0.8512914776802063</v>
      </c>
      <c r="L9" s="11">
        <v>0.83880627155303955</v>
      </c>
      <c r="M9" s="11">
        <v>0.89116114377975464</v>
      </c>
      <c r="N9" s="11">
        <v>1.1332665681838989</v>
      </c>
      <c r="O9" s="11">
        <v>1.145658135414124</v>
      </c>
      <c r="P9" s="11">
        <v>0.7056153416633606</v>
      </c>
      <c r="Q9" s="11">
        <v>1.061809897422791</v>
      </c>
      <c r="R9" s="11">
        <v>0.76943099498748779</v>
      </c>
      <c r="S9" s="11">
        <v>0.93937605619430542</v>
      </c>
      <c r="T9" s="11">
        <v>0.89651137590408325</v>
      </c>
      <c r="U9" s="11">
        <v>0.95659446716308594</v>
      </c>
      <c r="V9" s="11">
        <v>0.92960858345031738</v>
      </c>
      <c r="W9" s="11">
        <v>0.99166756868362427</v>
      </c>
      <c r="X9" s="12">
        <v>0.90891045331954956</v>
      </c>
      <c r="Y9" s="11">
        <v>1.0374686717987061</v>
      </c>
      <c r="Z9" s="11">
        <v>0.86810505390167236</v>
      </c>
      <c r="AA9" s="11">
        <v>1.011587500572205</v>
      </c>
      <c r="AB9" s="11">
        <v>0.84368735551834106</v>
      </c>
      <c r="AC9" s="11">
        <v>0.95929020643234253</v>
      </c>
      <c r="AD9" s="12">
        <v>0.93817487359046936</v>
      </c>
      <c r="AE9" s="11">
        <f>COUNTBLANK(E9:AD9)</f>
        <v>0</v>
      </c>
      <c r="AH9" s="12">
        <v>0.90891045331954956</v>
      </c>
      <c r="AI9" s="11">
        <v>1.0374686717987061</v>
      </c>
      <c r="AJ9" s="11">
        <v>0.86810505390167236</v>
      </c>
      <c r="AK9" s="11">
        <v>1.011587500572205</v>
      </c>
      <c r="AL9" s="11">
        <v>0.84368735551834106</v>
      </c>
      <c r="AM9" s="11">
        <v>0.95929020643234253</v>
      </c>
      <c r="AN9" s="12">
        <v>0.93817487359046936</v>
      </c>
      <c r="AP9" s="11">
        <f>AN9</f>
        <v>0.93817487359046936</v>
      </c>
      <c r="AQ9" s="11">
        <f>AVERAGE(AI9,AJ9,AK9,AL9,AM9)</f>
        <v>0.9440277576446533</v>
      </c>
      <c r="AR9" s="11">
        <f>AVERAGE(AJ9,AK9,AL9,AM9,AH9)</f>
        <v>0.91831611394882207</v>
      </c>
      <c r="AS9" s="11">
        <f>AVERAGE(AK9,AL9,AM9,AH9,AI9)</f>
        <v>0.9521888375282288</v>
      </c>
      <c r="AT9" s="11">
        <f>AVERAGE(AL9,AM9,AH9,AI9,AJ9)</f>
        <v>0.92349234819412229</v>
      </c>
      <c r="AU9" s="11">
        <f>AVERAGE(AM9,AH9,AI9,AJ9,AK9)</f>
        <v>0.95707237720489502</v>
      </c>
      <c r="AV9" s="11">
        <f>AVERAGE(AH9,AI9,AJ9,AK9,AL9)</f>
        <v>0.93395180702209468</v>
      </c>
      <c r="AX9" s="11">
        <f>MIN(AP9:AV9)</f>
        <v>0.91831611394882207</v>
      </c>
      <c r="AY9" s="11">
        <f>MAX(AP9:AV9)</f>
        <v>0.95707237720489502</v>
      </c>
      <c r="AZ9" s="11">
        <f>AY9-AX9</f>
        <v>3.8756263256072954E-2</v>
      </c>
      <c r="BB9" s="4">
        <f>RANK(AP9, AP$2:AP$373)</f>
        <v>303</v>
      </c>
      <c r="BC9" s="4">
        <f>RANK(AQ9, AQ$2:AQ$373)</f>
        <v>306</v>
      </c>
      <c r="BD9" s="4">
        <f>RANK(AR9, AR$2:AR$373)</f>
        <v>318</v>
      </c>
      <c r="BE9" s="4">
        <f>RANK(AS9, AS$2:AS$373)</f>
        <v>278</v>
      </c>
      <c r="BF9" s="4">
        <f>RANK(AT9, AT$2:AT$373)</f>
        <v>319</v>
      </c>
      <c r="BG9" s="4">
        <f>RANK(AU9, AU$2:AU$373)</f>
        <v>269</v>
      </c>
      <c r="BH9" s="4">
        <f>RANK(AV9, AV$2:AV$373)</f>
        <v>299</v>
      </c>
      <c r="BJ9" s="28" t="s">
        <v>832</v>
      </c>
      <c r="BK9" s="29">
        <v>1.460681015492475E-2</v>
      </c>
      <c r="BL9" s="29">
        <v>0.19093796580516123</v>
      </c>
      <c r="BM9" s="29">
        <v>0.22362349173062859</v>
      </c>
      <c r="BN9" s="29">
        <v>4.5915624272280374E-2</v>
      </c>
      <c r="BO9" s="29">
        <v>-0.19464171661782326</v>
      </c>
      <c r="BP9" s="29">
        <v>-2.1118118163060782E-2</v>
      </c>
      <c r="BQ9" s="31">
        <v>0.12644924435154703</v>
      </c>
      <c r="BR9" s="29">
        <v>1</v>
      </c>
      <c r="BS9" s="32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</row>
    <row r="10" spans="1:90" ht="15.5" thickBot="1">
      <c r="A10" s="4" t="s">
        <v>39</v>
      </c>
      <c r="B10" s="4" t="s">
        <v>40</v>
      </c>
      <c r="C10" s="4" t="str">
        <f>VLOOKUP(B10,'2. GEIUK scores, deciles'!B:D, 2, FALSE)</f>
        <v>E12000002</v>
      </c>
      <c r="D10" s="4" t="str">
        <f>VLOOKUP(C10,'2. GEIUK scores, deciles'!C:E, 2, FALSE)</f>
        <v>North West</v>
      </c>
      <c r="E10" s="11">
        <v>0.87268698215484619</v>
      </c>
      <c r="F10" s="11">
        <v>0.62839210033416748</v>
      </c>
      <c r="G10" s="11">
        <v>1.1094071865081789</v>
      </c>
      <c r="H10" s="11">
        <v>0.95890110731124878</v>
      </c>
      <c r="I10" s="11">
        <v>0.94263505935668945</v>
      </c>
      <c r="J10" s="11">
        <v>1.290657162666321</v>
      </c>
      <c r="K10" s="11">
        <v>0.75208747386932373</v>
      </c>
      <c r="L10" s="11">
        <v>1.0296555757522581</v>
      </c>
      <c r="M10" s="11">
        <v>0.86069726943969727</v>
      </c>
      <c r="N10" s="11">
        <v>1.1056809425353999</v>
      </c>
      <c r="O10" s="11">
        <v>0.86477279663085938</v>
      </c>
      <c r="P10" s="11">
        <v>0.70234858989715576</v>
      </c>
      <c r="Q10" s="11">
        <v>0.94480597972869873</v>
      </c>
      <c r="R10" s="11">
        <v>0.63543021678924561</v>
      </c>
      <c r="S10" s="11">
        <v>0.62065917253494263</v>
      </c>
      <c r="T10" s="11">
        <v>0.6431114673614502</v>
      </c>
      <c r="U10" s="11">
        <v>0.92522239685058594</v>
      </c>
      <c r="V10" s="11">
        <v>0.84594696760177612</v>
      </c>
      <c r="W10" s="11">
        <v>0.90116375684738159</v>
      </c>
      <c r="X10" s="12">
        <v>0.89234684407711029</v>
      </c>
      <c r="Y10" s="11">
        <v>1.1166460514068599</v>
      </c>
      <c r="Z10" s="11">
        <v>0.87578439712524414</v>
      </c>
      <c r="AA10" s="11">
        <v>0.90440207719802856</v>
      </c>
      <c r="AB10" s="11">
        <v>0.63365775346755981</v>
      </c>
      <c r="AC10" s="11">
        <v>0.89077770709991455</v>
      </c>
      <c r="AD10" s="12">
        <v>0.88560247172911966</v>
      </c>
      <c r="AE10" s="11">
        <f>COUNTBLANK(E10:AD10)</f>
        <v>0</v>
      </c>
      <c r="AH10" s="12">
        <v>0.89234684407711029</v>
      </c>
      <c r="AI10" s="11">
        <v>1.1166460514068599</v>
      </c>
      <c r="AJ10" s="11">
        <v>0.87578439712524414</v>
      </c>
      <c r="AK10" s="11">
        <v>0.90440207719802856</v>
      </c>
      <c r="AL10" s="11">
        <v>0.63365775346755981</v>
      </c>
      <c r="AM10" s="11">
        <v>0.89077770709991455</v>
      </c>
      <c r="AN10" s="12">
        <v>0.88560247172911966</v>
      </c>
      <c r="AP10" s="11">
        <f>AN10</f>
        <v>0.88560247172911966</v>
      </c>
      <c r="AQ10" s="11">
        <f>AVERAGE(AI10,AJ10,AK10,AL10,AM10)</f>
        <v>0.88425359725952146</v>
      </c>
      <c r="AR10" s="11">
        <f>AVERAGE(AJ10,AK10,AL10,AM10,AH10)</f>
        <v>0.83939375579357145</v>
      </c>
      <c r="AS10" s="11">
        <f>AVERAGE(AK10,AL10,AM10,AH10,AI10)</f>
        <v>0.88756608664989467</v>
      </c>
      <c r="AT10" s="11">
        <f>AVERAGE(AL10,AM10,AH10,AI10,AJ10)</f>
        <v>0.88184255063533779</v>
      </c>
      <c r="AU10" s="11">
        <f>AVERAGE(AM10,AH10,AI10,AJ10,AK10)</f>
        <v>0.9359914153814316</v>
      </c>
      <c r="AV10" s="11">
        <f>AVERAGE(AH10,AI10,AJ10,AK10,AL10)</f>
        <v>0.88456742465496063</v>
      </c>
      <c r="AX10" s="11">
        <f>MIN(AP10:AV10)</f>
        <v>0.83939375579357145</v>
      </c>
      <c r="AY10" s="11">
        <f>MAX(AP10:AV10)</f>
        <v>0.9359914153814316</v>
      </c>
      <c r="AZ10" s="11">
        <f>AY10-AX10</f>
        <v>9.6597659587860152E-2</v>
      </c>
      <c r="BB10" s="4">
        <f>RANK(AP10, AP$2:AP$373)</f>
        <v>354</v>
      </c>
      <c r="BC10" s="4">
        <f>RANK(AQ10, AQ$2:AQ$373)</f>
        <v>355</v>
      </c>
      <c r="BD10" s="4">
        <f>RANK(AR10, AR$2:AR$373)</f>
        <v>370</v>
      </c>
      <c r="BE10" s="4">
        <f>RANK(AS10, AS$2:AS$373)</f>
        <v>348</v>
      </c>
      <c r="BF10" s="4">
        <f>RANK(AT10, AT$2:AT$373)</f>
        <v>355</v>
      </c>
      <c r="BG10" s="4">
        <f>RANK(AU10, AU$2:AU$373)</f>
        <v>305</v>
      </c>
      <c r="BH10" s="4">
        <f>RANK(AV10, AV$2:AV$373)</f>
        <v>345</v>
      </c>
      <c r="BJ10" s="28" t="s">
        <v>833</v>
      </c>
      <c r="BK10" s="29">
        <v>0.62770888407528536</v>
      </c>
      <c r="BL10" s="29">
        <v>0.32517439810997967</v>
      </c>
      <c r="BM10" s="29">
        <v>3.7280162480076005E-2</v>
      </c>
      <c r="BN10" s="29">
        <v>-5.2992220506115642E-2</v>
      </c>
      <c r="BO10" s="29">
        <v>4.2940522552812464E-2</v>
      </c>
      <c r="BP10" s="29">
        <v>-4.5771044199033245E-2</v>
      </c>
      <c r="BQ10" s="33">
        <v>0.22093966874280274</v>
      </c>
      <c r="BR10" s="34">
        <v>8.5330447823616526E-2</v>
      </c>
      <c r="BS10" s="35">
        <v>1</v>
      </c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</row>
    <row r="11" spans="1:90">
      <c r="A11" s="4" t="s">
        <v>41</v>
      </c>
      <c r="B11" s="4" t="s">
        <v>42</v>
      </c>
      <c r="C11" s="4" t="str">
        <f>VLOOKUP(B11,'2. GEIUK scores, deciles'!B:D, 2, FALSE)</f>
        <v>E12000003</v>
      </c>
      <c r="D11" s="4" t="str">
        <f>VLOOKUP(C11,'2. GEIUK scores, deciles'!C:E, 2, FALSE)</f>
        <v>Yorkshire and The Humber</v>
      </c>
      <c r="E11" s="11">
        <v>0.91495978832244873</v>
      </c>
      <c r="F11" s="11">
        <v>0.57683664560317993</v>
      </c>
      <c r="G11" s="11">
        <v>0.8288496732711792</v>
      </c>
      <c r="H11" s="11">
        <v>0.90706431865692139</v>
      </c>
      <c r="I11" s="11">
        <v>0.60712087154388428</v>
      </c>
      <c r="J11" s="11">
        <v>0.83113735914230347</v>
      </c>
      <c r="K11" s="11">
        <v>0.85498762130737305</v>
      </c>
      <c r="L11" s="11">
        <v>1.1449956893920901</v>
      </c>
      <c r="M11" s="11">
        <v>0.81571555137634277</v>
      </c>
      <c r="N11" s="11">
        <v>1.135312438011169</v>
      </c>
      <c r="O11" s="11">
        <v>0.77572298049926758</v>
      </c>
      <c r="P11" s="11">
        <v>0.51079899072647095</v>
      </c>
      <c r="Q11" s="11">
        <v>0.85588306188583374</v>
      </c>
      <c r="R11" s="11">
        <v>0.62192976474761963</v>
      </c>
      <c r="S11" s="11">
        <v>0.84804785251617432</v>
      </c>
      <c r="T11" s="11">
        <v>0.89825898408889771</v>
      </c>
      <c r="U11" s="11">
        <v>0.95254641771316528</v>
      </c>
      <c r="V11" s="11">
        <v>0.85148221254348755</v>
      </c>
      <c r="W11" s="11">
        <v>0.96112954616546631</v>
      </c>
      <c r="X11" s="12">
        <v>0.80692760646343231</v>
      </c>
      <c r="Y11" s="11">
        <v>0.71912908554077148</v>
      </c>
      <c r="Z11" s="11">
        <v>0.90785360336303711</v>
      </c>
      <c r="AA11" s="11">
        <v>0.81942939758300781</v>
      </c>
      <c r="AB11" s="11">
        <v>0.74754160642623901</v>
      </c>
      <c r="AC11" s="11">
        <v>0.92171937227249146</v>
      </c>
      <c r="AD11" s="12">
        <v>0.82043344527482986</v>
      </c>
      <c r="AE11" s="11">
        <f>COUNTBLANK(E11:AD11)</f>
        <v>0</v>
      </c>
      <c r="AH11" s="12">
        <v>0.80692760646343231</v>
      </c>
      <c r="AI11" s="11">
        <v>0.71912908554077148</v>
      </c>
      <c r="AJ11" s="11">
        <v>0.90785360336303711</v>
      </c>
      <c r="AK11" s="11">
        <v>0.81942939758300781</v>
      </c>
      <c r="AL11" s="11">
        <v>0.74754160642623901</v>
      </c>
      <c r="AM11" s="11">
        <v>0.92171937227249146</v>
      </c>
      <c r="AN11" s="12">
        <v>0.82043344527482986</v>
      </c>
      <c r="AP11" s="11">
        <f>AN11</f>
        <v>0.82043344527482986</v>
      </c>
      <c r="AQ11" s="11">
        <f>AVERAGE(AI11,AJ11,AK11,AL11,AM11)</f>
        <v>0.82313461303710933</v>
      </c>
      <c r="AR11" s="11">
        <f>AVERAGE(AJ11,AK11,AL11,AM11,AH11)</f>
        <v>0.84069431722164156</v>
      </c>
      <c r="AS11" s="11">
        <f>AVERAGE(AK11,AL11,AM11,AH11,AI11)</f>
        <v>0.80294941365718842</v>
      </c>
      <c r="AT11" s="11">
        <f>AVERAGE(AL11,AM11,AH11,AI11,AJ11)</f>
        <v>0.8206342548131943</v>
      </c>
      <c r="AU11" s="11">
        <f>AVERAGE(AM11,AH11,AI11,AJ11,AK11)</f>
        <v>0.83501181304454808</v>
      </c>
      <c r="AV11" s="11">
        <f>AVERAGE(AH11,AI11,AJ11,AK11,AL11)</f>
        <v>0.8001762598752975</v>
      </c>
      <c r="AX11" s="11">
        <f>MIN(AP11:AV11)</f>
        <v>0.8001762598752975</v>
      </c>
      <c r="AY11" s="11">
        <f>MAX(AP11:AV11)</f>
        <v>0.84069431722164156</v>
      </c>
      <c r="AZ11" s="11">
        <f>AY11-AX11</f>
        <v>4.0518057346344061E-2</v>
      </c>
      <c r="BB11" s="4">
        <f>RANK(AP11, AP$2:AP$373)</f>
        <v>371</v>
      </c>
      <c r="BC11" s="4">
        <f>RANK(AQ11, AQ$2:AQ$373)</f>
        <v>371</v>
      </c>
      <c r="BD11" s="4">
        <f>RANK(AR11, AR$2:AR$373)</f>
        <v>368</v>
      </c>
      <c r="BE11" s="4">
        <f>RANK(AS11, AS$2:AS$373)</f>
        <v>371</v>
      </c>
      <c r="BF11" s="4">
        <f>RANK(AT11, AT$2:AT$373)</f>
        <v>372</v>
      </c>
      <c r="BG11" s="4">
        <f>RANK(AU11, AU$2:AU$373)</f>
        <v>369</v>
      </c>
      <c r="BH11" s="4">
        <f>RANK(AV11, AV$2:AV$373)</f>
        <v>371</v>
      </c>
      <c r="BJ11" s="28" t="s">
        <v>834</v>
      </c>
      <c r="BK11" s="29">
        <v>-0.49037463773669787</v>
      </c>
      <c r="BL11" s="29">
        <v>-0.36800437558324173</v>
      </c>
      <c r="BM11" s="29">
        <v>4.9498267728490954E-2</v>
      </c>
      <c r="BN11" s="29">
        <v>-9.8222499287971235E-2</v>
      </c>
      <c r="BO11" s="29">
        <v>-0.17094986476345903</v>
      </c>
      <c r="BP11" s="29">
        <v>-1.5930987675419207E-2</v>
      </c>
      <c r="BQ11" s="29">
        <v>-0.19106272583990272</v>
      </c>
      <c r="BR11" s="29">
        <v>4.5433547770938054E-2</v>
      </c>
      <c r="BS11" s="29">
        <v>-0.17642908851954925</v>
      </c>
      <c r="BT11" s="36">
        <v>1</v>
      </c>
      <c r="BU11" s="38"/>
      <c r="BV11" s="38"/>
      <c r="BW11" s="37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</row>
    <row r="12" spans="1:90">
      <c r="A12" s="4" t="s">
        <v>43</v>
      </c>
      <c r="B12" s="4" t="s">
        <v>44</v>
      </c>
      <c r="C12" s="4" t="str">
        <f>VLOOKUP(B12,'2. GEIUK scores, deciles'!B:D, 2, FALSE)</f>
        <v>E12000003</v>
      </c>
      <c r="D12" s="4" t="str">
        <f>VLOOKUP(C12,'2. GEIUK scores, deciles'!C:E, 2, FALSE)</f>
        <v>Yorkshire and The Humber</v>
      </c>
      <c r="E12" s="11">
        <v>1.024425625801086</v>
      </c>
      <c r="F12" s="11">
        <v>1.004979133605957</v>
      </c>
      <c r="G12" s="11">
        <v>0.84506124258041382</v>
      </c>
      <c r="H12" s="11">
        <v>0.90835368633270264</v>
      </c>
      <c r="I12" s="11">
        <v>0.60712087154388428</v>
      </c>
      <c r="J12" s="11">
        <v>1.0094597339630129</v>
      </c>
      <c r="K12" s="11">
        <v>1.0140688419342041</v>
      </c>
      <c r="L12" s="11">
        <v>1.0434310436248779</v>
      </c>
      <c r="M12" s="11">
        <v>1.042677044868469</v>
      </c>
      <c r="N12" s="11">
        <v>0.95533561706542969</v>
      </c>
      <c r="O12" s="11">
        <v>1.0134845972061159</v>
      </c>
      <c r="P12" s="11">
        <v>1.033857107162476</v>
      </c>
      <c r="Q12" s="11">
        <v>0.95098119974136353</v>
      </c>
      <c r="R12" s="11">
        <v>0.89460533857345581</v>
      </c>
      <c r="S12" s="11">
        <v>0.94869530200958252</v>
      </c>
      <c r="T12" s="11">
        <v>0.93321067094802856</v>
      </c>
      <c r="U12" s="11">
        <v>1.0099775791168211</v>
      </c>
      <c r="V12" s="11">
        <v>1.0333553552627559</v>
      </c>
      <c r="W12" s="11">
        <v>0.98111814260482788</v>
      </c>
      <c r="X12" s="12">
        <v>0.94570492208003987</v>
      </c>
      <c r="Y12" s="11">
        <v>0.80829030275344849</v>
      </c>
      <c r="Z12" s="11">
        <v>1.0357134342193599</v>
      </c>
      <c r="AA12" s="11">
        <v>0.98841464519500732</v>
      </c>
      <c r="AB12" s="11">
        <v>0.91777920722961426</v>
      </c>
      <c r="AC12" s="11">
        <v>1.0081503391265869</v>
      </c>
      <c r="AD12" s="12">
        <v>0.95067547510067618</v>
      </c>
      <c r="AE12" s="11">
        <f>COUNTBLANK(E12:AD12)</f>
        <v>0</v>
      </c>
      <c r="AH12" s="12">
        <v>0.94570492208003987</v>
      </c>
      <c r="AI12" s="11">
        <v>0.80829030275344849</v>
      </c>
      <c r="AJ12" s="11">
        <v>1.0357134342193599</v>
      </c>
      <c r="AK12" s="11">
        <v>0.98841464519500732</v>
      </c>
      <c r="AL12" s="11">
        <v>0.91777920722961426</v>
      </c>
      <c r="AM12" s="11">
        <v>1.0081503391265869</v>
      </c>
      <c r="AN12" s="12">
        <v>0.95067547510067618</v>
      </c>
      <c r="AP12" s="11">
        <f>AN12</f>
        <v>0.95067547510067618</v>
      </c>
      <c r="AQ12" s="11">
        <f>AVERAGE(AI12,AJ12,AK12,AL12,AM12)</f>
        <v>0.95166958570480342</v>
      </c>
      <c r="AR12" s="11">
        <f>AVERAGE(AJ12,AK12,AL12,AM12,AH12)</f>
        <v>0.97915250957012157</v>
      </c>
      <c r="AS12" s="11">
        <f>AVERAGE(AK12,AL12,AM12,AH12,AI12)</f>
        <v>0.93366788327693939</v>
      </c>
      <c r="AT12" s="11">
        <f>AVERAGE(AL12,AM12,AH12,AI12,AJ12)</f>
        <v>0.94312764108181002</v>
      </c>
      <c r="AU12" s="11">
        <f>AVERAGE(AM12,AH12,AI12,AJ12,AK12)</f>
        <v>0.95725472867488859</v>
      </c>
      <c r="AV12" s="11">
        <f>AVERAGE(AH12,AI12,AJ12,AK12,AL12)</f>
        <v>0.9391805022954941</v>
      </c>
      <c r="AX12" s="11">
        <f>MIN(AP12:AV12)</f>
        <v>0.93366788327693939</v>
      </c>
      <c r="AY12" s="11">
        <f>MAX(AP12:AV12)</f>
        <v>0.97915250957012157</v>
      </c>
      <c r="AZ12" s="11">
        <f>AY12-AX12</f>
        <v>4.5484626293182173E-2</v>
      </c>
      <c r="BB12" s="4">
        <f>RANK(AP12, AP$2:AP$373)</f>
        <v>285</v>
      </c>
      <c r="BC12" s="4">
        <f>RANK(AQ12, AQ$2:AQ$373)</f>
        <v>289</v>
      </c>
      <c r="BD12" s="4">
        <f>RANK(AR12, AR$2:AR$373)</f>
        <v>225</v>
      </c>
      <c r="BE12" s="4">
        <f>RANK(AS12, AS$2:AS$373)</f>
        <v>314</v>
      </c>
      <c r="BF12" s="4">
        <f>RANK(AT12, AT$2:AT$373)</f>
        <v>290</v>
      </c>
      <c r="BG12" s="4">
        <f>RANK(AU12, AU$2:AU$373)</f>
        <v>268</v>
      </c>
      <c r="BH12" s="4">
        <f>RANK(AV12, AV$2:AV$373)</f>
        <v>296</v>
      </c>
      <c r="BJ12" s="28" t="s">
        <v>835</v>
      </c>
      <c r="BK12" s="29">
        <v>0.27661012413753983</v>
      </c>
      <c r="BL12" s="29">
        <v>-3.9942152151377627E-2</v>
      </c>
      <c r="BM12" s="29">
        <v>-0.15631270727690699</v>
      </c>
      <c r="BN12" s="29">
        <v>1.2921912858326706E-2</v>
      </c>
      <c r="BO12" s="29">
        <v>-3.1490051901359985E-2</v>
      </c>
      <c r="BP12" s="29">
        <v>-9.710277714509935E-2</v>
      </c>
      <c r="BQ12" s="29">
        <v>-4.4555644438636639E-2</v>
      </c>
      <c r="BR12" s="29">
        <v>-9.3794772106149671E-2</v>
      </c>
      <c r="BS12" s="29">
        <v>0.17048943024652172</v>
      </c>
      <c r="BT12" s="31">
        <v>-0.206793886580561</v>
      </c>
      <c r="BU12" s="29">
        <v>1</v>
      </c>
      <c r="BV12" s="29"/>
      <c r="BW12" s="32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</row>
    <row r="13" spans="1:90">
      <c r="A13" s="4" t="s">
        <v>45</v>
      </c>
      <c r="B13" s="4" t="s">
        <v>46</v>
      </c>
      <c r="C13" s="4" t="str">
        <f>VLOOKUP(B13,'2. GEIUK scores, deciles'!B:D, 2, FALSE)</f>
        <v>E12000003</v>
      </c>
      <c r="D13" s="4" t="str">
        <f>VLOOKUP(C13,'2. GEIUK scores, deciles'!C:E, 2, FALSE)</f>
        <v>Yorkshire and The Humber</v>
      </c>
      <c r="E13" s="11">
        <v>0.97682362794876099</v>
      </c>
      <c r="F13" s="11">
        <v>0.67500138282775879</v>
      </c>
      <c r="G13" s="11">
        <v>0.83736914396286011</v>
      </c>
      <c r="H13" s="11">
        <v>0.86341661214828491</v>
      </c>
      <c r="I13" s="11">
        <v>0.60712087154388428</v>
      </c>
      <c r="J13" s="11">
        <v>0.99354660511016846</v>
      </c>
      <c r="K13" s="11">
        <v>1.084443092346191</v>
      </c>
      <c r="L13" s="11">
        <v>1.0314580202102659</v>
      </c>
      <c r="M13" s="11">
        <v>0.9928554892539978</v>
      </c>
      <c r="N13" s="11">
        <v>1.043146133422852</v>
      </c>
      <c r="O13" s="11">
        <v>1.0903657674789431</v>
      </c>
      <c r="P13" s="11">
        <v>0.55266773700714111</v>
      </c>
      <c r="Q13" s="11">
        <v>1.022613525390625</v>
      </c>
      <c r="R13" s="11">
        <v>0.61220812797546387</v>
      </c>
      <c r="S13" s="11">
        <v>0.6765744686126709</v>
      </c>
      <c r="T13" s="11">
        <v>0.78990864753723145</v>
      </c>
      <c r="U13" s="11">
        <v>0.98012346029281616</v>
      </c>
      <c r="V13" s="11">
        <v>0.87267440557479858</v>
      </c>
      <c r="W13" s="11">
        <v>0.96722567081451416</v>
      </c>
      <c r="X13" s="12">
        <v>0.8381526917219162</v>
      </c>
      <c r="Y13" s="11">
        <v>0.80033373832702637</v>
      </c>
      <c r="Z13" s="11">
        <v>1.0254030227661131</v>
      </c>
      <c r="AA13" s="11">
        <v>0.92719829082489014</v>
      </c>
      <c r="AB13" s="11">
        <v>0.67272484302520752</v>
      </c>
      <c r="AC13" s="11">
        <v>0.94000786542892456</v>
      </c>
      <c r="AD13" s="12">
        <v>0.86730340868234634</v>
      </c>
      <c r="AE13" s="11">
        <f>COUNTBLANK(E13:AD13)</f>
        <v>0</v>
      </c>
      <c r="AH13" s="12">
        <v>0.8381526917219162</v>
      </c>
      <c r="AI13" s="11">
        <v>0.80033373832702637</v>
      </c>
      <c r="AJ13" s="11">
        <v>1.0254030227661131</v>
      </c>
      <c r="AK13" s="11">
        <v>0.92719829082489014</v>
      </c>
      <c r="AL13" s="11">
        <v>0.67272484302520752</v>
      </c>
      <c r="AM13" s="11">
        <v>0.94000786542892456</v>
      </c>
      <c r="AN13" s="12">
        <v>0.86730340868234634</v>
      </c>
      <c r="AP13" s="11">
        <f>AN13</f>
        <v>0.86730340868234634</v>
      </c>
      <c r="AQ13" s="11">
        <f>AVERAGE(AI13,AJ13,AK13,AL13,AM13)</f>
        <v>0.87313355207443233</v>
      </c>
      <c r="AR13" s="11">
        <f>AVERAGE(AJ13,AK13,AL13,AM13,AH13)</f>
        <v>0.88069734275341038</v>
      </c>
      <c r="AS13" s="11">
        <f>AVERAGE(AK13,AL13,AM13,AH13,AI13)</f>
        <v>0.83568348586559293</v>
      </c>
      <c r="AT13" s="11">
        <f>AVERAGE(AL13,AM13,AH13,AI13,AJ13)</f>
        <v>0.85532443225383759</v>
      </c>
      <c r="AU13" s="11">
        <f>AVERAGE(AM13,AH13,AI13,AJ13,AK13)</f>
        <v>0.90621912181377406</v>
      </c>
      <c r="AV13" s="11">
        <f>AVERAGE(AH13,AI13,AJ13,AK13,AL13)</f>
        <v>0.85276251733303066</v>
      </c>
      <c r="AX13" s="11">
        <f>MIN(AP13:AV13)</f>
        <v>0.83568348586559293</v>
      </c>
      <c r="AY13" s="11">
        <f>MAX(AP13:AV13)</f>
        <v>0.90621912181377406</v>
      </c>
      <c r="AZ13" s="11">
        <f>AY13-AX13</f>
        <v>7.053563594818113E-2</v>
      </c>
      <c r="BB13" s="4">
        <f>RANK(AP13, AP$2:AP$373)</f>
        <v>362</v>
      </c>
      <c r="BC13" s="4">
        <f>RANK(AQ13, AQ$2:AQ$373)</f>
        <v>361</v>
      </c>
      <c r="BD13" s="4">
        <f>RANK(AR13, AR$2:AR$373)</f>
        <v>349</v>
      </c>
      <c r="BE13" s="4">
        <f>RANK(AS13, AS$2:AS$373)</f>
        <v>369</v>
      </c>
      <c r="BF13" s="4">
        <f>RANK(AT13, AT$2:AT$373)</f>
        <v>364</v>
      </c>
      <c r="BG13" s="4">
        <f>RANK(AU13, AU$2:AU$373)</f>
        <v>345</v>
      </c>
      <c r="BH13" s="4">
        <f>RANK(AV13, AV$2:AV$373)</f>
        <v>361</v>
      </c>
      <c r="BJ13" s="28" t="s">
        <v>836</v>
      </c>
      <c r="BK13" s="29">
        <v>0.29756032790930431</v>
      </c>
      <c r="BL13" s="29">
        <v>0.37918474843947569</v>
      </c>
      <c r="BM13" s="29">
        <v>7.0618091039174116E-2</v>
      </c>
      <c r="BN13" s="29">
        <v>1.9827438197622924E-2</v>
      </c>
      <c r="BO13" s="29">
        <v>2.4496896939263792E-2</v>
      </c>
      <c r="BP13" s="29">
        <v>1.6312125045357548E-2</v>
      </c>
      <c r="BQ13" s="29">
        <v>0.22039908954691856</v>
      </c>
      <c r="BR13" s="29">
        <v>9.3861179498166608E-2</v>
      </c>
      <c r="BS13" s="29">
        <v>0.27518387019394319</v>
      </c>
      <c r="BT13" s="31">
        <v>-0.30940573118168968</v>
      </c>
      <c r="BU13" s="29">
        <v>8.5670011449609854E-3</v>
      </c>
      <c r="BV13" s="29">
        <v>1</v>
      </c>
      <c r="BW13" s="32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</row>
    <row r="14" spans="1:90" ht="15.5" thickBot="1">
      <c r="A14" s="4" t="s">
        <v>47</v>
      </c>
      <c r="B14" s="4" t="s">
        <v>48</v>
      </c>
      <c r="C14" s="4" t="str">
        <f>VLOOKUP(B14,'2. GEIUK scores, deciles'!B:D, 2, FALSE)</f>
        <v>E12000003</v>
      </c>
      <c r="D14" s="4" t="str">
        <f>VLOOKUP(C14,'2. GEIUK scores, deciles'!C:E, 2, FALSE)</f>
        <v>Yorkshire and The Humber</v>
      </c>
      <c r="E14" s="11">
        <v>0.99517619609832764</v>
      </c>
      <c r="F14" s="11">
        <v>0.76967233419418335</v>
      </c>
      <c r="G14" s="11">
        <v>0.8033517599105835</v>
      </c>
      <c r="H14" s="11">
        <v>0.73478323221206665</v>
      </c>
      <c r="I14" s="11">
        <v>0.60712087154388428</v>
      </c>
      <c r="J14" s="11">
        <v>1.0875251293182371</v>
      </c>
      <c r="K14" s="11">
        <v>0.96956747770309448</v>
      </c>
      <c r="L14" s="11">
        <v>1.0540452003478999</v>
      </c>
      <c r="M14" s="11">
        <v>0.99001526832580566</v>
      </c>
      <c r="N14" s="11">
        <v>0.98590648174285889</v>
      </c>
      <c r="O14" s="11">
        <v>1.028283953666687</v>
      </c>
      <c r="P14" s="11">
        <v>1.483360290527344</v>
      </c>
      <c r="Q14" s="11">
        <v>0.73361408710479736</v>
      </c>
      <c r="R14" s="11">
        <v>0.68523108959197998</v>
      </c>
      <c r="S14" s="11">
        <v>0.84245634078979492</v>
      </c>
      <c r="T14" s="11">
        <v>0.84583139419555664</v>
      </c>
      <c r="U14" s="11">
        <v>0.98758697509765625</v>
      </c>
      <c r="V14" s="11">
        <v>0.92755264043807983</v>
      </c>
      <c r="W14" s="11">
        <v>0.97745537757873535</v>
      </c>
      <c r="X14" s="12">
        <v>0.82574588060379028</v>
      </c>
      <c r="Y14" s="11">
        <v>0.84732300043106079</v>
      </c>
      <c r="Z14" s="11">
        <v>1.000910758972168</v>
      </c>
      <c r="AA14" s="11">
        <v>1.0577912330627439</v>
      </c>
      <c r="AB14" s="11">
        <v>0.76468747854232788</v>
      </c>
      <c r="AC14" s="11">
        <v>0.96419835090637207</v>
      </c>
      <c r="AD14" s="12">
        <v>0.91010945041974389</v>
      </c>
      <c r="AE14" s="11">
        <f>COUNTBLANK(E14:AD14)</f>
        <v>0</v>
      </c>
      <c r="AH14" s="12">
        <v>0.82574588060379028</v>
      </c>
      <c r="AI14" s="11">
        <v>0.84732300043106079</v>
      </c>
      <c r="AJ14" s="11">
        <v>1.000910758972168</v>
      </c>
      <c r="AK14" s="11">
        <v>1.0577912330627439</v>
      </c>
      <c r="AL14" s="11">
        <v>0.76468747854232788</v>
      </c>
      <c r="AM14" s="11">
        <v>0.96419835090637207</v>
      </c>
      <c r="AN14" s="12">
        <v>0.91010945041974389</v>
      </c>
      <c r="AP14" s="11">
        <f>AN14</f>
        <v>0.91010945041974389</v>
      </c>
      <c r="AQ14" s="11">
        <f>AVERAGE(AI14,AJ14,AK14,AL14,AM14)</f>
        <v>0.92698216438293457</v>
      </c>
      <c r="AR14" s="11">
        <f>AVERAGE(AJ14,AK14,AL14,AM14,AH14)</f>
        <v>0.92266674041748042</v>
      </c>
      <c r="AS14" s="11">
        <f>AVERAGE(AK14,AL14,AM14,AH14,AI14)</f>
        <v>0.89194918870925899</v>
      </c>
      <c r="AT14" s="11">
        <f>AVERAGE(AL14,AM14,AH14,AI14,AJ14)</f>
        <v>0.8805730938911438</v>
      </c>
      <c r="AU14" s="11">
        <f>AVERAGE(AM14,AH14,AI14,AJ14,AK14)</f>
        <v>0.93919384479522705</v>
      </c>
      <c r="AV14" s="11">
        <f>AVERAGE(AH14,AI14,AJ14,AK14,AL14)</f>
        <v>0.89929167032241819</v>
      </c>
      <c r="AX14" s="11">
        <f>MIN(AP14:AV14)</f>
        <v>0.8805730938911438</v>
      </c>
      <c r="AY14" s="11">
        <f>MAX(AP14:AV14)</f>
        <v>0.93919384479522705</v>
      </c>
      <c r="AZ14" s="11">
        <f>AY14-AX14</f>
        <v>5.8620750904083252E-2</v>
      </c>
      <c r="BB14" s="4">
        <f>RANK(AP14, AP$2:AP$373)</f>
        <v>335</v>
      </c>
      <c r="BC14" s="4">
        <f>RANK(AQ14, AQ$2:AQ$373)</f>
        <v>320</v>
      </c>
      <c r="BD14" s="4">
        <f>RANK(AR14, AR$2:AR$373)</f>
        <v>311</v>
      </c>
      <c r="BE14" s="4">
        <f>RANK(AS14, AS$2:AS$373)</f>
        <v>344</v>
      </c>
      <c r="BF14" s="4">
        <f>RANK(AT14, AT$2:AT$373)</f>
        <v>356</v>
      </c>
      <c r="BG14" s="4">
        <f>RANK(AU14, AU$2:AU$373)</f>
        <v>302</v>
      </c>
      <c r="BH14" s="4">
        <f>RANK(AV14, AV$2:AV$373)</f>
        <v>335</v>
      </c>
      <c r="BJ14" s="28" t="s">
        <v>837</v>
      </c>
      <c r="BK14" s="29">
        <v>0.22659116669475002</v>
      </c>
      <c r="BL14" s="29">
        <v>0.33707269147783275</v>
      </c>
      <c r="BM14" s="29">
        <v>0.10325823836276715</v>
      </c>
      <c r="BN14" s="29">
        <v>0.1213965219945716</v>
      </c>
      <c r="BO14" s="29">
        <v>9.7563272364968034E-2</v>
      </c>
      <c r="BP14" s="29">
        <v>5.419554323514246E-2</v>
      </c>
      <c r="BQ14" s="29">
        <v>0.20458448381100963</v>
      </c>
      <c r="BR14" s="29">
        <v>-1.1856876467748171E-2</v>
      </c>
      <c r="BS14" s="29">
        <v>9.5652730025374361E-2</v>
      </c>
      <c r="BT14" s="33">
        <v>-0.20739456659033942</v>
      </c>
      <c r="BU14" s="34">
        <v>4.1298146295390303E-2</v>
      </c>
      <c r="BV14" s="34">
        <v>0.34492871855642088</v>
      </c>
      <c r="BW14" s="35">
        <v>1</v>
      </c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</row>
    <row r="15" spans="1:90">
      <c r="A15" s="4" t="s">
        <v>49</v>
      </c>
      <c r="B15" s="4" t="s">
        <v>50</v>
      </c>
      <c r="C15" s="4" t="str">
        <f>VLOOKUP(B15,'2. GEIUK scores, deciles'!B:D, 2, FALSE)</f>
        <v>E12000003</v>
      </c>
      <c r="D15" s="4" t="str">
        <f>VLOOKUP(C15,'2. GEIUK scores, deciles'!C:E, 2, FALSE)</f>
        <v>Yorkshire and The Humber</v>
      </c>
      <c r="E15" s="11">
        <v>0.95130538940429688</v>
      </c>
      <c r="F15" s="11">
        <v>1.060256719589233</v>
      </c>
      <c r="G15" s="11">
        <v>0.85188752412796021</v>
      </c>
      <c r="H15" s="11">
        <v>0.75349479913711548</v>
      </c>
      <c r="I15" s="11">
        <v>0.60712087154388428</v>
      </c>
      <c r="J15" s="11">
        <v>1.090828537940979</v>
      </c>
      <c r="K15" s="11">
        <v>0.96527999639511108</v>
      </c>
      <c r="L15" s="11">
        <v>1.18999171257019</v>
      </c>
      <c r="M15" s="11">
        <v>0.93589586019515991</v>
      </c>
      <c r="N15" s="11">
        <v>0.96962225437164307</v>
      </c>
      <c r="O15" s="11">
        <v>0.9743693470954895</v>
      </c>
      <c r="P15" s="11">
        <v>1.095663785934448</v>
      </c>
      <c r="Q15" s="11">
        <v>1.0972859859466551</v>
      </c>
      <c r="R15" s="11">
        <v>1.160714387893677</v>
      </c>
      <c r="S15" s="11">
        <v>1.075436472892761</v>
      </c>
      <c r="T15" s="11">
        <v>1.0258327722549441</v>
      </c>
      <c r="U15" s="11">
        <v>1.009091973304749</v>
      </c>
      <c r="V15" s="11">
        <v>1.032564520835876</v>
      </c>
      <c r="W15" s="11">
        <v>0.98698121309280396</v>
      </c>
      <c r="X15" s="12">
        <v>0.90423610806465138</v>
      </c>
      <c r="Y15" s="11">
        <v>0.84897470474243164</v>
      </c>
      <c r="Z15" s="11">
        <v>1.0067658424377439</v>
      </c>
      <c r="AA15" s="11">
        <v>1.03423535823822</v>
      </c>
      <c r="AB15" s="11">
        <v>1.1056745052337651</v>
      </c>
      <c r="AC15" s="11">
        <v>1.0095459222793579</v>
      </c>
      <c r="AD15" s="12">
        <v>0.98490540683269501</v>
      </c>
      <c r="AE15" s="11">
        <f>COUNTBLANK(E15:AD15)</f>
        <v>0</v>
      </c>
      <c r="AH15" s="12">
        <v>0.90423610806465138</v>
      </c>
      <c r="AI15" s="11">
        <v>0.84897470474243164</v>
      </c>
      <c r="AJ15" s="11">
        <v>1.0067658424377439</v>
      </c>
      <c r="AK15" s="11">
        <v>1.03423535823822</v>
      </c>
      <c r="AL15" s="11">
        <v>1.1056745052337651</v>
      </c>
      <c r="AM15" s="11">
        <v>1.0095459222793579</v>
      </c>
      <c r="AN15" s="12">
        <v>0.98490540683269501</v>
      </c>
      <c r="AP15" s="11">
        <f>AN15</f>
        <v>0.98490540683269501</v>
      </c>
      <c r="AQ15" s="11">
        <f>AVERAGE(AI15,AJ15,AK15,AL15,AM15)</f>
        <v>1.0010392665863037</v>
      </c>
      <c r="AR15" s="11">
        <f>AVERAGE(AJ15,AK15,AL15,AM15,AH15)</f>
        <v>1.0120915472507477</v>
      </c>
      <c r="AS15" s="11">
        <f>AVERAGE(AK15,AL15,AM15,AH15,AI15)</f>
        <v>0.98053331971168523</v>
      </c>
      <c r="AT15" s="11">
        <f>AVERAGE(AL15,AM15,AH15,AI15,AJ15)</f>
        <v>0.97503941655158999</v>
      </c>
      <c r="AU15" s="11">
        <f>AVERAGE(AM15,AH15,AI15,AJ15,AK15)</f>
        <v>0.9607515871524811</v>
      </c>
      <c r="AV15" s="11">
        <f>AVERAGE(AH15,AI15,AJ15,AK15,AL15)</f>
        <v>0.97997730374336245</v>
      </c>
      <c r="AX15" s="11">
        <f>MIN(AP15:AV15)</f>
        <v>0.9607515871524811</v>
      </c>
      <c r="AY15" s="11">
        <f>MAX(AP15:AV15)</f>
        <v>1.0120915472507477</v>
      </c>
      <c r="AZ15" s="11">
        <f>AY15-AX15</f>
        <v>5.1339960098266579E-2</v>
      </c>
      <c r="BB15" s="4">
        <f>RANK(AP15, AP$2:AP$373)</f>
        <v>217</v>
      </c>
      <c r="BC15" s="4">
        <f>RANK(AQ15, AQ$2:AQ$373)</f>
        <v>178</v>
      </c>
      <c r="BD15" s="4">
        <f>RANK(AR15, AR$2:AR$373)</f>
        <v>155</v>
      </c>
      <c r="BE15" s="4">
        <f>RANK(AS15, AS$2:AS$373)</f>
        <v>227</v>
      </c>
      <c r="BF15" s="4">
        <f>RANK(AT15, AT$2:AT$373)</f>
        <v>231</v>
      </c>
      <c r="BG15" s="4">
        <f>RANK(AU15, AU$2:AU$373)</f>
        <v>265</v>
      </c>
      <c r="BH15" s="4">
        <f>RANK(AV15, AV$2:AV$373)</f>
        <v>222</v>
      </c>
      <c r="BJ15" s="28" t="s">
        <v>838</v>
      </c>
      <c r="BK15" s="29">
        <v>0.13927086709720241</v>
      </c>
      <c r="BL15" s="29">
        <v>0.74210087883646392</v>
      </c>
      <c r="BM15" s="29">
        <v>0.30266051963631585</v>
      </c>
      <c r="BN15" s="29">
        <v>0.21250915507437459</v>
      </c>
      <c r="BO15" s="29">
        <v>-2.3453263154698572E-2</v>
      </c>
      <c r="BP15" s="29">
        <v>9.5364943610901729E-3</v>
      </c>
      <c r="BQ15" s="29">
        <v>0.61011122153838027</v>
      </c>
      <c r="BR15" s="29">
        <v>0.24296878604443611</v>
      </c>
      <c r="BS15" s="29">
        <v>-0.12118383237754211</v>
      </c>
      <c r="BT15" s="29">
        <v>-0.14089433795598671</v>
      </c>
      <c r="BU15" s="29">
        <v>-0.18026419235331462</v>
      </c>
      <c r="BV15" s="29">
        <v>0.24258821380247889</v>
      </c>
      <c r="BW15" s="29">
        <v>0.29040049863592521</v>
      </c>
      <c r="BX15" s="36">
        <v>1</v>
      </c>
      <c r="BY15" s="38"/>
      <c r="BZ15" s="37"/>
      <c r="CA15" s="29"/>
      <c r="CB15" s="29"/>
      <c r="CC15" s="29"/>
      <c r="CD15" s="29"/>
      <c r="CE15" s="29"/>
      <c r="CF15" s="29"/>
      <c r="CG15" s="29"/>
      <c r="CH15" s="29"/>
      <c r="CI15" s="29"/>
      <c r="CJ15" s="29"/>
    </row>
    <row r="16" spans="1:90">
      <c r="A16" s="4" t="s">
        <v>51</v>
      </c>
      <c r="B16" s="4" t="s">
        <v>52</v>
      </c>
      <c r="C16" s="4" t="str">
        <f>VLOOKUP(B16,'2. GEIUK scores, deciles'!B:D, 2, FALSE)</f>
        <v>E12000004</v>
      </c>
      <c r="D16" s="4" t="str">
        <f>VLOOKUP(C16,'2. GEIUK scores, deciles'!C:E, 2, FALSE)</f>
        <v>East Midlands</v>
      </c>
      <c r="E16" s="11">
        <v>0.94489908218383789</v>
      </c>
      <c r="F16" s="11">
        <v>0.84490722417831421</v>
      </c>
      <c r="G16" s="11">
        <v>0.95661622285842896</v>
      </c>
      <c r="H16" s="11">
        <v>0.97651952505111694</v>
      </c>
      <c r="I16" s="11">
        <v>0.89470446109771729</v>
      </c>
      <c r="J16" s="11">
        <v>1.277616143226624</v>
      </c>
      <c r="K16" s="11">
        <v>0.96424508094787598</v>
      </c>
      <c r="L16" s="11">
        <v>1.147999048233032</v>
      </c>
      <c r="M16" s="11">
        <v>0.91772454977035522</v>
      </c>
      <c r="N16" s="11">
        <v>1.0318506956100459</v>
      </c>
      <c r="O16" s="11">
        <v>1.0527669191360469</v>
      </c>
      <c r="P16" s="11">
        <v>1.1898611783981321</v>
      </c>
      <c r="Q16" s="11">
        <v>0.91701757907867432</v>
      </c>
      <c r="R16" s="11">
        <v>0.9038771390914917</v>
      </c>
      <c r="S16" s="11">
        <v>0.84059250354766846</v>
      </c>
      <c r="T16" s="11">
        <v>0.81087970733642578</v>
      </c>
      <c r="U16" s="11">
        <v>0.98252701759338379</v>
      </c>
      <c r="V16" s="11">
        <v>0.91268646717071533</v>
      </c>
      <c r="W16" s="11">
        <v>0.99296808242797852</v>
      </c>
      <c r="X16" s="12">
        <v>0.9307355135679245</v>
      </c>
      <c r="Y16" s="11">
        <v>1.08616030216217</v>
      </c>
      <c r="Z16" s="11">
        <v>0.98692333698272705</v>
      </c>
      <c r="AA16" s="11">
        <v>1.0478740930557251</v>
      </c>
      <c r="AB16" s="11">
        <v>0.8648066520690918</v>
      </c>
      <c r="AC16" s="11">
        <v>0.96272718906402588</v>
      </c>
      <c r="AD16" s="12">
        <v>0.97987118115027749</v>
      </c>
      <c r="AE16" s="11">
        <f>COUNTBLANK(E16:AD16)</f>
        <v>0</v>
      </c>
      <c r="AH16" s="12">
        <v>0.9307355135679245</v>
      </c>
      <c r="AI16" s="11">
        <v>1.08616030216217</v>
      </c>
      <c r="AJ16" s="11">
        <v>0.98692333698272705</v>
      </c>
      <c r="AK16" s="11">
        <v>1.0478740930557251</v>
      </c>
      <c r="AL16" s="11">
        <v>0.8648066520690918</v>
      </c>
      <c r="AM16" s="11">
        <v>0.96272718906402588</v>
      </c>
      <c r="AN16" s="12">
        <v>0.97987118115027749</v>
      </c>
      <c r="AP16" s="11">
        <f>AN16</f>
        <v>0.97987118115027749</v>
      </c>
      <c r="AQ16" s="11">
        <f>AVERAGE(AI16,AJ16,AK16,AL16,AM16)</f>
        <v>0.98969831466674807</v>
      </c>
      <c r="AR16" s="11">
        <f>AVERAGE(AJ16,AK16,AL16,AM16,AH16)</f>
        <v>0.95861335694789884</v>
      </c>
      <c r="AS16" s="11">
        <f>AVERAGE(AK16,AL16,AM16,AH16,AI16)</f>
        <v>0.97846074998378751</v>
      </c>
      <c r="AT16" s="11">
        <f>AVERAGE(AL16,AM16,AH16,AI16,AJ16)</f>
        <v>0.96627059876918797</v>
      </c>
      <c r="AU16" s="11">
        <f>AVERAGE(AM16,AH16,AI16,AJ16,AK16)</f>
        <v>1.0028840869665145</v>
      </c>
      <c r="AV16" s="11">
        <f>AVERAGE(AH16,AI16,AJ16,AK16,AL16)</f>
        <v>0.98329997956752779</v>
      </c>
      <c r="AX16" s="11">
        <f>MIN(AP16:AV16)</f>
        <v>0.95861335694789884</v>
      </c>
      <c r="AY16" s="11">
        <f>MAX(AP16:AV16)</f>
        <v>1.0028840869665145</v>
      </c>
      <c r="AZ16" s="11">
        <f>AY16-AX16</f>
        <v>4.42707300186157E-2</v>
      </c>
      <c r="BB16" s="4">
        <f>RANK(AP16, AP$2:AP$373)</f>
        <v>233</v>
      </c>
      <c r="BC16" s="4">
        <f>RANK(AQ16, AQ$2:AQ$373)</f>
        <v>208</v>
      </c>
      <c r="BD16" s="4">
        <f>RANK(AR16, AR$2:AR$373)</f>
        <v>264</v>
      </c>
      <c r="BE16" s="4">
        <f>RANK(AS16, AS$2:AS$373)</f>
        <v>231</v>
      </c>
      <c r="BF16" s="4">
        <f>RANK(AT16, AT$2:AT$373)</f>
        <v>250</v>
      </c>
      <c r="BG16" s="4">
        <f>RANK(AU16, AU$2:AU$373)</f>
        <v>180</v>
      </c>
      <c r="BH16" s="4">
        <f>RANK(AV16, AV$2:AV$373)</f>
        <v>216</v>
      </c>
      <c r="BJ16" s="28" t="s">
        <v>839</v>
      </c>
      <c r="BK16" s="29">
        <v>9.4524324450688771E-2</v>
      </c>
      <c r="BL16" s="29">
        <v>0.26782712612671311</v>
      </c>
      <c r="BM16" s="29">
        <v>0.22357957673933049</v>
      </c>
      <c r="BN16" s="29">
        <v>0.14073445497379217</v>
      </c>
      <c r="BO16" s="29">
        <v>-0.37209037360456709</v>
      </c>
      <c r="BP16" s="29">
        <v>-5.406876003980756E-2</v>
      </c>
      <c r="BQ16" s="29">
        <v>0.1562013380331517</v>
      </c>
      <c r="BR16" s="29">
        <v>0.4464054767124172</v>
      </c>
      <c r="BS16" s="29">
        <v>0.12808726730227421</v>
      </c>
      <c r="BT16" s="29">
        <v>-7.9837650836027466E-2</v>
      </c>
      <c r="BU16" s="29">
        <v>3.9965206235742602E-2</v>
      </c>
      <c r="BV16" s="29">
        <v>0.17321878692104592</v>
      </c>
      <c r="BW16" s="29">
        <v>4.276229901126842E-2</v>
      </c>
      <c r="BX16" s="31">
        <v>0.41590948648171194</v>
      </c>
      <c r="BY16" s="29">
        <v>1</v>
      </c>
      <c r="BZ16" s="32"/>
      <c r="CA16" s="29"/>
      <c r="CB16" s="29"/>
      <c r="CC16" s="29"/>
      <c r="CD16" s="29"/>
      <c r="CE16" s="29"/>
      <c r="CF16" s="29"/>
      <c r="CG16" s="29"/>
      <c r="CH16" s="29"/>
      <c r="CI16" s="29"/>
      <c r="CJ16" s="29"/>
    </row>
    <row r="17" spans="1:88" ht="15.5" thickBot="1">
      <c r="A17" s="4" t="s">
        <v>53</v>
      </c>
      <c r="B17" s="4" t="s">
        <v>54</v>
      </c>
      <c r="C17" s="4" t="str">
        <f>VLOOKUP(B17,'2. GEIUK scores, deciles'!B:D, 2, FALSE)</f>
        <v>E12000004</v>
      </c>
      <c r="D17" s="4" t="str">
        <f>VLOOKUP(C17,'2. GEIUK scores, deciles'!C:E, 2, FALSE)</f>
        <v>East Midlands</v>
      </c>
      <c r="E17" s="11">
        <v>0.87590378522872925</v>
      </c>
      <c r="F17" s="11">
        <v>0.58045613765716553</v>
      </c>
      <c r="G17" s="11">
        <v>0.94755876064300537</v>
      </c>
      <c r="H17" s="11">
        <v>0.79517269134521484</v>
      </c>
      <c r="I17" s="11">
        <v>0.89470446109771729</v>
      </c>
      <c r="J17" s="11">
        <v>0.8312191367149353</v>
      </c>
      <c r="K17" s="11">
        <v>0.76938533782958984</v>
      </c>
      <c r="L17" s="11">
        <v>0.86082452535629272</v>
      </c>
      <c r="M17" s="11">
        <v>0.71657806634902954</v>
      </c>
      <c r="N17" s="11">
        <v>1.090999484062195</v>
      </c>
      <c r="O17" s="11">
        <v>0.84806221723556519</v>
      </c>
      <c r="P17" s="11">
        <v>0.53940373659133911</v>
      </c>
      <c r="Q17" s="11">
        <v>1.0698539018630979</v>
      </c>
      <c r="R17" s="11">
        <v>0.8036341667175293</v>
      </c>
      <c r="S17" s="11">
        <v>0.85923087596893311</v>
      </c>
      <c r="T17" s="11">
        <v>0.85456931591033936</v>
      </c>
      <c r="U17" s="11">
        <v>0.96709394454956055</v>
      </c>
      <c r="V17" s="11">
        <v>0.94289320707321167</v>
      </c>
      <c r="W17" s="11">
        <v>0.99669128656387329</v>
      </c>
      <c r="X17" s="12">
        <v>0.79977284371852875</v>
      </c>
      <c r="Y17" s="11">
        <v>0.86296176910400391</v>
      </c>
      <c r="Z17" s="11">
        <v>0.76584148406982422</v>
      </c>
      <c r="AA17" s="11">
        <v>0.88707983493804932</v>
      </c>
      <c r="AB17" s="11">
        <v>0.83026713132858276</v>
      </c>
      <c r="AC17" s="11">
        <v>0.96889281272888184</v>
      </c>
      <c r="AD17" s="12">
        <v>0.85246931264797843</v>
      </c>
      <c r="AE17" s="11">
        <f>COUNTBLANK(E17:AD17)</f>
        <v>0</v>
      </c>
      <c r="AH17" s="12">
        <v>0.79977284371852875</v>
      </c>
      <c r="AI17" s="11">
        <v>0.86296176910400391</v>
      </c>
      <c r="AJ17" s="11">
        <v>0.76584148406982422</v>
      </c>
      <c r="AK17" s="11">
        <v>0.88707983493804932</v>
      </c>
      <c r="AL17" s="11">
        <v>0.83026713132858276</v>
      </c>
      <c r="AM17" s="11">
        <v>0.96889281272888184</v>
      </c>
      <c r="AN17" s="12">
        <v>0.85246931264797843</v>
      </c>
      <c r="AP17" s="11">
        <f>AN17</f>
        <v>0.85246931264797843</v>
      </c>
      <c r="AQ17" s="11">
        <f>AVERAGE(AI17,AJ17,AK17,AL17,AM17)</f>
        <v>0.86300860643386845</v>
      </c>
      <c r="AR17" s="11">
        <f>AVERAGE(AJ17,AK17,AL17,AM17,AH17)</f>
        <v>0.85037082135677333</v>
      </c>
      <c r="AS17" s="11">
        <f>AVERAGE(AK17,AL17,AM17,AH17,AI17)</f>
        <v>0.86979487836360936</v>
      </c>
      <c r="AT17" s="11">
        <f>AVERAGE(AL17,AM17,AH17,AI17,AJ17)</f>
        <v>0.84554720818996432</v>
      </c>
      <c r="AU17" s="11">
        <f>AVERAGE(AM17,AH17,AI17,AJ17,AK17)</f>
        <v>0.85690974891185756</v>
      </c>
      <c r="AV17" s="11">
        <f>AVERAGE(AH17,AI17,AJ17,AK17,AL17)</f>
        <v>0.82918461263179777</v>
      </c>
      <c r="AX17" s="11">
        <f>MIN(AP17:AV17)</f>
        <v>0.82918461263179777</v>
      </c>
      <c r="AY17" s="11">
        <f>MAX(AP17:AV17)</f>
        <v>0.86979487836360936</v>
      </c>
      <c r="AZ17" s="11">
        <f>AY17-AX17</f>
        <v>4.061026573181159E-2</v>
      </c>
      <c r="BB17" s="4">
        <f>RANK(AP17, AP$2:AP$373)</f>
        <v>367</v>
      </c>
      <c r="BC17" s="4">
        <f>RANK(AQ17, AQ$2:AQ$373)</f>
        <v>366</v>
      </c>
      <c r="BD17" s="4">
        <f>RANK(AR17, AR$2:AR$373)</f>
        <v>364</v>
      </c>
      <c r="BE17" s="4">
        <f>RANK(AS17, AS$2:AS$373)</f>
        <v>359</v>
      </c>
      <c r="BF17" s="4">
        <f>RANK(AT17, AT$2:AT$373)</f>
        <v>368</v>
      </c>
      <c r="BG17" s="4">
        <f>RANK(AU17, AU$2:AU$373)</f>
        <v>368</v>
      </c>
      <c r="BH17" s="4">
        <f>RANK(AV17, AV$2:AV$373)</f>
        <v>368</v>
      </c>
      <c r="BJ17" s="28" t="s">
        <v>840</v>
      </c>
      <c r="BK17" s="29">
        <v>8.6923709317371076E-2</v>
      </c>
      <c r="BL17" s="29">
        <v>0.16613177969270537</v>
      </c>
      <c r="BM17" s="29">
        <v>0.16696496229931423</v>
      </c>
      <c r="BN17" s="29">
        <v>1.4065339765701717E-2</v>
      </c>
      <c r="BO17" s="29">
        <v>-0.54641818790514363</v>
      </c>
      <c r="BP17" s="29">
        <v>-5.5899143077456914E-2</v>
      </c>
      <c r="BQ17" s="29">
        <v>0.15990386319079222</v>
      </c>
      <c r="BR17" s="29">
        <v>0.37452835462116757</v>
      </c>
      <c r="BS17" s="29">
        <v>6.5115481864509994E-2</v>
      </c>
      <c r="BT17" s="29">
        <v>-3.5939621583216036E-2</v>
      </c>
      <c r="BU17" s="29">
        <v>3.7473417702966055E-2</v>
      </c>
      <c r="BV17" s="29">
        <v>0.15064787670596924</v>
      </c>
      <c r="BW17" s="29">
        <v>6.789211664838346E-2</v>
      </c>
      <c r="BX17" s="33">
        <v>0.50226426062771656</v>
      </c>
      <c r="BY17" s="34">
        <v>0.80629669370523294</v>
      </c>
      <c r="BZ17" s="35">
        <v>1</v>
      </c>
      <c r="CA17" s="29"/>
      <c r="CB17" s="29"/>
      <c r="CC17" s="29"/>
      <c r="CD17" s="29"/>
      <c r="CE17" s="29"/>
      <c r="CF17" s="29"/>
      <c r="CG17" s="29"/>
      <c r="CH17" s="29"/>
      <c r="CI17" s="29"/>
      <c r="CJ17" s="29"/>
    </row>
    <row r="18" spans="1:88">
      <c r="A18" s="4" t="s">
        <v>55</v>
      </c>
      <c r="B18" s="4" t="s">
        <v>56</v>
      </c>
      <c r="C18" s="4" t="str">
        <f>VLOOKUP(B18,'2. GEIUK scores, deciles'!B:D, 2, FALSE)</f>
        <v>E12000004</v>
      </c>
      <c r="D18" s="4" t="str">
        <f>VLOOKUP(C18,'2. GEIUK scores, deciles'!C:E, 2, FALSE)</f>
        <v>East Midlands</v>
      </c>
      <c r="E18" s="11">
        <v>0.97021842002868652</v>
      </c>
      <c r="F18" s="11">
        <v>1.21793532371521</v>
      </c>
      <c r="G18" s="11">
        <v>0.85502177476882935</v>
      </c>
      <c r="H18" s="11">
        <v>1.1047796010971069</v>
      </c>
      <c r="I18" s="11">
        <v>0.89470446109771729</v>
      </c>
      <c r="J18" s="11">
        <v>0.70957481861114502</v>
      </c>
      <c r="K18" s="11">
        <v>1.092722415924072</v>
      </c>
      <c r="L18" s="11">
        <v>0.75806760787963867</v>
      </c>
      <c r="M18" s="11">
        <v>0.86967694759368896</v>
      </c>
      <c r="N18" s="11">
        <v>0.88326245546340942</v>
      </c>
      <c r="O18" s="11">
        <v>0.99427986145019531</v>
      </c>
      <c r="P18" s="11">
        <v>0.42140915989875788</v>
      </c>
      <c r="Q18" s="11">
        <v>1.222690105438232</v>
      </c>
      <c r="R18" s="11">
        <v>1.1237350702285771</v>
      </c>
      <c r="S18" s="11">
        <v>1.2096331119537349</v>
      </c>
      <c r="T18" s="11">
        <v>1.034570693969727</v>
      </c>
      <c r="U18" s="11">
        <v>1.032241582870483</v>
      </c>
      <c r="V18" s="11">
        <v>1.1805933713912959</v>
      </c>
      <c r="W18" s="11">
        <v>0.90556389093399048</v>
      </c>
      <c r="X18" s="12">
        <v>1.0369887799024582</v>
      </c>
      <c r="Y18" s="11">
        <v>0.80213963985443115</v>
      </c>
      <c r="Z18" s="11">
        <v>0.89753597974777222</v>
      </c>
      <c r="AA18" s="11">
        <v>0.88041037321090698</v>
      </c>
      <c r="AB18" s="11">
        <v>1.122918486595154</v>
      </c>
      <c r="AC18" s="11">
        <v>1.0394662618637081</v>
      </c>
      <c r="AD18" s="12">
        <v>0.96324325352907181</v>
      </c>
      <c r="AE18" s="11">
        <f>COUNTBLANK(E18:AD18)</f>
        <v>0</v>
      </c>
      <c r="AH18" s="12">
        <v>1.0369887799024582</v>
      </c>
      <c r="AI18" s="11">
        <v>0.80213963985443115</v>
      </c>
      <c r="AJ18" s="11">
        <v>0.89753597974777222</v>
      </c>
      <c r="AK18" s="11">
        <v>0.88041037321090698</v>
      </c>
      <c r="AL18" s="11">
        <v>1.122918486595154</v>
      </c>
      <c r="AM18" s="11">
        <v>1.0394662618637081</v>
      </c>
      <c r="AN18" s="12">
        <v>0.96324325352907181</v>
      </c>
      <c r="AP18" s="11">
        <f>AN18</f>
        <v>0.96324325352907181</v>
      </c>
      <c r="AQ18" s="11">
        <f>AVERAGE(AI18,AJ18,AK18,AL18,AM18)</f>
        <v>0.94849414825439449</v>
      </c>
      <c r="AR18" s="11">
        <f>AVERAGE(AJ18,AK18,AL18,AM18,AH18)</f>
        <v>0.99546397626399996</v>
      </c>
      <c r="AS18" s="11">
        <f>AVERAGE(AK18,AL18,AM18,AH18,AI18)</f>
        <v>0.97638470828533175</v>
      </c>
      <c r="AT18" s="11">
        <f>AVERAGE(AL18,AM18,AH18,AI18,AJ18)</f>
        <v>0.9798098295927048</v>
      </c>
      <c r="AU18" s="11">
        <f>AVERAGE(AM18,AH18,AI18,AJ18,AK18)</f>
        <v>0.93130820691585536</v>
      </c>
      <c r="AV18" s="11">
        <f>AVERAGE(AH18,AI18,AJ18,AK18,AL18)</f>
        <v>0.94799865186214449</v>
      </c>
      <c r="AX18" s="11">
        <f>MIN(AP18:AV18)</f>
        <v>0.93130820691585536</v>
      </c>
      <c r="AY18" s="11">
        <f>MAX(AP18:AV18)</f>
        <v>0.99546397626399996</v>
      </c>
      <c r="AZ18" s="11">
        <f>AY18-AX18</f>
        <v>6.4155769348144598E-2</v>
      </c>
      <c r="BB18" s="4">
        <f>RANK(AP18, AP$2:AP$373)</f>
        <v>258</v>
      </c>
      <c r="BC18" s="4">
        <f>RANK(AQ18, AQ$2:AQ$373)</f>
        <v>291</v>
      </c>
      <c r="BD18" s="4">
        <f>RANK(AR18, AR$2:AR$373)</f>
        <v>190</v>
      </c>
      <c r="BE18" s="4">
        <f>RANK(AS18, AS$2:AS$373)</f>
        <v>237</v>
      </c>
      <c r="BF18" s="4">
        <f>RANK(AT18, AT$2:AT$373)</f>
        <v>220</v>
      </c>
      <c r="BG18" s="4">
        <f>RANK(AU18, AU$2:AU$373)</f>
        <v>314</v>
      </c>
      <c r="BH18" s="4">
        <f>RANK(AV18, AV$2:AV$373)</f>
        <v>276</v>
      </c>
      <c r="BJ18" s="28" t="s">
        <v>841</v>
      </c>
      <c r="BK18" s="29">
        <v>0.63542924929037559</v>
      </c>
      <c r="BL18" s="29">
        <v>0.78967857268534247</v>
      </c>
      <c r="BM18" s="29">
        <v>0.15346578377663736</v>
      </c>
      <c r="BN18" s="29">
        <v>0.23594440282770499</v>
      </c>
      <c r="BO18" s="29">
        <v>0.3920812697710469</v>
      </c>
      <c r="BP18" s="29">
        <v>-0.11381969984367094</v>
      </c>
      <c r="BQ18" s="29">
        <v>0.49889729470731264</v>
      </c>
      <c r="BR18" s="29">
        <v>0.14369249070766379</v>
      </c>
      <c r="BS18" s="29">
        <v>0.3474115020940553</v>
      </c>
      <c r="BT18" s="29">
        <v>-0.52385726008113997</v>
      </c>
      <c r="BU18" s="29">
        <v>0.10735621201224027</v>
      </c>
      <c r="BV18" s="29">
        <v>0.33739055095279635</v>
      </c>
      <c r="BW18" s="29">
        <v>0.24691124357929278</v>
      </c>
      <c r="BX18" s="29">
        <v>0.395042088916565</v>
      </c>
      <c r="BY18" s="29">
        <v>0.21801428961762484</v>
      </c>
      <c r="BZ18" s="29">
        <v>-2.1401597319614239E-2</v>
      </c>
      <c r="CA18" s="36">
        <v>1</v>
      </c>
      <c r="CB18" s="38"/>
      <c r="CC18" s="37"/>
      <c r="CD18" s="29"/>
      <c r="CE18" s="29"/>
      <c r="CF18" s="29"/>
      <c r="CG18" s="29"/>
      <c r="CH18" s="29"/>
      <c r="CI18" s="29"/>
      <c r="CJ18" s="29"/>
    </row>
    <row r="19" spans="1:88">
      <c r="A19" s="4" t="s">
        <v>57</v>
      </c>
      <c r="B19" s="4" t="s">
        <v>58</v>
      </c>
      <c r="C19" s="4" t="str">
        <f>VLOOKUP(B19,'2. GEIUK scores, deciles'!B:D, 2, FALSE)</f>
        <v>E12000004</v>
      </c>
      <c r="D19" s="4" t="str">
        <f>VLOOKUP(C19,'2. GEIUK scores, deciles'!C:E, 2, FALSE)</f>
        <v>East Midlands</v>
      </c>
      <c r="E19" s="11">
        <v>0.765625</v>
      </c>
      <c r="F19" s="11">
        <v>0.63635104894638062</v>
      </c>
      <c r="G19" s="11">
        <v>1.062106609344482</v>
      </c>
      <c r="H19" s="11">
        <v>0.74171924591064453</v>
      </c>
      <c r="I19" s="11">
        <v>0.89470446109771729</v>
      </c>
      <c r="J19" s="11">
        <v>0.89443504810333252</v>
      </c>
      <c r="K19" s="11">
        <v>0.77263796329498291</v>
      </c>
      <c r="L19" s="11">
        <v>0.99303323030471802</v>
      </c>
      <c r="M19" s="11">
        <v>0.68704009056091309</v>
      </c>
      <c r="N19" s="11">
        <v>1.104891777038574</v>
      </c>
      <c r="O19" s="11">
        <v>0.77521926164627075</v>
      </c>
      <c r="P19" s="11">
        <v>0.8700060248374939</v>
      </c>
      <c r="Q19" s="11">
        <v>0.88539630174636841</v>
      </c>
      <c r="R19" s="11">
        <v>0.84520834684371948</v>
      </c>
      <c r="S19" s="11">
        <v>0.81077104806900024</v>
      </c>
      <c r="T19" s="11">
        <v>0.78291833400726318</v>
      </c>
      <c r="U19" s="11">
        <v>0.96431094408035278</v>
      </c>
      <c r="V19" s="11">
        <v>0.90810012817382813</v>
      </c>
      <c r="W19" s="11">
        <v>0.9324689507484436</v>
      </c>
      <c r="X19" s="12">
        <v>0.80145047605037678</v>
      </c>
      <c r="Y19" s="11">
        <v>0.8945697546005249</v>
      </c>
      <c r="Z19" s="11">
        <v>0.78493785858154297</v>
      </c>
      <c r="AA19" s="11">
        <v>0.90887832641601563</v>
      </c>
      <c r="AB19" s="11">
        <v>0.82102656364440918</v>
      </c>
      <c r="AC19" s="11">
        <v>0.9349600076675415</v>
      </c>
      <c r="AD19" s="12">
        <v>0.85763716449340188</v>
      </c>
      <c r="AE19" s="11">
        <f>COUNTBLANK(E19:AD19)</f>
        <v>0</v>
      </c>
      <c r="AH19" s="12">
        <v>0.80145047605037678</v>
      </c>
      <c r="AI19" s="11">
        <v>0.8945697546005249</v>
      </c>
      <c r="AJ19" s="11">
        <v>0.78493785858154297</v>
      </c>
      <c r="AK19" s="11">
        <v>0.90887832641601563</v>
      </c>
      <c r="AL19" s="11">
        <v>0.82102656364440918</v>
      </c>
      <c r="AM19" s="11">
        <v>0.9349600076675415</v>
      </c>
      <c r="AN19" s="12">
        <v>0.85763716449340188</v>
      </c>
      <c r="AP19" s="11">
        <f>AN19</f>
        <v>0.85763716449340188</v>
      </c>
      <c r="AQ19" s="11">
        <f>AVERAGE(AI19,AJ19,AK19,AL19,AM19)</f>
        <v>0.86887450218200679</v>
      </c>
      <c r="AR19" s="11">
        <f>AVERAGE(AJ19,AK19,AL19,AM19,AH19)</f>
        <v>0.85025064647197723</v>
      </c>
      <c r="AS19" s="11">
        <f>AVERAGE(AK19,AL19,AM19,AH19,AI19)</f>
        <v>0.8721770256757736</v>
      </c>
      <c r="AT19" s="11">
        <f>AVERAGE(AL19,AM19,AH19,AI19,AJ19)</f>
        <v>0.84738893210887911</v>
      </c>
      <c r="AU19" s="11">
        <f>AVERAGE(AM19,AH19,AI19,AJ19,AK19)</f>
        <v>0.86495928466320038</v>
      </c>
      <c r="AV19" s="11">
        <f>AVERAGE(AH19,AI19,AJ19,AK19,AL19)</f>
        <v>0.84217259585857396</v>
      </c>
      <c r="AX19" s="11">
        <f>MIN(AP19:AV19)</f>
        <v>0.84217259585857396</v>
      </c>
      <c r="AY19" s="11">
        <f>MAX(AP19:AV19)</f>
        <v>0.8721770256757736</v>
      </c>
      <c r="AZ19" s="11">
        <f>AY19-AX19</f>
        <v>3.000442981719964E-2</v>
      </c>
      <c r="BB19" s="4">
        <f>RANK(AP19, AP$2:AP$373)</f>
        <v>365</v>
      </c>
      <c r="BC19" s="4">
        <f>RANK(AQ19, AQ$2:AQ$373)</f>
        <v>363</v>
      </c>
      <c r="BD19" s="4">
        <f>RANK(AR19, AR$2:AR$373)</f>
        <v>365</v>
      </c>
      <c r="BE19" s="4">
        <f>RANK(AS19, AS$2:AS$373)</f>
        <v>358</v>
      </c>
      <c r="BF19" s="4">
        <f>RANK(AT19, AT$2:AT$373)</f>
        <v>367</v>
      </c>
      <c r="BG19" s="4">
        <f>RANK(AU19, AU$2:AU$373)</f>
        <v>364</v>
      </c>
      <c r="BH19" s="4">
        <f>RANK(AV19, AV$2:AV$373)</f>
        <v>363</v>
      </c>
      <c r="BJ19" s="28" t="s">
        <v>842</v>
      </c>
      <c r="BK19" s="29">
        <v>0.51877521651832637</v>
      </c>
      <c r="BL19" s="29">
        <v>0.64503380168248559</v>
      </c>
      <c r="BM19" s="29">
        <v>0.14717235531035083</v>
      </c>
      <c r="BN19" s="29">
        <v>0.28908746911443406</v>
      </c>
      <c r="BO19" s="29">
        <v>0.32032254059449639</v>
      </c>
      <c r="BP19" s="29">
        <v>-7.3453004582366893E-2</v>
      </c>
      <c r="BQ19" s="29">
        <v>0.43774599538682729</v>
      </c>
      <c r="BR19" s="29">
        <v>0.13786780882001534</v>
      </c>
      <c r="BS19" s="29">
        <v>0.21490619062754471</v>
      </c>
      <c r="BT19" s="29">
        <v>-0.48465260802433319</v>
      </c>
      <c r="BU19" s="29">
        <v>0.10712287611877072</v>
      </c>
      <c r="BV19" s="29">
        <v>0.2503511560158691</v>
      </c>
      <c r="BW19" s="29">
        <v>0.30924249708072915</v>
      </c>
      <c r="BX19" s="29">
        <v>0.37727697877077948</v>
      </c>
      <c r="BY19" s="29">
        <v>0.28835305595571958</v>
      </c>
      <c r="BZ19" s="29">
        <v>0.12253526976102265</v>
      </c>
      <c r="CA19" s="31">
        <v>0.73584006049671791</v>
      </c>
      <c r="CB19" s="29">
        <v>1</v>
      </c>
      <c r="CC19" s="32"/>
      <c r="CD19" s="29"/>
      <c r="CE19" s="29"/>
      <c r="CF19" s="29"/>
      <c r="CG19" s="29"/>
      <c r="CH19" s="29"/>
      <c r="CI19" s="29"/>
      <c r="CJ19" s="29"/>
    </row>
    <row r="20" spans="1:88" ht="15.5" thickBot="1">
      <c r="A20" s="4" t="s">
        <v>59</v>
      </c>
      <c r="B20" s="4" t="s">
        <v>60</v>
      </c>
      <c r="C20" s="4" t="str">
        <f>VLOOKUP(B20,'2. GEIUK scores, deciles'!B:D, 2, FALSE)</f>
        <v>E12000005</v>
      </c>
      <c r="D20" s="4" t="str">
        <f>VLOOKUP(C20,'2. GEIUK scores, deciles'!C:E, 2, FALSE)</f>
        <v>West Midlands</v>
      </c>
      <c r="E20" s="11">
        <v>1.041305303573608</v>
      </c>
      <c r="F20" s="11">
        <v>0.98541063070297241</v>
      </c>
      <c r="G20" s="11">
        <v>0.86999708414077759</v>
      </c>
      <c r="H20" s="11">
        <v>0.99194586277008057</v>
      </c>
      <c r="I20" s="11">
        <v>1.331405401229858</v>
      </c>
      <c r="J20" s="11">
        <v>1.09814441204071</v>
      </c>
      <c r="K20" s="11">
        <v>0.91131657361984253</v>
      </c>
      <c r="L20" s="11">
        <v>0.9309728741645813</v>
      </c>
      <c r="M20" s="11">
        <v>0.86411243677139282</v>
      </c>
      <c r="N20" s="11">
        <v>0.93812960386276245</v>
      </c>
      <c r="O20" s="11">
        <v>1.132220983505249</v>
      </c>
      <c r="P20" s="11">
        <v>1.511260509490967</v>
      </c>
      <c r="Q20" s="11">
        <v>1.086835622787476</v>
      </c>
      <c r="R20" s="11">
        <v>0.94642192125320435</v>
      </c>
      <c r="S20" s="11">
        <v>0.89650774002075195</v>
      </c>
      <c r="T20" s="11">
        <v>0.86155968904495239</v>
      </c>
      <c r="U20" s="11">
        <v>1.011368989944458</v>
      </c>
      <c r="V20" s="11">
        <v>1.015326142311096</v>
      </c>
      <c r="W20" s="11">
        <v>0.9938349723815918</v>
      </c>
      <c r="X20" s="12">
        <v>0.97216472029685963</v>
      </c>
      <c r="Y20" s="11">
        <v>1.2147748470306401</v>
      </c>
      <c r="Z20" s="11">
        <v>0.89262855052947998</v>
      </c>
      <c r="AA20" s="11">
        <v>1.1671116352081301</v>
      </c>
      <c r="AB20" s="11">
        <v>0.91272783279418945</v>
      </c>
      <c r="AC20" s="11">
        <v>1.0068433284759519</v>
      </c>
      <c r="AD20" s="12">
        <v>1.027708485722542</v>
      </c>
      <c r="AE20" s="11">
        <f>COUNTBLANK(E20:AD20)</f>
        <v>0</v>
      </c>
      <c r="AH20" s="12">
        <v>0.97216472029685963</v>
      </c>
      <c r="AI20" s="11">
        <v>1.2147748470306401</v>
      </c>
      <c r="AJ20" s="11">
        <v>0.89262855052947998</v>
      </c>
      <c r="AK20" s="11">
        <v>1.1671116352081301</v>
      </c>
      <c r="AL20" s="11">
        <v>0.91272783279418945</v>
      </c>
      <c r="AM20" s="11">
        <v>1.0068433284759519</v>
      </c>
      <c r="AN20" s="12">
        <v>1.027708485722542</v>
      </c>
      <c r="AP20" s="11">
        <f>AN20</f>
        <v>1.027708485722542</v>
      </c>
      <c r="AQ20" s="11">
        <f>AVERAGE(AI20,AJ20,AK20,AL20,AM20)</f>
        <v>1.0388172388076784</v>
      </c>
      <c r="AR20" s="11">
        <f>AVERAGE(AJ20,AK20,AL20,AM20,AH20)</f>
        <v>0.9902952134609222</v>
      </c>
      <c r="AS20" s="11">
        <f>AVERAGE(AK20,AL20,AM20,AH20,AI20)</f>
        <v>1.0547244727611542</v>
      </c>
      <c r="AT20" s="11">
        <f>AVERAGE(AL20,AM20,AH20,AI20,AJ20)</f>
        <v>0.99982785582542422</v>
      </c>
      <c r="AU20" s="11">
        <f>AVERAGE(AM20,AH20,AI20,AJ20,AK20)</f>
        <v>1.0507046163082123</v>
      </c>
      <c r="AV20" s="11">
        <f>AVERAGE(AH20,AI20,AJ20,AK20,AL20)</f>
        <v>1.0318815171718598</v>
      </c>
      <c r="AX20" s="11">
        <f>MIN(AP20:AV20)</f>
        <v>0.9902952134609222</v>
      </c>
      <c r="AY20" s="11">
        <f>MAX(AP20:AV20)</f>
        <v>1.0547244727611542</v>
      </c>
      <c r="AZ20" s="11">
        <f>AY20-AX20</f>
        <v>6.4429259300232022E-2</v>
      </c>
      <c r="BB20" s="4">
        <f>RANK(AP20, AP$2:AP$373)</f>
        <v>128</v>
      </c>
      <c r="BC20" s="4">
        <f>RANK(AQ20, AQ$2:AQ$373)</f>
        <v>105</v>
      </c>
      <c r="BD20" s="4">
        <f>RANK(AR20, AR$2:AR$373)</f>
        <v>202</v>
      </c>
      <c r="BE20" s="4">
        <f>RANK(AS20, AS$2:AS$373)</f>
        <v>79</v>
      </c>
      <c r="BF20" s="4">
        <f>RANK(AT20, AT$2:AT$373)</f>
        <v>179</v>
      </c>
      <c r="BG20" s="4">
        <f>RANK(AU20, AU$2:AU$373)</f>
        <v>83</v>
      </c>
      <c r="BH20" s="4">
        <f>RANK(AV20, AV$2:AV$373)</f>
        <v>121</v>
      </c>
      <c r="BJ20" s="28" t="s">
        <v>843</v>
      </c>
      <c r="BK20" s="29">
        <v>0.5742307068078063</v>
      </c>
      <c r="BL20" s="29">
        <v>0.71083614137343387</v>
      </c>
      <c r="BM20" s="29">
        <v>0.34566129757224562</v>
      </c>
      <c r="BN20" s="29">
        <v>0.20608937013381742</v>
      </c>
      <c r="BO20" s="29">
        <v>0.27859005302081907</v>
      </c>
      <c r="BP20" s="29">
        <v>-6.6576439084383487E-2</v>
      </c>
      <c r="BQ20" s="29">
        <v>0.64208451462445415</v>
      </c>
      <c r="BR20" s="29">
        <v>0.23311629042000662</v>
      </c>
      <c r="BS20" s="29">
        <v>0.35925771696505138</v>
      </c>
      <c r="BT20" s="29">
        <v>-0.12818827734679689</v>
      </c>
      <c r="BU20" s="29">
        <v>-4.5179219436191631E-2</v>
      </c>
      <c r="BV20" s="29">
        <v>0.19791912276868101</v>
      </c>
      <c r="BW20" s="29">
        <v>0.1680806322920475</v>
      </c>
      <c r="BX20" s="29">
        <v>0.56449998919320477</v>
      </c>
      <c r="BY20" s="29">
        <v>0.2318114213847117</v>
      </c>
      <c r="BZ20" s="29">
        <v>0.16949940208613221</v>
      </c>
      <c r="CA20" s="33">
        <v>0.62416907982592351</v>
      </c>
      <c r="CB20" s="34">
        <v>0.48344725572410324</v>
      </c>
      <c r="CC20" s="35">
        <v>1</v>
      </c>
      <c r="CD20" s="29"/>
      <c r="CE20" s="29"/>
      <c r="CF20" s="29"/>
      <c r="CG20" s="29"/>
      <c r="CH20" s="29"/>
      <c r="CI20" s="29"/>
      <c r="CJ20" s="29"/>
    </row>
    <row r="21" spans="1:88" ht="15.5" thickBot="1">
      <c r="A21" s="4" t="s">
        <v>61</v>
      </c>
      <c r="B21" s="4" t="s">
        <v>62</v>
      </c>
      <c r="C21" s="4" t="str">
        <f>VLOOKUP(B21,'2. GEIUK scores, deciles'!B:D, 2, FALSE)</f>
        <v>E12000005</v>
      </c>
      <c r="D21" s="4" t="str">
        <f>VLOOKUP(C21,'2. GEIUK scores, deciles'!C:E, 2, FALSE)</f>
        <v>West Midlands</v>
      </c>
      <c r="E21" s="11">
        <v>0.98816990852355957</v>
      </c>
      <c r="F21" s="11">
        <v>0.87517684698104858</v>
      </c>
      <c r="G21" s="11">
        <v>0.95512682199478149</v>
      </c>
      <c r="H21" s="11">
        <v>0.86379015445709229</v>
      </c>
      <c r="I21" s="11">
        <v>1.331405401229858</v>
      </c>
      <c r="J21" s="11">
        <v>0.98050129413604736</v>
      </c>
      <c r="K21" s="11">
        <v>1.002241253852844</v>
      </c>
      <c r="L21" s="11">
        <v>0.84311395883560181</v>
      </c>
      <c r="M21" s="11">
        <v>0.97885608673095703</v>
      </c>
      <c r="N21" s="11">
        <v>1.028695225715637</v>
      </c>
      <c r="O21" s="11">
        <v>0.93579280376434326</v>
      </c>
      <c r="P21" s="11">
        <v>0.78663045167922974</v>
      </c>
      <c r="Q21" s="11">
        <v>1.048020124435425</v>
      </c>
      <c r="R21" s="11">
        <v>0.76887601613998413</v>
      </c>
      <c r="S21" s="11">
        <v>0.79958796501159668</v>
      </c>
      <c r="T21" s="11">
        <v>0.89301621913909912</v>
      </c>
      <c r="U21" s="11">
        <v>0.9899904727935791</v>
      </c>
      <c r="V21" s="11">
        <v>0.91110497713088989</v>
      </c>
      <c r="W21" s="11">
        <v>0.98956555128097534</v>
      </c>
      <c r="X21" s="12">
        <v>0.92056593298912048</v>
      </c>
      <c r="Y21" s="11">
        <v>1.1559534072875981</v>
      </c>
      <c r="Z21" s="11">
        <v>0.95076686143875122</v>
      </c>
      <c r="AA21" s="11">
        <v>0.94978463649749756</v>
      </c>
      <c r="AB21" s="11">
        <v>0.80758905410766602</v>
      </c>
      <c r="AC21" s="11">
        <v>0.96355366706848145</v>
      </c>
      <c r="AD21" s="12">
        <v>0.9580355932315191</v>
      </c>
      <c r="AE21" s="11">
        <f>COUNTBLANK(E21:AD21)</f>
        <v>0</v>
      </c>
      <c r="AH21" s="12">
        <v>0.92056593298912048</v>
      </c>
      <c r="AI21" s="11">
        <v>1.1559534072875981</v>
      </c>
      <c r="AJ21" s="11">
        <v>0.95076686143875122</v>
      </c>
      <c r="AK21" s="11">
        <v>0.94978463649749756</v>
      </c>
      <c r="AL21" s="11">
        <v>0.80758905410766602</v>
      </c>
      <c r="AM21" s="11">
        <v>0.96355366706848145</v>
      </c>
      <c r="AN21" s="12">
        <v>0.9580355932315191</v>
      </c>
      <c r="AP21" s="11">
        <f>AN21</f>
        <v>0.9580355932315191</v>
      </c>
      <c r="AQ21" s="11">
        <f>AVERAGE(AI21,AJ21,AK21,AL21,AM21)</f>
        <v>0.9655295252799988</v>
      </c>
      <c r="AR21" s="11">
        <f>AVERAGE(AJ21,AK21,AL21,AM21,AH21)</f>
        <v>0.91845203042030332</v>
      </c>
      <c r="AS21" s="11">
        <f>AVERAGE(AK21,AL21,AM21,AH21,AI21)</f>
        <v>0.95948933959007265</v>
      </c>
      <c r="AT21" s="11">
        <f>AVERAGE(AL21,AM21,AH21,AI21,AJ21)</f>
        <v>0.95968578457832332</v>
      </c>
      <c r="AU21" s="11">
        <f>AVERAGE(AM21,AH21,AI21,AJ21,AK21)</f>
        <v>0.9881249010562897</v>
      </c>
      <c r="AV21" s="11">
        <f>AVERAGE(AH21,AI21,AJ21,AK21,AL21)</f>
        <v>0.95693197846412659</v>
      </c>
      <c r="AX21" s="11">
        <f>MIN(AP21:AV21)</f>
        <v>0.91845203042030332</v>
      </c>
      <c r="AY21" s="11">
        <f>MAX(AP21:AV21)</f>
        <v>0.9881249010562897</v>
      </c>
      <c r="AZ21" s="11">
        <f>AY21-AX21</f>
        <v>6.9672870635986373E-2</v>
      </c>
      <c r="BB21" s="4">
        <f>RANK(AP21, AP$2:AP$373)</f>
        <v>268</v>
      </c>
      <c r="BC21" s="4">
        <f>RANK(AQ21, AQ$2:AQ$373)</f>
        <v>258</v>
      </c>
      <c r="BD21" s="4">
        <f>RANK(AR21, AR$2:AR$373)</f>
        <v>317</v>
      </c>
      <c r="BE21" s="4">
        <f>RANK(AS21, AS$2:AS$373)</f>
        <v>262</v>
      </c>
      <c r="BF21" s="4">
        <f>RANK(AT21, AT$2:AT$373)</f>
        <v>260</v>
      </c>
      <c r="BG21" s="4">
        <f>RANK(AU21, AU$2:AU$373)</f>
        <v>210</v>
      </c>
      <c r="BH21" s="4">
        <f>RANK(AV21, AV$2:AV$373)</f>
        <v>263</v>
      </c>
      <c r="BJ21" s="39" t="s">
        <v>9</v>
      </c>
      <c r="BK21" s="40">
        <v>0.52627517403306467</v>
      </c>
      <c r="BL21" s="41">
        <v>0.81737647605866481</v>
      </c>
      <c r="BM21" s="41">
        <v>0.68977378017607516</v>
      </c>
      <c r="BN21" s="42">
        <v>0.66211575497964559</v>
      </c>
      <c r="BO21" s="38">
        <v>0.31161791980989872</v>
      </c>
      <c r="BP21" s="38">
        <v>-1.3979395466771669E-2</v>
      </c>
      <c r="BQ21" s="38">
        <v>0.62472605326086683</v>
      </c>
      <c r="BR21" s="38">
        <v>0.20411158573560451</v>
      </c>
      <c r="BS21" s="38">
        <v>0.27696216068826024</v>
      </c>
      <c r="BT21" s="38">
        <v>-0.29561739775681412</v>
      </c>
      <c r="BU21" s="38">
        <v>-3.0575220858597964E-2</v>
      </c>
      <c r="BV21" s="38">
        <v>0.28950791487393251</v>
      </c>
      <c r="BW21" s="38">
        <v>0.2993142555898764</v>
      </c>
      <c r="BX21" s="38">
        <v>0.61126672565955709</v>
      </c>
      <c r="BY21" s="38">
        <v>0.28985508968966234</v>
      </c>
      <c r="BZ21" s="38">
        <v>0.17111937011347964</v>
      </c>
      <c r="CA21" s="38">
        <v>0.67022179781351721</v>
      </c>
      <c r="CB21" s="38">
        <v>0.58627290211849103</v>
      </c>
      <c r="CC21" s="38">
        <v>0.67716874599479226</v>
      </c>
      <c r="CD21" s="36">
        <v>1</v>
      </c>
      <c r="CE21" s="38"/>
      <c r="CF21" s="38"/>
      <c r="CG21" s="38"/>
      <c r="CH21" s="38"/>
      <c r="CI21" s="38"/>
      <c r="CJ21" s="37"/>
    </row>
    <row r="22" spans="1:88" ht="15.5" thickBot="1">
      <c r="A22" s="4" t="s">
        <v>63</v>
      </c>
      <c r="B22" s="4" t="s">
        <v>64</v>
      </c>
      <c r="C22" s="4" t="str">
        <f>VLOOKUP(B22,'2. GEIUK scores, deciles'!B:D, 2, FALSE)</f>
        <v>E12000005</v>
      </c>
      <c r="D22" s="4" t="str">
        <f>VLOOKUP(C22,'2. GEIUK scores, deciles'!C:E, 2, FALSE)</f>
        <v>West Midlands</v>
      </c>
      <c r="E22" s="11">
        <v>0.94150632619857788</v>
      </c>
      <c r="F22" s="11">
        <v>0.57464313507080078</v>
      </c>
      <c r="G22" s="11">
        <v>0.92831820249557495</v>
      </c>
      <c r="H22" s="11">
        <v>0.93211323022842407</v>
      </c>
      <c r="I22" s="11">
        <v>1.331405401229858</v>
      </c>
      <c r="J22" s="11">
        <v>0.94090527296066284</v>
      </c>
      <c r="K22" s="11">
        <v>0.84996086359024048</v>
      </c>
      <c r="L22" s="11">
        <v>0.97663193941116333</v>
      </c>
      <c r="M22" s="11">
        <v>0.87787330150604248</v>
      </c>
      <c r="N22" s="11">
        <v>1.101281881332397</v>
      </c>
      <c r="O22" s="11">
        <v>0.89724451303482056</v>
      </c>
      <c r="P22" s="11">
        <v>0.62102401256561279</v>
      </c>
      <c r="Q22" s="11">
        <v>0.76854807138442993</v>
      </c>
      <c r="R22" s="11">
        <v>0.61778002977371216</v>
      </c>
      <c r="S22" s="11">
        <v>0.72130662202835083</v>
      </c>
      <c r="T22" s="11">
        <v>0.73398596048355103</v>
      </c>
      <c r="U22" s="11">
        <v>0.96532297134399414</v>
      </c>
      <c r="V22" s="11">
        <v>0.88453567028045654</v>
      </c>
      <c r="W22" s="11">
        <v>0.95873081684112549</v>
      </c>
      <c r="X22" s="12">
        <v>0.84414522349834442</v>
      </c>
      <c r="Y22" s="11">
        <v>1.136155366897583</v>
      </c>
      <c r="Z22" s="11">
        <v>0.8955848217010498</v>
      </c>
      <c r="AA22" s="11">
        <v>0.84702461957931519</v>
      </c>
      <c r="AB22" s="11">
        <v>0.67271316051483154</v>
      </c>
      <c r="AC22" s="11">
        <v>0.93619650602340698</v>
      </c>
      <c r="AD22" s="12">
        <v>0.88863661636908853</v>
      </c>
      <c r="AE22" s="11">
        <f>COUNTBLANK(E22:AD22)</f>
        <v>0</v>
      </c>
      <c r="AH22" s="12">
        <v>0.84414522349834442</v>
      </c>
      <c r="AI22" s="11">
        <v>1.136155366897583</v>
      </c>
      <c r="AJ22" s="11">
        <v>0.8955848217010498</v>
      </c>
      <c r="AK22" s="11">
        <v>0.84702461957931519</v>
      </c>
      <c r="AL22" s="11">
        <v>0.67271316051483154</v>
      </c>
      <c r="AM22" s="11">
        <v>0.93619650602340698</v>
      </c>
      <c r="AN22" s="12">
        <v>0.88863661636908853</v>
      </c>
      <c r="AP22" s="11">
        <f>AN22</f>
        <v>0.88863661636908853</v>
      </c>
      <c r="AQ22" s="11">
        <f>AVERAGE(AI22,AJ22,AK22,AL22,AM22)</f>
        <v>0.89753489494323735</v>
      </c>
      <c r="AR22" s="11">
        <f>AVERAGE(AJ22,AK22,AL22,AM22,AH22)</f>
        <v>0.83913286626338957</v>
      </c>
      <c r="AS22" s="11">
        <f>AVERAGE(AK22,AL22,AM22,AH22,AI22)</f>
        <v>0.88724697530269625</v>
      </c>
      <c r="AT22" s="11">
        <f>AVERAGE(AL22,AM22,AH22,AI22,AJ22)</f>
        <v>0.89695901572704317</v>
      </c>
      <c r="AU22" s="11">
        <f>AVERAGE(AM22,AH22,AI22,AJ22,AK22)</f>
        <v>0.93182130753993986</v>
      </c>
      <c r="AV22" s="11">
        <f>AVERAGE(AH22,AI22,AJ22,AK22,AL22)</f>
        <v>0.87912463843822475</v>
      </c>
      <c r="AX22" s="11">
        <f>MIN(AP22:AV22)</f>
        <v>0.83913286626338957</v>
      </c>
      <c r="AY22" s="11">
        <f>MAX(AP22:AV22)</f>
        <v>0.93182130753993986</v>
      </c>
      <c r="AZ22" s="11">
        <f>AY22-AX22</f>
        <v>9.2688441276550293E-2</v>
      </c>
      <c r="BB22" s="4">
        <f>RANK(AP22, AP$2:AP$373)</f>
        <v>350</v>
      </c>
      <c r="BC22" s="4">
        <f>RANK(AQ22, AQ$2:AQ$373)</f>
        <v>347</v>
      </c>
      <c r="BD22" s="4">
        <f>RANK(AR22, AR$2:AR$373)</f>
        <v>371</v>
      </c>
      <c r="BE22" s="4">
        <f>RANK(AS22, AS$2:AS$373)</f>
        <v>349</v>
      </c>
      <c r="BF22" s="4">
        <f>RANK(AT22, AT$2:AT$373)</f>
        <v>341</v>
      </c>
      <c r="BG22" s="4">
        <f>RANK(AU22, AU$2:AU$373)</f>
        <v>312</v>
      </c>
      <c r="BH22" s="4">
        <f>RANK(AV22, AV$2:AV$373)</f>
        <v>348</v>
      </c>
      <c r="BJ22" s="43" t="s">
        <v>10</v>
      </c>
      <c r="BK22" s="29">
        <v>6.4359425168725115E-2</v>
      </c>
      <c r="BL22" s="29">
        <v>0.19909709378262272</v>
      </c>
      <c r="BM22" s="29">
        <v>0.11637659236443547</v>
      </c>
      <c r="BN22" s="29">
        <v>0.16875898993766034</v>
      </c>
      <c r="BO22" s="40">
        <v>0.69279559038525484</v>
      </c>
      <c r="BP22" s="42">
        <v>0.68582682131763439</v>
      </c>
      <c r="BQ22" s="29">
        <v>0.14302594963528775</v>
      </c>
      <c r="BR22" s="29">
        <v>-0.15707633687544545</v>
      </c>
      <c r="BS22" s="29">
        <v>-1.7586336918369975E-3</v>
      </c>
      <c r="BT22" s="29">
        <v>-0.13606765791906428</v>
      </c>
      <c r="BU22" s="29">
        <v>-9.305637275373875E-2</v>
      </c>
      <c r="BV22" s="29">
        <v>2.9627780725053988E-2</v>
      </c>
      <c r="BW22" s="29">
        <v>0.11022144438136043</v>
      </c>
      <c r="BX22" s="29">
        <v>-1.0203971086077835E-2</v>
      </c>
      <c r="BY22" s="29">
        <v>-0.31016806358566884</v>
      </c>
      <c r="BZ22" s="29">
        <v>-0.4385161344513277</v>
      </c>
      <c r="CA22" s="29">
        <v>0.20351494315679691</v>
      </c>
      <c r="CB22" s="29">
        <v>0.18037269157489419</v>
      </c>
      <c r="CC22" s="29">
        <v>0.15492877899254123</v>
      </c>
      <c r="CD22" s="31">
        <v>0.2169714197234611</v>
      </c>
      <c r="CE22" s="29">
        <v>1</v>
      </c>
      <c r="CF22" s="29"/>
      <c r="CG22" s="29"/>
      <c r="CH22" s="29"/>
      <c r="CI22" s="29"/>
      <c r="CJ22" s="32"/>
    </row>
    <row r="23" spans="1:88" ht="15.5" thickBot="1">
      <c r="A23" s="4" t="s">
        <v>65</v>
      </c>
      <c r="B23" s="4" t="s">
        <v>66</v>
      </c>
      <c r="C23" s="4" t="str">
        <f>VLOOKUP(B23,'2. GEIUK scores, deciles'!B:D, 2, FALSE)</f>
        <v>E12000009</v>
      </c>
      <c r="D23" s="4" t="str">
        <f>VLOOKUP(C23,'2. GEIUK scores, deciles'!C:E, 2, FALSE)</f>
        <v>South West</v>
      </c>
      <c r="E23" s="11">
        <v>0.94120723009109497</v>
      </c>
      <c r="F23" s="11">
        <v>1.1176439523696899</v>
      </c>
      <c r="G23" s="11">
        <v>1.079977750778198</v>
      </c>
      <c r="H23" s="11">
        <v>1.1085153818130491</v>
      </c>
      <c r="I23" s="11">
        <v>1.33673107624054</v>
      </c>
      <c r="J23" s="11">
        <v>1.09923791885376</v>
      </c>
      <c r="K23" s="11">
        <v>0.9716373085975647</v>
      </c>
      <c r="L23" s="11">
        <v>1.0853865146636961</v>
      </c>
      <c r="M23" s="11">
        <v>0.98396015167236328</v>
      </c>
      <c r="N23" s="11">
        <v>0.93223839998245239</v>
      </c>
      <c r="O23" s="11">
        <v>0.96354937553405762</v>
      </c>
      <c r="P23" s="11">
        <v>0.97392338514328003</v>
      </c>
      <c r="Q23" s="11">
        <v>1.0805168151855471</v>
      </c>
      <c r="R23" s="11">
        <v>1.184161782264709</v>
      </c>
      <c r="S23" s="11">
        <v>1.017657399177551</v>
      </c>
      <c r="T23" s="11">
        <v>1.0433086156845091</v>
      </c>
      <c r="U23" s="11">
        <v>1.028826117515564</v>
      </c>
      <c r="V23" s="11">
        <v>1.0384161472320561</v>
      </c>
      <c r="W23" s="11">
        <v>1.0099112987518311</v>
      </c>
      <c r="X23" s="12">
        <v>1.0618360787630081</v>
      </c>
      <c r="Y23" s="11">
        <v>1.2179844379425051</v>
      </c>
      <c r="Z23" s="11">
        <v>1.00623607635498</v>
      </c>
      <c r="AA23" s="11">
        <v>0.98755699396133423</v>
      </c>
      <c r="AB23" s="11">
        <v>1.1073224544525151</v>
      </c>
      <c r="AC23" s="11">
        <v>1.0257178544998169</v>
      </c>
      <c r="AD23" s="12">
        <v>1.0677756493290265</v>
      </c>
      <c r="AE23" s="11">
        <f>COUNTBLANK(E23:AD23)</f>
        <v>0</v>
      </c>
      <c r="AH23" s="12">
        <v>1.0618360787630081</v>
      </c>
      <c r="AI23" s="11">
        <v>1.2179844379425051</v>
      </c>
      <c r="AJ23" s="11">
        <v>1.00623607635498</v>
      </c>
      <c r="AK23" s="11">
        <v>0.98755699396133423</v>
      </c>
      <c r="AL23" s="11">
        <v>1.1073224544525151</v>
      </c>
      <c r="AM23" s="11">
        <v>1.0257178544998169</v>
      </c>
      <c r="AN23" s="12">
        <v>1.0677756493290265</v>
      </c>
      <c r="AP23" s="11">
        <f>AN23</f>
        <v>1.0677756493290265</v>
      </c>
      <c r="AQ23" s="11">
        <f>AVERAGE(AI23,AJ23,AK23,AL23,AM23)</f>
        <v>1.0689635634422303</v>
      </c>
      <c r="AR23" s="11">
        <f>AVERAGE(AJ23,AK23,AL23,AM23,AH23)</f>
        <v>1.0377338916063308</v>
      </c>
      <c r="AS23" s="11">
        <f>AVERAGE(AK23,AL23,AM23,AH23,AI23)</f>
        <v>1.0800835639238358</v>
      </c>
      <c r="AT23" s="11">
        <f>AVERAGE(AL23,AM23,AH23,AI23,AJ23)</f>
        <v>1.0838193804025651</v>
      </c>
      <c r="AU23" s="11">
        <f>AVERAGE(AM23,AH23,AI23,AJ23,AK23)</f>
        <v>1.0598662883043288</v>
      </c>
      <c r="AV23" s="11">
        <f>AVERAGE(AH23,AI23,AJ23,AK23,AL23)</f>
        <v>1.0761872082948685</v>
      </c>
      <c r="AX23" s="11">
        <f>MIN(AP23:AV23)</f>
        <v>1.0377338916063308</v>
      </c>
      <c r="AY23" s="11">
        <f>MAX(AP23:AV23)</f>
        <v>1.0838193804025651</v>
      </c>
      <c r="AZ23" s="11">
        <f>AY23-AX23</f>
        <v>4.6085488796234308E-2</v>
      </c>
      <c r="BB23" s="4">
        <f>RANK(AP23, AP$2:AP$373)</f>
        <v>60</v>
      </c>
      <c r="BC23" s="4">
        <f>RANK(AQ23, AQ$2:AQ$373)</f>
        <v>57</v>
      </c>
      <c r="BD23" s="4">
        <f>RANK(AR23, AR$2:AR$373)</f>
        <v>112</v>
      </c>
      <c r="BE23" s="4">
        <f>RANK(AS23, AS$2:AS$373)</f>
        <v>53</v>
      </c>
      <c r="BF23" s="4">
        <f>RANK(AT23, AT$2:AT$373)</f>
        <v>52</v>
      </c>
      <c r="BG23" s="4">
        <f>RANK(AU23, AU$2:AU$373)</f>
        <v>69</v>
      </c>
      <c r="BH23" s="4">
        <f>RANK(AV23, AV$2:AV$373)</f>
        <v>64</v>
      </c>
      <c r="BJ23" s="43" t="s">
        <v>11</v>
      </c>
      <c r="BK23" s="29">
        <v>0.62808439933944349</v>
      </c>
      <c r="BL23" s="29">
        <v>0.5413357459379794</v>
      </c>
      <c r="BM23" s="29">
        <v>0.18154192464784877</v>
      </c>
      <c r="BN23" s="29">
        <v>3.0800671554058155E-2</v>
      </c>
      <c r="BO23" s="29">
        <v>4.9967585258954346E-2</v>
      </c>
      <c r="BP23" s="29">
        <v>-5.6029775683626361E-2</v>
      </c>
      <c r="BQ23" s="40">
        <v>0.52406224763613152</v>
      </c>
      <c r="BR23" s="41">
        <v>0.4059323831888948</v>
      </c>
      <c r="BS23" s="42">
        <v>0.89480173329028712</v>
      </c>
      <c r="BT23" s="29">
        <v>-0.18686235116402439</v>
      </c>
      <c r="BU23" s="29">
        <v>9.4781560916852844E-2</v>
      </c>
      <c r="BV23" s="29">
        <v>0.31661355551476461</v>
      </c>
      <c r="BW23" s="29">
        <v>0.13636615015742329</v>
      </c>
      <c r="BX23" s="29">
        <v>0.16419070034929367</v>
      </c>
      <c r="BY23" s="29">
        <v>0.28415436159155261</v>
      </c>
      <c r="BZ23" s="29">
        <v>0.21340733668614209</v>
      </c>
      <c r="CA23" s="29">
        <v>0.47549378930943437</v>
      </c>
      <c r="CB23" s="29">
        <v>0.34870323539048614</v>
      </c>
      <c r="CC23" s="29">
        <v>0.55596769122942236</v>
      </c>
      <c r="CD23" s="31">
        <v>0.47602333759307791</v>
      </c>
      <c r="CE23" s="29">
        <v>-4.0453319191141313E-3</v>
      </c>
      <c r="CF23" s="29">
        <v>1</v>
      </c>
      <c r="CG23" s="29"/>
      <c r="CH23" s="29"/>
      <c r="CI23" s="29"/>
      <c r="CJ23" s="32"/>
    </row>
    <row r="24" spans="1:88" ht="15.5" thickBot="1">
      <c r="A24" s="4" t="s">
        <v>67</v>
      </c>
      <c r="B24" s="4" t="s">
        <v>68</v>
      </c>
      <c r="C24" s="4" t="str">
        <f>VLOOKUP(B24,'2. GEIUK scores, deciles'!B:D, 2, FALSE)</f>
        <v>E12000009</v>
      </c>
      <c r="D24" s="4" t="str">
        <f>VLOOKUP(C24,'2. GEIUK scores, deciles'!C:E, 2, FALSE)</f>
        <v>South West</v>
      </c>
      <c r="E24" s="11">
        <v>0.96043330430984497</v>
      </c>
      <c r="F24" s="11">
        <v>1.050594210624695</v>
      </c>
      <c r="G24" s="11">
        <v>1.0596116781234739</v>
      </c>
      <c r="H24" s="11">
        <v>0.94762402772903442</v>
      </c>
      <c r="I24" s="11">
        <v>1.33673107624054</v>
      </c>
      <c r="J24" s="11">
        <v>0.93715369701385498</v>
      </c>
      <c r="K24" s="11">
        <v>1.0028326511383061</v>
      </c>
      <c r="L24" s="11">
        <v>0.94822609424591064</v>
      </c>
      <c r="M24" s="11">
        <v>0.90252071619033813</v>
      </c>
      <c r="N24" s="11">
        <v>1.083225011825562</v>
      </c>
      <c r="O24" s="11">
        <v>0.92493093013763428</v>
      </c>
      <c r="P24" s="11">
        <v>0.87403380870819092</v>
      </c>
      <c r="Q24" s="11">
        <v>1.052442073822021</v>
      </c>
      <c r="R24" s="11">
        <v>1.24009644985199</v>
      </c>
      <c r="S24" s="11">
        <v>0.91141843795776367</v>
      </c>
      <c r="T24" s="11">
        <v>0.89825898408889771</v>
      </c>
      <c r="U24" s="11">
        <v>0.98847252130508423</v>
      </c>
      <c r="V24" s="11">
        <v>0.94621437788009644</v>
      </c>
      <c r="W24" s="11">
        <v>1.0060875415802</v>
      </c>
      <c r="X24" s="12">
        <v>1.0045658051967621</v>
      </c>
      <c r="Y24" s="11">
        <v>1.136942386627197</v>
      </c>
      <c r="Z24" s="11">
        <v>0.93902504444122314</v>
      </c>
      <c r="AA24" s="11">
        <v>0.98365795612335205</v>
      </c>
      <c r="AB24" s="11">
        <v>1.072467565536499</v>
      </c>
      <c r="AC24" s="11">
        <v>0.98025816679000854</v>
      </c>
      <c r="AD24" s="12">
        <v>1.0194861541191738</v>
      </c>
      <c r="AE24" s="11">
        <f>COUNTBLANK(E24:AD24)</f>
        <v>0</v>
      </c>
      <c r="AH24" s="12">
        <v>1.0045658051967621</v>
      </c>
      <c r="AI24" s="11">
        <v>1.136942386627197</v>
      </c>
      <c r="AJ24" s="11">
        <v>0.93902504444122314</v>
      </c>
      <c r="AK24" s="11">
        <v>0.98365795612335205</v>
      </c>
      <c r="AL24" s="11">
        <v>1.072467565536499</v>
      </c>
      <c r="AM24" s="11">
        <v>0.98025816679000854</v>
      </c>
      <c r="AN24" s="12">
        <v>1.0194861541191738</v>
      </c>
      <c r="AP24" s="11">
        <f>AN24</f>
        <v>1.0194861541191738</v>
      </c>
      <c r="AQ24" s="11">
        <f>AVERAGE(AI24,AJ24,AK24,AL24,AM24)</f>
        <v>1.0224702239036561</v>
      </c>
      <c r="AR24" s="11">
        <f>AVERAGE(AJ24,AK24,AL24,AM24,AH24)</f>
        <v>0.99599490761756893</v>
      </c>
      <c r="AS24" s="11">
        <f>AVERAGE(AK24,AL24,AM24,AH24,AI24)</f>
        <v>1.0355783760547639</v>
      </c>
      <c r="AT24" s="11">
        <f>AVERAGE(AL24,AM24,AH24,AI24,AJ24)</f>
        <v>1.0266517937183379</v>
      </c>
      <c r="AU24" s="11">
        <f>AVERAGE(AM24,AH24,AI24,AJ24,AK24)</f>
        <v>1.0088898718357087</v>
      </c>
      <c r="AV24" s="11">
        <f>AVERAGE(AH24,AI24,AJ24,AK24,AL24)</f>
        <v>1.0273317515850067</v>
      </c>
      <c r="AX24" s="11">
        <f>MIN(AP24:AV24)</f>
        <v>0.99599490761756893</v>
      </c>
      <c r="AY24" s="11">
        <f>MAX(AP24:AV24)</f>
        <v>1.0355783760547639</v>
      </c>
      <c r="AZ24" s="11">
        <f>AY24-AX24</f>
        <v>3.9583468437194957E-2</v>
      </c>
      <c r="BB24" s="4">
        <f>RANK(AP24, AP$2:AP$373)</f>
        <v>140</v>
      </c>
      <c r="BC24" s="4">
        <f>RANK(AQ24, AQ$2:AQ$373)</f>
        <v>135</v>
      </c>
      <c r="BD24" s="4">
        <f>RANK(AR24, AR$2:AR$373)</f>
        <v>186</v>
      </c>
      <c r="BE24" s="4">
        <f>RANK(AS24, AS$2:AS$373)</f>
        <v>111</v>
      </c>
      <c r="BF24" s="4">
        <f>RANK(AT24, AT$2:AT$373)</f>
        <v>132</v>
      </c>
      <c r="BG24" s="4">
        <f>RANK(AU24, AU$2:AU$373)</f>
        <v>175</v>
      </c>
      <c r="BH24" s="4">
        <f>RANK(AV24, AV$2:AV$373)</f>
        <v>131</v>
      </c>
      <c r="BJ24" s="43" t="s">
        <v>12</v>
      </c>
      <c r="BK24" s="29">
        <v>0.32040779593755087</v>
      </c>
      <c r="BL24" s="29">
        <v>0.34761476977407901</v>
      </c>
      <c r="BM24" s="29">
        <v>5.1498175900512907E-2</v>
      </c>
      <c r="BN24" s="29">
        <v>3.7940269282388861E-2</v>
      </c>
      <c r="BO24" s="29">
        <v>9.1782881937353157E-3</v>
      </c>
      <c r="BP24" s="29">
        <v>-2.9017618680326381E-3</v>
      </c>
      <c r="BQ24" s="29">
        <v>0.20198353208191891</v>
      </c>
      <c r="BR24" s="29">
        <v>5.7799249742612399E-2</v>
      </c>
      <c r="BS24" s="29">
        <v>0.2869685909407515</v>
      </c>
      <c r="BT24" s="40">
        <v>-0.2152233602258552</v>
      </c>
      <c r="BU24" s="41">
        <v>0.28619549720838383</v>
      </c>
      <c r="BV24" s="41">
        <v>0.91466829218681478</v>
      </c>
      <c r="BW24" s="42">
        <v>0.55572929672082527</v>
      </c>
      <c r="BX24" s="29">
        <v>0.21285589492010751</v>
      </c>
      <c r="BY24" s="29">
        <v>0.16078257076608371</v>
      </c>
      <c r="BZ24" s="29">
        <v>0.15508057019722019</v>
      </c>
      <c r="CA24" s="29">
        <v>0.30354739359810978</v>
      </c>
      <c r="CB24" s="29">
        <v>0.25203827570704695</v>
      </c>
      <c r="CC24" s="29">
        <v>0.18301763018250328</v>
      </c>
      <c r="CD24" s="31">
        <v>0.27454809256408141</v>
      </c>
      <c r="CE24" s="29">
        <v>4.5927362959932352E-3</v>
      </c>
      <c r="CF24" s="29">
        <v>0.30959277273962416</v>
      </c>
      <c r="CG24" s="29">
        <v>1</v>
      </c>
      <c r="CH24" s="29"/>
      <c r="CI24" s="29"/>
      <c r="CJ24" s="32"/>
    </row>
    <row r="25" spans="1:88" ht="15.5" thickBot="1">
      <c r="A25" s="4" t="s">
        <v>69</v>
      </c>
      <c r="B25" s="4" t="s">
        <v>70</v>
      </c>
      <c r="C25" s="4" t="str">
        <f>VLOOKUP(B25,'2. GEIUK scores, deciles'!B:D, 2, FALSE)</f>
        <v>E12000009</v>
      </c>
      <c r="D25" s="4" t="str">
        <f>VLOOKUP(C25,'2. GEIUK scores, deciles'!C:E, 2, FALSE)</f>
        <v>South West</v>
      </c>
      <c r="E25" s="11">
        <v>1.0566397905349729</v>
      </c>
      <c r="F25" s="11">
        <v>1.158311247825623</v>
      </c>
      <c r="G25" s="11">
        <v>0.7443162202835083</v>
      </c>
      <c r="H25" s="11">
        <v>0.93687301874160767</v>
      </c>
      <c r="I25" s="11">
        <v>1.33673107624054</v>
      </c>
      <c r="J25" s="11">
        <v>0.87203836441040039</v>
      </c>
      <c r="K25" s="11">
        <v>1.1166732311248779</v>
      </c>
      <c r="L25" s="11">
        <v>1.1329971551895139</v>
      </c>
      <c r="M25" s="11">
        <v>1.1545441150665281</v>
      </c>
      <c r="N25" s="11">
        <v>0.93078005313873291</v>
      </c>
      <c r="O25" s="11">
        <v>1.105405211448669</v>
      </c>
      <c r="P25" s="11">
        <v>0.74003559350967407</v>
      </c>
      <c r="Q25" s="11">
        <v>0.92447304725646973</v>
      </c>
      <c r="R25" s="11">
        <v>1.011418461799622</v>
      </c>
      <c r="S25" s="11">
        <v>0.94496762752532959</v>
      </c>
      <c r="T25" s="11">
        <v>0.97515273094177246</v>
      </c>
      <c r="U25" s="11">
        <v>1.0222480297088621</v>
      </c>
      <c r="V25" s="11">
        <v>0.97863525152206421</v>
      </c>
      <c r="W25" s="11">
        <v>1.0084022283554079</v>
      </c>
      <c r="X25" s="12">
        <v>0.97403506934642792</v>
      </c>
      <c r="Y25" s="11">
        <v>1.104384660720825</v>
      </c>
      <c r="Z25" s="11">
        <v>1.139689683914185</v>
      </c>
      <c r="AA25" s="11">
        <v>0.92517346143722534</v>
      </c>
      <c r="AB25" s="11">
        <v>0.98573935031890869</v>
      </c>
      <c r="AC25" s="11">
        <v>1.003095149993896</v>
      </c>
      <c r="AD25" s="12">
        <v>1.0220195626219113</v>
      </c>
      <c r="AE25" s="11">
        <f>COUNTBLANK(E25:AD25)</f>
        <v>0</v>
      </c>
      <c r="AH25" s="12">
        <v>0.97403506934642792</v>
      </c>
      <c r="AI25" s="11">
        <v>1.104384660720825</v>
      </c>
      <c r="AJ25" s="11">
        <v>1.139689683914185</v>
      </c>
      <c r="AK25" s="11">
        <v>0.92517346143722534</v>
      </c>
      <c r="AL25" s="11">
        <v>0.98573935031890869</v>
      </c>
      <c r="AM25" s="11">
        <v>1.003095149993896</v>
      </c>
      <c r="AN25" s="12">
        <v>1.0220195626219113</v>
      </c>
      <c r="AP25" s="11">
        <f>AN25</f>
        <v>1.0220195626219113</v>
      </c>
      <c r="AQ25" s="11">
        <f>AVERAGE(AI25,AJ25,AK25,AL25,AM25)</f>
        <v>1.031616461277008</v>
      </c>
      <c r="AR25" s="11">
        <f>AVERAGE(AJ25,AK25,AL25,AM25,AH25)</f>
        <v>1.0055465430021286</v>
      </c>
      <c r="AS25" s="11">
        <f>AVERAGE(AK25,AL25,AM25,AH25,AI25)</f>
        <v>0.99848553836345655</v>
      </c>
      <c r="AT25" s="11">
        <f>AVERAGE(AL25,AM25,AH25,AI25,AJ25)</f>
        <v>1.0413887828588486</v>
      </c>
      <c r="AU25" s="11">
        <f>AVERAGE(AM25,AH25,AI25,AJ25,AK25)</f>
        <v>1.0292756050825118</v>
      </c>
      <c r="AV25" s="11">
        <f>AVERAGE(AH25,AI25,AJ25,AK25,AL25)</f>
        <v>1.0258044451475143</v>
      </c>
      <c r="AX25" s="11">
        <f>MIN(AP25:AV25)</f>
        <v>0.99848553836345655</v>
      </c>
      <c r="AY25" s="11">
        <f>MAX(AP25:AV25)</f>
        <v>1.0413887828588486</v>
      </c>
      <c r="AZ25" s="11">
        <f>AY25-AX25</f>
        <v>4.2903244495392068E-2</v>
      </c>
      <c r="BB25" s="4">
        <f>RANK(AP25, AP$2:AP$373)</f>
        <v>135</v>
      </c>
      <c r="BC25" s="4">
        <f>RANK(AQ25, AQ$2:AQ$373)</f>
        <v>112</v>
      </c>
      <c r="BD25" s="4">
        <f>RANK(AR25, AR$2:AR$373)</f>
        <v>168</v>
      </c>
      <c r="BE25" s="4">
        <f>RANK(AS25, AS$2:AS$373)</f>
        <v>182</v>
      </c>
      <c r="BF25" s="4">
        <f>RANK(AT25, AT$2:AT$373)</f>
        <v>99</v>
      </c>
      <c r="BG25" s="4">
        <f>RANK(AU25, AU$2:AU$373)</f>
        <v>122</v>
      </c>
      <c r="BH25" s="4">
        <f>RANK(AV25, AV$2:AV$373)</f>
        <v>135</v>
      </c>
      <c r="BJ25" s="43" t="s">
        <v>13</v>
      </c>
      <c r="BK25" s="29">
        <v>0.14036442060711224</v>
      </c>
      <c r="BL25" s="29">
        <v>0.6219481433384364</v>
      </c>
      <c r="BM25" s="29">
        <v>0.30306323562575704</v>
      </c>
      <c r="BN25" s="29">
        <v>0.18256465860897642</v>
      </c>
      <c r="BO25" s="29">
        <v>-0.23556774646440462</v>
      </c>
      <c r="BP25" s="29">
        <v>-1.8976188424147739E-2</v>
      </c>
      <c r="BQ25" s="29">
        <v>0.50422172595755577</v>
      </c>
      <c r="BR25" s="29">
        <v>0.36094152504110483</v>
      </c>
      <c r="BS25" s="29">
        <v>-4.2130816043592291E-2</v>
      </c>
      <c r="BT25" s="29">
        <v>-0.12520025096375892</v>
      </c>
      <c r="BU25" s="29">
        <v>-0.10916340982927882</v>
      </c>
      <c r="BV25" s="29">
        <v>0.24606106691032656</v>
      </c>
      <c r="BW25" s="29">
        <v>0.23135056137269613</v>
      </c>
      <c r="BX25" s="40">
        <v>0.92195833556477158</v>
      </c>
      <c r="BY25" s="41">
        <v>0.70948076262662374</v>
      </c>
      <c r="BZ25" s="42">
        <v>0.78095886375951307</v>
      </c>
      <c r="CA25" s="29">
        <v>0.31800565564868183</v>
      </c>
      <c r="CB25" s="29">
        <v>0.35746698618719197</v>
      </c>
      <c r="CC25" s="29">
        <v>0.49012403271520527</v>
      </c>
      <c r="CD25" s="31">
        <v>0.53549384767668917</v>
      </c>
      <c r="CE25" s="29">
        <v>-0.18535114489185137</v>
      </c>
      <c r="CF25" s="29">
        <v>0.22996481366410637</v>
      </c>
      <c r="CG25" s="29">
        <v>0.22368039959073743</v>
      </c>
      <c r="CH25" s="29">
        <v>1</v>
      </c>
      <c r="CI25" s="29"/>
      <c r="CJ25" s="32"/>
    </row>
    <row r="26" spans="1:88" ht="15.5" thickBot="1">
      <c r="A26" s="4" t="s">
        <v>71</v>
      </c>
      <c r="B26" s="4" t="s">
        <v>72</v>
      </c>
      <c r="C26" s="4" t="str">
        <f>VLOOKUP(B26,'2. GEIUK scores, deciles'!B:D, 2, FALSE)</f>
        <v>E12000009</v>
      </c>
      <c r="D26" s="4" t="str">
        <f>VLOOKUP(C26,'2. GEIUK scores, deciles'!C:E, 2, FALSE)</f>
        <v>South West</v>
      </c>
      <c r="E26" s="11">
        <v>1.057569265365601</v>
      </c>
      <c r="F26" s="11">
        <v>1.1287441253662109</v>
      </c>
      <c r="G26" s="11">
        <v>0.98964715003967285</v>
      </c>
      <c r="H26" s="11">
        <v>1.0958595275878911</v>
      </c>
      <c r="I26" s="11">
        <v>1.33673107624054</v>
      </c>
      <c r="J26" s="11">
        <v>0.89780330657958984</v>
      </c>
      <c r="K26" s="11">
        <v>1.1080982685089109</v>
      </c>
      <c r="L26" s="11">
        <v>1.250811696052551</v>
      </c>
      <c r="M26" s="11">
        <v>1.1945643424987791</v>
      </c>
      <c r="N26" s="11">
        <v>0.96201533079147339</v>
      </c>
      <c r="O26" s="11">
        <v>0.95784527063369751</v>
      </c>
      <c r="P26" s="11">
        <v>1.1237578392028811</v>
      </c>
      <c r="Q26" s="11">
        <v>1.0926166772842409</v>
      </c>
      <c r="R26" s="11">
        <v>0.99775159358978271</v>
      </c>
      <c r="S26" s="11">
        <v>0.93192070722579956</v>
      </c>
      <c r="T26" s="11">
        <v>0.92272520065307617</v>
      </c>
      <c r="U26" s="11">
        <v>1.0257900953292849</v>
      </c>
      <c r="V26" s="11">
        <v>1.03193199634552</v>
      </c>
      <c r="W26" s="11">
        <v>1.024392366409302</v>
      </c>
      <c r="X26" s="12">
        <v>1.067955017089844</v>
      </c>
      <c r="Y26" s="11">
        <v>1.1172671318054199</v>
      </c>
      <c r="Z26" s="11">
        <v>1.1870096921920781</v>
      </c>
      <c r="AA26" s="11">
        <v>1.034058809280396</v>
      </c>
      <c r="AB26" s="11">
        <v>0.96253728866577148</v>
      </c>
      <c r="AC26" s="11">
        <v>1.0273715257644651</v>
      </c>
      <c r="AD26" s="12">
        <v>1.0660332441329958</v>
      </c>
      <c r="AE26" s="11">
        <f>COUNTBLANK(E26:AD26)</f>
        <v>0</v>
      </c>
      <c r="AH26" s="12">
        <v>1.067955017089844</v>
      </c>
      <c r="AI26" s="11">
        <v>1.1172671318054199</v>
      </c>
      <c r="AJ26" s="11">
        <v>1.1870096921920781</v>
      </c>
      <c r="AK26" s="11">
        <v>1.034058809280396</v>
      </c>
      <c r="AL26" s="11">
        <v>0.96253728866577148</v>
      </c>
      <c r="AM26" s="11">
        <v>1.0273715257644651</v>
      </c>
      <c r="AN26" s="12">
        <v>1.0660332441329958</v>
      </c>
      <c r="AP26" s="11">
        <f>AN26</f>
        <v>1.0660332441329958</v>
      </c>
      <c r="AQ26" s="11">
        <f>AVERAGE(AI26,AJ26,AK26,AL26,AM26)</f>
        <v>1.0656488895416261</v>
      </c>
      <c r="AR26" s="11">
        <f>AVERAGE(AJ26,AK26,AL26,AM26,AH26)</f>
        <v>1.0557864665985108</v>
      </c>
      <c r="AS26" s="11">
        <f>AVERAGE(AK26,AL26,AM26,AH26,AI26)</f>
        <v>1.0418379545211791</v>
      </c>
      <c r="AT26" s="11">
        <f>AVERAGE(AL26,AM26,AH26,AI26,AJ26)</f>
        <v>1.0724281311035155</v>
      </c>
      <c r="AU26" s="11">
        <f>AVERAGE(AM26,AH26,AI26,AJ26,AK26)</f>
        <v>1.0867324352264405</v>
      </c>
      <c r="AV26" s="11">
        <f>AVERAGE(AH26,AI26,AJ26,AK26,AL26)</f>
        <v>1.0737655878067018</v>
      </c>
      <c r="AX26" s="11">
        <f>MIN(AP26:AV26)</f>
        <v>1.0418379545211791</v>
      </c>
      <c r="AY26" s="11">
        <f>MAX(AP26:AV26)</f>
        <v>1.0867324352264405</v>
      </c>
      <c r="AZ26" s="11">
        <f>AY26-AX26</f>
        <v>4.4894480705261364E-2</v>
      </c>
      <c r="BB26" s="4">
        <f>RANK(AP26, AP$2:AP$373)</f>
        <v>65</v>
      </c>
      <c r="BC26" s="4">
        <f>RANK(AQ26, AQ$2:AQ$373)</f>
        <v>60</v>
      </c>
      <c r="BD26" s="4">
        <f>RANK(AR26, AR$2:AR$373)</f>
        <v>83</v>
      </c>
      <c r="BE26" s="4">
        <f>RANK(AS26, AS$2:AS$373)</f>
        <v>103</v>
      </c>
      <c r="BF26" s="4">
        <f>RANK(AT26, AT$2:AT$373)</f>
        <v>63</v>
      </c>
      <c r="BG26" s="4">
        <f>RANK(AU26, AU$2:AU$373)</f>
        <v>39</v>
      </c>
      <c r="BH26" s="4">
        <f>RANK(AV26, AV$2:AV$373)</f>
        <v>67</v>
      </c>
      <c r="BJ26" s="43" t="s">
        <v>14</v>
      </c>
      <c r="BK26" s="29">
        <v>0.65363755685162328</v>
      </c>
      <c r="BL26" s="29">
        <v>0.81137439600125583</v>
      </c>
      <c r="BM26" s="29">
        <v>0.25144679672075504</v>
      </c>
      <c r="BN26" s="29">
        <v>0.29080217245607115</v>
      </c>
      <c r="BO26" s="29">
        <v>0.3734184354861606</v>
      </c>
      <c r="BP26" s="29">
        <v>-9.2422149847036908E-2</v>
      </c>
      <c r="BQ26" s="29">
        <v>0.60505619520406506</v>
      </c>
      <c r="BR26" s="29">
        <v>0.19958842342762076</v>
      </c>
      <c r="BS26" s="29">
        <v>0.33904028379909951</v>
      </c>
      <c r="BT26" s="29">
        <v>-0.43212083009872893</v>
      </c>
      <c r="BU26" s="29">
        <v>6.4356652120836813E-2</v>
      </c>
      <c r="BV26" s="29">
        <v>0.29140841646283838</v>
      </c>
      <c r="BW26" s="29">
        <v>0.2890046812918442</v>
      </c>
      <c r="BX26" s="29">
        <v>0.51751202979210609</v>
      </c>
      <c r="BY26" s="29">
        <v>0.29631515143064535</v>
      </c>
      <c r="BZ26" s="29">
        <v>0.12674342901627797</v>
      </c>
      <c r="CA26" s="36">
        <v>0.87533197937041596</v>
      </c>
      <c r="CB26" s="38">
        <v>0.8957551429118229</v>
      </c>
      <c r="CC26" s="37">
        <v>0.80103840944663018</v>
      </c>
      <c r="CD26" s="31">
        <v>0.73840171609869765</v>
      </c>
      <c r="CE26" s="29">
        <v>0.20536557845285219</v>
      </c>
      <c r="CF26" s="29">
        <v>0.51831209977719761</v>
      </c>
      <c r="CG26" s="29">
        <v>0.27828831689296268</v>
      </c>
      <c r="CH26" s="29">
        <v>0.45912713906279612</v>
      </c>
      <c r="CI26" s="29">
        <v>1</v>
      </c>
      <c r="CJ26" s="32"/>
    </row>
    <row r="27" spans="1:88" ht="15.5" thickBot="1">
      <c r="A27" s="4" t="s">
        <v>73</v>
      </c>
      <c r="B27" s="4" t="s">
        <v>74</v>
      </c>
      <c r="C27" s="4" t="str">
        <f>VLOOKUP(B27,'2. GEIUK scores, deciles'!B:D, 2, FALSE)</f>
        <v>E12000009</v>
      </c>
      <c r="D27" s="4" t="str">
        <f>VLOOKUP(C27,'2. GEIUK scores, deciles'!C:E, 2, FALSE)</f>
        <v>South West</v>
      </c>
      <c r="E27" s="11">
        <v>0.95701199769973755</v>
      </c>
      <c r="F27" s="11">
        <v>0.82723838090896606</v>
      </c>
      <c r="G27" s="11">
        <v>1.0237604379653931</v>
      </c>
      <c r="H27" s="11">
        <v>1.000778794288635</v>
      </c>
      <c r="I27" s="11">
        <v>1.33673107624054</v>
      </c>
      <c r="J27" s="11">
        <v>1.254611611366272</v>
      </c>
      <c r="K27" s="11">
        <v>0.92388337850570679</v>
      </c>
      <c r="L27" s="11">
        <v>0.7510724663734436</v>
      </c>
      <c r="M27" s="11">
        <v>0.94492983818054199</v>
      </c>
      <c r="N27" s="11">
        <v>1.01876437664032</v>
      </c>
      <c r="O27" s="11">
        <v>0.88654053211212158</v>
      </c>
      <c r="P27" s="11">
        <v>0.87403380870819092</v>
      </c>
      <c r="Q27" s="11">
        <v>0.94585460424423218</v>
      </c>
      <c r="R27" s="11">
        <v>0.81787943840026855</v>
      </c>
      <c r="S27" s="11">
        <v>0.90396308898925781</v>
      </c>
      <c r="T27" s="11">
        <v>0.84757900238037109</v>
      </c>
      <c r="U27" s="11">
        <v>0.99239403009414673</v>
      </c>
      <c r="V27" s="11">
        <v>1.016116857528687</v>
      </c>
      <c r="W27" s="11">
        <v>0.96880382299423218</v>
      </c>
      <c r="X27" s="12">
        <v>0.95219740271568298</v>
      </c>
      <c r="Y27" s="11">
        <v>1.295671343803406</v>
      </c>
      <c r="Z27" s="11">
        <v>0.89120388031005859</v>
      </c>
      <c r="AA27" s="11">
        <v>0.93129831552505493</v>
      </c>
      <c r="AB27" s="11">
        <v>0.8468252420425415</v>
      </c>
      <c r="AC27" s="11">
        <v>0.99243825674057007</v>
      </c>
      <c r="AD27" s="12">
        <v>0.98493907352288568</v>
      </c>
      <c r="AE27" s="11">
        <f>COUNTBLANK(E27:AD27)</f>
        <v>0</v>
      </c>
      <c r="AH27" s="12">
        <v>0.95219740271568298</v>
      </c>
      <c r="AI27" s="11">
        <v>1.295671343803406</v>
      </c>
      <c r="AJ27" s="11">
        <v>0.89120388031005859</v>
      </c>
      <c r="AK27" s="11">
        <v>0.93129831552505493</v>
      </c>
      <c r="AL27" s="11">
        <v>0.8468252420425415</v>
      </c>
      <c r="AM27" s="11">
        <v>0.99243825674057007</v>
      </c>
      <c r="AN27" s="12">
        <v>0.98493907352288568</v>
      </c>
      <c r="AP27" s="11">
        <f>AN27</f>
        <v>0.98493907352288568</v>
      </c>
      <c r="AQ27" s="11">
        <f>AVERAGE(AI27,AJ27,AK27,AL27,AM27)</f>
        <v>0.99148740768432619</v>
      </c>
      <c r="AR27" s="11">
        <f>AVERAGE(AJ27,AK27,AL27,AM27,AH27)</f>
        <v>0.92279261946678159</v>
      </c>
      <c r="AS27" s="11">
        <f>AVERAGE(AK27,AL27,AM27,AH27,AI27)</f>
        <v>1.003686112165451</v>
      </c>
      <c r="AT27" s="11">
        <f>AVERAGE(AL27,AM27,AH27,AI27,AJ27)</f>
        <v>0.99566722512245176</v>
      </c>
      <c r="AU27" s="11">
        <f>AVERAGE(AM27,AH27,AI27,AJ27,AK27)</f>
        <v>1.0125618398189544</v>
      </c>
      <c r="AV27" s="11">
        <f>AVERAGE(AH27,AI27,AJ27,AK27,AL27)</f>
        <v>0.98343923687934875</v>
      </c>
      <c r="AX27" s="11">
        <f>MIN(AP27:AV27)</f>
        <v>0.92279261946678159</v>
      </c>
      <c r="AY27" s="11">
        <f>MAX(AP27:AV27)</f>
        <v>1.0125618398189544</v>
      </c>
      <c r="AZ27" s="11">
        <f>AY27-AX27</f>
        <v>8.9769220352172829E-2</v>
      </c>
      <c r="BB27" s="4">
        <f>RANK(AP27, AP$2:AP$373)</f>
        <v>216</v>
      </c>
      <c r="BC27" s="4">
        <f>RANK(AQ27, AQ$2:AQ$373)</f>
        <v>201</v>
      </c>
      <c r="BD27" s="4">
        <f>RANK(AR27, AR$2:AR$373)</f>
        <v>310</v>
      </c>
      <c r="BE27" s="4">
        <f>RANK(AS27, AS$2:AS$373)</f>
        <v>171</v>
      </c>
      <c r="BF27" s="4">
        <f>RANK(AT27, AT$2:AT$373)</f>
        <v>189</v>
      </c>
      <c r="BG27" s="4">
        <f>RANK(AU27, AU$2:AU$373)</f>
        <v>157</v>
      </c>
      <c r="BH27" s="4">
        <f>RANK(AV27, AV$2:AV$373)</f>
        <v>215</v>
      </c>
      <c r="BJ27" s="75" t="s">
        <v>15</v>
      </c>
      <c r="BK27" s="41">
        <v>0.50952586171238212</v>
      </c>
      <c r="BL27" s="41">
        <v>0.84697317581076403</v>
      </c>
      <c r="BM27" s="41">
        <v>0.42714599003394066</v>
      </c>
      <c r="BN27" s="41">
        <v>0.35017900707324906</v>
      </c>
      <c r="BO27" s="41">
        <v>0.30318701592145791</v>
      </c>
      <c r="BP27" s="41">
        <v>0.2525527789734201</v>
      </c>
      <c r="BQ27" s="41">
        <v>0.66625862465670871</v>
      </c>
      <c r="BR27" s="41">
        <v>0.27717655328657775</v>
      </c>
      <c r="BS27" s="41">
        <v>0.37538011806326266</v>
      </c>
      <c r="BT27" s="41">
        <v>-0.32095176136482467</v>
      </c>
      <c r="BU27" s="41">
        <v>9.9695275459650203E-3</v>
      </c>
      <c r="BV27" s="41">
        <v>0.53559017604335701</v>
      </c>
      <c r="BW27" s="41">
        <v>0.42434057210421905</v>
      </c>
      <c r="BX27" s="41">
        <v>0.68978548304808029</v>
      </c>
      <c r="BY27" s="41">
        <v>0.39264013799563924</v>
      </c>
      <c r="BZ27" s="41">
        <v>0.30984519267761523</v>
      </c>
      <c r="CA27" s="41">
        <v>0.65521495935978968</v>
      </c>
      <c r="CB27" s="41">
        <v>0.59895134520400661</v>
      </c>
      <c r="CC27" s="41">
        <v>0.69581826106252453</v>
      </c>
      <c r="CD27" s="40">
        <v>0.81803144604147326</v>
      </c>
      <c r="CE27" s="41">
        <v>0.4032711482812843</v>
      </c>
      <c r="CF27" s="41">
        <v>0.58951031891547845</v>
      </c>
      <c r="CG27" s="41">
        <v>0.53137411342449958</v>
      </c>
      <c r="CH27" s="41">
        <v>0.64820168136708611</v>
      </c>
      <c r="CI27" s="41">
        <v>0.74889267279464788</v>
      </c>
      <c r="CJ27" s="42">
        <v>1</v>
      </c>
    </row>
    <row r="28" spans="1:88">
      <c r="A28" s="4" t="s">
        <v>75</v>
      </c>
      <c r="B28" s="4" t="s">
        <v>76</v>
      </c>
      <c r="C28" s="4" t="str">
        <f>VLOOKUP(B28,'2. GEIUK scores, deciles'!B:D, 2, FALSE)</f>
        <v>E12000009</v>
      </c>
      <c r="D28" s="4" t="str">
        <f>VLOOKUP(C28,'2. GEIUK scores, deciles'!C:E, 2, FALSE)</f>
        <v>South West</v>
      </c>
      <c r="E28" s="11">
        <v>0.9517022967338562</v>
      </c>
      <c r="F28" s="11">
        <v>0.80340301990509033</v>
      </c>
      <c r="G28" s="11">
        <v>1.0161508321762081</v>
      </c>
      <c r="H28" s="11">
        <v>1.121284604072571</v>
      </c>
      <c r="I28" s="11">
        <v>1.33673107624054</v>
      </c>
      <c r="J28" s="11">
        <v>0.83028393983840942</v>
      </c>
      <c r="K28" s="11">
        <v>0.83872467279434204</v>
      </c>
      <c r="L28" s="11">
        <v>0.93349766731262207</v>
      </c>
      <c r="M28" s="11">
        <v>0.89968419075012207</v>
      </c>
      <c r="N28" s="11">
        <v>0.88417565822601318</v>
      </c>
      <c r="O28" s="11">
        <v>0.96503633260726929</v>
      </c>
      <c r="P28" s="11">
        <v>0.42140915989875788</v>
      </c>
      <c r="Q28" s="11">
        <v>1.048020124435425</v>
      </c>
      <c r="R28" s="11">
        <v>0.72551202774047852</v>
      </c>
      <c r="S28" s="11">
        <v>1.010202050209045</v>
      </c>
      <c r="T28" s="11">
        <v>0.94369620084762573</v>
      </c>
      <c r="U28" s="11">
        <v>0.99049651622772217</v>
      </c>
      <c r="V28" s="11">
        <v>1.0086838006973271</v>
      </c>
      <c r="W28" s="11">
        <v>0.94195079803466797</v>
      </c>
      <c r="X28" s="12">
        <v>0.97313518822193146</v>
      </c>
      <c r="Y28" s="11">
        <v>1.0835075378417971</v>
      </c>
      <c r="Z28" s="11">
        <v>0.89289766550064087</v>
      </c>
      <c r="AA28" s="11">
        <v>0.82966029644012451</v>
      </c>
      <c r="AB28" s="11">
        <v>0.85123056173324585</v>
      </c>
      <c r="AC28" s="11">
        <v>0.98037701845169067</v>
      </c>
      <c r="AD28" s="12">
        <v>0.935134711364905</v>
      </c>
      <c r="AE28" s="11">
        <f>COUNTBLANK(E28:AD28)</f>
        <v>0</v>
      </c>
      <c r="AH28" s="12">
        <v>0.97313518822193146</v>
      </c>
      <c r="AI28" s="11">
        <v>1.0835075378417971</v>
      </c>
      <c r="AJ28" s="11">
        <v>0.89289766550064087</v>
      </c>
      <c r="AK28" s="11">
        <v>0.82966029644012451</v>
      </c>
      <c r="AL28" s="11">
        <v>0.85123056173324585</v>
      </c>
      <c r="AM28" s="11">
        <v>0.98037701845169067</v>
      </c>
      <c r="AN28" s="12">
        <v>0.935134711364905</v>
      </c>
      <c r="AP28" s="11">
        <f>AN28</f>
        <v>0.935134711364905</v>
      </c>
      <c r="AQ28" s="11">
        <f>AVERAGE(AI28,AJ28,AK28,AL28,AM28)</f>
        <v>0.92753461599349973</v>
      </c>
      <c r="AR28" s="11">
        <f>AVERAGE(AJ28,AK28,AL28,AM28,AH28)</f>
        <v>0.90546014606952663</v>
      </c>
      <c r="AS28" s="11">
        <f>AVERAGE(AK28,AL28,AM28,AH28,AI28)</f>
        <v>0.94358212053775792</v>
      </c>
      <c r="AT28" s="11">
        <f>AVERAGE(AL28,AM28,AH28,AI28,AJ28)</f>
        <v>0.9562295943498611</v>
      </c>
      <c r="AU28" s="11">
        <f>AVERAGE(AM28,AH28,AI28,AJ28,AK28)</f>
        <v>0.9519155412912369</v>
      </c>
      <c r="AV28" s="11">
        <f>AVERAGE(AH28,AI28,AJ28,AK28,AL28)</f>
        <v>0.92608624994754796</v>
      </c>
      <c r="AX28" s="11">
        <f>MIN(AP28:AV28)</f>
        <v>0.90546014606952663</v>
      </c>
      <c r="AY28" s="11">
        <f>MAX(AP28:AV28)</f>
        <v>0.9562295943498611</v>
      </c>
      <c r="AZ28" s="11">
        <f>AY28-AX28</f>
        <v>5.0769448280334473E-2</v>
      </c>
      <c r="BB28" s="4">
        <f>RANK(AP28, AP$2:AP$373)</f>
        <v>310</v>
      </c>
      <c r="BC28" s="4">
        <f>RANK(AQ28, AQ$2:AQ$373)</f>
        <v>319</v>
      </c>
      <c r="BD28" s="4">
        <f>RANK(AR28, AR$2:AR$373)</f>
        <v>338</v>
      </c>
      <c r="BE28" s="4">
        <f>RANK(AS28, AS$2:AS$373)</f>
        <v>292</v>
      </c>
      <c r="BF28" s="4">
        <f>RANK(AT28, AT$2:AT$373)</f>
        <v>269</v>
      </c>
      <c r="BG28" s="4">
        <f>RANK(AU28, AU$2:AU$373)</f>
        <v>282</v>
      </c>
      <c r="BH28" s="4">
        <f>RANK(AV28, AV$2:AV$373)</f>
        <v>310</v>
      </c>
    </row>
    <row r="29" spans="1:88">
      <c r="A29" s="4" t="s">
        <v>77</v>
      </c>
      <c r="B29" s="4" t="s">
        <v>78</v>
      </c>
      <c r="C29" s="4" t="str">
        <f>VLOOKUP(B29,'2. GEIUK scores, deciles'!B:D, 2, FALSE)</f>
        <v>E12000009</v>
      </c>
      <c r="D29" s="4" t="str">
        <f>VLOOKUP(C29,'2. GEIUK scores, deciles'!C:E, 2, FALSE)</f>
        <v>South West</v>
      </c>
      <c r="E29" s="11">
        <v>1.0590939521789551</v>
      </c>
      <c r="F29" s="11">
        <v>0.96557527780532837</v>
      </c>
      <c r="G29" s="11">
        <v>0.96809065341949463</v>
      </c>
      <c r="H29" s="11">
        <v>1.068775534629822</v>
      </c>
      <c r="I29" s="11">
        <v>1.33673107624054</v>
      </c>
      <c r="J29" s="11">
        <v>1.0455037355422969</v>
      </c>
      <c r="K29" s="11">
        <v>1.0621184110641479</v>
      </c>
      <c r="L29" s="11">
        <v>1.127725481987</v>
      </c>
      <c r="M29" s="11">
        <v>1.1612948179245</v>
      </c>
      <c r="N29" s="11">
        <v>1.0164080858230591</v>
      </c>
      <c r="O29" s="11">
        <v>1.13588011264801</v>
      </c>
      <c r="P29" s="11">
        <v>0.26441359519958502</v>
      </c>
      <c r="Q29" s="11">
        <v>1.040587306022644</v>
      </c>
      <c r="R29" s="11">
        <v>0.83161777257919312</v>
      </c>
      <c r="S29" s="11">
        <v>0.92073768377304077</v>
      </c>
      <c r="T29" s="11">
        <v>0.86330729722976685</v>
      </c>
      <c r="U29" s="11">
        <v>1.0070680379867549</v>
      </c>
      <c r="V29" s="11">
        <v>0.97136032581329346</v>
      </c>
      <c r="W29" s="11">
        <v>1.035500049591064</v>
      </c>
      <c r="X29" s="12">
        <v>1.0153838545084</v>
      </c>
      <c r="Y29" s="11">
        <v>1.191117405891418</v>
      </c>
      <c r="Z29" s="11">
        <v>1.1281083822250371</v>
      </c>
      <c r="AA29" s="11">
        <v>0.86432230472564697</v>
      </c>
      <c r="AB29" s="11">
        <v>0.86182010173797607</v>
      </c>
      <c r="AC29" s="11">
        <v>1.0046428442001341</v>
      </c>
      <c r="AD29" s="12">
        <v>1.0108991488814354</v>
      </c>
      <c r="AE29" s="11">
        <f>COUNTBLANK(E29:AD29)</f>
        <v>0</v>
      </c>
      <c r="AH29" s="12">
        <v>1.0153838545084</v>
      </c>
      <c r="AI29" s="11">
        <v>1.191117405891418</v>
      </c>
      <c r="AJ29" s="11">
        <v>1.1281083822250371</v>
      </c>
      <c r="AK29" s="11">
        <v>0.86432230472564697</v>
      </c>
      <c r="AL29" s="11">
        <v>0.86182010173797607</v>
      </c>
      <c r="AM29" s="11">
        <v>1.0046428442001341</v>
      </c>
      <c r="AN29" s="12">
        <v>1.0108991488814354</v>
      </c>
      <c r="AP29" s="11">
        <f>AN29</f>
        <v>1.0108991488814354</v>
      </c>
      <c r="AQ29" s="11">
        <f>AVERAGE(AI29,AJ29,AK29,AL29,AM29)</f>
        <v>1.0100022077560424</v>
      </c>
      <c r="AR29" s="11">
        <f>AVERAGE(AJ29,AK29,AL29,AM29,AH29)</f>
        <v>0.97485549747943878</v>
      </c>
      <c r="AS29" s="11">
        <f>AVERAGE(AK29,AL29,AM29,AH29,AI29)</f>
        <v>0.9874573022127151</v>
      </c>
      <c r="AT29" s="11">
        <f>AVERAGE(AL29,AM29,AH29,AI29,AJ29)</f>
        <v>1.040214517712593</v>
      </c>
      <c r="AU29" s="11">
        <f>AVERAGE(AM29,AH29,AI29,AJ29,AK29)</f>
        <v>1.0407149583101272</v>
      </c>
      <c r="AV29" s="11">
        <f>AVERAGE(AH29,AI29,AJ29,AK29,AL29)</f>
        <v>1.0121504098176957</v>
      </c>
      <c r="AX29" s="11">
        <f>MIN(AP29:AV29)</f>
        <v>0.97485549747943878</v>
      </c>
      <c r="AY29" s="11">
        <f>MAX(AP29:AV29)</f>
        <v>1.0407149583101272</v>
      </c>
      <c r="AZ29" s="11">
        <f>AY29-AX29</f>
        <v>6.5859460830688388E-2</v>
      </c>
      <c r="BB29" s="4">
        <f>RANK(AP29, AP$2:AP$373)</f>
        <v>159</v>
      </c>
      <c r="BC29" s="4">
        <f>RANK(AQ29, AQ$2:AQ$373)</f>
        <v>163</v>
      </c>
      <c r="BD29" s="4">
        <f>RANK(AR29, AR$2:AR$373)</f>
        <v>233</v>
      </c>
      <c r="BE29" s="4">
        <f>RANK(AS29, AS$2:AS$373)</f>
        <v>210</v>
      </c>
      <c r="BF29" s="4">
        <f>RANK(AT29, AT$2:AT$373)</f>
        <v>102</v>
      </c>
      <c r="BG29" s="4">
        <f>RANK(AU29, AU$2:AU$373)</f>
        <v>101</v>
      </c>
      <c r="BH29" s="4">
        <f>RANK(AV29, AV$2:AV$373)</f>
        <v>160</v>
      </c>
    </row>
    <row r="30" spans="1:88">
      <c r="A30" s="4" t="s">
        <v>79</v>
      </c>
      <c r="B30" s="4" t="s">
        <v>80</v>
      </c>
      <c r="C30" s="4" t="str">
        <f>VLOOKUP(B30,'2. GEIUK scores, deciles'!B:D, 2, FALSE)</f>
        <v>E12000006</v>
      </c>
      <c r="D30" s="4" t="str">
        <f>VLOOKUP(C30,'2. GEIUK scores, deciles'!C:E, 2, FALSE)</f>
        <v>East of England</v>
      </c>
      <c r="E30" s="11">
        <v>1.001667857170105</v>
      </c>
      <c r="F30" s="11">
        <v>0.83784234523773193</v>
      </c>
      <c r="G30" s="11">
        <v>0.96303105354309082</v>
      </c>
      <c r="H30" s="11">
        <v>0.96695244312286377</v>
      </c>
      <c r="I30" s="11">
        <v>1.0544730424880979</v>
      </c>
      <c r="J30" s="11">
        <v>0.98101145029067993</v>
      </c>
      <c r="K30" s="11">
        <v>0.9546351432800293</v>
      </c>
      <c r="L30" s="11">
        <v>0.96814918518066406</v>
      </c>
      <c r="M30" s="11">
        <v>0.97718894481658936</v>
      </c>
      <c r="N30" s="11">
        <v>1.0730985403060911</v>
      </c>
      <c r="O30" s="11">
        <v>1.13172435760498</v>
      </c>
      <c r="P30" s="11">
        <v>0.91115498542785645</v>
      </c>
      <c r="Q30" s="11">
        <v>1.048020124435425</v>
      </c>
      <c r="R30" s="11">
        <v>0.78352522850036621</v>
      </c>
      <c r="S30" s="11">
        <v>0.79772412776947021</v>
      </c>
      <c r="T30" s="11">
        <v>0.81437486410140991</v>
      </c>
      <c r="U30" s="11">
        <v>0.98353898525238037</v>
      </c>
      <c r="V30" s="11">
        <v>0.9778444766998291</v>
      </c>
      <c r="W30" s="11">
        <v>1.017234683036804</v>
      </c>
      <c r="X30" s="12">
        <v>0.94237342476844788</v>
      </c>
      <c r="Y30" s="11">
        <v>1.017742276191711</v>
      </c>
      <c r="Z30" s="11">
        <v>0.96929055452346802</v>
      </c>
      <c r="AA30" s="11">
        <v>1.0409995317459111</v>
      </c>
      <c r="AB30" s="11">
        <v>0.79478734731674194</v>
      </c>
      <c r="AC30" s="11">
        <v>0.99287271499633789</v>
      </c>
      <c r="AD30" s="12">
        <v>0.95967764159043634</v>
      </c>
      <c r="AE30" s="11">
        <f>COUNTBLANK(E30:AD30)</f>
        <v>0</v>
      </c>
      <c r="AH30" s="12">
        <v>0.94237342476844788</v>
      </c>
      <c r="AI30" s="11">
        <v>1.017742276191711</v>
      </c>
      <c r="AJ30" s="11">
        <v>0.96929055452346802</v>
      </c>
      <c r="AK30" s="11">
        <v>1.0409995317459111</v>
      </c>
      <c r="AL30" s="11">
        <v>0.79478734731674194</v>
      </c>
      <c r="AM30" s="11">
        <v>0.99287271499633789</v>
      </c>
      <c r="AN30" s="12">
        <v>0.95967764159043634</v>
      </c>
      <c r="AP30" s="11">
        <f>AN30</f>
        <v>0.95967764159043634</v>
      </c>
      <c r="AQ30" s="11">
        <f>AVERAGE(AI30,AJ30,AK30,AL30,AM30)</f>
        <v>0.96313848495483401</v>
      </c>
      <c r="AR30" s="11">
        <f>AVERAGE(AJ30,AK30,AL30,AM30,AH30)</f>
        <v>0.94806471467018127</v>
      </c>
      <c r="AS30" s="11">
        <f>AVERAGE(AK30,AL30,AM30,AH30,AI30)</f>
        <v>0.95775505900382996</v>
      </c>
      <c r="AT30" s="11">
        <f>AVERAGE(AL30,AM30,AH30,AI30,AJ30)</f>
        <v>0.94341326355934141</v>
      </c>
      <c r="AU30" s="11">
        <f>AVERAGE(AM30,AH30,AI30,AJ30,AK30)</f>
        <v>0.99265570044517515</v>
      </c>
      <c r="AV30" s="11">
        <f>AVERAGE(AH30,AI30,AJ30,AK30,AL30)</f>
        <v>0.953038626909256</v>
      </c>
      <c r="AX30" s="11">
        <f>MIN(AP30:AV30)</f>
        <v>0.94341326355934141</v>
      </c>
      <c r="AY30" s="11">
        <f>MAX(AP30:AV30)</f>
        <v>0.99265570044517515</v>
      </c>
      <c r="AZ30" s="11">
        <f>AY30-AX30</f>
        <v>4.924243688583374E-2</v>
      </c>
      <c r="BB30" s="4">
        <f>RANK(AP30, AP$2:AP$373)</f>
        <v>264</v>
      </c>
      <c r="BC30" s="4">
        <f>RANK(AQ30, AQ$2:AQ$373)</f>
        <v>264</v>
      </c>
      <c r="BD30" s="4">
        <f>RANK(AR30, AR$2:AR$373)</f>
        <v>281</v>
      </c>
      <c r="BE30" s="4">
        <f>RANK(AS30, AS$2:AS$373)</f>
        <v>267</v>
      </c>
      <c r="BF30" s="4">
        <f>RANK(AT30, AT$2:AT$373)</f>
        <v>289</v>
      </c>
      <c r="BG30" s="4">
        <f>RANK(AU30, AU$2:AU$373)</f>
        <v>203</v>
      </c>
      <c r="BH30" s="4">
        <f>RANK(AV30, AV$2:AV$373)</f>
        <v>269</v>
      </c>
    </row>
    <row r="31" spans="1:88">
      <c r="A31" s="4" t="s">
        <v>81</v>
      </c>
      <c r="B31" s="4" t="s">
        <v>82</v>
      </c>
      <c r="C31" s="4" t="str">
        <f>VLOOKUP(B31,'2. GEIUK scores, deciles'!B:D, 2, FALSE)</f>
        <v>E12000006</v>
      </c>
      <c r="D31" s="4" t="str">
        <f>VLOOKUP(C31,'2. GEIUK scores, deciles'!C:E, 2, FALSE)</f>
        <v>East of England</v>
      </c>
      <c r="E31" s="11">
        <v>0.95211303234100342</v>
      </c>
      <c r="F31" s="11">
        <v>0.68221086263656616</v>
      </c>
      <c r="G31" s="11">
        <v>0.97437804937362671</v>
      </c>
      <c r="H31" s="11">
        <v>0.88347220420837402</v>
      </c>
      <c r="I31" s="11">
        <v>1.0544730424880979</v>
      </c>
      <c r="J31" s="11">
        <v>0.60984838008880615</v>
      </c>
      <c r="K31" s="11">
        <v>0.87686866521835327</v>
      </c>
      <c r="L31" s="11">
        <v>0.96253544092178345</v>
      </c>
      <c r="M31" s="11">
        <v>0.93553143739700317</v>
      </c>
      <c r="N31" s="11">
        <v>1.137483477592468</v>
      </c>
      <c r="O31" s="11">
        <v>0.98696893453598022</v>
      </c>
      <c r="P31" s="11">
        <v>0.5363389253616333</v>
      </c>
      <c r="Q31" s="11">
        <v>0.79309630393981934</v>
      </c>
      <c r="R31" s="11">
        <v>0.89111232757568359</v>
      </c>
      <c r="S31" s="11">
        <v>0.94123989343643188</v>
      </c>
      <c r="T31" s="11">
        <v>0.91049206256866455</v>
      </c>
      <c r="U31" s="11">
        <v>0.9812619686126709</v>
      </c>
      <c r="V31" s="11">
        <v>0.93593460321426392</v>
      </c>
      <c r="W31" s="11">
        <v>1.0304833650588989</v>
      </c>
      <c r="X31" s="12">
        <v>0.87304353713989258</v>
      </c>
      <c r="Y31" s="11">
        <v>0.83216071128845215</v>
      </c>
      <c r="Z31" s="11">
        <v>0.92761671543121338</v>
      </c>
      <c r="AA31" s="11">
        <v>0.8634718656539917</v>
      </c>
      <c r="AB31" s="11">
        <v>0.9084891676902771</v>
      </c>
      <c r="AC31" s="11">
        <v>0.98255997896194458</v>
      </c>
      <c r="AD31" s="12">
        <v>0.89789032936096191</v>
      </c>
      <c r="AE31" s="11">
        <f>COUNTBLANK(E31:AD31)</f>
        <v>0</v>
      </c>
      <c r="AH31" s="12">
        <v>0.87304353713989258</v>
      </c>
      <c r="AI31" s="11">
        <v>0.83216071128845215</v>
      </c>
      <c r="AJ31" s="11">
        <v>0.92761671543121338</v>
      </c>
      <c r="AK31" s="11">
        <v>0.8634718656539917</v>
      </c>
      <c r="AL31" s="11">
        <v>0.9084891676902771</v>
      </c>
      <c r="AM31" s="11">
        <v>0.98255997896194458</v>
      </c>
      <c r="AN31" s="12">
        <v>0.89789032936096191</v>
      </c>
      <c r="AP31" s="11">
        <f>AN31</f>
        <v>0.89789032936096191</v>
      </c>
      <c r="AQ31" s="11">
        <f>AVERAGE(AI31,AJ31,AK31,AL31,AM31)</f>
        <v>0.90285968780517578</v>
      </c>
      <c r="AR31" s="11">
        <f>AVERAGE(AJ31,AK31,AL31,AM31,AH31)</f>
        <v>0.91103625297546387</v>
      </c>
      <c r="AS31" s="11">
        <f>AVERAGE(AK31,AL31,AM31,AH31,AI31)</f>
        <v>0.89194505214691167</v>
      </c>
      <c r="AT31" s="11">
        <f>AVERAGE(AL31,AM31,AH31,AI31,AJ31)</f>
        <v>0.90477402210235591</v>
      </c>
      <c r="AU31" s="11">
        <f>AVERAGE(AM31,AH31,AI31,AJ31,AK31)</f>
        <v>0.89577056169509883</v>
      </c>
      <c r="AV31" s="11">
        <f>AVERAGE(AH31,AI31,AJ31,AK31,AL31)</f>
        <v>0.88095639944076543</v>
      </c>
      <c r="AX31" s="11">
        <f>MIN(AP31:AV31)</f>
        <v>0.88095639944076543</v>
      </c>
      <c r="AY31" s="11">
        <f>MAX(AP31:AV31)</f>
        <v>0.91103625297546387</v>
      </c>
      <c r="AZ31" s="11">
        <f>AY31-AX31</f>
        <v>3.0079853534698442E-2</v>
      </c>
      <c r="BB31" s="4">
        <f>RANK(AP31, AP$2:AP$373)</f>
        <v>345</v>
      </c>
      <c r="BC31" s="4">
        <f>RANK(AQ31, AQ$2:AQ$373)</f>
        <v>344</v>
      </c>
      <c r="BD31" s="4">
        <f>RANK(AR31, AR$2:AR$373)</f>
        <v>332</v>
      </c>
      <c r="BE31" s="4">
        <f>RANK(AS31, AS$2:AS$373)</f>
        <v>345</v>
      </c>
      <c r="BF31" s="4">
        <f>RANK(AT31, AT$2:AT$373)</f>
        <v>335</v>
      </c>
      <c r="BG31" s="4">
        <f>RANK(AU31, AU$2:AU$373)</f>
        <v>354</v>
      </c>
      <c r="BH31" s="4">
        <f>RANK(AV31, AV$2:AV$373)</f>
        <v>347</v>
      </c>
    </row>
    <row r="32" spans="1:88">
      <c r="A32" s="4" t="s">
        <v>83</v>
      </c>
      <c r="B32" s="4" t="s">
        <v>84</v>
      </c>
      <c r="C32" s="4" t="str">
        <f>VLOOKUP(B32,'2. GEIUK scores, deciles'!B:D, 2, FALSE)</f>
        <v>E12000006</v>
      </c>
      <c r="D32" s="4" t="str">
        <f>VLOOKUP(C32,'2. GEIUK scores, deciles'!C:E, 2, FALSE)</f>
        <v>East of England</v>
      </c>
      <c r="E32" s="11">
        <v>0.9884345531463623</v>
      </c>
      <c r="F32" s="11">
        <v>1.046277523040771</v>
      </c>
      <c r="G32" s="11">
        <v>1.0426174402236941</v>
      </c>
      <c r="H32" s="11">
        <v>0.89422434568405151</v>
      </c>
      <c r="I32" s="11">
        <v>1.0544730424880979</v>
      </c>
      <c r="J32" s="11">
        <v>0.53427010774612427</v>
      </c>
      <c r="K32" s="11">
        <v>1.0071201324462891</v>
      </c>
      <c r="L32" s="11">
        <v>1.103165984153748</v>
      </c>
      <c r="M32" s="11">
        <v>1.021952748298645</v>
      </c>
      <c r="N32" s="11">
        <v>1.025185346603394</v>
      </c>
      <c r="O32" s="11">
        <v>1.145658135414124</v>
      </c>
      <c r="P32" s="11">
        <v>0.88717716932296753</v>
      </c>
      <c r="Q32" s="11">
        <v>0.67927229404449463</v>
      </c>
      <c r="R32" s="11">
        <v>0.78952944278717041</v>
      </c>
      <c r="S32" s="11">
        <v>1.14439868927002</v>
      </c>
      <c r="T32" s="11">
        <v>1.1499112844467161</v>
      </c>
      <c r="U32" s="11">
        <v>0.99239403009414673</v>
      </c>
      <c r="V32" s="11">
        <v>1.007734894752502</v>
      </c>
      <c r="W32" s="11">
        <v>1.0031929016113279</v>
      </c>
      <c r="X32" s="12">
        <v>0.99288846552371979</v>
      </c>
      <c r="Y32" s="11">
        <v>0.79437160491943359</v>
      </c>
      <c r="Z32" s="11">
        <v>1.0385479927062991</v>
      </c>
      <c r="AA32" s="11">
        <v>0.93432325124740601</v>
      </c>
      <c r="AB32" s="11">
        <v>0.96834224462509155</v>
      </c>
      <c r="AC32" s="11">
        <v>1.0011072158813481</v>
      </c>
      <c r="AD32" s="12">
        <v>0.95493012915054953</v>
      </c>
      <c r="AE32" s="11">
        <f>COUNTBLANK(E32:AD32)</f>
        <v>0</v>
      </c>
      <c r="AH32" s="12">
        <v>0.99288846552371979</v>
      </c>
      <c r="AI32" s="11">
        <v>0.79437160491943359</v>
      </c>
      <c r="AJ32" s="11">
        <v>1.0385479927062991</v>
      </c>
      <c r="AK32" s="11">
        <v>0.93432325124740601</v>
      </c>
      <c r="AL32" s="11">
        <v>0.96834224462509155</v>
      </c>
      <c r="AM32" s="11">
        <v>1.0011072158813481</v>
      </c>
      <c r="AN32" s="12">
        <v>0.95493012915054953</v>
      </c>
      <c r="AP32" s="11">
        <f>AN32</f>
        <v>0.95493012915054953</v>
      </c>
      <c r="AQ32" s="11">
        <f>AVERAGE(AI32,AJ32,AK32,AL32,AM32)</f>
        <v>0.94733846187591553</v>
      </c>
      <c r="AR32" s="11">
        <f>AVERAGE(AJ32,AK32,AL32,AM32,AH32)</f>
        <v>0.98704183399677281</v>
      </c>
      <c r="AS32" s="11">
        <f>AVERAGE(AK32,AL32,AM32,AH32,AI32)</f>
        <v>0.93820655643939976</v>
      </c>
      <c r="AT32" s="11">
        <f>AVERAGE(AL32,AM32,AH32,AI32,AJ32)</f>
        <v>0.95905150473117851</v>
      </c>
      <c r="AU32" s="11">
        <f>AVERAGE(AM32,AH32,AI32,AJ32,AK32)</f>
        <v>0.95224770605564135</v>
      </c>
      <c r="AV32" s="11">
        <f>AVERAGE(AH32,AI32,AJ32,AK32,AL32)</f>
        <v>0.94569471180438991</v>
      </c>
      <c r="AX32" s="11">
        <f>MIN(AP32:AV32)</f>
        <v>0.93820655643939976</v>
      </c>
      <c r="AY32" s="11">
        <f>MAX(AP32:AV32)</f>
        <v>0.98704183399677281</v>
      </c>
      <c r="AZ32" s="11">
        <f>AY32-AX32</f>
        <v>4.8835277557373047E-2</v>
      </c>
      <c r="BB32" s="4">
        <f>RANK(AP32, AP$2:AP$373)</f>
        <v>275</v>
      </c>
      <c r="BC32" s="4">
        <f>RANK(AQ32, AQ$2:AQ$373)</f>
        <v>298</v>
      </c>
      <c r="BD32" s="4">
        <f>RANK(AR32, AR$2:AR$373)</f>
        <v>210</v>
      </c>
      <c r="BE32" s="4">
        <f>RANK(AS32, AS$2:AS$373)</f>
        <v>304</v>
      </c>
      <c r="BF32" s="4">
        <f>RANK(AT32, AT$2:AT$373)</f>
        <v>261</v>
      </c>
      <c r="BG32" s="4">
        <f>RANK(AU32, AU$2:AU$373)</f>
        <v>279</v>
      </c>
      <c r="BH32" s="4">
        <f>RANK(AV32, AV$2:AV$373)</f>
        <v>278</v>
      </c>
    </row>
    <row r="33" spans="1:60">
      <c r="A33" s="4" t="s">
        <v>85</v>
      </c>
      <c r="B33" s="4" t="s">
        <v>86</v>
      </c>
      <c r="C33" s="4" t="str">
        <f>VLOOKUP(B33,'2. GEIUK scores, deciles'!B:D, 2, FALSE)</f>
        <v>E12000006</v>
      </c>
      <c r="D33" s="4" t="str">
        <f>VLOOKUP(C33,'2. GEIUK scores, deciles'!C:E, 2, FALSE)</f>
        <v>East of England</v>
      </c>
      <c r="E33" s="11">
        <v>1.040654182434082</v>
      </c>
      <c r="F33" s="11">
        <v>0.79754459857940674</v>
      </c>
      <c r="G33" s="11">
        <v>1.004996657371521</v>
      </c>
      <c r="H33" s="11">
        <v>1.119208931922913</v>
      </c>
      <c r="I33" s="11">
        <v>1.0544730424880979</v>
      </c>
      <c r="J33" s="11">
        <v>0.89467024803161621</v>
      </c>
      <c r="K33" s="11">
        <v>1.1336754560470581</v>
      </c>
      <c r="L33" s="11">
        <v>0.99466240406036377</v>
      </c>
      <c r="M33" s="11">
        <v>1.2297512292861941</v>
      </c>
      <c r="N33" s="11">
        <v>1.0136324167251589</v>
      </c>
      <c r="O33" s="11">
        <v>1.063509464263916</v>
      </c>
      <c r="P33" s="11">
        <v>0.84281831979751587</v>
      </c>
      <c r="Q33" s="11">
        <v>0.9292445182800293</v>
      </c>
      <c r="R33" s="11">
        <v>0.75866657495498657</v>
      </c>
      <c r="S33" s="11">
        <v>0.89091622829437256</v>
      </c>
      <c r="T33" s="11">
        <v>0.85631692409515381</v>
      </c>
      <c r="U33" s="11">
        <v>0.98796647787094116</v>
      </c>
      <c r="V33" s="11">
        <v>0.99255245923995972</v>
      </c>
      <c r="W33" s="11">
        <v>1.045849084854126</v>
      </c>
      <c r="X33" s="12">
        <v>0.9906010925769807</v>
      </c>
      <c r="Y33" s="11">
        <v>0.97457164525985718</v>
      </c>
      <c r="Z33" s="11">
        <v>1.1469600200653081</v>
      </c>
      <c r="AA33" s="11">
        <v>0.96230113506317139</v>
      </c>
      <c r="AB33" s="11">
        <v>0.81614160537719727</v>
      </c>
      <c r="AC33" s="11">
        <v>1.0087893009185791</v>
      </c>
      <c r="AD33" s="12">
        <v>0.98322746654351556</v>
      </c>
      <c r="AE33" s="11">
        <f>COUNTBLANK(E33:AD33)</f>
        <v>0</v>
      </c>
      <c r="AH33" s="12">
        <v>0.9906010925769807</v>
      </c>
      <c r="AI33" s="11">
        <v>0.97457164525985718</v>
      </c>
      <c r="AJ33" s="11">
        <v>1.1469600200653081</v>
      </c>
      <c r="AK33" s="11">
        <v>0.96230113506317139</v>
      </c>
      <c r="AL33" s="11">
        <v>0.81614160537719727</v>
      </c>
      <c r="AM33" s="11">
        <v>1.0087893009185791</v>
      </c>
      <c r="AN33" s="12">
        <v>0.98322746654351556</v>
      </c>
      <c r="AP33" s="11">
        <f>AN33</f>
        <v>0.98322746654351556</v>
      </c>
      <c r="AQ33" s="11">
        <f>AVERAGE(AI33,AJ33,AK33,AL33,AM33)</f>
        <v>0.98175274133682255</v>
      </c>
      <c r="AR33" s="11">
        <f>AVERAGE(AJ33,AK33,AL33,AM33,AH33)</f>
        <v>0.98495863080024737</v>
      </c>
      <c r="AS33" s="11">
        <f>AVERAGE(AK33,AL33,AM33,AH33,AI33)</f>
        <v>0.95048095583915715</v>
      </c>
      <c r="AT33" s="11">
        <f>AVERAGE(AL33,AM33,AH33,AI33,AJ33)</f>
        <v>0.98741273283958431</v>
      </c>
      <c r="AU33" s="11">
        <f>AVERAGE(AM33,AH33,AI33,AJ33,AK33)</f>
        <v>1.0166446387767791</v>
      </c>
      <c r="AV33" s="11">
        <f>AVERAGE(AH33,AI33,AJ33,AK33,AL33)</f>
        <v>0.97811509966850285</v>
      </c>
      <c r="AX33" s="11">
        <f>MIN(AP33:AV33)</f>
        <v>0.95048095583915715</v>
      </c>
      <c r="AY33" s="11">
        <f>MAX(AP33:AV33)</f>
        <v>1.0166446387767791</v>
      </c>
      <c r="AZ33" s="11">
        <f>AY33-AX33</f>
        <v>6.6163682937621981E-2</v>
      </c>
      <c r="BB33" s="4">
        <f>RANK(AP33, AP$2:AP$373)</f>
        <v>223</v>
      </c>
      <c r="BC33" s="4">
        <f>RANK(AQ33, AQ$2:AQ$373)</f>
        <v>226</v>
      </c>
      <c r="BD33" s="4">
        <f>RANK(AR33, AR$2:AR$373)</f>
        <v>215</v>
      </c>
      <c r="BE33" s="4">
        <f>RANK(AS33, AS$2:AS$373)</f>
        <v>282</v>
      </c>
      <c r="BF33" s="4">
        <f>RANK(AT33, AT$2:AT$373)</f>
        <v>208</v>
      </c>
      <c r="BG33" s="4">
        <f>RANK(AU33, AU$2:AU$373)</f>
        <v>150</v>
      </c>
      <c r="BH33" s="4">
        <f>RANK(AV33, AV$2:AV$373)</f>
        <v>226</v>
      </c>
    </row>
    <row r="34" spans="1:60">
      <c r="A34" s="4" t="s">
        <v>87</v>
      </c>
      <c r="B34" s="4" t="s">
        <v>88</v>
      </c>
      <c r="C34" s="4" t="str">
        <f>VLOOKUP(B34,'2. GEIUK scores, deciles'!B:D, 2, FALSE)</f>
        <v>E12000008</v>
      </c>
      <c r="D34" s="4" t="str">
        <f>VLOOKUP(C34,'2. GEIUK scores, deciles'!C:E, 2, FALSE)</f>
        <v>South East</v>
      </c>
      <c r="E34" s="11">
        <v>1.0109894275665281</v>
      </c>
      <c r="F34" s="11">
        <v>0.87961864471435547</v>
      </c>
      <c r="G34" s="11">
        <v>1.050257682800293</v>
      </c>
      <c r="H34" s="11">
        <v>1.128676056861877</v>
      </c>
      <c r="I34" s="11">
        <v>1.203590512275696</v>
      </c>
      <c r="J34" s="11">
        <v>0.99266046285629272</v>
      </c>
      <c r="K34" s="11">
        <v>1.054134845733643</v>
      </c>
      <c r="L34" s="11">
        <v>1.0456080436706541</v>
      </c>
      <c r="M34" s="11">
        <v>1.138669013977051</v>
      </c>
      <c r="N34" s="11">
        <v>0.9824557900428772</v>
      </c>
      <c r="O34" s="11">
        <v>1.1241409778594971</v>
      </c>
      <c r="P34" s="11">
        <v>0.98328804969787598</v>
      </c>
      <c r="Q34" s="11">
        <v>1.048020124435425</v>
      </c>
      <c r="R34" s="11">
        <v>0.74177896976470947</v>
      </c>
      <c r="S34" s="11">
        <v>0.89650774002075195</v>
      </c>
      <c r="T34" s="11">
        <v>0.93321067094802856</v>
      </c>
      <c r="U34" s="11">
        <v>0.98720747232437134</v>
      </c>
      <c r="V34" s="11">
        <v>0.96313649415969849</v>
      </c>
      <c r="W34" s="11">
        <v>1.0047727823257451</v>
      </c>
      <c r="X34" s="12">
        <v>1.0173854529857635</v>
      </c>
      <c r="Y34" s="11">
        <v>1.0981254577636721</v>
      </c>
      <c r="Z34" s="11">
        <v>1.0942702293396001</v>
      </c>
      <c r="AA34" s="11">
        <v>1.0344762802124019</v>
      </c>
      <c r="AB34" s="11">
        <v>0.82831907272338867</v>
      </c>
      <c r="AC34" s="11">
        <v>0.98503893613815308</v>
      </c>
      <c r="AD34" s="12">
        <v>1.0096025715271633</v>
      </c>
      <c r="AE34" s="11">
        <f>COUNTBLANK(E34:AD34)</f>
        <v>0</v>
      </c>
      <c r="AH34" s="12">
        <v>1.0173854529857635</v>
      </c>
      <c r="AI34" s="11">
        <v>1.0981254577636721</v>
      </c>
      <c r="AJ34" s="11">
        <v>1.0942702293396001</v>
      </c>
      <c r="AK34" s="11">
        <v>1.0344762802124019</v>
      </c>
      <c r="AL34" s="11">
        <v>0.82831907272338867</v>
      </c>
      <c r="AM34" s="11">
        <v>0.98503893613815308</v>
      </c>
      <c r="AN34" s="12">
        <v>1.0096025715271633</v>
      </c>
      <c r="AP34" s="11">
        <f>AN34</f>
        <v>1.0096025715271633</v>
      </c>
      <c r="AQ34" s="11">
        <f>AVERAGE(AI34,AJ34,AK34,AL34,AM34)</f>
        <v>1.008045995235443</v>
      </c>
      <c r="AR34" s="11">
        <f>AVERAGE(AJ34,AK34,AL34,AM34,AH34)</f>
        <v>0.99189799427986147</v>
      </c>
      <c r="AS34" s="11">
        <f>AVERAGE(AK34,AL34,AM34,AH34,AI34)</f>
        <v>0.99266903996467593</v>
      </c>
      <c r="AT34" s="11">
        <f>AVERAGE(AL34,AM34,AH34,AI34,AJ34)</f>
        <v>1.0046278297901154</v>
      </c>
      <c r="AU34" s="11">
        <f>AVERAGE(AM34,AH34,AI34,AJ34,AK34)</f>
        <v>1.045859271287918</v>
      </c>
      <c r="AV34" s="11">
        <f>AVERAGE(AH34,AI34,AJ34,AK34,AL34)</f>
        <v>1.0145152986049653</v>
      </c>
      <c r="AX34" s="11">
        <f>MIN(AP34:AV34)</f>
        <v>0.99189799427986147</v>
      </c>
      <c r="AY34" s="11">
        <f>MAX(AP34:AV34)</f>
        <v>1.045859271287918</v>
      </c>
      <c r="AZ34" s="11">
        <f>AY34-AX34</f>
        <v>5.396127700805653E-2</v>
      </c>
      <c r="BB34" s="4">
        <f>RANK(AP34, AP$2:AP$373)</f>
        <v>162</v>
      </c>
      <c r="BC34" s="4">
        <f>RANK(AQ34, AQ$2:AQ$373)</f>
        <v>164</v>
      </c>
      <c r="BD34" s="4">
        <f>RANK(AR34, AR$2:AR$373)</f>
        <v>197</v>
      </c>
      <c r="BE34" s="4">
        <f>RANK(AS34, AS$2:AS$373)</f>
        <v>193</v>
      </c>
      <c r="BF34" s="4">
        <f>RANK(AT34, AT$2:AT$373)</f>
        <v>170</v>
      </c>
      <c r="BG34" s="4">
        <f>RANK(AU34, AU$2:AU$373)</f>
        <v>95</v>
      </c>
      <c r="BH34" s="4">
        <f>RANK(AV34, AV$2:AV$373)</f>
        <v>153</v>
      </c>
    </row>
    <row r="35" spans="1:60">
      <c r="A35" s="4" t="s">
        <v>89</v>
      </c>
      <c r="B35" s="4" t="s">
        <v>90</v>
      </c>
      <c r="C35" s="4" t="str">
        <f>VLOOKUP(B35,'2. GEIUK scores, deciles'!B:D, 2, FALSE)</f>
        <v>E12000008</v>
      </c>
      <c r="D35" s="4" t="str">
        <f>VLOOKUP(C35,'2. GEIUK scores, deciles'!C:E, 2, FALSE)</f>
        <v>South East</v>
      </c>
      <c r="E35" s="11">
        <v>1.079872250556946</v>
      </c>
      <c r="F35" s="11">
        <v>1.2745885848999019</v>
      </c>
      <c r="G35" s="11">
        <v>0.88842529058456421</v>
      </c>
      <c r="H35" s="11">
        <v>0.98737436532974243</v>
      </c>
      <c r="I35" s="11">
        <v>1.203590512275696</v>
      </c>
      <c r="J35" s="11">
        <v>0.63377887010574341</v>
      </c>
      <c r="K35" s="11">
        <v>1.132640480995178</v>
      </c>
      <c r="L35" s="11">
        <v>1.094083309173584</v>
      </c>
      <c r="M35" s="11">
        <v>1.244932174682617</v>
      </c>
      <c r="N35" s="11">
        <v>0.99313002824783325</v>
      </c>
      <c r="O35" s="11">
        <v>0.80883312225341797</v>
      </c>
      <c r="P35" s="11">
        <v>0.84281831979751587</v>
      </c>
      <c r="Q35" s="11">
        <v>1.222690105438232</v>
      </c>
      <c r="R35" s="11">
        <v>1.0727019309997561</v>
      </c>
      <c r="S35" s="11">
        <v>0.9300568699836731</v>
      </c>
      <c r="T35" s="11">
        <v>0.95243412256240845</v>
      </c>
      <c r="U35" s="11">
        <v>1.024904608726501</v>
      </c>
      <c r="V35" s="11">
        <v>1.050119280815125</v>
      </c>
      <c r="W35" s="11">
        <v>1.051505327224731</v>
      </c>
      <c r="X35" s="12">
        <v>1.0575651228427887</v>
      </c>
      <c r="Y35" s="11">
        <v>0.91868472099304199</v>
      </c>
      <c r="Z35" s="11">
        <v>1.179147005081177</v>
      </c>
      <c r="AA35" s="11">
        <v>0.96686786413192749</v>
      </c>
      <c r="AB35" s="11">
        <v>1.0069737434387209</v>
      </c>
      <c r="AC35" s="11">
        <v>1.042176365852356</v>
      </c>
      <c r="AD35" s="12">
        <v>1.0285691370566685</v>
      </c>
      <c r="AE35" s="11">
        <f>COUNTBLANK(E35:AD35)</f>
        <v>0</v>
      </c>
      <c r="AH35" s="12">
        <v>1.0575651228427887</v>
      </c>
      <c r="AI35" s="11">
        <v>0.91868472099304199</v>
      </c>
      <c r="AJ35" s="11">
        <v>1.179147005081177</v>
      </c>
      <c r="AK35" s="11">
        <v>0.96686786413192749</v>
      </c>
      <c r="AL35" s="11">
        <v>1.0069737434387209</v>
      </c>
      <c r="AM35" s="11">
        <v>1.042176365852356</v>
      </c>
      <c r="AN35" s="12">
        <v>1.0285691370566685</v>
      </c>
      <c r="AP35" s="11">
        <f>AN35</f>
        <v>1.0285691370566685</v>
      </c>
      <c r="AQ35" s="11">
        <f>AVERAGE(AI35,AJ35,AK35,AL35,AM35)</f>
        <v>1.0227699398994445</v>
      </c>
      <c r="AR35" s="11">
        <f>AVERAGE(AJ35,AK35,AL35,AM35,AH35)</f>
        <v>1.0505460202693939</v>
      </c>
      <c r="AS35" s="11">
        <f>AVERAGE(AK35,AL35,AM35,AH35,AI35)</f>
        <v>0.99845356345176695</v>
      </c>
      <c r="AT35" s="11">
        <f>AVERAGE(AL35,AM35,AH35,AI35,AJ35)</f>
        <v>1.0409093916416168</v>
      </c>
      <c r="AU35" s="11">
        <f>AVERAGE(AM35,AH35,AI35,AJ35,AK35)</f>
        <v>1.0328882157802581</v>
      </c>
      <c r="AV35" s="11">
        <f>AVERAGE(AH35,AI35,AJ35,AK35,AL35)</f>
        <v>1.0258476912975312</v>
      </c>
      <c r="AX35" s="11">
        <f>MIN(AP35:AV35)</f>
        <v>0.99845356345176695</v>
      </c>
      <c r="AY35" s="11">
        <f>MAX(AP35:AV35)</f>
        <v>1.0505460202693939</v>
      </c>
      <c r="AZ35" s="11">
        <f>AY35-AX35</f>
        <v>5.2092456817626975E-2</v>
      </c>
      <c r="BB35" s="4">
        <f>RANK(AP35, AP$2:AP$373)</f>
        <v>122</v>
      </c>
      <c r="BC35" s="4">
        <f>RANK(AQ35, AQ$2:AQ$373)</f>
        <v>133</v>
      </c>
      <c r="BD35" s="4">
        <f>RANK(AR35, AR$2:AR$373)</f>
        <v>88</v>
      </c>
      <c r="BE35" s="4">
        <f>RANK(AS35, AS$2:AS$373)</f>
        <v>183</v>
      </c>
      <c r="BF35" s="4">
        <f>RANK(AT35, AT$2:AT$373)</f>
        <v>100</v>
      </c>
      <c r="BG35" s="4">
        <f>RANK(AU35, AU$2:AU$373)</f>
        <v>114</v>
      </c>
      <c r="BH35" s="4">
        <f>RANK(AV35, AV$2:AV$373)</f>
        <v>134</v>
      </c>
    </row>
    <row r="36" spans="1:60">
      <c r="A36" s="4" t="s">
        <v>91</v>
      </c>
      <c r="B36" s="4" t="s">
        <v>92</v>
      </c>
      <c r="C36" s="4" t="str">
        <f>VLOOKUP(B36,'2. GEIUK scores, deciles'!B:D, 2, FALSE)</f>
        <v>E12000008</v>
      </c>
      <c r="D36" s="4" t="str">
        <f>VLOOKUP(C36,'2. GEIUK scores, deciles'!C:E, 2, FALSE)</f>
        <v>South East</v>
      </c>
      <c r="E36" s="11">
        <v>1.0894747972488401</v>
      </c>
      <c r="F36" s="11">
        <v>1.310993909835815</v>
      </c>
      <c r="G36" s="11">
        <v>0.80618637800216675</v>
      </c>
      <c r="H36" s="11">
        <v>0.82529175281524658</v>
      </c>
      <c r="I36" s="11">
        <v>1.203590512275696</v>
      </c>
      <c r="J36" s="11">
        <v>0.88917922973632813</v>
      </c>
      <c r="K36" s="11">
        <v>1.2566825151443479</v>
      </c>
      <c r="L36" s="11">
        <v>1.1346549987792971</v>
      </c>
      <c r="M36" s="11">
        <v>1.126113295555115</v>
      </c>
      <c r="N36" s="11">
        <v>0.97311830520629883</v>
      </c>
      <c r="O36" s="11">
        <v>1.17518162727356</v>
      </c>
      <c r="P36" s="11">
        <v>1.3485093116760249</v>
      </c>
      <c r="Q36" s="11">
        <v>1.093985915184021</v>
      </c>
      <c r="R36" s="11">
        <v>1.1427819728851321</v>
      </c>
      <c r="S36" s="11">
        <v>1.0717087984085081</v>
      </c>
      <c r="T36" s="11">
        <v>1.0433086156845091</v>
      </c>
      <c r="U36" s="11">
        <v>1.0284465551376341</v>
      </c>
      <c r="V36" s="11">
        <v>1.0975643396377559</v>
      </c>
      <c r="W36" s="11">
        <v>1.043593645095825</v>
      </c>
      <c r="X36" s="12">
        <v>1.0079867094755171</v>
      </c>
      <c r="Y36" s="11">
        <v>1.046384811401367</v>
      </c>
      <c r="Z36" s="11">
        <v>1.160891056060791</v>
      </c>
      <c r="AA36" s="11">
        <v>1.1476988792419429</v>
      </c>
      <c r="AB36" s="11">
        <v>1.1001453399658201</v>
      </c>
      <c r="AC36" s="11">
        <v>1.056534886360168</v>
      </c>
      <c r="AD36" s="12">
        <v>1.0866069470842676</v>
      </c>
      <c r="AE36" s="11">
        <f>COUNTBLANK(E36:AD36)</f>
        <v>0</v>
      </c>
      <c r="AH36" s="12">
        <v>1.0079867094755171</v>
      </c>
      <c r="AI36" s="11">
        <v>1.046384811401367</v>
      </c>
      <c r="AJ36" s="11">
        <v>1.160891056060791</v>
      </c>
      <c r="AK36" s="11">
        <v>1.1476988792419429</v>
      </c>
      <c r="AL36" s="11">
        <v>1.1001453399658201</v>
      </c>
      <c r="AM36" s="11">
        <v>1.056534886360168</v>
      </c>
      <c r="AN36" s="12">
        <v>1.0866069470842676</v>
      </c>
      <c r="AP36" s="11">
        <f>AN36</f>
        <v>1.0866069470842676</v>
      </c>
      <c r="AQ36" s="11">
        <f>AVERAGE(AI36,AJ36,AK36,AL36,AM36)</f>
        <v>1.1023309946060178</v>
      </c>
      <c r="AR36" s="11">
        <f>AVERAGE(AJ36,AK36,AL36,AM36,AH36)</f>
        <v>1.0946513742208477</v>
      </c>
      <c r="AS36" s="11">
        <f>AVERAGE(AK36,AL36,AM36,AH36,AI36)</f>
        <v>1.071750125288963</v>
      </c>
      <c r="AT36" s="11">
        <f>AVERAGE(AL36,AM36,AH36,AI36,AJ36)</f>
        <v>1.0743885606527326</v>
      </c>
      <c r="AU36" s="11">
        <f>AVERAGE(AM36,AH36,AI36,AJ36,AK36)</f>
        <v>1.0838992685079571</v>
      </c>
      <c r="AV36" s="11">
        <f>AVERAGE(AH36,AI36,AJ36,AK36,AL36)</f>
        <v>1.0926213592290877</v>
      </c>
      <c r="AX36" s="11">
        <f>MIN(AP36:AV36)</f>
        <v>1.071750125288963</v>
      </c>
      <c r="AY36" s="11">
        <f>MAX(AP36:AV36)</f>
        <v>1.1023309946060178</v>
      </c>
      <c r="AZ36" s="11">
        <f>AY36-AX36</f>
        <v>3.0580869317054837E-2</v>
      </c>
      <c r="BB36" s="4">
        <f>RANK(AP36, AP$2:AP$373)</f>
        <v>39</v>
      </c>
      <c r="BC36" s="4">
        <f>RANK(AQ36, AQ$2:AQ$373)</f>
        <v>27</v>
      </c>
      <c r="BD36" s="4">
        <f>RANK(AR36, AR$2:AR$373)</f>
        <v>43</v>
      </c>
      <c r="BE36" s="4">
        <f>RANK(AS36, AS$2:AS$373)</f>
        <v>63</v>
      </c>
      <c r="BF36" s="4">
        <f>RANK(AT36, AT$2:AT$373)</f>
        <v>60</v>
      </c>
      <c r="BG36" s="4">
        <f>RANK(AU36, AU$2:AU$373)</f>
        <v>44</v>
      </c>
      <c r="BH36" s="4">
        <f>RANK(AV36, AV$2:AV$373)</f>
        <v>40</v>
      </c>
    </row>
    <row r="37" spans="1:60">
      <c r="A37" s="4" t="s">
        <v>93</v>
      </c>
      <c r="B37" s="4" t="s">
        <v>94</v>
      </c>
      <c r="C37" s="4" t="str">
        <f>VLOOKUP(B37,'2. GEIUK scores, deciles'!B:D, 2, FALSE)</f>
        <v>E12000008</v>
      </c>
      <c r="D37" s="4" t="str">
        <f>VLOOKUP(C37,'2. GEIUK scores, deciles'!C:E, 2, FALSE)</f>
        <v>South East</v>
      </c>
      <c r="E37" s="11">
        <v>0.99846148490905762</v>
      </c>
      <c r="F37" s="11">
        <v>1.106236934661865</v>
      </c>
      <c r="G37" s="11">
        <v>1.0553081035614009</v>
      </c>
      <c r="H37" s="11">
        <v>1.1842725276947019</v>
      </c>
      <c r="I37" s="11">
        <v>1.203590512275696</v>
      </c>
      <c r="J37" s="11">
        <v>0.98281639814376831</v>
      </c>
      <c r="K37" s="11">
        <v>1.059013724327087</v>
      </c>
      <c r="L37" s="11">
        <v>1.0611791610717769</v>
      </c>
      <c r="M37" s="11">
        <v>0.87880778312683105</v>
      </c>
      <c r="N37" s="11">
        <v>1.0655859708786011</v>
      </c>
      <c r="O37" s="11">
        <v>0.92117100954055786</v>
      </c>
      <c r="P37" s="11">
        <v>1.053522944450378</v>
      </c>
      <c r="Q37" s="11">
        <v>1.054043173789978</v>
      </c>
      <c r="R37" s="11">
        <v>1.221362233161926</v>
      </c>
      <c r="S37" s="11">
        <v>1.0232489109039311</v>
      </c>
      <c r="T37" s="11">
        <v>0.96990996599197388</v>
      </c>
      <c r="U37" s="11">
        <v>0.99644201993942261</v>
      </c>
      <c r="V37" s="11">
        <v>1.050435543060303</v>
      </c>
      <c r="W37" s="11">
        <v>1.03568971157074</v>
      </c>
      <c r="X37" s="12">
        <v>1.0860697627067564</v>
      </c>
      <c r="Y37" s="11">
        <v>1.0932034254074099</v>
      </c>
      <c r="Z37" s="11">
        <v>0.9694521427154541</v>
      </c>
      <c r="AA37" s="11">
        <v>1.02358078956604</v>
      </c>
      <c r="AB37" s="11">
        <v>1.1089708805084231</v>
      </c>
      <c r="AC37" s="11">
        <v>1.0275224447250371</v>
      </c>
      <c r="AD37" s="12">
        <v>1.0514665742715199</v>
      </c>
      <c r="AE37" s="11">
        <f>COUNTBLANK(E37:AD37)</f>
        <v>0</v>
      </c>
      <c r="AH37" s="12">
        <v>1.0860697627067564</v>
      </c>
      <c r="AI37" s="11">
        <v>1.0932034254074099</v>
      </c>
      <c r="AJ37" s="11">
        <v>0.9694521427154541</v>
      </c>
      <c r="AK37" s="11">
        <v>1.02358078956604</v>
      </c>
      <c r="AL37" s="11">
        <v>1.1089708805084231</v>
      </c>
      <c r="AM37" s="11">
        <v>1.0275224447250371</v>
      </c>
      <c r="AN37" s="12">
        <v>1.0514665742715199</v>
      </c>
      <c r="AP37" s="11">
        <f>AN37</f>
        <v>1.0514665742715199</v>
      </c>
      <c r="AQ37" s="11">
        <f>AVERAGE(AI37,AJ37,AK37,AL37,AM37)</f>
        <v>1.0445459365844727</v>
      </c>
      <c r="AR37" s="11">
        <f>AVERAGE(AJ37,AK37,AL37,AM37,AH37)</f>
        <v>1.043119204044342</v>
      </c>
      <c r="AS37" s="11">
        <f>AVERAGE(AK37,AL37,AM37,AH37,AI37)</f>
        <v>1.0678694605827332</v>
      </c>
      <c r="AT37" s="11">
        <f>AVERAGE(AL37,AM37,AH37,AI37,AJ37)</f>
        <v>1.0570437312126162</v>
      </c>
      <c r="AU37" s="11">
        <f>AVERAGE(AM37,AH37,AI37,AJ37,AK37)</f>
        <v>1.0399657130241393</v>
      </c>
      <c r="AV37" s="11">
        <f>AVERAGE(AH37,AI37,AJ37,AK37,AL37)</f>
        <v>1.0562554001808167</v>
      </c>
      <c r="AX37" s="11">
        <f>MIN(AP37:AV37)</f>
        <v>1.0399657130241393</v>
      </c>
      <c r="AY37" s="11">
        <f>MAX(AP37:AV37)</f>
        <v>1.0678694605827332</v>
      </c>
      <c r="AZ37" s="11">
        <f>AY37-AX37</f>
        <v>2.7903747558593928E-2</v>
      </c>
      <c r="BB37" s="4">
        <f>RANK(AP37, AP$2:AP$373)</f>
        <v>82</v>
      </c>
      <c r="BC37" s="4">
        <f>RANK(AQ37, AQ$2:AQ$373)</f>
        <v>92</v>
      </c>
      <c r="BD37" s="4">
        <f>RANK(AR37, AR$2:AR$373)</f>
        <v>102</v>
      </c>
      <c r="BE37" s="4">
        <f>RANK(AS37, AS$2:AS$373)</f>
        <v>69</v>
      </c>
      <c r="BF37" s="4">
        <f>RANK(AT37, AT$2:AT$373)</f>
        <v>79</v>
      </c>
      <c r="BG37" s="4">
        <f>RANK(AU37, AU$2:AU$373)</f>
        <v>102</v>
      </c>
      <c r="BH37" s="4">
        <f>RANK(AV37, AV$2:AV$373)</f>
        <v>86</v>
      </c>
    </row>
    <row r="38" spans="1:60">
      <c r="A38" s="4" t="s">
        <v>95</v>
      </c>
      <c r="B38" s="4" t="s">
        <v>96</v>
      </c>
      <c r="C38" s="4" t="str">
        <f>VLOOKUP(B38,'2. GEIUK scores, deciles'!B:D, 2, FALSE)</f>
        <v>E12000008</v>
      </c>
      <c r="D38" s="4" t="str">
        <f>VLOOKUP(C38,'2. GEIUK scores, deciles'!C:E, 2, FALSE)</f>
        <v>South East</v>
      </c>
      <c r="E38" s="11">
        <v>0.99419873952865601</v>
      </c>
      <c r="F38" s="11">
        <v>0.83074808120727539</v>
      </c>
      <c r="G38" s="11">
        <v>1.0928782224655149</v>
      </c>
      <c r="H38" s="11">
        <v>0.84297442436218262</v>
      </c>
      <c r="I38" s="11">
        <v>1.203590512275696</v>
      </c>
      <c r="J38" s="11">
        <v>0.87708556652069092</v>
      </c>
      <c r="K38" s="11">
        <v>1.0523606538772581</v>
      </c>
      <c r="L38" s="11">
        <v>1.04577624797821</v>
      </c>
      <c r="M38" s="11">
        <v>0.9187006950378418</v>
      </c>
      <c r="N38" s="11">
        <v>1.1102554798126221</v>
      </c>
      <c r="O38" s="11">
        <v>1.1655633449554439</v>
      </c>
      <c r="P38" s="11">
        <v>0.32625225186347961</v>
      </c>
      <c r="Q38" s="11">
        <v>1.010048389434814</v>
      </c>
      <c r="R38" s="11">
        <v>1.0389705896377559</v>
      </c>
      <c r="S38" s="11">
        <v>1.1089856624603269</v>
      </c>
      <c r="T38" s="11">
        <v>1.0869982242584231</v>
      </c>
      <c r="U38" s="11">
        <v>0.97481048107147217</v>
      </c>
      <c r="V38" s="11">
        <v>0.91837990283966064</v>
      </c>
      <c r="W38" s="11">
        <v>1.0657229423522949</v>
      </c>
      <c r="X38" s="12">
        <v>0.94019986689090729</v>
      </c>
      <c r="Y38" s="11">
        <v>1.0403380393981929</v>
      </c>
      <c r="Z38" s="11">
        <v>0.98388457298278809</v>
      </c>
      <c r="AA38" s="11">
        <v>0.90302985906600952</v>
      </c>
      <c r="AB38" s="11">
        <v>1.0684812068939209</v>
      </c>
      <c r="AC38" s="11">
        <v>0.98630446195602417</v>
      </c>
      <c r="AD38" s="12">
        <v>0.98703966786464059</v>
      </c>
      <c r="AE38" s="11">
        <f>COUNTBLANK(E38:AD38)</f>
        <v>0</v>
      </c>
      <c r="AH38" s="12">
        <v>0.94019986689090729</v>
      </c>
      <c r="AI38" s="11">
        <v>1.0403380393981929</v>
      </c>
      <c r="AJ38" s="11">
        <v>0.98388457298278809</v>
      </c>
      <c r="AK38" s="11">
        <v>0.90302985906600952</v>
      </c>
      <c r="AL38" s="11">
        <v>1.0684812068939209</v>
      </c>
      <c r="AM38" s="11">
        <v>0.98630446195602417</v>
      </c>
      <c r="AN38" s="12">
        <v>0.98703966786464059</v>
      </c>
      <c r="AP38" s="11">
        <f>AN38</f>
        <v>0.98703966786464059</v>
      </c>
      <c r="AQ38" s="11">
        <f>AVERAGE(AI38,AJ38,AK38,AL38,AM38)</f>
        <v>0.99640762805938721</v>
      </c>
      <c r="AR38" s="11">
        <f>AVERAGE(AJ38,AK38,AL38,AM38,AH38)</f>
        <v>0.97637999355793004</v>
      </c>
      <c r="AS38" s="11">
        <f>AVERAGE(AK38,AL38,AM38,AH38,AI38)</f>
        <v>0.987670686841011</v>
      </c>
      <c r="AT38" s="11">
        <f>AVERAGE(AL38,AM38,AH38,AI38,AJ38)</f>
        <v>1.0038416296243668</v>
      </c>
      <c r="AU38" s="11">
        <f>AVERAGE(AM38,AH38,AI38,AJ38,AK38)</f>
        <v>0.97075136005878448</v>
      </c>
      <c r="AV38" s="11">
        <f>AVERAGE(AH38,AI38,AJ38,AK38,AL38)</f>
        <v>0.98718670904636385</v>
      </c>
      <c r="AX38" s="11">
        <f>MIN(AP38:AV38)</f>
        <v>0.97075136005878448</v>
      </c>
      <c r="AY38" s="11">
        <f>MAX(AP38:AV38)</f>
        <v>1.0038416296243668</v>
      </c>
      <c r="AZ38" s="11">
        <f>AY38-AX38</f>
        <v>3.3090269565582364E-2</v>
      </c>
      <c r="BB38" s="4">
        <f>RANK(AP38, AP$2:AP$373)</f>
        <v>210</v>
      </c>
      <c r="BC38" s="4">
        <f>RANK(AQ38, AQ$2:AQ$373)</f>
        <v>187</v>
      </c>
      <c r="BD38" s="4">
        <f>RANK(AR38, AR$2:AR$373)</f>
        <v>229</v>
      </c>
      <c r="BE38" s="4">
        <f>RANK(AS38, AS$2:AS$373)</f>
        <v>209</v>
      </c>
      <c r="BF38" s="4">
        <f>RANK(AT38, AT$2:AT$373)</f>
        <v>172</v>
      </c>
      <c r="BG38" s="4">
        <f>RANK(AU38, AU$2:AU$373)</f>
        <v>254</v>
      </c>
      <c r="BH38" s="4">
        <f>RANK(AV38, AV$2:AV$373)</f>
        <v>210</v>
      </c>
    </row>
    <row r="39" spans="1:60">
      <c r="A39" s="4" t="s">
        <v>97</v>
      </c>
      <c r="B39" s="4" t="s">
        <v>98</v>
      </c>
      <c r="C39" s="4" t="str">
        <f>VLOOKUP(B39,'2. GEIUK scores, deciles'!B:D, 2, FALSE)</f>
        <v>E12000008</v>
      </c>
      <c r="D39" s="4" t="str">
        <f>VLOOKUP(C39,'2. GEIUK scores, deciles'!C:E, 2, FALSE)</f>
        <v>South East</v>
      </c>
      <c r="E39" s="11">
        <v>1.054263114929199</v>
      </c>
      <c r="F39" s="11">
        <v>1.4348911046981809</v>
      </c>
      <c r="G39" s="11">
        <v>0.73108476400375366</v>
      </c>
      <c r="H39" s="11">
        <v>0.70437484979629517</v>
      </c>
      <c r="I39" s="11">
        <v>1.203590512275696</v>
      </c>
      <c r="J39" s="11">
        <v>1.2810641527175901</v>
      </c>
      <c r="K39" s="11">
        <v>1.1429896354675291</v>
      </c>
      <c r="L39" s="11">
        <v>1.222826242446899</v>
      </c>
      <c r="M39" s="11">
        <v>1.069947242736816</v>
      </c>
      <c r="N39" s="11">
        <v>0.99268168210983276</v>
      </c>
      <c r="O39" s="11">
        <v>0.96289652585983276</v>
      </c>
      <c r="P39" s="11">
        <v>1.002270460128784</v>
      </c>
      <c r="Q39" s="11">
        <v>1.0788441896438601</v>
      </c>
      <c r="R39" s="11">
        <v>1.372722864151001</v>
      </c>
      <c r="S39" s="11">
        <v>1.0493427515029909</v>
      </c>
      <c r="T39" s="11">
        <v>1.0869982242584231</v>
      </c>
      <c r="U39" s="11">
        <v>1.0289525985717769</v>
      </c>
      <c r="V39" s="11">
        <v>1.102308869361877</v>
      </c>
      <c r="W39" s="11">
        <v>1.048208951950073</v>
      </c>
      <c r="X39" s="12">
        <v>0.98115345835685719</v>
      </c>
      <c r="Y39" s="11">
        <v>1.2423273324966431</v>
      </c>
      <c r="Z39" s="11">
        <v>1.1264276504516599</v>
      </c>
      <c r="AA39" s="11">
        <v>1.0091732740402219</v>
      </c>
      <c r="AB39" s="11">
        <v>1.220446705818176</v>
      </c>
      <c r="AC39" s="11">
        <v>1.0598235130310061</v>
      </c>
      <c r="AD39" s="12">
        <v>1.1065586556990941</v>
      </c>
      <c r="AE39" s="11">
        <f>COUNTBLANK(E39:AD39)</f>
        <v>0</v>
      </c>
      <c r="AH39" s="12">
        <v>0.98115345835685719</v>
      </c>
      <c r="AI39" s="11">
        <v>1.2423273324966431</v>
      </c>
      <c r="AJ39" s="11">
        <v>1.1264276504516599</v>
      </c>
      <c r="AK39" s="11">
        <v>1.0091732740402219</v>
      </c>
      <c r="AL39" s="11">
        <v>1.220446705818176</v>
      </c>
      <c r="AM39" s="11">
        <v>1.0598235130310061</v>
      </c>
      <c r="AN39" s="12">
        <v>1.1065586556990941</v>
      </c>
      <c r="AP39" s="11">
        <f>AN39</f>
        <v>1.1065586556990941</v>
      </c>
      <c r="AQ39" s="11">
        <f>AVERAGE(AI39,AJ39,AK39,AL39,AM39)</f>
        <v>1.1316396951675416</v>
      </c>
      <c r="AR39" s="11">
        <f>AVERAGE(AJ39,AK39,AL39,AM39,AH39)</f>
        <v>1.0794049203395841</v>
      </c>
      <c r="AS39" s="11">
        <f>AVERAGE(AK39,AL39,AM39,AH39,AI39)</f>
        <v>1.102584856748581</v>
      </c>
      <c r="AT39" s="11">
        <f>AVERAGE(AL39,AM39,AH39,AI39,AJ39)</f>
        <v>1.1260357320308685</v>
      </c>
      <c r="AU39" s="11">
        <f>AVERAGE(AM39,AH39,AI39,AJ39,AK39)</f>
        <v>1.0837810456752777</v>
      </c>
      <c r="AV39" s="11">
        <f>AVERAGE(AH39,AI39,AJ39,AK39,AL39)</f>
        <v>1.1159056842327117</v>
      </c>
      <c r="AX39" s="11">
        <f>MIN(AP39:AV39)</f>
        <v>1.0794049203395841</v>
      </c>
      <c r="AY39" s="11">
        <f>MAX(AP39:AV39)</f>
        <v>1.1316396951675416</v>
      </c>
      <c r="AZ39" s="11">
        <f>AY39-AX39</f>
        <v>5.2234774827957464E-2</v>
      </c>
      <c r="BB39" s="4">
        <f>RANK(AP39, AP$2:AP$373)</f>
        <v>27</v>
      </c>
      <c r="BC39" s="4">
        <f>RANK(AQ39, AQ$2:AQ$373)</f>
        <v>14</v>
      </c>
      <c r="BD39" s="4">
        <f>RANK(AR39, AR$2:AR$373)</f>
        <v>58</v>
      </c>
      <c r="BE39" s="4">
        <f>RANK(AS39, AS$2:AS$373)</f>
        <v>32</v>
      </c>
      <c r="BF39" s="4">
        <f>RANK(AT39, AT$2:AT$373)</f>
        <v>19</v>
      </c>
      <c r="BG39" s="4">
        <f>RANK(AU39, AU$2:AU$373)</f>
        <v>45</v>
      </c>
      <c r="BH39" s="4">
        <f>RANK(AV39, AV$2:AV$373)</f>
        <v>28</v>
      </c>
    </row>
    <row r="40" spans="1:60">
      <c r="A40" s="4" t="s">
        <v>99</v>
      </c>
      <c r="B40" s="4" t="s">
        <v>100</v>
      </c>
      <c r="C40" s="4" t="str">
        <f>VLOOKUP(B40,'2. GEIUK scores, deciles'!B:D, 2, FALSE)</f>
        <v>E12000008</v>
      </c>
      <c r="D40" s="4" t="str">
        <f>VLOOKUP(C40,'2. GEIUK scores, deciles'!C:E, 2, FALSE)</f>
        <v>South East</v>
      </c>
      <c r="E40" s="11">
        <v>1.082804799079895</v>
      </c>
      <c r="F40" s="11">
        <v>1.5677016973495479</v>
      </c>
      <c r="G40" s="11">
        <v>1.0215315818786621</v>
      </c>
      <c r="H40" s="11">
        <v>1.0136269330978389</v>
      </c>
      <c r="I40" s="11">
        <v>1.203590512275696</v>
      </c>
      <c r="J40" s="11">
        <v>1.1490626335144041</v>
      </c>
      <c r="K40" s="11">
        <v>1.439123153686523</v>
      </c>
      <c r="L40" s="11">
        <v>1.081854462623596</v>
      </c>
      <c r="M40" s="11">
        <v>1.352820992469788</v>
      </c>
      <c r="N40" s="11">
        <v>0.90286499261856079</v>
      </c>
      <c r="O40" s="11">
        <v>0.99427986145019531</v>
      </c>
      <c r="P40" s="11">
        <v>1.419483542442322</v>
      </c>
      <c r="Q40" s="11">
        <v>1.093985915184021</v>
      </c>
      <c r="R40" s="11">
        <v>1.43604576587677</v>
      </c>
      <c r="S40" s="11">
        <v>1.2319991588592529</v>
      </c>
      <c r="T40" s="11">
        <v>1.1009788513183589</v>
      </c>
      <c r="U40" s="11">
        <v>1.0441325902938841</v>
      </c>
      <c r="V40" s="11">
        <v>1.121919631958008</v>
      </c>
      <c r="W40" s="11">
        <v>1.078595042228699</v>
      </c>
      <c r="X40" s="12">
        <v>1.171416252851486</v>
      </c>
      <c r="Y40" s="11">
        <v>1.1763265132904051</v>
      </c>
      <c r="Z40" s="11">
        <v>1.3066549301147461</v>
      </c>
      <c r="AA40" s="11">
        <v>1.102653503417969</v>
      </c>
      <c r="AB40" s="11">
        <v>1.3012673854827881</v>
      </c>
      <c r="AC40" s="11">
        <v>1.0815490484237671</v>
      </c>
      <c r="AD40" s="12">
        <v>1.1899779389301937</v>
      </c>
      <c r="AE40" s="11">
        <f>COUNTBLANK(E40:AD40)</f>
        <v>0</v>
      </c>
      <c r="AH40" s="12">
        <v>1.171416252851486</v>
      </c>
      <c r="AI40" s="11">
        <v>1.1763265132904051</v>
      </c>
      <c r="AJ40" s="11">
        <v>1.3066549301147461</v>
      </c>
      <c r="AK40" s="11">
        <v>1.102653503417969</v>
      </c>
      <c r="AL40" s="11">
        <v>1.3012673854827881</v>
      </c>
      <c r="AM40" s="11">
        <v>1.0815490484237671</v>
      </c>
      <c r="AN40" s="12">
        <v>1.1899779389301937</v>
      </c>
      <c r="AP40" s="11">
        <f>AN40</f>
        <v>1.1899779389301937</v>
      </c>
      <c r="AQ40" s="11">
        <f>AVERAGE(AI40,AJ40,AK40,AL40,AM40)</f>
        <v>1.1936902761459351</v>
      </c>
      <c r="AR40" s="11">
        <f>AVERAGE(AJ40,AK40,AL40,AM40,AH40)</f>
        <v>1.1927082240581512</v>
      </c>
      <c r="AS40" s="11">
        <f>AVERAGE(AK40,AL40,AM40,AH40,AI40)</f>
        <v>1.166642540693283</v>
      </c>
      <c r="AT40" s="11">
        <f>AVERAGE(AL40,AM40,AH40,AI40,AJ40)</f>
        <v>1.2074428260326386</v>
      </c>
      <c r="AU40" s="11">
        <f>AVERAGE(AM40,AH40,AI40,AJ40,AK40)</f>
        <v>1.1677200496196747</v>
      </c>
      <c r="AV40" s="11">
        <f>AVERAGE(AH40,AI40,AJ40,AK40,AL40)</f>
        <v>1.2116637170314788</v>
      </c>
      <c r="AX40" s="11">
        <f>MIN(AP40:AV40)</f>
        <v>1.166642540693283</v>
      </c>
      <c r="AY40" s="11">
        <f>MAX(AP40:AV40)</f>
        <v>1.2116637170314788</v>
      </c>
      <c r="AZ40" s="11">
        <f>AY40-AX40</f>
        <v>4.5021176338195801E-2</v>
      </c>
      <c r="BB40" s="4">
        <f>RANK(AP40, AP$2:AP$373)</f>
        <v>3</v>
      </c>
      <c r="BC40" s="4">
        <f>RANK(AQ40, AQ$2:AQ$373)</f>
        <v>3</v>
      </c>
      <c r="BD40" s="4">
        <f>RANK(AR40, AR$2:AR$373)</f>
        <v>4</v>
      </c>
      <c r="BE40" s="4">
        <f>RANK(AS40, AS$2:AS$373)</f>
        <v>6</v>
      </c>
      <c r="BF40" s="4">
        <f>RANK(AT40, AT$2:AT$373)</f>
        <v>3</v>
      </c>
      <c r="BG40" s="4">
        <f>RANK(AU40, AU$2:AU$373)</f>
        <v>1</v>
      </c>
      <c r="BH40" s="4">
        <f>RANK(AV40, AV$2:AV$373)</f>
        <v>3</v>
      </c>
    </row>
    <row r="41" spans="1:60">
      <c r="A41" s="4" t="s">
        <v>101</v>
      </c>
      <c r="B41" s="4" t="s">
        <v>102</v>
      </c>
      <c r="C41" s="4" t="str">
        <f>VLOOKUP(B41,'2. GEIUK scores, deciles'!B:D, 2, FALSE)</f>
        <v>E12000008</v>
      </c>
      <c r="D41" s="4" t="str">
        <f>VLOOKUP(C41,'2. GEIUK scores, deciles'!C:E, 2, FALSE)</f>
        <v>South East</v>
      </c>
      <c r="E41" s="11">
        <v>1.043048739433289</v>
      </c>
      <c r="F41" s="11">
        <v>1.11911404132843</v>
      </c>
      <c r="G41" s="11">
        <v>1.1200252771377559</v>
      </c>
      <c r="H41" s="11">
        <v>0.89337080717086792</v>
      </c>
      <c r="I41" s="11">
        <v>1.203590512275696</v>
      </c>
      <c r="J41" s="11">
        <v>0.93771094083786011</v>
      </c>
      <c r="K41" s="11">
        <v>1.033584356307983</v>
      </c>
      <c r="L41" s="11">
        <v>1.0877177715301509</v>
      </c>
      <c r="M41" s="11">
        <v>1.127772331237793</v>
      </c>
      <c r="N41" s="11">
        <v>1.025559186935425</v>
      </c>
      <c r="O41" s="11">
        <v>0.91424494981765747</v>
      </c>
      <c r="P41" s="11">
        <v>1.1687080860137939</v>
      </c>
      <c r="Q41" s="11">
        <v>1.0504802465438841</v>
      </c>
      <c r="R41" s="11">
        <v>1.079223036766052</v>
      </c>
      <c r="S41" s="11">
        <v>0.92632919549942017</v>
      </c>
      <c r="T41" s="11">
        <v>0.90699690580368042</v>
      </c>
      <c r="U41" s="11">
        <v>1.010357022285461</v>
      </c>
      <c r="V41" s="11">
        <v>0.98211455345153809</v>
      </c>
      <c r="W41" s="11">
        <v>1.0502268075942991</v>
      </c>
      <c r="X41" s="12">
        <v>1.0438897162675858</v>
      </c>
      <c r="Y41" s="11">
        <v>1.070650696754456</v>
      </c>
      <c r="Z41" s="11">
        <v>1.09421169757843</v>
      </c>
      <c r="AA41" s="11">
        <v>1.039748072624207</v>
      </c>
      <c r="AB41" s="11">
        <v>0.99794304370880127</v>
      </c>
      <c r="AC41" s="11">
        <v>1.014232754707336</v>
      </c>
      <c r="AD41" s="12">
        <v>1.043445996940136</v>
      </c>
      <c r="AE41" s="11">
        <f>COUNTBLANK(E41:AD41)</f>
        <v>0</v>
      </c>
      <c r="AH41" s="12">
        <v>1.0438897162675858</v>
      </c>
      <c r="AI41" s="11">
        <v>1.070650696754456</v>
      </c>
      <c r="AJ41" s="11">
        <v>1.09421169757843</v>
      </c>
      <c r="AK41" s="11">
        <v>1.039748072624207</v>
      </c>
      <c r="AL41" s="11">
        <v>0.99794304370880127</v>
      </c>
      <c r="AM41" s="11">
        <v>1.014232754707336</v>
      </c>
      <c r="AN41" s="12">
        <v>1.043445996940136</v>
      </c>
      <c r="AP41" s="11">
        <f>AN41</f>
        <v>1.043445996940136</v>
      </c>
      <c r="AQ41" s="11">
        <f>AVERAGE(AI41,AJ41,AK41,AL41,AM41)</f>
        <v>1.043357253074646</v>
      </c>
      <c r="AR41" s="11">
        <f>AVERAGE(AJ41,AK41,AL41,AM41,AH41)</f>
        <v>1.0380050569772721</v>
      </c>
      <c r="AS41" s="11">
        <f>AVERAGE(AK41,AL41,AM41,AH41,AI41)</f>
        <v>1.0332928568124771</v>
      </c>
      <c r="AT41" s="11">
        <f>AVERAGE(AL41,AM41,AH41,AI41,AJ41)</f>
        <v>1.0441855818033219</v>
      </c>
      <c r="AU41" s="11">
        <f>AVERAGE(AM41,AH41,AI41,AJ41,AK41)</f>
        <v>1.0525465875864028</v>
      </c>
      <c r="AV41" s="11">
        <f>AVERAGE(AH41,AI41,AJ41,AK41,AL41)</f>
        <v>1.0492886453866959</v>
      </c>
      <c r="AX41" s="11">
        <f>MIN(AP41:AV41)</f>
        <v>1.0332928568124771</v>
      </c>
      <c r="AY41" s="11">
        <f>MAX(AP41:AV41)</f>
        <v>1.0525465875864028</v>
      </c>
      <c r="AZ41" s="11">
        <f>AY41-AX41</f>
        <v>1.9253730773925781E-2</v>
      </c>
      <c r="BB41" s="4">
        <f>RANK(AP41, AP$2:AP$373)</f>
        <v>96</v>
      </c>
      <c r="BC41" s="4">
        <f>RANK(AQ41, AQ$2:AQ$373)</f>
        <v>94</v>
      </c>
      <c r="BD41" s="4">
        <f>RANK(AR41, AR$2:AR$373)</f>
        <v>110</v>
      </c>
      <c r="BE41" s="4">
        <f>RANK(AS41, AS$2:AS$373)</f>
        <v>118</v>
      </c>
      <c r="BF41" s="4">
        <f>RANK(AT41, AT$2:AT$373)</f>
        <v>96</v>
      </c>
      <c r="BG41" s="4">
        <f>RANK(AU41, AU$2:AU$373)</f>
        <v>78</v>
      </c>
      <c r="BH41" s="4">
        <f>RANK(AV41, AV$2:AV$373)</f>
        <v>99</v>
      </c>
    </row>
    <row r="42" spans="1:60">
      <c r="A42" s="4" t="s">
        <v>103</v>
      </c>
      <c r="B42" s="4" t="s">
        <v>104</v>
      </c>
      <c r="C42" s="4" t="str">
        <f>VLOOKUP(B42,'2. GEIUK scores, deciles'!B:D, 2, FALSE)</f>
        <v>E12000008</v>
      </c>
      <c r="D42" s="4" t="str">
        <f>VLOOKUP(C42,'2. GEIUK scores, deciles'!C:E, 2, FALSE)</f>
        <v>South East</v>
      </c>
      <c r="E42" s="11">
        <v>0.93054503202438354</v>
      </c>
      <c r="F42" s="11">
        <v>1.13640284538269</v>
      </c>
      <c r="G42" s="11">
        <v>1.027375459671021</v>
      </c>
      <c r="H42" s="11">
        <v>1.27614438533783</v>
      </c>
      <c r="I42" s="11">
        <v>1.203590512275696</v>
      </c>
      <c r="J42" s="11">
        <v>1.143163323402405</v>
      </c>
      <c r="K42" s="11">
        <v>0.95670497417449951</v>
      </c>
      <c r="L42" s="11">
        <v>1.225155234336853</v>
      </c>
      <c r="M42" s="11">
        <v>0.86808329820632935</v>
      </c>
      <c r="N42" s="11">
        <v>0.99049961566925049</v>
      </c>
      <c r="O42" s="11">
        <v>0.76033163070678711</v>
      </c>
      <c r="P42" s="11">
        <v>0.89239591360092163</v>
      </c>
      <c r="Q42" s="11">
        <v>1.0649236440658569</v>
      </c>
      <c r="R42" s="11">
        <v>1.2921791076660161</v>
      </c>
      <c r="S42" s="11">
        <v>1.0810279846191411</v>
      </c>
      <c r="T42" s="11">
        <v>1.0310754776000981</v>
      </c>
      <c r="U42" s="11">
        <v>0.99618899822235107</v>
      </c>
      <c r="V42" s="11">
        <v>1.037467241287231</v>
      </c>
      <c r="W42" s="11">
        <v>1.0039980411529541</v>
      </c>
      <c r="X42" s="12">
        <v>1.092616930603981</v>
      </c>
      <c r="Y42" s="11">
        <v>1.1733769178390501</v>
      </c>
      <c r="Z42" s="11">
        <v>0.9795067310333252</v>
      </c>
      <c r="AA42" s="11">
        <v>0.92703771591186523</v>
      </c>
      <c r="AB42" s="11">
        <v>1.1741154193878169</v>
      </c>
      <c r="AC42" s="11">
        <v>1.012551426887512</v>
      </c>
      <c r="AD42" s="12">
        <v>1.0598675236105919</v>
      </c>
      <c r="AE42" s="11">
        <f>COUNTBLANK(E42:AD42)</f>
        <v>0</v>
      </c>
      <c r="AH42" s="12">
        <v>1.092616930603981</v>
      </c>
      <c r="AI42" s="11">
        <v>1.1733769178390501</v>
      </c>
      <c r="AJ42" s="11">
        <v>0.9795067310333252</v>
      </c>
      <c r="AK42" s="11">
        <v>0.92703771591186523</v>
      </c>
      <c r="AL42" s="11">
        <v>1.1741154193878169</v>
      </c>
      <c r="AM42" s="11">
        <v>1.012551426887512</v>
      </c>
      <c r="AN42" s="12">
        <v>1.0598675236105919</v>
      </c>
      <c r="AP42" s="11">
        <f>AN42</f>
        <v>1.0598675236105919</v>
      </c>
      <c r="AQ42" s="11">
        <f>AVERAGE(AI42,AJ42,AK42,AL42,AM42)</f>
        <v>1.0533176422119142</v>
      </c>
      <c r="AR42" s="11">
        <f>AVERAGE(AJ42,AK42,AL42,AM42,AH42)</f>
        <v>1.0371656447649</v>
      </c>
      <c r="AS42" s="11">
        <f>AVERAGE(AK42,AL42,AM42,AH42,AI42)</f>
        <v>1.075939682126045</v>
      </c>
      <c r="AT42" s="11">
        <f>AVERAGE(AL42,AM42,AH42,AI42,AJ42)</f>
        <v>1.086433485150337</v>
      </c>
      <c r="AU42" s="11">
        <f>AVERAGE(AM42,AH42,AI42,AJ42,AK42)</f>
        <v>1.0370179444551468</v>
      </c>
      <c r="AV42" s="11">
        <f>AVERAGE(AH42,AI42,AJ42,AK42,AL42)</f>
        <v>1.0693307429552079</v>
      </c>
      <c r="AX42" s="11">
        <f>MIN(AP42:AV42)</f>
        <v>1.0370179444551468</v>
      </c>
      <c r="AY42" s="11">
        <f>MAX(AP42:AV42)</f>
        <v>1.086433485150337</v>
      </c>
      <c r="AZ42" s="11">
        <f>AY42-AX42</f>
        <v>4.9415540695190163E-2</v>
      </c>
      <c r="BB42" s="4">
        <f>RANK(AP42, AP$2:AP$373)</f>
        <v>73</v>
      </c>
      <c r="BC42" s="4">
        <f>RANK(AQ42, AQ$2:AQ$373)</f>
        <v>79</v>
      </c>
      <c r="BD42" s="4">
        <f>RANK(AR42, AR$2:AR$373)</f>
        <v>113</v>
      </c>
      <c r="BE42" s="4">
        <f>RANK(AS42, AS$2:AS$373)</f>
        <v>57</v>
      </c>
      <c r="BF42" s="4">
        <f>RANK(AT42, AT$2:AT$373)</f>
        <v>49</v>
      </c>
      <c r="BG42" s="4">
        <f>RANK(AU42, AU$2:AU$373)</f>
        <v>110</v>
      </c>
      <c r="BH42" s="4">
        <f>RANK(AV42, AV$2:AV$373)</f>
        <v>69</v>
      </c>
    </row>
    <row r="43" spans="1:60">
      <c r="A43" s="4" t="s">
        <v>105</v>
      </c>
      <c r="B43" s="4" t="s">
        <v>106</v>
      </c>
      <c r="C43" s="4" t="str">
        <f>VLOOKUP(B43,'2. GEIUK scores, deciles'!B:D, 2, FALSE)</f>
        <v>E12000008</v>
      </c>
      <c r="D43" s="4" t="str">
        <f>VLOOKUP(C43,'2. GEIUK scores, deciles'!C:E, 2, FALSE)</f>
        <v>South East</v>
      </c>
      <c r="E43" s="11">
        <v>0.92490547895431519</v>
      </c>
      <c r="F43" s="11">
        <v>0.84847897291183472</v>
      </c>
      <c r="G43" s="11">
        <v>0.79739600419998169</v>
      </c>
      <c r="H43" s="11">
        <v>1.0150712728500371</v>
      </c>
      <c r="I43" s="11">
        <v>1.203590512275696</v>
      </c>
      <c r="J43" s="11">
        <v>0.88188964128494263</v>
      </c>
      <c r="K43" s="11">
        <v>0.89919328689575195</v>
      </c>
      <c r="L43" s="11">
        <v>1.068552494049072</v>
      </c>
      <c r="M43" s="11">
        <v>0.85225486755371094</v>
      </c>
      <c r="N43" s="11">
        <v>1.0493025779724121</v>
      </c>
      <c r="O43" s="11">
        <v>1.2031621932983401</v>
      </c>
      <c r="P43" s="11">
        <v>0.82003945112228394</v>
      </c>
      <c r="Q43" s="11">
        <v>0.91701757907867432</v>
      </c>
      <c r="R43" s="11">
        <v>0.87479215860366821</v>
      </c>
      <c r="S43" s="11">
        <v>0.69707667827606201</v>
      </c>
      <c r="T43" s="11">
        <v>0.72524803876876831</v>
      </c>
      <c r="U43" s="11">
        <v>0.98088246583938599</v>
      </c>
      <c r="V43" s="11">
        <v>0.97278368473052979</v>
      </c>
      <c r="W43" s="11">
        <v>0.98768752813339233</v>
      </c>
      <c r="X43" s="12">
        <v>0.89646293222904216</v>
      </c>
      <c r="Y43" s="11">
        <v>1.042740106582642</v>
      </c>
      <c r="Z43" s="11">
        <v>0.91806387901306152</v>
      </c>
      <c r="AA43" s="11">
        <v>0.99738043546676636</v>
      </c>
      <c r="AB43" s="11">
        <v>0.79297721385955811</v>
      </c>
      <c r="AC43" s="11">
        <v>0.98045122623443604</v>
      </c>
      <c r="AD43" s="12">
        <v>0.93801263223091758</v>
      </c>
      <c r="AE43" s="11">
        <f>COUNTBLANK(E43:AD43)</f>
        <v>0</v>
      </c>
      <c r="AH43" s="12">
        <v>0.89646293222904216</v>
      </c>
      <c r="AI43" s="11">
        <v>1.042740106582642</v>
      </c>
      <c r="AJ43" s="11">
        <v>0.91806387901306152</v>
      </c>
      <c r="AK43" s="11">
        <v>0.99738043546676636</v>
      </c>
      <c r="AL43" s="11">
        <v>0.79297721385955811</v>
      </c>
      <c r="AM43" s="11">
        <v>0.98045122623443604</v>
      </c>
      <c r="AN43" s="12">
        <v>0.93801263223091758</v>
      </c>
      <c r="AP43" s="11">
        <f>AN43</f>
        <v>0.93801263223091758</v>
      </c>
      <c r="AQ43" s="11">
        <f>AVERAGE(AI43,AJ43,AK43,AL43,AM43)</f>
        <v>0.94632257223129268</v>
      </c>
      <c r="AR43" s="11">
        <f>AVERAGE(AJ43,AK43,AL43,AM43,AH43)</f>
        <v>0.91706713736057277</v>
      </c>
      <c r="AS43" s="11">
        <f>AVERAGE(AK43,AL43,AM43,AH43,AI43)</f>
        <v>0.94200238287448879</v>
      </c>
      <c r="AT43" s="11">
        <f>AVERAGE(AL43,AM43,AH43,AI43,AJ43)</f>
        <v>0.92613907158374786</v>
      </c>
      <c r="AU43" s="11">
        <f>AVERAGE(AM43,AH43,AI43,AJ43,AK43)</f>
        <v>0.96701971590518954</v>
      </c>
      <c r="AV43" s="11">
        <f>AVERAGE(AH43,AI43,AJ43,AK43,AL43)</f>
        <v>0.92952491343021393</v>
      </c>
      <c r="AX43" s="11">
        <f>MIN(AP43:AV43)</f>
        <v>0.91706713736057277</v>
      </c>
      <c r="AY43" s="11">
        <f>MAX(AP43:AV43)</f>
        <v>0.96701971590518954</v>
      </c>
      <c r="AZ43" s="11">
        <f>AY43-AX43</f>
        <v>4.9952578544616766E-2</v>
      </c>
      <c r="BB43" s="4">
        <f>RANK(AP43, AP$2:AP$373)</f>
        <v>304</v>
      </c>
      <c r="BC43" s="4">
        <f>RANK(AQ43, AQ$2:AQ$373)</f>
        <v>299</v>
      </c>
      <c r="BD43" s="4">
        <f>RANK(AR43, AR$2:AR$373)</f>
        <v>324</v>
      </c>
      <c r="BE43" s="4">
        <f>RANK(AS43, AS$2:AS$373)</f>
        <v>294</v>
      </c>
      <c r="BF43" s="4">
        <f>RANK(AT43, AT$2:AT$373)</f>
        <v>315</v>
      </c>
      <c r="BG43" s="4">
        <f>RANK(AU43, AU$2:AU$373)</f>
        <v>259</v>
      </c>
      <c r="BH43" s="4">
        <f>RANK(AV43, AV$2:AV$373)</f>
        <v>304</v>
      </c>
    </row>
    <row r="44" spans="1:60">
      <c r="A44" s="4" t="s">
        <v>107</v>
      </c>
      <c r="B44" s="4" t="s">
        <v>108</v>
      </c>
      <c r="C44" s="4" t="str">
        <f>VLOOKUP(B44,'2. GEIUK scores, deciles'!B:D, 2, FALSE)</f>
        <v>E12000008</v>
      </c>
      <c r="D44" s="4" t="str">
        <f>VLOOKUP(C44,'2. GEIUK scores, deciles'!C:E, 2, FALSE)</f>
        <v>South East</v>
      </c>
      <c r="E44" s="11">
        <v>0.92297011613845825</v>
      </c>
      <c r="F44" s="11">
        <v>0.79616719484329224</v>
      </c>
      <c r="G44" s="11">
        <v>0.98569381237030029</v>
      </c>
      <c r="H44" s="11">
        <v>1.048909068107605</v>
      </c>
      <c r="I44" s="11">
        <v>1.203590512275696</v>
      </c>
      <c r="J44" s="11">
        <v>0.97707229852676392</v>
      </c>
      <c r="K44" s="11">
        <v>0.99130070209503174</v>
      </c>
      <c r="L44" s="11">
        <v>1.069827079772949</v>
      </c>
      <c r="M44" s="11">
        <v>0.80172598361968994</v>
      </c>
      <c r="N44" s="11">
        <v>1.1516604423522949</v>
      </c>
      <c r="O44" s="11">
        <v>0.86698448657989502</v>
      </c>
      <c r="P44" s="11">
        <v>0.1685636639595032</v>
      </c>
      <c r="Q44" s="11">
        <v>0.98494482040405273</v>
      </c>
      <c r="R44" s="11">
        <v>0.93255460262298584</v>
      </c>
      <c r="S44" s="11">
        <v>0.82195407152175903</v>
      </c>
      <c r="T44" s="11">
        <v>0.78641349077224731</v>
      </c>
      <c r="U44" s="11">
        <v>0.98493051528930664</v>
      </c>
      <c r="V44" s="11">
        <v>0.97025322914123535</v>
      </c>
      <c r="W44" s="11">
        <v>0.98512905836105347</v>
      </c>
      <c r="X44" s="12">
        <v>0.93843504786491394</v>
      </c>
      <c r="Y44" s="11">
        <v>1.090331435203552</v>
      </c>
      <c r="Z44" s="11">
        <v>0.91614490747451782</v>
      </c>
      <c r="AA44" s="11">
        <v>0.79303830862045288</v>
      </c>
      <c r="AB44" s="11">
        <v>0.86836922168731689</v>
      </c>
      <c r="AC44" s="11">
        <v>0.98010426759719849</v>
      </c>
      <c r="AD44" s="12">
        <v>0.93107053140799201</v>
      </c>
      <c r="AE44" s="11">
        <f>COUNTBLANK(E44:AD44)</f>
        <v>0</v>
      </c>
      <c r="AH44" s="12">
        <v>0.93843504786491394</v>
      </c>
      <c r="AI44" s="11">
        <v>1.090331435203552</v>
      </c>
      <c r="AJ44" s="11">
        <v>0.91614490747451782</v>
      </c>
      <c r="AK44" s="11">
        <v>0.79303830862045288</v>
      </c>
      <c r="AL44" s="11">
        <v>0.86836922168731689</v>
      </c>
      <c r="AM44" s="11">
        <v>0.98010426759719849</v>
      </c>
      <c r="AN44" s="12">
        <v>0.93107053140799201</v>
      </c>
      <c r="AP44" s="11">
        <f>AN44</f>
        <v>0.93107053140799201</v>
      </c>
      <c r="AQ44" s="11">
        <f>AVERAGE(AI44,AJ44,AK44,AL44,AM44)</f>
        <v>0.92959762811660762</v>
      </c>
      <c r="AR44" s="11">
        <f>AVERAGE(AJ44,AK44,AL44,AM44,AH44)</f>
        <v>0.89921835064888</v>
      </c>
      <c r="AS44" s="11">
        <f>AVERAGE(AK44,AL44,AM44,AH44,AI44)</f>
        <v>0.93405565619468689</v>
      </c>
      <c r="AT44" s="11">
        <f>AVERAGE(AL44,AM44,AH44,AI44,AJ44)</f>
        <v>0.95867697596549983</v>
      </c>
      <c r="AU44" s="11">
        <f>AVERAGE(AM44,AH44,AI44,AJ44,AK44)</f>
        <v>0.94361079335212705</v>
      </c>
      <c r="AV44" s="11">
        <f>AVERAGE(AH44,AI44,AJ44,AK44,AL44)</f>
        <v>0.92126378417015076</v>
      </c>
      <c r="AX44" s="11">
        <f>MIN(AP44:AV44)</f>
        <v>0.89921835064888</v>
      </c>
      <c r="AY44" s="11">
        <f>MAX(AP44:AV44)</f>
        <v>0.95867697596549983</v>
      </c>
      <c r="AZ44" s="11">
        <f>AY44-AX44</f>
        <v>5.9458625316619829E-2</v>
      </c>
      <c r="BB44" s="4">
        <f>RANK(AP44, AP$2:AP$373)</f>
        <v>320</v>
      </c>
      <c r="BC44" s="4">
        <f>RANK(AQ44, AQ$2:AQ$373)</f>
        <v>316</v>
      </c>
      <c r="BD44" s="4">
        <f>RANK(AR44, AR$2:AR$373)</f>
        <v>343</v>
      </c>
      <c r="BE44" s="4">
        <f>RANK(AS44, AS$2:AS$373)</f>
        <v>311</v>
      </c>
      <c r="BF44" s="4">
        <f>RANK(AT44, AT$2:AT$373)</f>
        <v>262</v>
      </c>
      <c r="BG44" s="4">
        <f>RANK(AU44, AU$2:AU$373)</f>
        <v>296</v>
      </c>
      <c r="BH44" s="4">
        <f>RANK(AV44, AV$2:AV$373)</f>
        <v>318</v>
      </c>
    </row>
    <row r="45" spans="1:60">
      <c r="A45" s="4" t="s">
        <v>109</v>
      </c>
      <c r="B45" s="4" t="s">
        <v>110</v>
      </c>
      <c r="C45" s="4" t="str">
        <f>VLOOKUP(B45,'2. GEIUK scores, deciles'!B:D, 2, FALSE)</f>
        <v>E12000008</v>
      </c>
      <c r="D45" s="4" t="str">
        <f>VLOOKUP(C45,'2. GEIUK scores, deciles'!C:E, 2, FALSE)</f>
        <v>South East</v>
      </c>
      <c r="E45" s="11">
        <v>0.93949383497238159</v>
      </c>
      <c r="F45" s="11">
        <v>0.88744568824768066</v>
      </c>
      <c r="G45" s="11">
        <v>0.80687391757965088</v>
      </c>
      <c r="H45" s="11">
        <v>1.0117253065109251</v>
      </c>
      <c r="I45" s="11">
        <v>1.203590512275696</v>
      </c>
      <c r="J45" s="11">
        <v>0.85334300994873047</v>
      </c>
      <c r="K45" s="11">
        <v>0.84493416547775269</v>
      </c>
      <c r="L45" s="11">
        <v>1.00463879108429</v>
      </c>
      <c r="M45" s="11">
        <v>0.81909966468811035</v>
      </c>
      <c r="N45" s="11">
        <v>0.88704276084899902</v>
      </c>
      <c r="O45" s="11">
        <v>1.255222082138062</v>
      </c>
      <c r="P45" s="11">
        <v>0.70974177122116089</v>
      </c>
      <c r="Q45" s="11">
        <v>0.96528166532516479</v>
      </c>
      <c r="R45" s="11">
        <v>0.80402588844299316</v>
      </c>
      <c r="S45" s="11">
        <v>0.84059250354766846</v>
      </c>
      <c r="T45" s="11">
        <v>0.79864662885665894</v>
      </c>
      <c r="U45" s="11">
        <v>1.0015020370483401</v>
      </c>
      <c r="V45" s="11">
        <v>0.9775281548500061</v>
      </c>
      <c r="W45" s="11">
        <v>0.93585389852523804</v>
      </c>
      <c r="X45" s="12">
        <v>0.91138468682765961</v>
      </c>
      <c r="Y45" s="11">
        <v>1.0284667015075679</v>
      </c>
      <c r="Z45" s="11">
        <v>0.87194305658340454</v>
      </c>
      <c r="AA45" s="11">
        <v>0.95432209968566895</v>
      </c>
      <c r="AB45" s="11">
        <v>0.81182271242141724</v>
      </c>
      <c r="AC45" s="11">
        <v>0.97162801027297974</v>
      </c>
      <c r="AD45" s="12">
        <v>0.92492787788311637</v>
      </c>
      <c r="AE45" s="11">
        <f>COUNTBLANK(E45:AD45)</f>
        <v>0</v>
      </c>
      <c r="AH45" s="12">
        <v>0.91138468682765961</v>
      </c>
      <c r="AI45" s="11">
        <v>1.0284667015075679</v>
      </c>
      <c r="AJ45" s="11">
        <v>0.87194305658340454</v>
      </c>
      <c r="AK45" s="11">
        <v>0.95432209968566895</v>
      </c>
      <c r="AL45" s="11">
        <v>0.81182271242141724</v>
      </c>
      <c r="AM45" s="11">
        <v>0.97162801027297974</v>
      </c>
      <c r="AN45" s="12">
        <v>0.92492787788311637</v>
      </c>
      <c r="AP45" s="11">
        <f>AN45</f>
        <v>0.92492787788311637</v>
      </c>
      <c r="AQ45" s="11">
        <f>AVERAGE(AI45,AJ45,AK45,AL45,AM45)</f>
        <v>0.92763651609420772</v>
      </c>
      <c r="AR45" s="11">
        <f>AVERAGE(AJ45,AK45,AL45,AM45,AH45)</f>
        <v>0.90422011315822604</v>
      </c>
      <c r="AS45" s="11">
        <f>AVERAGE(AK45,AL45,AM45,AH45,AI45)</f>
        <v>0.93552484214305875</v>
      </c>
      <c r="AT45" s="11">
        <f>AVERAGE(AL45,AM45,AH45,AI45,AJ45)</f>
        <v>0.91904903352260592</v>
      </c>
      <c r="AU45" s="11">
        <f>AVERAGE(AM45,AH45,AI45,AJ45,AK45)</f>
        <v>0.94754891097545624</v>
      </c>
      <c r="AV45" s="11">
        <f>AVERAGE(AH45,AI45,AJ45,AK45,AL45)</f>
        <v>0.91558785140514376</v>
      </c>
      <c r="AX45" s="11">
        <f>MIN(AP45:AV45)</f>
        <v>0.90422011315822604</v>
      </c>
      <c r="AY45" s="11">
        <f>MAX(AP45:AV45)</f>
        <v>0.94754891097545624</v>
      </c>
      <c r="AZ45" s="11">
        <f>AY45-AX45</f>
        <v>4.3328797817230202E-2</v>
      </c>
      <c r="BB45" s="4">
        <f>RANK(AP45, AP$2:AP$373)</f>
        <v>323</v>
      </c>
      <c r="BC45" s="4">
        <f>RANK(AQ45, AQ$2:AQ$373)</f>
        <v>318</v>
      </c>
      <c r="BD45" s="4">
        <f>RANK(AR45, AR$2:AR$373)</f>
        <v>340</v>
      </c>
      <c r="BE45" s="4">
        <f>RANK(AS45, AS$2:AS$373)</f>
        <v>309</v>
      </c>
      <c r="BF45" s="4">
        <f>RANK(AT45, AT$2:AT$373)</f>
        <v>325</v>
      </c>
      <c r="BG45" s="4">
        <f>RANK(AU45, AU$2:AU$373)</f>
        <v>291</v>
      </c>
      <c r="BH45" s="4">
        <f>RANK(AV45, AV$2:AV$373)</f>
        <v>322</v>
      </c>
    </row>
    <row r="46" spans="1:60">
      <c r="A46" s="4" t="s">
        <v>111</v>
      </c>
      <c r="B46" s="4" t="s">
        <v>112</v>
      </c>
      <c r="C46" s="4" t="str">
        <f>VLOOKUP(B46,'2. GEIUK scores, deciles'!B:D, 2, FALSE)</f>
        <v>E12000001</v>
      </c>
      <c r="D46" s="4" t="str">
        <f>VLOOKUP(C46,'2. GEIUK scores, deciles'!C:E, 2, FALSE)</f>
        <v>North East</v>
      </c>
      <c r="E46" s="11">
        <v>0.9070361852645874</v>
      </c>
      <c r="F46" s="11">
        <v>0.76431208848953247</v>
      </c>
      <c r="G46" s="11">
        <v>0.87496012449264526</v>
      </c>
      <c r="H46" s="11">
        <v>0.9200589656829834</v>
      </c>
      <c r="I46" s="11">
        <v>1.0331705808639531</v>
      </c>
      <c r="J46" s="11">
        <v>1.1722545623779299</v>
      </c>
      <c r="K46" s="11">
        <v>0.91161227226257324</v>
      </c>
      <c r="L46" s="11">
        <v>0.928153395652771</v>
      </c>
      <c r="M46" s="11">
        <v>0.94542932510375977</v>
      </c>
      <c r="N46" s="11">
        <v>1.015246510505676</v>
      </c>
      <c r="O46" s="11">
        <v>1.0151680707931521</v>
      </c>
      <c r="P46" s="11">
        <v>1.1077040433883669</v>
      </c>
      <c r="Q46" s="11">
        <v>0.96720266342163086</v>
      </c>
      <c r="R46" s="11">
        <v>0.76789098978042603</v>
      </c>
      <c r="S46" s="11">
        <v>0.88159698247909546</v>
      </c>
      <c r="T46" s="11">
        <v>0.85981208086013794</v>
      </c>
      <c r="U46" s="11">
        <v>0.97911149263381958</v>
      </c>
      <c r="V46" s="11">
        <v>0.92929226160049438</v>
      </c>
      <c r="W46" s="11">
        <v>0.93135285377502441</v>
      </c>
      <c r="X46" s="12">
        <v>0.86659184098243713</v>
      </c>
      <c r="Y46" s="11">
        <v>1.1027126312255859</v>
      </c>
      <c r="Z46" s="11">
        <v>0.93265604972839355</v>
      </c>
      <c r="AA46" s="11">
        <v>1.026330351829529</v>
      </c>
      <c r="AB46" s="11">
        <v>0.81929779052734375</v>
      </c>
      <c r="AC46" s="11">
        <v>0.94658553600311279</v>
      </c>
      <c r="AD46" s="12">
        <v>0.9490290333827337</v>
      </c>
      <c r="AE46" s="11">
        <f>COUNTBLANK(E46:AD46)</f>
        <v>0</v>
      </c>
      <c r="AH46" s="12">
        <v>0.86659184098243713</v>
      </c>
      <c r="AI46" s="11">
        <v>1.1027126312255859</v>
      </c>
      <c r="AJ46" s="11">
        <v>0.93265604972839355</v>
      </c>
      <c r="AK46" s="11">
        <v>1.026330351829529</v>
      </c>
      <c r="AL46" s="11">
        <v>0.81929779052734375</v>
      </c>
      <c r="AM46" s="11">
        <v>0.94658553600311279</v>
      </c>
      <c r="AN46" s="12">
        <v>0.9490290333827337</v>
      </c>
      <c r="AP46" s="11">
        <f>AN46</f>
        <v>0.9490290333827337</v>
      </c>
      <c r="AQ46" s="11">
        <f>AVERAGE(AI46,AJ46,AK46,AL46,AM46)</f>
        <v>0.96551647186279299</v>
      </c>
      <c r="AR46" s="11">
        <f>AVERAGE(AJ46,AK46,AL46,AM46,AH46)</f>
        <v>0.91829231381416321</v>
      </c>
      <c r="AS46" s="11">
        <f>AVERAGE(AK46,AL46,AM46,AH46,AI46)</f>
        <v>0.95230363011360164</v>
      </c>
      <c r="AT46" s="11">
        <f>AVERAGE(AL46,AM46,AH46,AI46,AJ46)</f>
        <v>0.93356876969337466</v>
      </c>
      <c r="AU46" s="11">
        <f>AVERAGE(AM46,AH46,AI46,AJ46,AK46)</f>
        <v>0.97497528195381167</v>
      </c>
      <c r="AV46" s="11">
        <f>AVERAGE(AH46,AI46,AJ46,AK46,AL46)</f>
        <v>0.94951773285865781</v>
      </c>
      <c r="AX46" s="11">
        <f>MIN(AP46:AV46)</f>
        <v>0.91829231381416321</v>
      </c>
      <c r="AY46" s="11">
        <f>MAX(AP46:AV46)</f>
        <v>0.97497528195381167</v>
      </c>
      <c r="AZ46" s="11">
        <f>AY46-AX46</f>
        <v>5.668296813964846E-2</v>
      </c>
      <c r="BB46" s="4">
        <f>RANK(AP46, AP$2:AP$373)</f>
        <v>292</v>
      </c>
      <c r="BC46" s="4">
        <f>RANK(AQ46, AQ$2:AQ$373)</f>
        <v>259</v>
      </c>
      <c r="BD46" s="4">
        <f>RANK(AR46, AR$2:AR$373)</f>
        <v>319</v>
      </c>
      <c r="BE46" s="4">
        <f>RANK(AS46, AS$2:AS$373)</f>
        <v>276</v>
      </c>
      <c r="BF46" s="4">
        <f>RANK(AT46, AT$2:AT$373)</f>
        <v>303</v>
      </c>
      <c r="BG46" s="4">
        <f>RANK(AU46, AU$2:AU$373)</f>
        <v>247</v>
      </c>
      <c r="BH46" s="4">
        <f>RANK(AV46, AV$2:AV$373)</f>
        <v>273</v>
      </c>
    </row>
    <row r="47" spans="1:60">
      <c r="A47" s="4" t="s">
        <v>113</v>
      </c>
      <c r="B47" s="4" t="s">
        <v>114</v>
      </c>
      <c r="C47" s="4" t="str">
        <f>VLOOKUP(B47,'2. GEIUK scores, deciles'!B:D, 2, FALSE)</f>
        <v>E12000002</v>
      </c>
      <c r="D47" s="4" t="str">
        <f>VLOOKUP(C47,'2. GEIUK scores, deciles'!C:E, 2, FALSE)</f>
        <v>North West</v>
      </c>
      <c r="E47" s="11">
        <v>1.0475534200668331</v>
      </c>
      <c r="F47" s="11">
        <v>1.2158488035202031</v>
      </c>
      <c r="G47" s="11">
        <v>0.94523411989212036</v>
      </c>
      <c r="H47" s="11">
        <v>0.93190103769302368</v>
      </c>
      <c r="I47" s="11">
        <v>0.94263505935668945</v>
      </c>
      <c r="J47" s="11">
        <v>1.0329606533050539</v>
      </c>
      <c r="K47" s="11">
        <v>0.97415065765380859</v>
      </c>
      <c r="L47" s="11">
        <v>0.99429309368133545</v>
      </c>
      <c r="M47" s="11">
        <v>1.1244441270828249</v>
      </c>
      <c r="N47" s="11">
        <v>0.93218094110488892</v>
      </c>
      <c r="O47" s="11">
        <v>0.86660689115524292</v>
      </c>
      <c r="P47" s="11">
        <v>0.99713718891143799</v>
      </c>
      <c r="Q47" s="11">
        <v>1.0930109024047849</v>
      </c>
      <c r="R47" s="11">
        <v>1.136532306671143</v>
      </c>
      <c r="S47" s="11">
        <v>0.96360599994659424</v>
      </c>
      <c r="T47" s="11">
        <v>0.98039549589157104</v>
      </c>
      <c r="U47" s="11">
        <v>1.0123810768127439</v>
      </c>
      <c r="V47" s="11">
        <v>1.06561803817749</v>
      </c>
      <c r="W47" s="11">
        <v>1.028109192848206</v>
      </c>
      <c r="X47" s="12">
        <v>1.035134345293045</v>
      </c>
      <c r="Y47" s="11">
        <v>0.98779785633087158</v>
      </c>
      <c r="Z47" s="11">
        <v>1.054332971572876</v>
      </c>
      <c r="AA47" s="11">
        <v>0.97223395109176636</v>
      </c>
      <c r="AB47" s="11">
        <v>1.0542664527893071</v>
      </c>
      <c r="AC47" s="11">
        <v>1.035369396209717</v>
      </c>
      <c r="AD47" s="12">
        <v>1.023189162214597</v>
      </c>
      <c r="AE47" s="11">
        <f>COUNTBLANK(E47:AD47)</f>
        <v>0</v>
      </c>
      <c r="AH47" s="12">
        <v>1.035134345293045</v>
      </c>
      <c r="AI47" s="11">
        <v>0.98779785633087158</v>
      </c>
      <c r="AJ47" s="11">
        <v>1.054332971572876</v>
      </c>
      <c r="AK47" s="11">
        <v>0.97223395109176636</v>
      </c>
      <c r="AL47" s="11">
        <v>1.0542664527893071</v>
      </c>
      <c r="AM47" s="11">
        <v>1.035369396209717</v>
      </c>
      <c r="AN47" s="12">
        <v>1.023189162214597</v>
      </c>
      <c r="AP47" s="11">
        <f>AN47</f>
        <v>1.023189162214597</v>
      </c>
      <c r="AQ47" s="11">
        <f>AVERAGE(AI47,AJ47,AK47,AL47,AM47)</f>
        <v>1.0208001255989074</v>
      </c>
      <c r="AR47" s="11">
        <f>AVERAGE(AJ47,AK47,AL47,AM47,AH47)</f>
        <v>1.0302674233913423</v>
      </c>
      <c r="AS47" s="11">
        <f>AVERAGE(AK47,AL47,AM47,AH47,AI47)</f>
        <v>1.0169604003429416</v>
      </c>
      <c r="AT47" s="11">
        <f>AVERAGE(AL47,AM47,AH47,AI47,AJ47)</f>
        <v>1.0333802044391633</v>
      </c>
      <c r="AU47" s="11">
        <f>AVERAGE(AM47,AH47,AI47,AJ47,AK47)</f>
        <v>1.0169737040996552</v>
      </c>
      <c r="AV47" s="11">
        <f>AVERAGE(AH47,AI47,AJ47,AK47,AL47)</f>
        <v>1.0207531154155731</v>
      </c>
      <c r="AX47" s="11">
        <f>MIN(AP47:AV47)</f>
        <v>1.0169604003429416</v>
      </c>
      <c r="AY47" s="11">
        <f>MAX(AP47:AV47)</f>
        <v>1.0333802044391633</v>
      </c>
      <c r="AZ47" s="11">
        <f>AY47-AX47</f>
        <v>1.6419804096221791E-2</v>
      </c>
      <c r="BB47" s="4">
        <f>RANK(AP47, AP$2:AP$373)</f>
        <v>132</v>
      </c>
      <c r="BC47" s="4">
        <f>RANK(AQ47, AQ$2:AQ$373)</f>
        <v>137</v>
      </c>
      <c r="BD47" s="4">
        <f>RANK(AR47, AR$2:AR$373)</f>
        <v>118</v>
      </c>
      <c r="BE47" s="4">
        <f>RANK(AS47, AS$2:AS$373)</f>
        <v>149</v>
      </c>
      <c r="BF47" s="4">
        <f>RANK(AT47, AT$2:AT$373)</f>
        <v>115</v>
      </c>
      <c r="BG47" s="4">
        <f>RANK(AU47, AU$2:AU$373)</f>
        <v>149</v>
      </c>
      <c r="BH47" s="4">
        <f>RANK(AV47, AV$2:AV$373)</f>
        <v>142</v>
      </c>
    </row>
    <row r="48" spans="1:60">
      <c r="A48" s="4" t="s">
        <v>115</v>
      </c>
      <c r="B48" s="4" t="s">
        <v>116</v>
      </c>
      <c r="C48" s="4" t="str">
        <f>VLOOKUP(B48,'2. GEIUK scores, deciles'!B:D, 2, FALSE)</f>
        <v>E12000002</v>
      </c>
      <c r="D48" s="4" t="str">
        <f>VLOOKUP(C48,'2. GEIUK scores, deciles'!C:E, 2, FALSE)</f>
        <v>North West</v>
      </c>
      <c r="E48" s="11">
        <v>1.016793966293335</v>
      </c>
      <c r="F48" s="11">
        <v>1.1053869724273679</v>
      </c>
      <c r="G48" s="11">
        <v>0.94523411989212036</v>
      </c>
      <c r="H48" s="11">
        <v>0.93190103769302368</v>
      </c>
      <c r="I48" s="11">
        <v>0.94263505935668945</v>
      </c>
      <c r="J48" s="11">
        <v>1.2005600929260249</v>
      </c>
      <c r="K48" s="11">
        <v>0.9836127758026123</v>
      </c>
      <c r="L48" s="11">
        <v>0.99429309368133545</v>
      </c>
      <c r="M48" s="11">
        <v>1.078768849372864</v>
      </c>
      <c r="N48" s="11">
        <v>0.95388787984848022</v>
      </c>
      <c r="O48" s="11">
        <v>1.037727355957031</v>
      </c>
      <c r="P48" s="11">
        <v>1.029125571250916</v>
      </c>
      <c r="Q48" s="11">
        <v>1.025482058525085</v>
      </c>
      <c r="R48" s="11">
        <v>1.081976056098938</v>
      </c>
      <c r="S48" s="11">
        <v>0.95242297649383545</v>
      </c>
      <c r="T48" s="11">
        <v>0.93495827913284302</v>
      </c>
      <c r="U48" s="11">
        <v>1.0049175024032591</v>
      </c>
      <c r="V48" s="11">
        <v>0.99777144193649292</v>
      </c>
      <c r="W48" s="11">
        <v>1.011449337005615</v>
      </c>
      <c r="X48" s="12">
        <v>0.99982902407646179</v>
      </c>
      <c r="Y48" s="11">
        <v>1.071597576141357</v>
      </c>
      <c r="Z48" s="11">
        <v>1.033860921859741</v>
      </c>
      <c r="AA48" s="11">
        <v>1.011555671691895</v>
      </c>
      <c r="AB48" s="11">
        <v>1.0128333568573</v>
      </c>
      <c r="AC48" s="11">
        <v>1.004712820053101</v>
      </c>
      <c r="AD48" s="12">
        <v>1.0223982284466426</v>
      </c>
      <c r="AE48" s="11">
        <f>COUNTBLANK(E48:AD48)</f>
        <v>0</v>
      </c>
      <c r="AH48" s="12">
        <v>0.99982902407646179</v>
      </c>
      <c r="AI48" s="11">
        <v>1.071597576141357</v>
      </c>
      <c r="AJ48" s="11">
        <v>1.033860921859741</v>
      </c>
      <c r="AK48" s="11">
        <v>1.011555671691895</v>
      </c>
      <c r="AL48" s="11">
        <v>1.0128333568573</v>
      </c>
      <c r="AM48" s="11">
        <v>1.004712820053101</v>
      </c>
      <c r="AN48" s="12">
        <v>1.0223982284466426</v>
      </c>
      <c r="AP48" s="11">
        <f>AN48</f>
        <v>1.0223982284466426</v>
      </c>
      <c r="AQ48" s="11">
        <f>AVERAGE(AI48,AJ48,AK48,AL48,AM48)</f>
        <v>1.0269120693206788</v>
      </c>
      <c r="AR48" s="11">
        <f>AVERAGE(AJ48,AK48,AL48,AM48,AH48)</f>
        <v>1.0125583589076996</v>
      </c>
      <c r="AS48" s="11">
        <f>AVERAGE(AK48,AL48,AM48,AH48,AI48)</f>
        <v>1.0201056897640233</v>
      </c>
      <c r="AT48" s="11">
        <f>AVERAGE(AL48,AM48,AH48,AI48,AJ48)</f>
        <v>1.0245667397975922</v>
      </c>
      <c r="AU48" s="11">
        <f>AVERAGE(AM48,AH48,AI48,AJ48,AK48)</f>
        <v>1.0243112027645112</v>
      </c>
      <c r="AV48" s="11">
        <f>AVERAGE(AH48,AI48,AJ48,AK48,AL48)</f>
        <v>1.025935310125351</v>
      </c>
      <c r="AX48" s="11">
        <f>MIN(AP48:AV48)</f>
        <v>1.0125583589076996</v>
      </c>
      <c r="AY48" s="11">
        <f>MAX(AP48:AV48)</f>
        <v>1.0269120693206788</v>
      </c>
      <c r="AZ48" s="11">
        <f>AY48-AX48</f>
        <v>1.435371041297917E-2</v>
      </c>
      <c r="BB48" s="4">
        <f>RANK(AP48, AP$2:AP$373)</f>
        <v>134</v>
      </c>
      <c r="BC48" s="4">
        <f>RANK(AQ48, AQ$2:AQ$373)</f>
        <v>125</v>
      </c>
      <c r="BD48" s="4">
        <f>RANK(AR48, AR$2:AR$373)</f>
        <v>153</v>
      </c>
      <c r="BE48" s="4">
        <f>RANK(AS48, AS$2:AS$373)</f>
        <v>142</v>
      </c>
      <c r="BF48" s="4">
        <f>RANK(AT48, AT$2:AT$373)</f>
        <v>136</v>
      </c>
      <c r="BG48" s="4">
        <f>RANK(AU48, AU$2:AU$373)</f>
        <v>130</v>
      </c>
      <c r="BH48" s="4">
        <f>RANK(AV48, AV$2:AV$373)</f>
        <v>133</v>
      </c>
    </row>
    <row r="49" spans="1:60">
      <c r="A49" s="4" t="s">
        <v>117</v>
      </c>
      <c r="B49" s="4" t="s">
        <v>118</v>
      </c>
      <c r="C49" s="4" t="str">
        <f>VLOOKUP(B49,'2. GEIUK scores, deciles'!B:D, 2, FALSE)</f>
        <v>E12000005</v>
      </c>
      <c r="D49" s="4" t="str">
        <f>VLOOKUP(C49,'2. GEIUK scores, deciles'!C:E, 2, FALSE)</f>
        <v>West Midlands</v>
      </c>
      <c r="E49" s="11">
        <v>1.0305939912796021</v>
      </c>
      <c r="F49" s="11">
        <v>1.023915648460388</v>
      </c>
      <c r="G49" s="11">
        <v>1.0177410840988159</v>
      </c>
      <c r="H49" s="11">
        <v>1.0212409496307371</v>
      </c>
      <c r="I49" s="11">
        <v>1.331405401229858</v>
      </c>
      <c r="J49" s="11">
        <v>1.291190385818481</v>
      </c>
      <c r="K49" s="11">
        <v>0.97355931997299194</v>
      </c>
      <c r="L49" s="11">
        <v>0.90009987354278564</v>
      </c>
      <c r="M49" s="11">
        <v>0.90690189599990845</v>
      </c>
      <c r="N49" s="11">
        <v>0.91749846935272217</v>
      </c>
      <c r="O49" s="11">
        <v>1.1736928224563601</v>
      </c>
      <c r="P49" s="11">
        <v>1.536903977394104</v>
      </c>
      <c r="Q49" s="11">
        <v>1.0910158157348631</v>
      </c>
      <c r="R49" s="11">
        <v>0.94220274686813354</v>
      </c>
      <c r="S49" s="11">
        <v>0.79399645328521729</v>
      </c>
      <c r="T49" s="11">
        <v>0.85631692409515381</v>
      </c>
      <c r="U49" s="11">
        <v>1.013899087905884</v>
      </c>
      <c r="V49" s="11">
        <v>0.99334323406219482</v>
      </c>
      <c r="W49" s="11">
        <v>0.9815869927406311</v>
      </c>
      <c r="X49" s="12">
        <v>1.0233729183673859</v>
      </c>
      <c r="Y49" s="11">
        <v>1.3112978935241699</v>
      </c>
      <c r="Z49" s="11">
        <v>0.92186570167541504</v>
      </c>
      <c r="AA49" s="11">
        <v>1.1797777414321899</v>
      </c>
      <c r="AB49" s="11">
        <v>0.88367974758148193</v>
      </c>
      <c r="AC49" s="11">
        <v>0.99627643823623657</v>
      </c>
      <c r="AD49" s="12">
        <v>1.0527117401361465</v>
      </c>
      <c r="AE49" s="11">
        <f>COUNTBLANK(E49:AD49)</f>
        <v>0</v>
      </c>
      <c r="AH49" s="12">
        <v>1.0233729183673859</v>
      </c>
      <c r="AI49" s="11">
        <v>1.3112978935241699</v>
      </c>
      <c r="AJ49" s="11">
        <v>0.92186570167541504</v>
      </c>
      <c r="AK49" s="11">
        <v>1.1797777414321899</v>
      </c>
      <c r="AL49" s="11">
        <v>0.88367974758148193</v>
      </c>
      <c r="AM49" s="11">
        <v>0.99627643823623657</v>
      </c>
      <c r="AN49" s="12">
        <v>1.0527117401361465</v>
      </c>
      <c r="AP49" s="11">
        <f>AN49</f>
        <v>1.0527117401361465</v>
      </c>
      <c r="AQ49" s="11">
        <f>AVERAGE(AI49,AJ49,AK49,AL49,AM49)</f>
        <v>1.0585795044898987</v>
      </c>
      <c r="AR49" s="11">
        <f>AVERAGE(AJ49,AK49,AL49,AM49,AH49)</f>
        <v>1.000994509458542</v>
      </c>
      <c r="AS49" s="11">
        <f>AVERAGE(AK49,AL49,AM49,AH49,AI49)</f>
        <v>1.0788809478282928</v>
      </c>
      <c r="AT49" s="11">
        <f>AVERAGE(AL49,AM49,AH49,AI49,AJ49)</f>
        <v>1.0272985398769379</v>
      </c>
      <c r="AU49" s="11">
        <f>AVERAGE(AM49,AH49,AI49,AJ49,AK49)</f>
        <v>1.0865181386470795</v>
      </c>
      <c r="AV49" s="11">
        <f>AVERAGE(AH49,AI49,AJ49,AK49,AL49)</f>
        <v>1.0639988005161285</v>
      </c>
      <c r="AX49" s="11">
        <f>MIN(AP49:AV49)</f>
        <v>1.000994509458542</v>
      </c>
      <c r="AY49" s="11">
        <f>MAX(AP49:AV49)</f>
        <v>1.0865181386470795</v>
      </c>
      <c r="AZ49" s="11">
        <f>AY49-AX49</f>
        <v>8.5523629188537509E-2</v>
      </c>
      <c r="BB49" s="4">
        <f>RANK(AP49, AP$2:AP$373)</f>
        <v>80</v>
      </c>
      <c r="BC49" s="4">
        <f>RANK(AQ49, AQ$2:AQ$373)</f>
        <v>72</v>
      </c>
      <c r="BD49" s="4">
        <f>RANK(AR49, AR$2:AR$373)</f>
        <v>176</v>
      </c>
      <c r="BE49" s="4">
        <f>RANK(AS49, AS$2:AS$373)</f>
        <v>54</v>
      </c>
      <c r="BF49" s="4">
        <f>RANK(AT49, AT$2:AT$373)</f>
        <v>131</v>
      </c>
      <c r="BG49" s="4">
        <f>RANK(AU49, AU$2:AU$373)</f>
        <v>41</v>
      </c>
      <c r="BH49" s="4">
        <f>RANK(AV49, AV$2:AV$373)</f>
        <v>78</v>
      </c>
    </row>
    <row r="50" spans="1:60">
      <c r="A50" s="4" t="s">
        <v>119</v>
      </c>
      <c r="B50" s="4" t="s">
        <v>120</v>
      </c>
      <c r="C50" s="4" t="str">
        <f>VLOOKUP(B50,'2. GEIUK scores, deciles'!B:D, 2, FALSE)</f>
        <v>E12000009</v>
      </c>
      <c r="D50" s="4" t="str">
        <f>VLOOKUP(C50,'2. GEIUK scores, deciles'!C:E, 2, FALSE)</f>
        <v>South West</v>
      </c>
      <c r="E50" s="11">
        <v>0.99015504121780396</v>
      </c>
      <c r="F50" s="11">
        <v>0.86950820684432983</v>
      </c>
      <c r="G50" s="11">
        <v>0.84438800811767578</v>
      </c>
      <c r="H50" s="11">
        <v>0.94396412372589111</v>
      </c>
      <c r="I50" s="11">
        <v>1.33673107624054</v>
      </c>
      <c r="J50" s="11">
        <v>1.0370051860809331</v>
      </c>
      <c r="K50" s="11">
        <v>0.90067172050476074</v>
      </c>
      <c r="L50" s="11">
        <v>0.89609038829803467</v>
      </c>
      <c r="M50" s="11">
        <v>0.87066495418548584</v>
      </c>
      <c r="N50" s="11">
        <v>0.90708351135253906</v>
      </c>
      <c r="O50" s="11">
        <v>1.161673784255981</v>
      </c>
      <c r="P50" s="11">
        <v>0.97672402858734131</v>
      </c>
      <c r="Q50" s="11">
        <v>0.92628037929534912</v>
      </c>
      <c r="R50" s="11">
        <v>0.86822062730789185</v>
      </c>
      <c r="S50" s="11">
        <v>0.88905239105224609</v>
      </c>
      <c r="T50" s="11">
        <v>0.83534592390060425</v>
      </c>
      <c r="U50" s="11">
        <v>1.0042849779129031</v>
      </c>
      <c r="V50" s="11">
        <v>1.009474515914917</v>
      </c>
      <c r="W50" s="11">
        <v>0.97304987907409668</v>
      </c>
      <c r="X50" s="12">
        <v>0.91200384497642517</v>
      </c>
      <c r="Y50" s="11">
        <v>1.1868681907653811</v>
      </c>
      <c r="Z50" s="11">
        <v>0.88452303409576416</v>
      </c>
      <c r="AA50" s="11">
        <v>0.99294042587280273</v>
      </c>
      <c r="AB50" s="11">
        <v>0.86520993709564209</v>
      </c>
      <c r="AC50" s="11">
        <v>0.99560314416885376</v>
      </c>
      <c r="AD50" s="12">
        <v>0.97285809616247809</v>
      </c>
      <c r="AE50" s="11">
        <f>COUNTBLANK(E50:AD50)</f>
        <v>0</v>
      </c>
      <c r="AH50" s="12">
        <v>0.91200384497642517</v>
      </c>
      <c r="AI50" s="11">
        <v>1.1868681907653811</v>
      </c>
      <c r="AJ50" s="11">
        <v>0.88452303409576416</v>
      </c>
      <c r="AK50" s="11">
        <v>0.99294042587280273</v>
      </c>
      <c r="AL50" s="11">
        <v>0.86520993709564209</v>
      </c>
      <c r="AM50" s="11">
        <v>0.99560314416885376</v>
      </c>
      <c r="AN50" s="12">
        <v>0.97285809616247809</v>
      </c>
      <c r="AP50" s="11">
        <f>AN50</f>
        <v>0.97285809616247809</v>
      </c>
      <c r="AQ50" s="11">
        <f>AVERAGE(AI50,AJ50,AK50,AL50,AM50)</f>
        <v>0.98502894639968874</v>
      </c>
      <c r="AR50" s="11">
        <f>AVERAGE(AJ50,AK50,AL50,AM50,AH50)</f>
        <v>0.93005607724189754</v>
      </c>
      <c r="AS50" s="11">
        <f>AVERAGE(AK50,AL50,AM50,AH50,AI50)</f>
        <v>0.99052510857582088</v>
      </c>
      <c r="AT50" s="11">
        <f>AVERAGE(AL50,AM50,AH50,AI50,AJ50)</f>
        <v>0.96884163022041325</v>
      </c>
      <c r="AU50" s="11">
        <f>AVERAGE(AM50,AH50,AI50,AJ50,AK50)</f>
        <v>0.99438772797584529</v>
      </c>
      <c r="AV50" s="11">
        <f>AVERAGE(AH50,AI50,AJ50,AK50,AL50)</f>
        <v>0.96830908656120296</v>
      </c>
      <c r="AX50" s="11">
        <f>MIN(AP50:AV50)</f>
        <v>0.93005607724189754</v>
      </c>
      <c r="AY50" s="11">
        <f>MAX(AP50:AV50)</f>
        <v>0.99438772797584529</v>
      </c>
      <c r="AZ50" s="11">
        <f>AY50-AX50</f>
        <v>6.4331650733947754E-2</v>
      </c>
      <c r="BB50" s="4">
        <f>RANK(AP50, AP$2:AP$373)</f>
        <v>246</v>
      </c>
      <c r="BC50" s="4">
        <f>RANK(AQ50, AQ$2:AQ$373)</f>
        <v>220</v>
      </c>
      <c r="BD50" s="4">
        <f>RANK(AR50, AR$2:AR$373)</f>
        <v>299</v>
      </c>
      <c r="BE50" s="4">
        <f>RANK(AS50, AS$2:AS$373)</f>
        <v>201</v>
      </c>
      <c r="BF50" s="4">
        <f>RANK(AT50, AT$2:AT$373)</f>
        <v>243</v>
      </c>
      <c r="BG50" s="4">
        <f>RANK(AU50, AU$2:AU$373)</f>
        <v>198</v>
      </c>
      <c r="BH50" s="4">
        <f>RANK(AV50, AV$2:AV$373)</f>
        <v>248</v>
      </c>
    </row>
    <row r="51" spans="1:60">
      <c r="A51" s="4" t="s">
        <v>121</v>
      </c>
      <c r="B51" s="4" t="s">
        <v>122</v>
      </c>
      <c r="C51" s="4" t="str">
        <f>VLOOKUP(B51,'2. GEIUK scores, deciles'!B:D, 2, FALSE)</f>
        <v>E12000009</v>
      </c>
      <c r="D51" s="4" t="str">
        <f>VLOOKUP(C51,'2. GEIUK scores, deciles'!C:E, 2, FALSE)</f>
        <v>South West</v>
      </c>
      <c r="E51" s="11">
        <v>1.0726925134658809</v>
      </c>
      <c r="F51" s="11">
        <v>1.179318428039551</v>
      </c>
      <c r="G51" s="11">
        <v>0.90023159980773926</v>
      </c>
      <c r="H51" s="11">
        <v>0.89864259958267212</v>
      </c>
      <c r="I51" s="11">
        <v>1.33673107624054</v>
      </c>
      <c r="J51" s="11">
        <v>0.87982320785522461</v>
      </c>
      <c r="K51" s="11">
        <v>1.004163265228271</v>
      </c>
      <c r="L51" s="11">
        <v>1.017731785774231</v>
      </c>
      <c r="M51" s="11">
        <v>0.99944841861724854</v>
      </c>
      <c r="N51" s="11">
        <v>0.92007529735565186</v>
      </c>
      <c r="O51" s="11">
        <v>1.176305890083313</v>
      </c>
      <c r="P51" s="11">
        <v>1.3072284460067749</v>
      </c>
      <c r="Q51" s="11">
        <v>1.0666019916534419</v>
      </c>
      <c r="R51" s="11">
        <v>1.0270869731903081</v>
      </c>
      <c r="S51" s="11">
        <v>0.96174216270446777</v>
      </c>
      <c r="T51" s="11">
        <v>0.94893896579742432</v>
      </c>
      <c r="U51" s="11">
        <v>1.0250310897827151</v>
      </c>
      <c r="V51" s="11">
        <v>1.0518589019775391</v>
      </c>
      <c r="W51" s="11">
        <v>1.006496787071228</v>
      </c>
      <c r="X51" s="12">
        <v>1.0127212852239609</v>
      </c>
      <c r="Y51" s="11">
        <v>1.1082770824432371</v>
      </c>
      <c r="Z51" s="11">
        <v>1.005198001861572</v>
      </c>
      <c r="AA51" s="11">
        <v>1.1175528764724729</v>
      </c>
      <c r="AB51" s="11">
        <v>0.99121379852294922</v>
      </c>
      <c r="AC51" s="11">
        <v>1.027795553207397</v>
      </c>
      <c r="AD51" s="12">
        <v>1.0437930996219318</v>
      </c>
      <c r="AE51" s="11">
        <f>COUNTBLANK(E51:AD51)</f>
        <v>0</v>
      </c>
      <c r="AH51" s="12">
        <v>1.0127212852239609</v>
      </c>
      <c r="AI51" s="11">
        <v>1.1082770824432371</v>
      </c>
      <c r="AJ51" s="11">
        <v>1.005198001861572</v>
      </c>
      <c r="AK51" s="11">
        <v>1.1175528764724729</v>
      </c>
      <c r="AL51" s="11">
        <v>0.99121379852294922</v>
      </c>
      <c r="AM51" s="11">
        <v>1.027795553207397</v>
      </c>
      <c r="AN51" s="12">
        <v>1.0437930996219318</v>
      </c>
      <c r="AP51" s="11">
        <f>AN51</f>
        <v>1.0437930996219318</v>
      </c>
      <c r="AQ51" s="11">
        <f>AVERAGE(AI51,AJ51,AK51,AL51,AM51)</f>
        <v>1.0500074625015254</v>
      </c>
      <c r="AR51" s="11">
        <f>AVERAGE(AJ51,AK51,AL51,AM51,AH51)</f>
        <v>1.0308963030576703</v>
      </c>
      <c r="AS51" s="11">
        <f>AVERAGE(AK51,AL51,AM51,AH51,AI51)</f>
        <v>1.0515121191740036</v>
      </c>
      <c r="AT51" s="11">
        <f>AVERAGE(AL51,AM51,AH51,AI51,AJ51)</f>
        <v>1.0290411442518232</v>
      </c>
      <c r="AU51" s="11">
        <f>AVERAGE(AM51,AH51,AI51,AJ51,AK51)</f>
        <v>1.0543089598417281</v>
      </c>
      <c r="AV51" s="11">
        <f>AVERAGE(AH51,AI51,AJ51,AK51,AL51)</f>
        <v>1.0469926089048385</v>
      </c>
      <c r="AX51" s="11">
        <f>MIN(AP51:AV51)</f>
        <v>1.0290411442518232</v>
      </c>
      <c r="AY51" s="11">
        <f>MAX(AP51:AV51)</f>
        <v>1.0543089598417281</v>
      </c>
      <c r="AZ51" s="11">
        <f>AY51-AX51</f>
        <v>2.5267815589904874E-2</v>
      </c>
      <c r="BB51" s="4">
        <f>RANK(AP51, AP$2:AP$373)</f>
        <v>94</v>
      </c>
      <c r="BC51" s="4">
        <f>RANK(AQ51, AQ$2:AQ$373)</f>
        <v>86</v>
      </c>
      <c r="BD51" s="4">
        <f>RANK(AR51, AR$2:AR$373)</f>
        <v>116</v>
      </c>
      <c r="BE51" s="4">
        <f>RANK(AS51, AS$2:AS$373)</f>
        <v>87</v>
      </c>
      <c r="BF51" s="4">
        <f>RANK(AT51, AT$2:AT$373)</f>
        <v>127</v>
      </c>
      <c r="BG51" s="4">
        <f>RANK(AU51, AU$2:AU$373)</f>
        <v>76</v>
      </c>
      <c r="BH51" s="4">
        <f>RANK(AV51, AV$2:AV$373)</f>
        <v>104</v>
      </c>
    </row>
    <row r="52" spans="1:60">
      <c r="A52" s="4" t="s">
        <v>123</v>
      </c>
      <c r="B52" s="4" t="s">
        <v>124</v>
      </c>
      <c r="C52" s="4" t="str">
        <f>VLOOKUP(B52,'2. GEIUK scores, deciles'!B:D, 2, FALSE)</f>
        <v>E12000006</v>
      </c>
      <c r="D52" s="4" t="str">
        <f>VLOOKUP(C52,'2. GEIUK scores, deciles'!C:E, 2, FALSE)</f>
        <v>East of England</v>
      </c>
      <c r="E52" s="11">
        <v>1.0301810503005979</v>
      </c>
      <c r="F52" s="11">
        <v>1.0587764978408809</v>
      </c>
      <c r="G52" s="11">
        <v>1.1142454147338869</v>
      </c>
      <c r="H52" s="11">
        <v>0.97414594888687134</v>
      </c>
      <c r="I52" s="11">
        <v>1.0544730424880979</v>
      </c>
      <c r="J52" s="11">
        <v>1.2153152227401729</v>
      </c>
      <c r="K52" s="11">
        <v>1.030775308609009</v>
      </c>
      <c r="L52" s="11">
        <v>1.17162549495697</v>
      </c>
      <c r="M52" s="11">
        <v>1.087343573570251</v>
      </c>
      <c r="N52" s="11">
        <v>0.97401118278503418</v>
      </c>
      <c r="O52" s="11">
        <v>0.99555128812789917</v>
      </c>
      <c r="P52" s="11">
        <v>0.61295878887176514</v>
      </c>
      <c r="Q52" s="11">
        <v>0.76418131589889526</v>
      </c>
      <c r="R52" s="11">
        <v>1.012748241424561</v>
      </c>
      <c r="S52" s="11">
        <v>0.87786930799484253</v>
      </c>
      <c r="T52" s="11">
        <v>0.84932661056518555</v>
      </c>
      <c r="U52" s="11">
        <v>0.99580949544906616</v>
      </c>
      <c r="V52" s="11">
        <v>0.98527753353118896</v>
      </c>
      <c r="W52" s="11">
        <v>1.0321276187896731</v>
      </c>
      <c r="X52" s="12">
        <v>1.0443372279405592</v>
      </c>
      <c r="Y52" s="11">
        <v>1.134894132614136</v>
      </c>
      <c r="Z52" s="11">
        <v>1.0942718982696531</v>
      </c>
      <c r="AA52" s="11">
        <v>0.83667564392089844</v>
      </c>
      <c r="AB52" s="11">
        <v>0.93817311525344849</v>
      </c>
      <c r="AC52" s="11">
        <v>1.0044049024581909</v>
      </c>
      <c r="AD52" s="12">
        <v>1.0087928200761478</v>
      </c>
      <c r="AE52" s="11">
        <f>COUNTBLANK(E52:AD52)</f>
        <v>0</v>
      </c>
      <c r="AH52" s="12">
        <v>1.0443372279405592</v>
      </c>
      <c r="AI52" s="11">
        <v>1.134894132614136</v>
      </c>
      <c r="AJ52" s="11">
        <v>1.0942718982696531</v>
      </c>
      <c r="AK52" s="11">
        <v>0.83667564392089844</v>
      </c>
      <c r="AL52" s="11">
        <v>0.93817311525344849</v>
      </c>
      <c r="AM52" s="11">
        <v>1.0044049024581909</v>
      </c>
      <c r="AN52" s="12">
        <v>1.0087928200761478</v>
      </c>
      <c r="AP52" s="11">
        <f>AN52</f>
        <v>1.0087928200761478</v>
      </c>
      <c r="AQ52" s="11">
        <f>AVERAGE(AI52,AJ52,AK52,AL52,AM52)</f>
        <v>1.0016839385032654</v>
      </c>
      <c r="AR52" s="11">
        <f>AVERAGE(AJ52,AK52,AL52,AM52,AH52)</f>
        <v>0.98357255756855011</v>
      </c>
      <c r="AS52" s="11">
        <f>AVERAGE(AK52,AL52,AM52,AH52,AI52)</f>
        <v>0.99169700443744657</v>
      </c>
      <c r="AT52" s="11">
        <f>AVERAGE(AL52,AM52,AH52,AI52,AJ52)</f>
        <v>1.0432162553071975</v>
      </c>
      <c r="AU52" s="11">
        <f>AVERAGE(AM52,AH52,AI52,AJ52,AK52)</f>
        <v>1.0229167610406875</v>
      </c>
      <c r="AV52" s="11">
        <f>AVERAGE(AH52,AI52,AJ52,AK52,AL52)</f>
        <v>1.009670403599739</v>
      </c>
      <c r="AX52" s="11">
        <f>MIN(AP52:AV52)</f>
        <v>0.98357255756855011</v>
      </c>
      <c r="AY52" s="11">
        <f>MAX(AP52:AV52)</f>
        <v>1.0432162553071975</v>
      </c>
      <c r="AZ52" s="11">
        <f>AY52-AX52</f>
        <v>5.9643697738647417E-2</v>
      </c>
      <c r="BB52" s="4">
        <f>RANK(AP52, AP$2:AP$373)</f>
        <v>167</v>
      </c>
      <c r="BC52" s="4">
        <f>RANK(AQ52, AQ$2:AQ$373)</f>
        <v>176</v>
      </c>
      <c r="BD52" s="4">
        <f>RANK(AR52, AR$2:AR$373)</f>
        <v>220</v>
      </c>
      <c r="BE52" s="4">
        <f>RANK(AS52, AS$2:AS$373)</f>
        <v>195</v>
      </c>
      <c r="BF52" s="4">
        <f>RANK(AT52, AT$2:AT$373)</f>
        <v>98</v>
      </c>
      <c r="BG52" s="4">
        <f>RANK(AU52, AU$2:AU$373)</f>
        <v>135</v>
      </c>
      <c r="BH52" s="4">
        <f>RANK(AV52, AV$2:AV$373)</f>
        <v>165</v>
      </c>
    </row>
    <row r="53" spans="1:60">
      <c r="A53" s="4" t="s">
        <v>125</v>
      </c>
      <c r="B53" s="4" t="s">
        <v>126</v>
      </c>
      <c r="C53" s="4" t="str">
        <f>VLOOKUP(B53,'2. GEIUK scores, deciles'!B:D, 2, FALSE)</f>
        <v>E12000006</v>
      </c>
      <c r="D53" s="4" t="str">
        <f>VLOOKUP(C53,'2. GEIUK scores, deciles'!C:E, 2, FALSE)</f>
        <v>East of England</v>
      </c>
      <c r="E53" s="11">
        <v>1.0871332883834841</v>
      </c>
      <c r="F53" s="11">
        <v>1.168937563896179</v>
      </c>
      <c r="G53" s="11">
        <v>1.1142454147338869</v>
      </c>
      <c r="H53" s="11">
        <v>0.97414594888687134</v>
      </c>
      <c r="I53" s="11">
        <v>1.0544730424880979</v>
      </c>
      <c r="J53" s="11">
        <v>0.80845952033996582</v>
      </c>
      <c r="K53" s="11">
        <v>1.22844409942627</v>
      </c>
      <c r="L53" s="11">
        <v>1.17162549495697</v>
      </c>
      <c r="M53" s="11">
        <v>1.269301295280457</v>
      </c>
      <c r="N53" s="11">
        <v>0.968150794506073</v>
      </c>
      <c r="O53" s="11">
        <v>1.0277010202407839</v>
      </c>
      <c r="P53" s="11">
        <v>0.7056153416633606</v>
      </c>
      <c r="Q53" s="11">
        <v>1.048020124435425</v>
      </c>
      <c r="R53" s="11">
        <v>0.97908586263656616</v>
      </c>
      <c r="S53" s="11">
        <v>0.94869530200958252</v>
      </c>
      <c r="T53" s="11">
        <v>0.89825898408889771</v>
      </c>
      <c r="U53" s="11">
        <v>1.016682028770447</v>
      </c>
      <c r="V53" s="11">
        <v>1.0730510950088501</v>
      </c>
      <c r="W53" s="11">
        <v>1.0449744462966919</v>
      </c>
      <c r="X53" s="12">
        <v>1.0861155539751053</v>
      </c>
      <c r="Y53" s="11">
        <v>0.93146628141403198</v>
      </c>
      <c r="Z53" s="11">
        <v>1.234668016433716</v>
      </c>
      <c r="AA53" s="11">
        <v>0.93737179040908813</v>
      </c>
      <c r="AB53" s="11">
        <v>0.95128154754638672</v>
      </c>
      <c r="AC53" s="11">
        <v>1.044902563095093</v>
      </c>
      <c r="AD53" s="12">
        <v>1.0309676254789035</v>
      </c>
      <c r="AE53" s="11">
        <f>COUNTBLANK(E53:AD53)</f>
        <v>0</v>
      </c>
      <c r="AH53" s="12">
        <v>1.0861155539751053</v>
      </c>
      <c r="AI53" s="11">
        <v>0.93146628141403198</v>
      </c>
      <c r="AJ53" s="11">
        <v>1.234668016433716</v>
      </c>
      <c r="AK53" s="11">
        <v>0.93737179040908813</v>
      </c>
      <c r="AL53" s="11">
        <v>0.95128154754638672</v>
      </c>
      <c r="AM53" s="11">
        <v>1.044902563095093</v>
      </c>
      <c r="AN53" s="12">
        <v>1.0309676254789035</v>
      </c>
      <c r="AP53" s="11">
        <f>AN53</f>
        <v>1.0309676254789035</v>
      </c>
      <c r="AQ53" s="11">
        <f>AVERAGE(AI53,AJ53,AK53,AL53,AM53)</f>
        <v>1.0199380397796631</v>
      </c>
      <c r="AR53" s="11">
        <f>AVERAGE(AJ53,AK53,AL53,AM53,AH53)</f>
        <v>1.0508678942918777</v>
      </c>
      <c r="AS53" s="11">
        <f>AVERAGE(AK53,AL53,AM53,AH53,AI53)</f>
        <v>0.99022754728794093</v>
      </c>
      <c r="AT53" s="11">
        <f>AVERAGE(AL53,AM53,AH53,AI53,AJ53)</f>
        <v>1.0496867924928666</v>
      </c>
      <c r="AU53" s="11">
        <f>AVERAGE(AM53,AH53,AI53,AJ53,AK53)</f>
        <v>1.0469048410654067</v>
      </c>
      <c r="AV53" s="11">
        <f>AVERAGE(AH53,AI53,AJ53,AK53,AL53)</f>
        <v>1.0281806379556655</v>
      </c>
      <c r="AX53" s="11">
        <f>MIN(AP53:AV53)</f>
        <v>0.99022754728794093</v>
      </c>
      <c r="AY53" s="11">
        <f>MAX(AP53:AV53)</f>
        <v>1.0508678942918777</v>
      </c>
      <c r="AZ53" s="11">
        <f>AY53-AX53</f>
        <v>6.0640347003936723E-2</v>
      </c>
      <c r="BB53" s="4">
        <f>RANK(AP53, AP$2:AP$373)</f>
        <v>116</v>
      </c>
      <c r="BC53" s="4">
        <f>RANK(AQ53, AQ$2:AQ$373)</f>
        <v>139</v>
      </c>
      <c r="BD53" s="4">
        <f>RANK(AR53, AR$2:AR$373)</f>
        <v>86</v>
      </c>
      <c r="BE53" s="4">
        <f>RANK(AS53, AS$2:AS$373)</f>
        <v>202</v>
      </c>
      <c r="BF53" s="4">
        <f>RANK(AT53, AT$2:AT$373)</f>
        <v>92</v>
      </c>
      <c r="BG53" s="4">
        <f>RANK(AU53, AU$2:AU$373)</f>
        <v>91</v>
      </c>
      <c r="BH53" s="4">
        <f>RANK(AV53, AV$2:AV$373)</f>
        <v>129</v>
      </c>
    </row>
    <row r="54" spans="1:60">
      <c r="A54" s="4" t="s">
        <v>127</v>
      </c>
      <c r="B54" s="4" t="s">
        <v>128</v>
      </c>
      <c r="C54" s="4" t="str">
        <f>VLOOKUP(B54,'2. GEIUK scores, deciles'!B:D, 2, FALSE)</f>
        <v>E12000001</v>
      </c>
      <c r="D54" s="4" t="str">
        <f>VLOOKUP(C54,'2. GEIUK scores, deciles'!C:E, 2, FALSE)</f>
        <v>North East</v>
      </c>
      <c r="E54" s="11">
        <v>0.9642062783241272</v>
      </c>
      <c r="F54" s="11">
        <v>0.938559889793396</v>
      </c>
      <c r="G54" s="11">
        <v>0.87789821624755859</v>
      </c>
      <c r="H54" s="11">
        <v>0.89442551136016846</v>
      </c>
      <c r="I54" s="11">
        <v>1.0331705808639531</v>
      </c>
      <c r="J54" s="11">
        <v>1.1168340444564819</v>
      </c>
      <c r="K54" s="11">
        <v>1.002093434333801</v>
      </c>
      <c r="L54" s="11">
        <v>1.0384629964828489</v>
      </c>
      <c r="M54" s="11">
        <v>0.93436092138290405</v>
      </c>
      <c r="N54" s="11">
        <v>0.9433436393737793</v>
      </c>
      <c r="O54" s="11">
        <v>1.0134845972061159</v>
      </c>
      <c r="P54" s="11">
        <v>1.659703850746155</v>
      </c>
      <c r="Q54" s="11">
        <v>1.0057612657546999</v>
      </c>
      <c r="R54" s="11">
        <v>0.89059442281723022</v>
      </c>
      <c r="S54" s="11">
        <v>0.92260152101516724</v>
      </c>
      <c r="T54" s="11">
        <v>0.89126861095428467</v>
      </c>
      <c r="U54" s="11">
        <v>0.99618899822235107</v>
      </c>
      <c r="V54" s="11">
        <v>0.9726254940032959</v>
      </c>
      <c r="W54" s="11">
        <v>0.95919120311737061</v>
      </c>
      <c r="X54" s="12">
        <v>0.91877247393131256</v>
      </c>
      <c r="Y54" s="11">
        <v>1.0750023126602171</v>
      </c>
      <c r="Z54" s="11">
        <v>0.97731959819793701</v>
      </c>
      <c r="AA54" s="11">
        <v>1.15557336807251</v>
      </c>
      <c r="AB54" s="11">
        <v>0.89876472949981689</v>
      </c>
      <c r="AC54" s="11">
        <v>0.97600191831588745</v>
      </c>
      <c r="AD54" s="12">
        <v>1.0002390667796135</v>
      </c>
      <c r="AE54" s="11">
        <f>COUNTBLANK(E54:AD54)</f>
        <v>0</v>
      </c>
      <c r="AH54" s="12">
        <v>0.91877247393131256</v>
      </c>
      <c r="AI54" s="11">
        <v>1.0750023126602171</v>
      </c>
      <c r="AJ54" s="11">
        <v>0.97731959819793701</v>
      </c>
      <c r="AK54" s="11">
        <v>1.15557336807251</v>
      </c>
      <c r="AL54" s="11">
        <v>0.89876472949981689</v>
      </c>
      <c r="AM54" s="11">
        <v>0.97600191831588745</v>
      </c>
      <c r="AN54" s="12">
        <v>1.0002390667796135</v>
      </c>
      <c r="AP54" s="11">
        <f>AN54</f>
        <v>1.0002390667796135</v>
      </c>
      <c r="AQ54" s="11">
        <f>AVERAGE(AI54,AJ54,AK54,AL54,AM54)</f>
        <v>1.0165323853492736</v>
      </c>
      <c r="AR54" s="11">
        <f>AVERAGE(AJ54,AK54,AL54,AM54,AH54)</f>
        <v>0.98528641760349278</v>
      </c>
      <c r="AS54" s="11">
        <f>AVERAGE(AK54,AL54,AM54,AH54,AI54)</f>
        <v>1.0048229604959489</v>
      </c>
      <c r="AT54" s="11">
        <f>AVERAGE(AL54,AM54,AH54,AI54,AJ54)</f>
        <v>0.9691722065210342</v>
      </c>
      <c r="AU54" s="11">
        <f>AVERAGE(AM54,AH54,AI54,AJ54,AK54)</f>
        <v>1.0205339342355728</v>
      </c>
      <c r="AV54" s="11">
        <f>AVERAGE(AH54,AI54,AJ54,AK54,AL54)</f>
        <v>1.0050864964723587</v>
      </c>
      <c r="AX54" s="11">
        <f>MIN(AP54:AV54)</f>
        <v>0.9691722065210342</v>
      </c>
      <c r="AY54" s="11">
        <f>MAX(AP54:AV54)</f>
        <v>1.0205339342355728</v>
      </c>
      <c r="AZ54" s="11">
        <f>AY54-AX54</f>
        <v>5.1361727714538619E-2</v>
      </c>
      <c r="BB54" s="4">
        <f>RANK(AP54, AP$2:AP$373)</f>
        <v>180</v>
      </c>
      <c r="BC54" s="4">
        <f>RANK(AQ54, AQ$2:AQ$373)</f>
        <v>146</v>
      </c>
      <c r="BD54" s="4">
        <f>RANK(AR54, AR$2:AR$373)</f>
        <v>214</v>
      </c>
      <c r="BE54" s="4">
        <f>RANK(AS54, AS$2:AS$373)</f>
        <v>169</v>
      </c>
      <c r="BF54" s="4">
        <f>RANK(AT54, AT$2:AT$373)</f>
        <v>242</v>
      </c>
      <c r="BG54" s="4">
        <f>RANK(AU54, AU$2:AU$373)</f>
        <v>139</v>
      </c>
      <c r="BH54" s="4">
        <f>RANK(AV54, AV$2:AV$373)</f>
        <v>176</v>
      </c>
    </row>
    <row r="55" spans="1:60">
      <c r="A55" s="4" t="s">
        <v>129</v>
      </c>
      <c r="B55" s="4" t="s">
        <v>130</v>
      </c>
      <c r="C55" s="4" t="str">
        <f>VLOOKUP(B55,'2. GEIUK scores, deciles'!B:D, 2, FALSE)</f>
        <v>E12000009</v>
      </c>
      <c r="D55" s="4" t="str">
        <f>VLOOKUP(C55,'2. GEIUK scores, deciles'!C:E, 2, FALSE)</f>
        <v>South West</v>
      </c>
      <c r="E55" s="11">
        <v>0.98143684864044189</v>
      </c>
      <c r="F55" s="11">
        <v>1.0235351324081421</v>
      </c>
      <c r="G55" s="11">
        <v>0.74407738447189331</v>
      </c>
      <c r="H55" s="11">
        <v>0.96571439504623413</v>
      </c>
      <c r="I55" s="11">
        <v>1.33673107624054</v>
      </c>
      <c r="J55" s="11">
        <v>1.1180155277252199</v>
      </c>
      <c r="K55" s="11">
        <v>0.9546351432800293</v>
      </c>
      <c r="L55" s="11">
        <v>1.046164751052856</v>
      </c>
      <c r="M55" s="11">
        <v>0.9650464653968811</v>
      </c>
      <c r="N55" s="11">
        <v>1.0027961730957029</v>
      </c>
      <c r="O55" s="11">
        <v>0.93502324819564819</v>
      </c>
      <c r="P55" s="11">
        <v>1.284294605255127</v>
      </c>
      <c r="Q55" s="11">
        <v>1.077625155448914</v>
      </c>
      <c r="R55" s="11">
        <v>0.95570075511932373</v>
      </c>
      <c r="S55" s="11">
        <v>1.1518540382385249</v>
      </c>
      <c r="T55" s="11">
        <v>1.0730175971984861</v>
      </c>
      <c r="U55" s="11">
        <v>1.003020048141479</v>
      </c>
      <c r="V55" s="11">
        <v>1.026080369949341</v>
      </c>
      <c r="W55" s="11">
        <v>0.99127453565597534</v>
      </c>
      <c r="X55" s="12">
        <v>0.92869094014167786</v>
      </c>
      <c r="Y55" s="11">
        <v>1.227373361587524</v>
      </c>
      <c r="Z55" s="11">
        <v>0.98272323608398438</v>
      </c>
      <c r="AA55" s="11">
        <v>1.074934840202332</v>
      </c>
      <c r="AB55" s="11">
        <v>1.03406834602356</v>
      </c>
      <c r="AC55" s="11">
        <v>1.0067915916442871</v>
      </c>
      <c r="AD55" s="12">
        <v>1.0424303859472275</v>
      </c>
      <c r="AE55" s="11">
        <f>COUNTBLANK(E55:AD55)</f>
        <v>0</v>
      </c>
      <c r="AH55" s="12">
        <v>0.92869094014167786</v>
      </c>
      <c r="AI55" s="11">
        <v>1.227373361587524</v>
      </c>
      <c r="AJ55" s="11">
        <v>0.98272323608398438</v>
      </c>
      <c r="AK55" s="11">
        <v>1.074934840202332</v>
      </c>
      <c r="AL55" s="11">
        <v>1.03406834602356</v>
      </c>
      <c r="AM55" s="11">
        <v>1.0067915916442871</v>
      </c>
      <c r="AN55" s="12">
        <v>1.0424303859472275</v>
      </c>
      <c r="AP55" s="11">
        <f>AN55</f>
        <v>1.0424303859472275</v>
      </c>
      <c r="AQ55" s="11">
        <f>AVERAGE(AI55,AJ55,AK55,AL55,AM55)</f>
        <v>1.0651782751083374</v>
      </c>
      <c r="AR55" s="11">
        <f>AVERAGE(AJ55,AK55,AL55,AM55,AH55)</f>
        <v>1.0054417908191682</v>
      </c>
      <c r="AS55" s="11">
        <f>AVERAGE(AK55,AL55,AM55,AH55,AI55)</f>
        <v>1.0543718159198761</v>
      </c>
      <c r="AT55" s="11">
        <f>AVERAGE(AL55,AM55,AH55,AI55,AJ55)</f>
        <v>1.0359294950962066</v>
      </c>
      <c r="AU55" s="11">
        <f>AVERAGE(AM55,AH55,AI55,AJ55,AK55)</f>
        <v>1.0441027939319611</v>
      </c>
      <c r="AV55" s="11">
        <f>AVERAGE(AH55,AI55,AJ55,AK55,AL55)</f>
        <v>1.0495581448078155</v>
      </c>
      <c r="AX55" s="11">
        <f>MIN(AP55:AV55)</f>
        <v>1.0054417908191682</v>
      </c>
      <c r="AY55" s="11">
        <f>MAX(AP55:AV55)</f>
        <v>1.0651782751083374</v>
      </c>
      <c r="AZ55" s="11">
        <f>AY55-AX55</f>
        <v>5.9736484289169223E-2</v>
      </c>
      <c r="BB55" s="4">
        <f>RANK(AP55, AP$2:AP$373)</f>
        <v>100</v>
      </c>
      <c r="BC55" s="4">
        <f>RANK(AQ55, AQ$2:AQ$373)</f>
        <v>62</v>
      </c>
      <c r="BD55" s="4">
        <f>RANK(AR55, AR$2:AR$373)</f>
        <v>169</v>
      </c>
      <c r="BE55" s="4">
        <f>RANK(AS55, AS$2:AS$373)</f>
        <v>80</v>
      </c>
      <c r="BF55" s="4">
        <f>RANK(AT55, AT$2:AT$373)</f>
        <v>111</v>
      </c>
      <c r="BG55" s="4">
        <f>RANK(AU55, AU$2:AU$373)</f>
        <v>98</v>
      </c>
      <c r="BH55" s="4">
        <f>RANK(AV55, AV$2:AV$373)</f>
        <v>98</v>
      </c>
    </row>
    <row r="56" spans="1:60">
      <c r="A56" s="4" t="s">
        <v>131</v>
      </c>
      <c r="B56" s="4" t="s">
        <v>132</v>
      </c>
      <c r="C56" s="4" t="str">
        <f>VLOOKUP(B56,'2. GEIUK scores, deciles'!B:D, 2, FALSE)</f>
        <v>E12000009</v>
      </c>
      <c r="D56" s="4" t="str">
        <f>VLOOKUP(C56,'2. GEIUK scores, deciles'!C:E, 2, FALSE)</f>
        <v>South West</v>
      </c>
      <c r="E56" s="11">
        <v>1.024607300758362</v>
      </c>
      <c r="F56" s="11">
        <v>1.0974476337432859</v>
      </c>
      <c r="G56" s="11">
        <v>1.048363089561462</v>
      </c>
      <c r="H56" s="11">
        <v>1.1978826522827151</v>
      </c>
      <c r="I56" s="11">
        <v>1.33673107624054</v>
      </c>
      <c r="J56" s="11">
        <v>0.8961799144744873</v>
      </c>
      <c r="K56" s="11">
        <v>0.94990408420562744</v>
      </c>
      <c r="L56" s="11">
        <v>0.93396306037902832</v>
      </c>
      <c r="M56" s="11">
        <v>0.88625138998031616</v>
      </c>
      <c r="N56" s="11">
        <v>0.93664103746414185</v>
      </c>
      <c r="O56" s="11">
        <v>1.0977020263671879</v>
      </c>
      <c r="P56" s="11">
        <v>1.3385938405990601</v>
      </c>
      <c r="Q56" s="11">
        <v>1.167113304138184</v>
      </c>
      <c r="R56" s="11">
        <v>0.94637733697891235</v>
      </c>
      <c r="S56" s="11">
        <v>0.91141843795776367</v>
      </c>
      <c r="T56" s="11">
        <v>0.85981208086013794</v>
      </c>
      <c r="U56" s="11">
        <v>1.023513078689575</v>
      </c>
      <c r="V56" s="11">
        <v>0.99065464735031128</v>
      </c>
      <c r="W56" s="11">
        <v>0.9767652153968811</v>
      </c>
      <c r="X56" s="12">
        <v>1.0920751690864563</v>
      </c>
      <c r="Y56" s="11">
        <v>1.116455554962158</v>
      </c>
      <c r="Z56" s="11">
        <v>0.91409248113632202</v>
      </c>
      <c r="AA56" s="11">
        <v>1.135012626647949</v>
      </c>
      <c r="AB56" s="11">
        <v>0.91599631309509277</v>
      </c>
      <c r="AC56" s="11">
        <v>0.99697762727737427</v>
      </c>
      <c r="AD56" s="12">
        <v>1.0284349620342255</v>
      </c>
      <c r="AE56" s="11">
        <f>COUNTBLANK(E56:AD56)</f>
        <v>0</v>
      </c>
      <c r="AH56" s="12">
        <v>1.0920751690864563</v>
      </c>
      <c r="AI56" s="11">
        <v>1.116455554962158</v>
      </c>
      <c r="AJ56" s="11">
        <v>0.91409248113632202</v>
      </c>
      <c r="AK56" s="11">
        <v>1.135012626647949</v>
      </c>
      <c r="AL56" s="11">
        <v>0.91599631309509277</v>
      </c>
      <c r="AM56" s="11">
        <v>0.99697762727737427</v>
      </c>
      <c r="AN56" s="12">
        <v>1.0284349620342255</v>
      </c>
      <c r="AP56" s="11">
        <f>AN56</f>
        <v>1.0284349620342255</v>
      </c>
      <c r="AQ56" s="11">
        <f>AVERAGE(AI56,AJ56,AK56,AL56,AM56)</f>
        <v>1.0157069206237792</v>
      </c>
      <c r="AR56" s="11">
        <f>AVERAGE(AJ56,AK56,AL56,AM56,AH56)</f>
        <v>1.0108308434486388</v>
      </c>
      <c r="AS56" s="11">
        <f>AVERAGE(AK56,AL56,AM56,AH56,AI56)</f>
        <v>1.0513034582138061</v>
      </c>
      <c r="AT56" s="11">
        <f>AVERAGE(AL56,AM56,AH56,AI56,AJ56)</f>
        <v>1.0071194291114807</v>
      </c>
      <c r="AU56" s="11">
        <f>AVERAGE(AM56,AH56,AI56,AJ56,AK56)</f>
        <v>1.050922691822052</v>
      </c>
      <c r="AV56" s="11">
        <f>AVERAGE(AH56,AI56,AJ56,AK56,AL56)</f>
        <v>1.0347264289855957</v>
      </c>
      <c r="AX56" s="11">
        <f>MIN(AP56:AV56)</f>
        <v>1.0071194291114807</v>
      </c>
      <c r="AY56" s="11">
        <f>MAX(AP56:AV56)</f>
        <v>1.0513034582138061</v>
      </c>
      <c r="AZ56" s="11">
        <f>AY56-AX56</f>
        <v>4.4184029102325439E-2</v>
      </c>
      <c r="BB56" s="4">
        <f>RANK(AP56, AP$2:AP$373)</f>
        <v>125</v>
      </c>
      <c r="BC56" s="4">
        <f>RANK(AQ56, AQ$2:AQ$373)</f>
        <v>148</v>
      </c>
      <c r="BD56" s="4">
        <f>RANK(AR56, AR$2:AR$373)</f>
        <v>160</v>
      </c>
      <c r="BE56" s="4">
        <f>RANK(AS56, AS$2:AS$373)</f>
        <v>88</v>
      </c>
      <c r="BF56" s="4">
        <f>RANK(AT56, AT$2:AT$373)</f>
        <v>167</v>
      </c>
      <c r="BG56" s="4">
        <f>RANK(AU56, AU$2:AU$373)</f>
        <v>81</v>
      </c>
      <c r="BH56" s="4">
        <f>RANK(AV56, AV$2:AV$373)</f>
        <v>118</v>
      </c>
    </row>
    <row r="57" spans="1:60">
      <c r="A57" s="4" t="s">
        <v>133</v>
      </c>
      <c r="B57" s="4" t="s">
        <v>134</v>
      </c>
      <c r="C57" s="4" t="str">
        <f>VLOOKUP(B57,'2. GEIUK scores, deciles'!B:D, 2, FALSE)</f>
        <v>E12000008</v>
      </c>
      <c r="D57" s="4" t="str">
        <f>VLOOKUP(C57,'2. GEIUK scores, deciles'!C:E, 2, FALSE)</f>
        <v>South East</v>
      </c>
      <c r="E57" s="11">
        <v>1.065726041793823</v>
      </c>
      <c r="F57" s="11">
        <v>1.3120007514953611</v>
      </c>
      <c r="G57" s="11">
        <v>1.116769552230835</v>
      </c>
      <c r="H57" s="11">
        <v>1.1003110408782959</v>
      </c>
      <c r="I57" s="11">
        <v>1.203590512275696</v>
      </c>
      <c r="J57" s="11">
        <v>0.86721867322921753</v>
      </c>
      <c r="K57" s="11">
        <v>1.159991860389709</v>
      </c>
      <c r="L57" s="11">
        <v>0.97775757312774658</v>
      </c>
      <c r="M57" s="11">
        <v>1.1991569995880129</v>
      </c>
      <c r="N57" s="11">
        <v>0.95991814136505127</v>
      </c>
      <c r="O57" s="11">
        <v>1.1279644966125491</v>
      </c>
      <c r="P57" s="11">
        <v>1.3830864429473879</v>
      </c>
      <c r="Q57" s="11">
        <v>1.1321204900741579</v>
      </c>
      <c r="R57" s="11">
        <v>1.2423121929168699</v>
      </c>
      <c r="S57" s="11">
        <v>1.1835392713546751</v>
      </c>
      <c r="T57" s="11">
        <v>1.1708823442459111</v>
      </c>
      <c r="U57" s="11">
        <v>1.0274345874786379</v>
      </c>
      <c r="V57" s="11">
        <v>1.057077884674072</v>
      </c>
      <c r="W57" s="11">
        <v>1.0566903352737429</v>
      </c>
      <c r="X57" s="12">
        <v>1.1487018465995789</v>
      </c>
      <c r="Y57" s="11">
        <v>1.0354045629501341</v>
      </c>
      <c r="Z57" s="11">
        <v>1.134015798568726</v>
      </c>
      <c r="AA57" s="11">
        <v>1.150772333145142</v>
      </c>
      <c r="AB57" s="11">
        <v>1.209761500358582</v>
      </c>
      <c r="AC57" s="11">
        <v>1.0470676422119141</v>
      </c>
      <c r="AD57" s="12">
        <v>1.1209539473056795</v>
      </c>
      <c r="AE57" s="11">
        <f>COUNTBLANK(E57:AD57)</f>
        <v>0</v>
      </c>
      <c r="AH57" s="12">
        <v>1.1487018465995789</v>
      </c>
      <c r="AI57" s="11">
        <v>1.0354045629501341</v>
      </c>
      <c r="AJ57" s="11">
        <v>1.134015798568726</v>
      </c>
      <c r="AK57" s="11">
        <v>1.150772333145142</v>
      </c>
      <c r="AL57" s="11">
        <v>1.209761500358582</v>
      </c>
      <c r="AM57" s="11">
        <v>1.0470676422119141</v>
      </c>
      <c r="AN57" s="12">
        <v>1.1209539473056795</v>
      </c>
      <c r="AP57" s="11">
        <f>AN57</f>
        <v>1.1209539473056795</v>
      </c>
      <c r="AQ57" s="11">
        <f>AVERAGE(AI57,AJ57,AK57,AL57,AM57)</f>
        <v>1.1154043674468996</v>
      </c>
      <c r="AR57" s="11">
        <f>AVERAGE(AJ57,AK57,AL57,AM57,AH57)</f>
        <v>1.1380638241767886</v>
      </c>
      <c r="AS57" s="11">
        <f>AVERAGE(AK57,AL57,AM57,AH57,AI57)</f>
        <v>1.1183415770530702</v>
      </c>
      <c r="AT57" s="11">
        <f>AVERAGE(AL57,AM57,AH57,AI57,AJ57)</f>
        <v>1.114990270137787</v>
      </c>
      <c r="AU57" s="11">
        <f>AVERAGE(AM57,AH57,AI57,AJ57,AK57)</f>
        <v>1.1031924366950989</v>
      </c>
      <c r="AV57" s="11">
        <f>AVERAGE(AH57,AI57,AJ57,AK57,AL57)</f>
        <v>1.1357312083244326</v>
      </c>
      <c r="AX57" s="11">
        <f>MIN(AP57:AV57)</f>
        <v>1.1031924366950989</v>
      </c>
      <c r="AY57" s="11">
        <f>MAX(AP57:AV57)</f>
        <v>1.1380638241767886</v>
      </c>
      <c r="AZ57" s="11">
        <f>AY57-AX57</f>
        <v>3.487138748168972E-2</v>
      </c>
      <c r="BB57" s="4">
        <f>RANK(AP57, AP$2:AP$373)</f>
        <v>18</v>
      </c>
      <c r="BC57" s="4">
        <f>RANK(AQ57, AQ$2:AQ$373)</f>
        <v>18</v>
      </c>
      <c r="BD57" s="4">
        <f>RANK(AR57, AR$2:AR$373)</f>
        <v>17</v>
      </c>
      <c r="BE57" s="4">
        <f>RANK(AS57, AS$2:AS$373)</f>
        <v>20</v>
      </c>
      <c r="BF57" s="4">
        <f>RANK(AT57, AT$2:AT$373)</f>
        <v>25</v>
      </c>
      <c r="BG57" s="4">
        <f>RANK(AU57, AU$2:AU$373)</f>
        <v>24</v>
      </c>
      <c r="BH57" s="4">
        <f>RANK(AV57, AV$2:AV$373)</f>
        <v>19</v>
      </c>
    </row>
    <row r="58" spans="1:60">
      <c r="A58" s="4" t="s">
        <v>135</v>
      </c>
      <c r="B58" s="4" t="s">
        <v>136</v>
      </c>
      <c r="C58" s="4" t="str">
        <f>VLOOKUP(B58,'2. GEIUK scores, deciles'!B:D, 2, FALSE)</f>
        <v>E12000004</v>
      </c>
      <c r="D58" s="4" t="str">
        <f>VLOOKUP(C58,'2. GEIUK scores, deciles'!C:E, 2, FALSE)</f>
        <v>East Midlands</v>
      </c>
      <c r="E58" s="11">
        <v>1.059966087341309</v>
      </c>
      <c r="F58" s="11">
        <v>0.89039939641952515</v>
      </c>
      <c r="G58" s="11">
        <v>0.87057340145111084</v>
      </c>
      <c r="H58" s="11">
        <v>1.1730959415435791</v>
      </c>
      <c r="I58" s="11">
        <v>0.89470446109771729</v>
      </c>
      <c r="J58" s="11">
        <v>1.0902988910675051</v>
      </c>
      <c r="K58" s="11">
        <v>0.97607266902923584</v>
      </c>
      <c r="L58" s="11">
        <v>1.1016414165496831</v>
      </c>
      <c r="M58" s="11">
        <v>1.109860420227051</v>
      </c>
      <c r="N58" s="11">
        <v>0.98478257656097412</v>
      </c>
      <c r="O58" s="11">
        <v>1.214730978012085</v>
      </c>
      <c r="P58" s="11">
        <v>0.99713718891143799</v>
      </c>
      <c r="Q58" s="11">
        <v>1.0608634948730471</v>
      </c>
      <c r="R58" s="11">
        <v>0.76444518566131592</v>
      </c>
      <c r="S58" s="11">
        <v>0.9151461124420166</v>
      </c>
      <c r="T58" s="11">
        <v>0.84932661056518555</v>
      </c>
      <c r="U58" s="11">
        <v>0.99492400884628296</v>
      </c>
      <c r="V58" s="11">
        <v>1.012004971504211</v>
      </c>
      <c r="W58" s="11">
        <v>1.0131784677505491</v>
      </c>
      <c r="X58" s="12">
        <v>0.99850870668888103</v>
      </c>
      <c r="Y58" s="11">
        <v>0.99250167608261108</v>
      </c>
      <c r="Z58" s="11">
        <v>1.0743587017059331</v>
      </c>
      <c r="AA58" s="11">
        <v>1.064378499984741</v>
      </c>
      <c r="AB58" s="11">
        <v>0.8233407735824585</v>
      </c>
      <c r="AC58" s="11">
        <v>1.0067024230957029</v>
      </c>
      <c r="AD58" s="12">
        <v>0.99329846352338791</v>
      </c>
      <c r="AE58" s="11">
        <f>COUNTBLANK(E58:AD58)</f>
        <v>0</v>
      </c>
      <c r="AH58" s="12">
        <v>0.99850870668888103</v>
      </c>
      <c r="AI58" s="11">
        <v>0.99250167608261108</v>
      </c>
      <c r="AJ58" s="11">
        <v>1.0743587017059331</v>
      </c>
      <c r="AK58" s="11">
        <v>1.064378499984741</v>
      </c>
      <c r="AL58" s="11">
        <v>0.8233407735824585</v>
      </c>
      <c r="AM58" s="11">
        <v>1.0067024230957029</v>
      </c>
      <c r="AN58" s="12">
        <v>0.99329846352338791</v>
      </c>
      <c r="AP58" s="11">
        <f>AN58</f>
        <v>0.99329846352338791</v>
      </c>
      <c r="AQ58" s="11">
        <f>AVERAGE(AI58,AJ58,AK58,AL58,AM58)</f>
        <v>0.99225641489028926</v>
      </c>
      <c r="AR58" s="11">
        <f>AVERAGE(AJ58,AK58,AL58,AM58,AH58)</f>
        <v>0.99345782101154323</v>
      </c>
      <c r="AS58" s="11">
        <f>AVERAGE(AK58,AL58,AM58,AH58,AI58)</f>
        <v>0.97708641588687895</v>
      </c>
      <c r="AT58" s="11">
        <f>AVERAGE(AL58,AM58,AH58,AI58,AJ58)</f>
        <v>0.97908245623111723</v>
      </c>
      <c r="AU58" s="11">
        <f>AVERAGE(AM58,AH58,AI58,AJ58,AK58)</f>
        <v>1.0272900015115738</v>
      </c>
      <c r="AV58" s="11">
        <f>AVERAGE(AH58,AI58,AJ58,AK58,AL58)</f>
        <v>0.99061767160892489</v>
      </c>
      <c r="AX58" s="11">
        <f>MIN(AP58:AV58)</f>
        <v>0.97708641588687895</v>
      </c>
      <c r="AY58" s="11">
        <f>MAX(AP58:AV58)</f>
        <v>1.0272900015115738</v>
      </c>
      <c r="AZ58" s="11">
        <f>AY58-AX58</f>
        <v>5.0203585624694846E-2</v>
      </c>
      <c r="BB58" s="4">
        <f>RANK(AP58, AP$2:AP$373)</f>
        <v>201</v>
      </c>
      <c r="BC58" s="4">
        <f>RANK(AQ58, AQ$2:AQ$373)</f>
        <v>200</v>
      </c>
      <c r="BD58" s="4">
        <f>RANK(AR58, AR$2:AR$373)</f>
        <v>193</v>
      </c>
      <c r="BE58" s="4">
        <f>RANK(AS58, AS$2:AS$373)</f>
        <v>235</v>
      </c>
      <c r="BF58" s="4">
        <f>RANK(AT58, AT$2:AT$373)</f>
        <v>222</v>
      </c>
      <c r="BG58" s="4">
        <f>RANK(AU58, AU$2:AU$373)</f>
        <v>123</v>
      </c>
      <c r="BH58" s="4">
        <f>RANK(AV58, AV$2:AV$373)</f>
        <v>207</v>
      </c>
    </row>
    <row r="59" spans="1:60">
      <c r="A59" s="4" t="s">
        <v>137</v>
      </c>
      <c r="B59" s="4" t="s">
        <v>138</v>
      </c>
      <c r="C59" s="4" t="str">
        <f>VLOOKUP(B59,'2. GEIUK scores, deciles'!B:D, 2, FALSE)</f>
        <v>E12000004</v>
      </c>
      <c r="D59" s="4" t="str">
        <f>VLOOKUP(C59,'2. GEIUK scores, deciles'!C:E, 2, FALSE)</f>
        <v>East Midlands</v>
      </c>
      <c r="E59" s="11">
        <v>1.0541437864303591</v>
      </c>
      <c r="F59" s="11">
        <v>1.0023118257522581</v>
      </c>
      <c r="G59" s="11">
        <v>0.87057340145111084</v>
      </c>
      <c r="H59" s="11">
        <v>1.1730959415435791</v>
      </c>
      <c r="I59" s="11">
        <v>0.89470446109771729</v>
      </c>
      <c r="J59" s="11">
        <v>0.87604761123657227</v>
      </c>
      <c r="K59" s="11">
        <v>0.9879002571105957</v>
      </c>
      <c r="L59" s="11">
        <v>1.1016414165496831</v>
      </c>
      <c r="M59" s="11">
        <v>1.116850733757019</v>
      </c>
      <c r="N59" s="11">
        <v>1.0199073553085329</v>
      </c>
      <c r="O59" s="11">
        <v>1.0018265247344971</v>
      </c>
      <c r="P59" s="11">
        <v>1.111802935600281</v>
      </c>
      <c r="Q59" s="11">
        <v>1.057833075523376</v>
      </c>
      <c r="R59" s="11">
        <v>0.93090033531188965</v>
      </c>
      <c r="S59" s="11">
        <v>0.95428681373596191</v>
      </c>
      <c r="T59" s="11">
        <v>0.92097759246826172</v>
      </c>
      <c r="U59" s="11">
        <v>1.0049175024032591</v>
      </c>
      <c r="V59" s="11">
        <v>1.0093164443969731</v>
      </c>
      <c r="W59" s="11">
        <v>1.0317839384078979</v>
      </c>
      <c r="X59" s="12">
        <v>1.0250312387943268</v>
      </c>
      <c r="Y59" s="11">
        <v>0.88537603616714478</v>
      </c>
      <c r="Z59" s="11">
        <v>1.0808107852935791</v>
      </c>
      <c r="AA59" s="11">
        <v>1.0478425025939939</v>
      </c>
      <c r="AB59" s="11">
        <v>0.93426626920700073</v>
      </c>
      <c r="AC59" s="11">
        <v>1.015339255332947</v>
      </c>
      <c r="AD59" s="12">
        <v>0.99811101456483209</v>
      </c>
      <c r="AE59" s="11">
        <f>COUNTBLANK(E59:AD59)</f>
        <v>0</v>
      </c>
      <c r="AH59" s="12">
        <v>1.0250312387943268</v>
      </c>
      <c r="AI59" s="11">
        <v>0.88537603616714478</v>
      </c>
      <c r="AJ59" s="11">
        <v>1.0808107852935791</v>
      </c>
      <c r="AK59" s="11">
        <v>1.0478425025939939</v>
      </c>
      <c r="AL59" s="11">
        <v>0.93426626920700073</v>
      </c>
      <c r="AM59" s="11">
        <v>1.015339255332947</v>
      </c>
      <c r="AN59" s="12">
        <v>0.99811101456483209</v>
      </c>
      <c r="AP59" s="11">
        <f>AN59</f>
        <v>0.99811101456483209</v>
      </c>
      <c r="AQ59" s="11">
        <f>AVERAGE(AI59,AJ59,AK59,AL59,AM59)</f>
        <v>0.99272696971893315</v>
      </c>
      <c r="AR59" s="11">
        <f>AVERAGE(AJ59,AK59,AL59,AM59,AH59)</f>
        <v>1.0206580102443694</v>
      </c>
      <c r="AS59" s="11">
        <f>AVERAGE(AK59,AL59,AM59,AH59,AI59)</f>
        <v>0.9815710604190826</v>
      </c>
      <c r="AT59" s="11">
        <f>AVERAGE(AL59,AM59,AH59,AI59,AJ59)</f>
        <v>0.98816471695899966</v>
      </c>
      <c r="AU59" s="11">
        <f>AVERAGE(AM59,AH59,AI59,AJ59,AK59)</f>
        <v>1.0108799636363983</v>
      </c>
      <c r="AV59" s="11">
        <f>AVERAGE(AH59,AI59,AJ59,AK59,AL59)</f>
        <v>0.99466536641120906</v>
      </c>
      <c r="AX59" s="11">
        <f>MIN(AP59:AV59)</f>
        <v>0.9815710604190826</v>
      </c>
      <c r="AY59" s="11">
        <f>MAX(AP59:AV59)</f>
        <v>1.0206580102443694</v>
      </c>
      <c r="AZ59" s="11">
        <f>AY59-AX59</f>
        <v>3.9086949825286821E-2</v>
      </c>
      <c r="BB59" s="4">
        <f>RANK(AP59, AP$2:AP$373)</f>
        <v>187</v>
      </c>
      <c r="BC59" s="4">
        <f>RANK(AQ59, AQ$2:AQ$373)</f>
        <v>196</v>
      </c>
      <c r="BD59" s="4">
        <f>RANK(AR59, AR$2:AR$373)</f>
        <v>138</v>
      </c>
      <c r="BE59" s="4">
        <f>RANK(AS59, AS$2:AS$373)</f>
        <v>223</v>
      </c>
      <c r="BF59" s="4">
        <f>RANK(AT59, AT$2:AT$373)</f>
        <v>205</v>
      </c>
      <c r="BG59" s="4">
        <f>RANK(AU59, AU$2:AU$373)</f>
        <v>166</v>
      </c>
      <c r="BH59" s="4">
        <f>RANK(AV59, AV$2:AV$373)</f>
        <v>198</v>
      </c>
    </row>
    <row r="60" spans="1:60">
      <c r="A60" s="4" t="s">
        <v>139</v>
      </c>
      <c r="B60" s="4" t="s">
        <v>140</v>
      </c>
      <c r="C60" s="4" t="str">
        <f>VLOOKUP(B60,'2. GEIUK scores, deciles'!B:D, 2, FALSE)</f>
        <v>E12000006</v>
      </c>
      <c r="D60" s="4" t="str">
        <f>VLOOKUP(C60,'2. GEIUK scores, deciles'!C:E, 2, FALSE)</f>
        <v>East of England</v>
      </c>
      <c r="E60" s="11">
        <v>0.84973156452178955</v>
      </c>
      <c r="F60" s="11">
        <v>1.1968667507171631</v>
      </c>
      <c r="G60" s="11">
        <v>1.247107148170471</v>
      </c>
      <c r="H60" s="11">
        <v>1.1370283365249629</v>
      </c>
      <c r="I60" s="11">
        <v>1.0544730424880979</v>
      </c>
      <c r="J60" s="11">
        <v>1.1127141714096069</v>
      </c>
      <c r="K60" s="11">
        <v>1.1302750110626221</v>
      </c>
      <c r="L60" s="11">
        <v>1.080606937408447</v>
      </c>
      <c r="M60" s="11">
        <v>0.57032322883605957</v>
      </c>
      <c r="N60" s="11">
        <v>0.91266840696334839</v>
      </c>
      <c r="O60" s="11">
        <v>0.93997043371200562</v>
      </c>
      <c r="P60" s="11">
        <v>0.6742546558380127</v>
      </c>
      <c r="Q60" s="11">
        <v>1.222690105438232</v>
      </c>
      <c r="R60" s="11">
        <v>1.6920396089553831</v>
      </c>
      <c r="S60" s="11">
        <v>1.0493427515029909</v>
      </c>
      <c r="T60" s="11">
        <v>0.98913341760635376</v>
      </c>
      <c r="U60" s="11">
        <v>1.013899087905884</v>
      </c>
      <c r="V60" s="11">
        <v>1.015958786010742</v>
      </c>
      <c r="W60" s="11">
        <v>0.92703688144683838</v>
      </c>
      <c r="X60" s="12">
        <v>1.1076834499835968</v>
      </c>
      <c r="Y60" s="11">
        <v>1.083593606948853</v>
      </c>
      <c r="Z60" s="11">
        <v>0.83788210153579712</v>
      </c>
      <c r="AA60" s="11">
        <v>0.93739593029022217</v>
      </c>
      <c r="AB60" s="11">
        <v>1.355638861656189</v>
      </c>
      <c r="AC60" s="11">
        <v>0.98563158512115479</v>
      </c>
      <c r="AD60" s="12">
        <v>1.0513042559226353</v>
      </c>
      <c r="AE60" s="11">
        <f>COUNTBLANK(E60:AD60)</f>
        <v>0</v>
      </c>
      <c r="AH60" s="12">
        <v>1.1076834499835968</v>
      </c>
      <c r="AI60" s="11">
        <v>1.083593606948853</v>
      </c>
      <c r="AJ60" s="11">
        <v>0.83788210153579712</v>
      </c>
      <c r="AK60" s="11">
        <v>0.93739593029022217</v>
      </c>
      <c r="AL60" s="11">
        <v>1.355638861656189</v>
      </c>
      <c r="AM60" s="11">
        <v>0.98563158512115479</v>
      </c>
      <c r="AN60" s="12">
        <v>1.0513042559226353</v>
      </c>
      <c r="AP60" s="11">
        <f>AN60</f>
        <v>1.0513042559226353</v>
      </c>
      <c r="AQ60" s="11">
        <f>AVERAGE(AI60,AJ60,AK60,AL60,AM60)</f>
        <v>1.040028417110443</v>
      </c>
      <c r="AR60" s="11">
        <f>AVERAGE(AJ60,AK60,AL60,AM60,AH60)</f>
        <v>1.044846385717392</v>
      </c>
      <c r="AS60" s="11">
        <f>AVERAGE(AK60,AL60,AM60,AH60,AI60)</f>
        <v>1.0939886868000031</v>
      </c>
      <c r="AT60" s="11">
        <f>AVERAGE(AL60,AM60,AH60,AI60,AJ60)</f>
        <v>1.074085921049118</v>
      </c>
      <c r="AU60" s="11">
        <f>AVERAGE(AM60,AH60,AI60,AJ60,AK60)</f>
        <v>0.99043733477592466</v>
      </c>
      <c r="AV60" s="11">
        <f>AVERAGE(AH60,AI60,AJ60,AK60,AL60)</f>
        <v>1.0644387900829315</v>
      </c>
      <c r="AX60" s="11">
        <f>MIN(AP60:AV60)</f>
        <v>0.99043733477592466</v>
      </c>
      <c r="AY60" s="11">
        <f>MAX(AP60:AV60)</f>
        <v>1.0939886868000031</v>
      </c>
      <c r="AZ60" s="11">
        <f>AY60-AX60</f>
        <v>0.10355135202407839</v>
      </c>
      <c r="BB60" s="4">
        <f>RANK(AP60, AP$2:AP$373)</f>
        <v>83</v>
      </c>
      <c r="BC60" s="4">
        <f>RANK(AQ60, AQ$2:AQ$373)</f>
        <v>98</v>
      </c>
      <c r="BD60" s="4">
        <f>RANK(AR60, AR$2:AR$373)</f>
        <v>99</v>
      </c>
      <c r="BE60" s="4">
        <f>RANK(AS60, AS$2:AS$373)</f>
        <v>37</v>
      </c>
      <c r="BF60" s="4">
        <f>RANK(AT60, AT$2:AT$373)</f>
        <v>62</v>
      </c>
      <c r="BG60" s="4">
        <f>RANK(AU60, AU$2:AU$373)</f>
        <v>207</v>
      </c>
      <c r="BH60" s="4">
        <f>RANK(AV60, AV$2:AV$373)</f>
        <v>75</v>
      </c>
    </row>
    <row r="61" spans="1:60">
      <c r="A61" s="4" t="s">
        <v>141</v>
      </c>
      <c r="B61" s="4" t="s">
        <v>142</v>
      </c>
      <c r="C61" s="4" t="str">
        <f>VLOOKUP(B61,'2. GEIUK scores, deciles'!B:D, 2, FALSE)</f>
        <v>E12000006</v>
      </c>
      <c r="D61" s="4" t="str">
        <f>VLOOKUP(C61,'2. GEIUK scores, deciles'!C:E, 2, FALSE)</f>
        <v>East of England</v>
      </c>
      <c r="E61" s="11">
        <v>1.09916627407074</v>
      </c>
      <c r="F61" s="11">
        <v>1.172720789909363</v>
      </c>
      <c r="G61" s="11">
        <v>1.247107148170471</v>
      </c>
      <c r="H61" s="11">
        <v>1.1370283365249629</v>
      </c>
      <c r="I61" s="11">
        <v>1.0544730424880979</v>
      </c>
      <c r="J61" s="11">
        <v>0.95790308713912964</v>
      </c>
      <c r="K61" s="11">
        <v>1.0431942939758301</v>
      </c>
      <c r="L61" s="11">
        <v>1.080606937408447</v>
      </c>
      <c r="M61" s="11">
        <v>1.11625611782074</v>
      </c>
      <c r="N61" s="11">
        <v>0.97858923673629761</v>
      </c>
      <c r="O61" s="11">
        <v>0.78957515954971313</v>
      </c>
      <c r="P61" s="11">
        <v>1.1237578392028811</v>
      </c>
      <c r="Q61" s="11">
        <v>1.000382781028748</v>
      </c>
      <c r="R61" s="11">
        <v>1.0400710105896001</v>
      </c>
      <c r="S61" s="11">
        <v>1.0493427515029909</v>
      </c>
      <c r="T61" s="11">
        <v>0.98913341760635376</v>
      </c>
      <c r="U61" s="11">
        <v>1.0375546216964719</v>
      </c>
      <c r="V61" s="11">
        <v>1.015958786010742</v>
      </c>
      <c r="W61" s="11">
        <v>1.0313872098922729</v>
      </c>
      <c r="X61" s="12">
        <v>1.1640056371688843</v>
      </c>
      <c r="Y61" s="11">
        <v>1.0061880350112919</v>
      </c>
      <c r="Z61" s="11">
        <v>1.089078426361084</v>
      </c>
      <c r="AA61" s="11">
        <v>0.97307628393173218</v>
      </c>
      <c r="AB61" s="11">
        <v>1.0296545028686519</v>
      </c>
      <c r="AC61" s="11">
        <v>1.0283001661300659</v>
      </c>
      <c r="AD61" s="12">
        <v>1.0483838419119518</v>
      </c>
      <c r="AE61" s="11">
        <f>COUNTBLANK(E61:AD61)</f>
        <v>0</v>
      </c>
      <c r="AH61" s="12">
        <v>1.1640056371688843</v>
      </c>
      <c r="AI61" s="11">
        <v>1.0061880350112919</v>
      </c>
      <c r="AJ61" s="11">
        <v>1.089078426361084</v>
      </c>
      <c r="AK61" s="11">
        <v>0.97307628393173218</v>
      </c>
      <c r="AL61" s="11">
        <v>1.0296545028686519</v>
      </c>
      <c r="AM61" s="11">
        <v>1.0283001661300659</v>
      </c>
      <c r="AN61" s="12">
        <v>1.0483838419119518</v>
      </c>
      <c r="AP61" s="11">
        <f>AN61</f>
        <v>1.0483838419119518</v>
      </c>
      <c r="AQ61" s="11">
        <f>AVERAGE(AI61,AJ61,AK61,AL61,AM61)</f>
        <v>1.0252594828605652</v>
      </c>
      <c r="AR61" s="11">
        <f>AVERAGE(AJ61,AK61,AL61,AM61,AH61)</f>
        <v>1.0568230032920838</v>
      </c>
      <c r="AS61" s="11">
        <f>AVERAGE(AK61,AL61,AM61,AH61,AI61)</f>
        <v>1.0402449250221253</v>
      </c>
      <c r="AT61" s="11">
        <f>AVERAGE(AL61,AM61,AH61,AI61,AJ61)</f>
        <v>1.0634453535079955</v>
      </c>
      <c r="AU61" s="11">
        <f>AVERAGE(AM61,AH61,AI61,AJ61,AK61)</f>
        <v>1.0521297097206115</v>
      </c>
      <c r="AV61" s="11">
        <f>AVERAGE(AH61,AI61,AJ61,AK61,AL61)</f>
        <v>1.0524005770683289</v>
      </c>
      <c r="AX61" s="11">
        <f>MIN(AP61:AV61)</f>
        <v>1.0252594828605652</v>
      </c>
      <c r="AY61" s="11">
        <f>MAX(AP61:AV61)</f>
        <v>1.0634453535079955</v>
      </c>
      <c r="AZ61" s="11">
        <f>AY61-AX61</f>
        <v>3.8185870647430287E-2</v>
      </c>
      <c r="BB61" s="4">
        <f>RANK(AP61, AP$2:AP$373)</f>
        <v>88</v>
      </c>
      <c r="BC61" s="4">
        <f>RANK(AQ61, AQ$2:AQ$373)</f>
        <v>128</v>
      </c>
      <c r="BD61" s="4">
        <f>RANK(AR61, AR$2:AR$373)</f>
        <v>82</v>
      </c>
      <c r="BE61" s="4">
        <f>RANK(AS61, AS$2:AS$373)</f>
        <v>104</v>
      </c>
      <c r="BF61" s="4">
        <f>RANK(AT61, AT$2:AT$373)</f>
        <v>71</v>
      </c>
      <c r="BG61" s="4">
        <f>RANK(AU61, AU$2:AU$373)</f>
        <v>80</v>
      </c>
      <c r="BH61" s="4">
        <f>RANK(AV61, AV$2:AV$373)</f>
        <v>91</v>
      </c>
    </row>
    <row r="62" spans="1:60">
      <c r="A62" s="4" t="s">
        <v>143</v>
      </c>
      <c r="B62" s="4" t="s">
        <v>144</v>
      </c>
      <c r="C62" s="4" t="str">
        <f>VLOOKUP(B62,'2. GEIUK scores, deciles'!B:D, 2, FALSE)</f>
        <v>E12000006</v>
      </c>
      <c r="D62" s="4" t="str">
        <f>VLOOKUP(C62,'2. GEIUK scores, deciles'!C:E, 2, FALSE)</f>
        <v>East of England</v>
      </c>
      <c r="E62" s="11">
        <v>1.0186688899993901</v>
      </c>
      <c r="F62" s="11">
        <v>0.71656304597854614</v>
      </c>
      <c r="G62" s="11">
        <v>1.247107148170471</v>
      </c>
      <c r="H62" s="11">
        <v>1.1370283365249629</v>
      </c>
      <c r="I62" s="11">
        <v>1.0544730424880979</v>
      </c>
      <c r="J62" s="11">
        <v>0.72533494234085083</v>
      </c>
      <c r="K62" s="11">
        <v>1.027079224586487</v>
      </c>
      <c r="L62" s="11">
        <v>1.080606937408447</v>
      </c>
      <c r="M62" s="11">
        <v>0.98666006326675415</v>
      </c>
      <c r="N62" s="11">
        <v>1.0119984149932859</v>
      </c>
      <c r="O62" s="11">
        <v>1.1017328500747681</v>
      </c>
      <c r="P62" s="11">
        <v>1.3791573047637939</v>
      </c>
      <c r="Q62" s="11">
        <v>1.048020124435425</v>
      </c>
      <c r="R62" s="11">
        <v>0.54762792587280273</v>
      </c>
      <c r="S62" s="11">
        <v>1.0493427515029909</v>
      </c>
      <c r="T62" s="11">
        <v>0.98913341760635376</v>
      </c>
      <c r="U62" s="11">
        <v>0.9812619686126709</v>
      </c>
      <c r="V62" s="11">
        <v>1.015958786010742</v>
      </c>
      <c r="W62" s="11">
        <v>0.95738554000854492</v>
      </c>
      <c r="X62" s="12">
        <v>1.0298418551683426</v>
      </c>
      <c r="Y62" s="11">
        <v>0.88990402221679688</v>
      </c>
      <c r="Z62" s="11">
        <v>1.020251512527466</v>
      </c>
      <c r="AA62" s="11">
        <v>1.1352272033691411</v>
      </c>
      <c r="AB62" s="11">
        <v>0.78343302011489868</v>
      </c>
      <c r="AC62" s="11">
        <v>0.98486876487731934</v>
      </c>
      <c r="AD62" s="12">
        <v>0.97392106304566062</v>
      </c>
      <c r="AE62" s="11">
        <f>COUNTBLANK(E62:AD62)</f>
        <v>0</v>
      </c>
      <c r="AH62" s="12">
        <v>1.0298418551683426</v>
      </c>
      <c r="AI62" s="11">
        <v>0.88990402221679688</v>
      </c>
      <c r="AJ62" s="11">
        <v>1.020251512527466</v>
      </c>
      <c r="AK62" s="11">
        <v>1.1352272033691411</v>
      </c>
      <c r="AL62" s="11">
        <v>0.78343302011489868</v>
      </c>
      <c r="AM62" s="11">
        <v>0.98486876487731934</v>
      </c>
      <c r="AN62" s="12">
        <v>0.97392106304566062</v>
      </c>
      <c r="AP62" s="11">
        <f>AN62</f>
        <v>0.97392106304566062</v>
      </c>
      <c r="AQ62" s="11">
        <f>AVERAGE(AI62,AJ62,AK62,AL62,AM62)</f>
        <v>0.96273690462112449</v>
      </c>
      <c r="AR62" s="11">
        <f>AVERAGE(AJ62,AK62,AL62,AM62,AH62)</f>
        <v>0.99072447121143359</v>
      </c>
      <c r="AS62" s="11">
        <f>AVERAGE(AK62,AL62,AM62,AH62,AI62)</f>
        <v>0.9646549731492996</v>
      </c>
      <c r="AT62" s="11">
        <f>AVERAGE(AL62,AM62,AH62,AI62,AJ62)</f>
        <v>0.94165983498096462</v>
      </c>
      <c r="AU62" s="11">
        <f>AVERAGE(AM62,AH62,AI62,AJ62,AK62)</f>
        <v>1.0120186716318131</v>
      </c>
      <c r="AV62" s="11">
        <f>AVERAGE(AH62,AI62,AJ62,AK62,AL62)</f>
        <v>0.97173152267932894</v>
      </c>
      <c r="AX62" s="11">
        <f>MIN(AP62:AV62)</f>
        <v>0.94165983498096462</v>
      </c>
      <c r="AY62" s="11">
        <f>MAX(AP62:AV62)</f>
        <v>1.0120186716318131</v>
      </c>
      <c r="AZ62" s="11">
        <f>AY62-AX62</f>
        <v>7.0358836650848522E-2</v>
      </c>
      <c r="BB62" s="4">
        <f>RANK(AP62, AP$2:AP$373)</f>
        <v>242</v>
      </c>
      <c r="BC62" s="4">
        <f>RANK(AQ62, AQ$2:AQ$373)</f>
        <v>267</v>
      </c>
      <c r="BD62" s="4">
        <f>RANK(AR62, AR$2:AR$373)</f>
        <v>199</v>
      </c>
      <c r="BE62" s="4">
        <f>RANK(AS62, AS$2:AS$373)</f>
        <v>256</v>
      </c>
      <c r="BF62" s="4">
        <f>RANK(AT62, AT$2:AT$373)</f>
        <v>294</v>
      </c>
      <c r="BG62" s="4">
        <f>RANK(AU62, AU$2:AU$373)</f>
        <v>159</v>
      </c>
      <c r="BH62" s="4">
        <f>RANK(AV62, AV$2:AV$373)</f>
        <v>243</v>
      </c>
    </row>
    <row r="63" spans="1:60">
      <c r="A63" s="4" t="s">
        <v>145</v>
      </c>
      <c r="B63" s="4" t="s">
        <v>146</v>
      </c>
      <c r="C63" s="4" t="str">
        <f>VLOOKUP(B63,'2. GEIUK scores, deciles'!B:D, 2, FALSE)</f>
        <v>E12000006</v>
      </c>
      <c r="D63" s="4" t="str">
        <f>VLOOKUP(C63,'2. GEIUK scores, deciles'!C:E, 2, FALSE)</f>
        <v>East of England</v>
      </c>
      <c r="E63" s="11">
        <v>1.0731486082077031</v>
      </c>
      <c r="F63" s="11">
        <v>1.1966990232467649</v>
      </c>
      <c r="G63" s="11">
        <v>1.247107148170471</v>
      </c>
      <c r="H63" s="11">
        <v>1.1370283365249629</v>
      </c>
      <c r="I63" s="11">
        <v>1.0544730424880979</v>
      </c>
      <c r="J63" s="11">
        <v>0.88190066814422607</v>
      </c>
      <c r="K63" s="11">
        <v>1.0448205471038821</v>
      </c>
      <c r="L63" s="11">
        <v>1.080606937408447</v>
      </c>
      <c r="M63" s="11">
        <v>1.132874608039856</v>
      </c>
      <c r="N63" s="11">
        <v>0.97705292701721191</v>
      </c>
      <c r="O63" s="11">
        <v>1.0932579040527339</v>
      </c>
      <c r="P63" s="11">
        <v>1.174837708473206</v>
      </c>
      <c r="Q63" s="11">
        <v>0.97815209627151489</v>
      </c>
      <c r="R63" s="11">
        <v>1.004963159561157</v>
      </c>
      <c r="S63" s="11">
        <v>1.0493427515029909</v>
      </c>
      <c r="T63" s="11">
        <v>0.98913341760635376</v>
      </c>
      <c r="U63" s="11">
        <v>1.025410532951355</v>
      </c>
      <c r="V63" s="11">
        <v>1.015958786010742</v>
      </c>
      <c r="W63" s="11">
        <v>1.0218595266342161</v>
      </c>
      <c r="X63" s="12">
        <v>1.1634957790374756</v>
      </c>
      <c r="Y63" s="11">
        <v>0.96818685531616211</v>
      </c>
      <c r="Z63" s="11">
        <v>1.09779417514801</v>
      </c>
      <c r="AA63" s="11">
        <v>1.0558252334594731</v>
      </c>
      <c r="AB63" s="11">
        <v>1.0121006965637209</v>
      </c>
      <c r="AC63" s="11">
        <v>1.0210763216018679</v>
      </c>
      <c r="AD63" s="12">
        <v>1.0530798435211182</v>
      </c>
      <c r="AE63" s="11">
        <f>COUNTBLANK(E63:AD63)</f>
        <v>0</v>
      </c>
      <c r="AH63" s="12">
        <v>1.1634957790374756</v>
      </c>
      <c r="AI63" s="11">
        <v>0.96818685531616211</v>
      </c>
      <c r="AJ63" s="11">
        <v>1.09779417514801</v>
      </c>
      <c r="AK63" s="11">
        <v>1.0558252334594731</v>
      </c>
      <c r="AL63" s="11">
        <v>1.0121006965637209</v>
      </c>
      <c r="AM63" s="11">
        <v>1.0210763216018679</v>
      </c>
      <c r="AN63" s="12">
        <v>1.0530798435211182</v>
      </c>
      <c r="AP63" s="11">
        <f>AN63</f>
        <v>1.0530798435211182</v>
      </c>
      <c r="AQ63" s="11">
        <f>AVERAGE(AI63,AJ63,AK63,AL63,AM63)</f>
        <v>1.0309966564178468</v>
      </c>
      <c r="AR63" s="11">
        <f>AVERAGE(AJ63,AK63,AL63,AM63,AH63)</f>
        <v>1.0700584411621095</v>
      </c>
      <c r="AS63" s="11">
        <f>AVERAGE(AK63,AL63,AM63,AH63,AI63)</f>
        <v>1.0441369771957398</v>
      </c>
      <c r="AT63" s="11">
        <f>AVERAGE(AL63,AM63,AH63,AI63,AJ63)</f>
        <v>1.0525307655334473</v>
      </c>
      <c r="AU63" s="11">
        <f>AVERAGE(AM63,AH63,AI63,AJ63,AK63)</f>
        <v>1.0612756729125976</v>
      </c>
      <c r="AV63" s="11">
        <f>AVERAGE(AH63,AI63,AJ63,AK63,AL63)</f>
        <v>1.0594805479049683</v>
      </c>
      <c r="AX63" s="11">
        <f>MIN(AP63:AV63)</f>
        <v>1.0309966564178468</v>
      </c>
      <c r="AY63" s="11">
        <f>MAX(AP63:AV63)</f>
        <v>1.0700584411621095</v>
      </c>
      <c r="AZ63" s="11">
        <f>AY63-AX63</f>
        <v>3.9061784744262695E-2</v>
      </c>
      <c r="BB63" s="4">
        <f>RANK(AP63, AP$2:AP$373)</f>
        <v>78</v>
      </c>
      <c r="BC63" s="4">
        <f>RANK(AQ63, AQ$2:AQ$373)</f>
        <v>114</v>
      </c>
      <c r="BD63" s="4">
        <f>RANK(AR63, AR$2:AR$373)</f>
        <v>66</v>
      </c>
      <c r="BE63" s="4">
        <f>RANK(AS63, AS$2:AS$373)</f>
        <v>99</v>
      </c>
      <c r="BF63" s="4">
        <f>RANK(AT63, AT$2:AT$373)</f>
        <v>87</v>
      </c>
      <c r="BG63" s="4">
        <f>RANK(AU63, AU$2:AU$373)</f>
        <v>64</v>
      </c>
      <c r="BH63" s="4">
        <f>RANK(AV63, AV$2:AV$373)</f>
        <v>83</v>
      </c>
    </row>
    <row r="64" spans="1:60">
      <c r="A64" s="4" t="s">
        <v>147</v>
      </c>
      <c r="B64" s="4" t="s">
        <v>148</v>
      </c>
      <c r="C64" s="4" t="str">
        <f>VLOOKUP(B64,'2. GEIUK scores, deciles'!B:D, 2, FALSE)</f>
        <v>E12000006</v>
      </c>
      <c r="D64" s="4" t="str">
        <f>VLOOKUP(C64,'2. GEIUK scores, deciles'!C:E, 2, FALSE)</f>
        <v>East of England</v>
      </c>
      <c r="E64" s="11">
        <v>1.093862891197205</v>
      </c>
      <c r="F64" s="11">
        <v>1.4574422836303711</v>
      </c>
      <c r="G64" s="11">
        <v>1.247107148170471</v>
      </c>
      <c r="H64" s="11">
        <v>1.1370283365249629</v>
      </c>
      <c r="I64" s="11">
        <v>1.0544730424880979</v>
      </c>
      <c r="J64" s="11">
        <v>0.95703083276748657</v>
      </c>
      <c r="K64" s="11">
        <v>1.2349492311477659</v>
      </c>
      <c r="L64" s="11">
        <v>1.080606937408447</v>
      </c>
      <c r="M64" s="11">
        <v>1.162406206130981</v>
      </c>
      <c r="N64" s="11">
        <v>1.0061372518539431</v>
      </c>
      <c r="O64" s="11">
        <v>0.91239798069000244</v>
      </c>
      <c r="P64" s="11">
        <v>1.9449653625488279</v>
      </c>
      <c r="Q64" s="11">
        <v>1.12079930305481</v>
      </c>
      <c r="R64" s="11">
        <v>1.4600628614425659</v>
      </c>
      <c r="S64" s="11">
        <v>1.0493427515029909</v>
      </c>
      <c r="T64" s="11">
        <v>0.98913341760635376</v>
      </c>
      <c r="U64" s="11">
        <v>1.0432471036911011</v>
      </c>
      <c r="V64" s="11">
        <v>1.015958786010742</v>
      </c>
      <c r="W64" s="11">
        <v>1.0587625503540039</v>
      </c>
      <c r="X64" s="12">
        <v>1.2338601648807526</v>
      </c>
      <c r="Y64" s="11">
        <v>1.005751967430115</v>
      </c>
      <c r="Z64" s="11">
        <v>1.1600921154022219</v>
      </c>
      <c r="AA64" s="11">
        <v>1.246074914932251</v>
      </c>
      <c r="AB64" s="11">
        <v>1.2396504878997801</v>
      </c>
      <c r="AC64" s="11">
        <v>1.0393228530883789</v>
      </c>
      <c r="AD64" s="12">
        <v>1.1541254172722499</v>
      </c>
      <c r="AE64" s="11">
        <f>COUNTBLANK(E64:AD64)</f>
        <v>0</v>
      </c>
      <c r="AH64" s="12">
        <v>1.2338601648807526</v>
      </c>
      <c r="AI64" s="11">
        <v>1.005751967430115</v>
      </c>
      <c r="AJ64" s="11">
        <v>1.1600921154022219</v>
      </c>
      <c r="AK64" s="11">
        <v>1.246074914932251</v>
      </c>
      <c r="AL64" s="11">
        <v>1.2396504878997801</v>
      </c>
      <c r="AM64" s="11">
        <v>1.0393228530883789</v>
      </c>
      <c r="AN64" s="12">
        <v>1.1541254172722499</v>
      </c>
      <c r="AP64" s="11">
        <f>AN64</f>
        <v>1.1541254172722499</v>
      </c>
      <c r="AQ64" s="11">
        <f>AVERAGE(AI64,AJ64,AK64,AL64,AM64)</f>
        <v>1.1381784677505493</v>
      </c>
      <c r="AR64" s="11">
        <f>AVERAGE(AJ64,AK64,AL64,AM64,AH64)</f>
        <v>1.183800107240677</v>
      </c>
      <c r="AS64" s="11">
        <f>AVERAGE(AK64,AL64,AM64,AH64,AI64)</f>
        <v>1.1529320776462555</v>
      </c>
      <c r="AT64" s="11">
        <f>AVERAGE(AL64,AM64,AH64,AI64,AJ64)</f>
        <v>1.1357355177402497</v>
      </c>
      <c r="AU64" s="11">
        <f>AVERAGE(AM64,AH64,AI64,AJ64,AK64)</f>
        <v>1.1370204031467437</v>
      </c>
      <c r="AV64" s="11">
        <f>AVERAGE(AH64,AI64,AJ64,AK64,AL64)</f>
        <v>1.177085930109024</v>
      </c>
      <c r="AX64" s="11">
        <f>MIN(AP64:AV64)</f>
        <v>1.1357355177402497</v>
      </c>
      <c r="AY64" s="11">
        <f>MAX(AP64:AV64)</f>
        <v>1.183800107240677</v>
      </c>
      <c r="AZ64" s="11">
        <f>AY64-AX64</f>
        <v>4.8064589500427246E-2</v>
      </c>
      <c r="BB64" s="4">
        <f>RANK(AP64, AP$2:AP$373)</f>
        <v>6</v>
      </c>
      <c r="BC64" s="4">
        <f>RANK(AQ64, AQ$2:AQ$373)</f>
        <v>12</v>
      </c>
      <c r="BD64" s="4">
        <f>RANK(AR64, AR$2:AR$373)</f>
        <v>6</v>
      </c>
      <c r="BE64" s="4">
        <f>RANK(AS64, AS$2:AS$373)</f>
        <v>10</v>
      </c>
      <c r="BF64" s="4">
        <f>RANK(AT64, AT$2:AT$373)</f>
        <v>16</v>
      </c>
      <c r="BG64" s="4">
        <f>RANK(AU64, AU$2:AU$373)</f>
        <v>7</v>
      </c>
      <c r="BH64" s="4">
        <f>RANK(AV64, AV$2:AV$373)</f>
        <v>5</v>
      </c>
    </row>
    <row r="65" spans="1:60">
      <c r="A65" s="4" t="s">
        <v>149</v>
      </c>
      <c r="B65" s="4" t="s">
        <v>150</v>
      </c>
      <c r="C65" s="4" t="str">
        <f>VLOOKUP(B65,'2. GEIUK scores, deciles'!B:D, 2, FALSE)</f>
        <v>E12000002</v>
      </c>
      <c r="D65" s="4" t="str">
        <f>VLOOKUP(C65,'2. GEIUK scores, deciles'!C:E, 2, FALSE)</f>
        <v>North West</v>
      </c>
      <c r="E65" s="11">
        <v>1.0158002376556401</v>
      </c>
      <c r="F65" s="11">
        <v>0.83935815095901489</v>
      </c>
      <c r="G65" s="11">
        <v>1.0430445671081541</v>
      </c>
      <c r="H65" s="11">
        <v>1.050847172737122</v>
      </c>
      <c r="I65" s="11">
        <v>0.94263505935668945</v>
      </c>
      <c r="J65" s="11">
        <v>1.443039655685425</v>
      </c>
      <c r="K65" s="11">
        <v>1.009337782859802</v>
      </c>
      <c r="L65" s="11">
        <v>0.90926885604858398</v>
      </c>
      <c r="M65" s="11">
        <v>0.91613107919692993</v>
      </c>
      <c r="N65" s="11">
        <v>0.88211983442306519</v>
      </c>
      <c r="O65" s="11">
        <v>1.098539352416992</v>
      </c>
      <c r="P65" s="11">
        <v>1.1237578392028811</v>
      </c>
      <c r="Q65" s="11">
        <v>0.88305395841598511</v>
      </c>
      <c r="R65" s="11">
        <v>0.82674992084503174</v>
      </c>
      <c r="S65" s="11">
        <v>0.86668628454208374</v>
      </c>
      <c r="T65" s="11">
        <v>0.80738455057144165</v>
      </c>
      <c r="U65" s="11">
        <v>0.99846601486206055</v>
      </c>
      <c r="V65" s="11">
        <v>0.97626298666000366</v>
      </c>
      <c r="W65" s="11">
        <v>0.97643399238586426</v>
      </c>
      <c r="X65" s="12">
        <v>0.98726253211498272</v>
      </c>
      <c r="Y65" s="11">
        <v>1.1928373575210569</v>
      </c>
      <c r="Z65" s="11">
        <v>0.93771719932556152</v>
      </c>
      <c r="AA65" s="11">
        <v>0.99686777591705322</v>
      </c>
      <c r="AB65" s="11">
        <v>0.83189266920089722</v>
      </c>
      <c r="AC65" s="11">
        <v>0.98372101783752441</v>
      </c>
      <c r="AD65" s="12">
        <v>0.98838309198617935</v>
      </c>
      <c r="AE65" s="11">
        <f>COUNTBLANK(E65:AD65)</f>
        <v>0</v>
      </c>
      <c r="AH65" s="12">
        <v>0.98726253211498272</v>
      </c>
      <c r="AI65" s="11">
        <v>1.1928373575210569</v>
      </c>
      <c r="AJ65" s="11">
        <v>0.93771719932556152</v>
      </c>
      <c r="AK65" s="11">
        <v>0.99686777591705322</v>
      </c>
      <c r="AL65" s="11">
        <v>0.83189266920089722</v>
      </c>
      <c r="AM65" s="11">
        <v>0.98372101783752441</v>
      </c>
      <c r="AN65" s="12">
        <v>0.98838309198617935</v>
      </c>
      <c r="AP65" s="11">
        <f>AN65</f>
        <v>0.98838309198617935</v>
      </c>
      <c r="AQ65" s="11">
        <f>AVERAGE(AI65,AJ65,AK65,AL65,AM65)</f>
        <v>0.98860720396041868</v>
      </c>
      <c r="AR65" s="11">
        <f>AVERAGE(AJ65,AK65,AL65,AM65,AH65)</f>
        <v>0.94749223887920375</v>
      </c>
      <c r="AS65" s="11">
        <f>AVERAGE(AK65,AL65,AM65,AH65,AI65)</f>
        <v>0.99851627051830294</v>
      </c>
      <c r="AT65" s="11">
        <f>AVERAGE(AL65,AM65,AH65,AI65,AJ65)</f>
        <v>0.98668615520000458</v>
      </c>
      <c r="AU65" s="11">
        <f>AVERAGE(AM65,AH65,AI65,AJ65,AK65)</f>
        <v>1.0196811765432359</v>
      </c>
      <c r="AV65" s="11">
        <f>AVERAGE(AH65,AI65,AJ65,AK65,AL65)</f>
        <v>0.98931550681591029</v>
      </c>
      <c r="AX65" s="11">
        <f>MIN(AP65:AV65)</f>
        <v>0.94749223887920375</v>
      </c>
      <c r="AY65" s="11">
        <f>MAX(AP65:AV65)</f>
        <v>1.0196811765432359</v>
      </c>
      <c r="AZ65" s="11">
        <f>AY65-AX65</f>
        <v>7.2188937664032116E-2</v>
      </c>
      <c r="BB65" s="4">
        <f>RANK(AP65, AP$2:AP$373)</f>
        <v>207</v>
      </c>
      <c r="BC65" s="4">
        <f>RANK(AQ65, AQ$2:AQ$373)</f>
        <v>210</v>
      </c>
      <c r="BD65" s="4">
        <f>RANK(AR65, AR$2:AR$373)</f>
        <v>282</v>
      </c>
      <c r="BE65" s="4">
        <f>RANK(AS65, AS$2:AS$373)</f>
        <v>181</v>
      </c>
      <c r="BF65" s="4">
        <f>RANK(AT65, AT$2:AT$373)</f>
        <v>209</v>
      </c>
      <c r="BG65" s="4">
        <f>RANK(AU65, AU$2:AU$373)</f>
        <v>143</v>
      </c>
      <c r="BH65" s="4">
        <f>RANK(AV65, AV$2:AV$373)</f>
        <v>208</v>
      </c>
    </row>
    <row r="66" spans="1:60">
      <c r="A66" s="4" t="s">
        <v>151</v>
      </c>
      <c r="B66" s="4" t="s">
        <v>152</v>
      </c>
      <c r="C66" s="4" t="str">
        <f>VLOOKUP(B66,'2. GEIUK scores, deciles'!B:D, 2, FALSE)</f>
        <v>E12000002</v>
      </c>
      <c r="D66" s="4" t="str">
        <f>VLOOKUP(C66,'2. GEIUK scores, deciles'!C:E, 2, FALSE)</f>
        <v>North West</v>
      </c>
      <c r="E66" s="11">
        <v>0.9956284761428833</v>
      </c>
      <c r="F66" s="11">
        <v>0.88965123891830444</v>
      </c>
      <c r="G66" s="11">
        <v>1.0430445671081541</v>
      </c>
      <c r="H66" s="11">
        <v>1.050847172737122</v>
      </c>
      <c r="I66" s="11">
        <v>0.94263505935668945</v>
      </c>
      <c r="J66" s="11">
        <v>1.300922155380249</v>
      </c>
      <c r="K66" s="11">
        <v>1.009337782859802</v>
      </c>
      <c r="L66" s="11">
        <v>0.90926885604858398</v>
      </c>
      <c r="M66" s="11">
        <v>1.132004857063293</v>
      </c>
      <c r="N66" s="11">
        <v>0.98815172910690308</v>
      </c>
      <c r="O66" s="11">
        <v>0.94749021530151367</v>
      </c>
      <c r="P66" s="11">
        <v>1.1237578392028811</v>
      </c>
      <c r="Q66" s="11">
        <v>1.222690105438232</v>
      </c>
      <c r="R66" s="11">
        <v>0.78429698944091797</v>
      </c>
      <c r="S66" s="11">
        <v>0.86668628454208374</v>
      </c>
      <c r="T66" s="11">
        <v>0.80738455057144165</v>
      </c>
      <c r="U66" s="11">
        <v>0.97518998384475708</v>
      </c>
      <c r="V66" s="11">
        <v>0.97626298666000366</v>
      </c>
      <c r="W66" s="11">
        <v>0.9692196249961853</v>
      </c>
      <c r="X66" s="12">
        <v>0.99479286372661602</v>
      </c>
      <c r="Y66" s="11">
        <v>1.121778607368469</v>
      </c>
      <c r="Z66" s="11">
        <v>1.0456540584564209</v>
      </c>
      <c r="AA66" s="11">
        <v>1.070522546768188</v>
      </c>
      <c r="AB66" s="11">
        <v>0.81066620349884033</v>
      </c>
      <c r="AC66" s="11">
        <v>0.97355753183364868</v>
      </c>
      <c r="AD66" s="12">
        <v>1.0028286352753639</v>
      </c>
      <c r="AE66" s="11">
        <f>COUNTBLANK(E66:AD66)</f>
        <v>0</v>
      </c>
      <c r="AH66" s="12">
        <v>0.99479286372661602</v>
      </c>
      <c r="AI66" s="11">
        <v>1.121778607368469</v>
      </c>
      <c r="AJ66" s="11">
        <v>1.0456540584564209</v>
      </c>
      <c r="AK66" s="11">
        <v>1.070522546768188</v>
      </c>
      <c r="AL66" s="11">
        <v>0.81066620349884033</v>
      </c>
      <c r="AM66" s="11">
        <v>0.97355753183364868</v>
      </c>
      <c r="AN66" s="12">
        <v>1.0028286352753639</v>
      </c>
      <c r="AP66" s="11">
        <f>AN66</f>
        <v>1.0028286352753639</v>
      </c>
      <c r="AQ66" s="11">
        <f>AVERAGE(AI66,AJ66,AK66,AL66,AM66)</f>
        <v>1.0044357895851135</v>
      </c>
      <c r="AR66" s="11">
        <f>AVERAGE(AJ66,AK66,AL66,AM66,AH66)</f>
        <v>0.97903864085674286</v>
      </c>
      <c r="AS66" s="11">
        <f>AVERAGE(AK66,AL66,AM66,AH66,AI66)</f>
        <v>0.99426355063915239</v>
      </c>
      <c r="AT66" s="11">
        <f>AVERAGE(AL66,AM66,AH66,AI66,AJ66)</f>
        <v>0.98928985297679906</v>
      </c>
      <c r="AU66" s="11">
        <f>AVERAGE(AM66,AH66,AI66,AJ66,AK66)</f>
        <v>1.0412611216306686</v>
      </c>
      <c r="AV66" s="11">
        <f>AVERAGE(AH66,AI66,AJ66,AK66,AL66)</f>
        <v>1.0086828559637069</v>
      </c>
      <c r="AX66" s="11">
        <f>MIN(AP66:AV66)</f>
        <v>0.97903864085674286</v>
      </c>
      <c r="AY66" s="11">
        <f>MAX(AP66:AV66)</f>
        <v>1.0412611216306686</v>
      </c>
      <c r="AZ66" s="11">
        <f>AY66-AX66</f>
        <v>6.2222480773925781E-2</v>
      </c>
      <c r="BB66" s="4">
        <f>RANK(AP66, AP$2:AP$373)</f>
        <v>177</v>
      </c>
      <c r="BC66" s="4">
        <f>RANK(AQ66, AQ$2:AQ$373)</f>
        <v>172</v>
      </c>
      <c r="BD66" s="4">
        <f>RANK(AR66, AR$2:AR$373)</f>
        <v>226</v>
      </c>
      <c r="BE66" s="4">
        <f>RANK(AS66, AS$2:AS$373)</f>
        <v>192</v>
      </c>
      <c r="BF66" s="4">
        <f>RANK(AT66, AT$2:AT$373)</f>
        <v>203</v>
      </c>
      <c r="BG66" s="4">
        <f>RANK(AU66, AU$2:AU$373)</f>
        <v>100</v>
      </c>
      <c r="BH66" s="4">
        <f>RANK(AV66, AV$2:AV$373)</f>
        <v>167</v>
      </c>
    </row>
    <row r="67" spans="1:60">
      <c r="A67" s="4" t="s">
        <v>153</v>
      </c>
      <c r="B67" s="4" t="s">
        <v>154</v>
      </c>
      <c r="C67" s="4" t="str">
        <f>VLOOKUP(B67,'2. GEIUK scores, deciles'!B:D, 2, FALSE)</f>
        <v>E12000002</v>
      </c>
      <c r="D67" s="4" t="str">
        <f>VLOOKUP(C67,'2. GEIUK scores, deciles'!C:E, 2, FALSE)</f>
        <v>North West</v>
      </c>
      <c r="E67" s="11">
        <v>1.024276494979858</v>
      </c>
      <c r="F67" s="11">
        <v>0.80001550912857056</v>
      </c>
      <c r="G67" s="11">
        <v>1.0430445671081541</v>
      </c>
      <c r="H67" s="11">
        <v>1.050847172737122</v>
      </c>
      <c r="I67" s="11">
        <v>0.94263505935668945</v>
      </c>
      <c r="J67" s="11">
        <v>0.75053197145462036</v>
      </c>
      <c r="K67" s="11">
        <v>1.009337782859802</v>
      </c>
      <c r="L67" s="11">
        <v>0.90926885604858398</v>
      </c>
      <c r="M67" s="11">
        <v>1.013546347618103</v>
      </c>
      <c r="N67" s="11">
        <v>1.033777713775635</v>
      </c>
      <c r="O67" s="11">
        <v>1.098539352416992</v>
      </c>
      <c r="P67" s="11">
        <v>0.44950312376022339</v>
      </c>
      <c r="Q67" s="11">
        <v>0.87335008382797241</v>
      </c>
      <c r="R67" s="11">
        <v>0.80523389577865601</v>
      </c>
      <c r="S67" s="11">
        <v>0.86668628454208374</v>
      </c>
      <c r="T67" s="11">
        <v>0.80738455057144165</v>
      </c>
      <c r="U67" s="11">
        <v>0.98859900236129761</v>
      </c>
      <c r="V67" s="11">
        <v>0.97626298666000366</v>
      </c>
      <c r="W67" s="11">
        <v>0.98830372095108032</v>
      </c>
      <c r="X67" s="12">
        <v>0.9795459359884261</v>
      </c>
      <c r="Y67" s="11">
        <v>0.84658348560333252</v>
      </c>
      <c r="Z67" s="11">
        <v>0.98642480373382568</v>
      </c>
      <c r="AA67" s="11">
        <v>0.8637925386428833</v>
      </c>
      <c r="AB67" s="11">
        <v>0.82113468647003174</v>
      </c>
      <c r="AC67" s="11">
        <v>0.98438858985900879</v>
      </c>
      <c r="AD67" s="12">
        <v>0.91364500671625137</v>
      </c>
      <c r="AE67" s="11">
        <f>COUNTBLANK(E67:AD67)</f>
        <v>0</v>
      </c>
      <c r="AH67" s="12">
        <v>0.9795459359884261</v>
      </c>
      <c r="AI67" s="11">
        <v>0.84658348560333252</v>
      </c>
      <c r="AJ67" s="11">
        <v>0.98642480373382568</v>
      </c>
      <c r="AK67" s="11">
        <v>0.8637925386428833</v>
      </c>
      <c r="AL67" s="11">
        <v>0.82113468647003174</v>
      </c>
      <c r="AM67" s="11">
        <v>0.98438858985900879</v>
      </c>
      <c r="AN67" s="12">
        <v>0.91364500671625137</v>
      </c>
      <c r="AP67" s="11">
        <f>AN67</f>
        <v>0.91364500671625137</v>
      </c>
      <c r="AQ67" s="11">
        <f>AVERAGE(AI67,AJ67,AK67,AL67,AM67)</f>
        <v>0.90046482086181645</v>
      </c>
      <c r="AR67" s="11">
        <f>AVERAGE(AJ67,AK67,AL67,AM67,AH67)</f>
        <v>0.92705731093883514</v>
      </c>
      <c r="AS67" s="11">
        <f>AVERAGE(AK67,AL67,AM67,AH67,AI67)</f>
        <v>0.89908904731273653</v>
      </c>
      <c r="AT67" s="11">
        <f>AVERAGE(AL67,AM67,AH67,AI67,AJ67)</f>
        <v>0.92361550033092499</v>
      </c>
      <c r="AU67" s="11">
        <f>AVERAGE(AM67,AH67,AI67,AJ67,AK67)</f>
        <v>0.9321470707654953</v>
      </c>
      <c r="AV67" s="11">
        <f>AVERAGE(AH67,AI67,AJ67,AK67,AL67)</f>
        <v>0.89949629008769993</v>
      </c>
      <c r="AX67" s="11">
        <f>MIN(AP67:AV67)</f>
        <v>0.89908904731273653</v>
      </c>
      <c r="AY67" s="11">
        <f>MAX(AP67:AV67)</f>
        <v>0.9321470707654953</v>
      </c>
      <c r="AZ67" s="11">
        <f>AY67-AX67</f>
        <v>3.3058023452758767E-2</v>
      </c>
      <c r="BB67" s="4">
        <f>RANK(AP67, AP$2:AP$373)</f>
        <v>333</v>
      </c>
      <c r="BC67" s="4">
        <f>RANK(AQ67, AQ$2:AQ$373)</f>
        <v>345</v>
      </c>
      <c r="BD67" s="4">
        <f>RANK(AR67, AR$2:AR$373)</f>
        <v>302</v>
      </c>
      <c r="BE67" s="4">
        <f>RANK(AS67, AS$2:AS$373)</f>
        <v>342</v>
      </c>
      <c r="BF67" s="4">
        <f>RANK(AT67, AT$2:AT$373)</f>
        <v>318</v>
      </c>
      <c r="BG67" s="4">
        <f>RANK(AU67, AU$2:AU$373)</f>
        <v>311</v>
      </c>
      <c r="BH67" s="4">
        <f>RANK(AV67, AV$2:AV$373)</f>
        <v>334</v>
      </c>
    </row>
    <row r="68" spans="1:60">
      <c r="A68" s="4" t="s">
        <v>155</v>
      </c>
      <c r="B68" s="4" t="s">
        <v>156</v>
      </c>
      <c r="C68" s="4" t="str">
        <f>VLOOKUP(B68,'2. GEIUK scores, deciles'!B:D, 2, FALSE)</f>
        <v>E12000002</v>
      </c>
      <c r="D68" s="4" t="str">
        <f>VLOOKUP(C68,'2. GEIUK scores, deciles'!C:E, 2, FALSE)</f>
        <v>North West</v>
      </c>
      <c r="E68" s="11">
        <v>0.98460882902145386</v>
      </c>
      <c r="F68" s="11">
        <v>0.88053452968597412</v>
      </c>
      <c r="G68" s="11">
        <v>1.0430445671081541</v>
      </c>
      <c r="H68" s="11">
        <v>1.050847172737122</v>
      </c>
      <c r="I68" s="11">
        <v>0.94263505935668945</v>
      </c>
      <c r="J68" s="11">
        <v>2.1106798648834229</v>
      </c>
      <c r="K68" s="11">
        <v>1.009337782859802</v>
      </c>
      <c r="L68" s="11">
        <v>0.90926885604858398</v>
      </c>
      <c r="M68" s="11">
        <v>0.99289333820343018</v>
      </c>
      <c r="N68" s="11">
        <v>0.91637533903121948</v>
      </c>
      <c r="O68" s="11">
        <v>1.098539352416992</v>
      </c>
      <c r="P68" s="11">
        <v>0.74917185306549072</v>
      </c>
      <c r="Q68" s="11">
        <v>0.67927229404449463</v>
      </c>
      <c r="R68" s="11">
        <v>0.80066597461700439</v>
      </c>
      <c r="S68" s="11">
        <v>0.86668628454208374</v>
      </c>
      <c r="T68" s="11">
        <v>0.80738455057144165</v>
      </c>
      <c r="U68" s="11">
        <v>0.98505699634552002</v>
      </c>
      <c r="V68" s="11">
        <v>0.97626298666000366</v>
      </c>
      <c r="W68" s="11">
        <v>0.9519115686416626</v>
      </c>
      <c r="X68" s="12">
        <v>0.98975877463817608</v>
      </c>
      <c r="Y68" s="11">
        <v>1.5266574621200559</v>
      </c>
      <c r="Z68" s="11">
        <v>0.97609829902648926</v>
      </c>
      <c r="AA68" s="11">
        <v>0.86083972454071045</v>
      </c>
      <c r="AB68" s="11">
        <v>0.81885069608688354</v>
      </c>
      <c r="AC68" s="11">
        <v>0.97107720375061035</v>
      </c>
      <c r="AD68" s="12">
        <v>1.0238803600271542</v>
      </c>
      <c r="AE68" s="11">
        <f>COUNTBLANK(E68:AD68)</f>
        <v>0</v>
      </c>
      <c r="AH68" s="12">
        <v>0.98975877463817608</v>
      </c>
      <c r="AI68" s="11">
        <v>1.5266574621200559</v>
      </c>
      <c r="AJ68" s="11">
        <v>0.97609829902648926</v>
      </c>
      <c r="AK68" s="11">
        <v>0.86083972454071045</v>
      </c>
      <c r="AL68" s="11">
        <v>0.81885069608688354</v>
      </c>
      <c r="AM68" s="11">
        <v>0.97107720375061035</v>
      </c>
      <c r="AN68" s="12">
        <v>1.0238803600271542</v>
      </c>
      <c r="AP68" s="11">
        <f>AN68</f>
        <v>1.0238803600271542</v>
      </c>
      <c r="AQ68" s="11">
        <f>AVERAGE(AI68,AJ68,AK68,AL68,AM68)</f>
        <v>1.03070467710495</v>
      </c>
      <c r="AR68" s="11">
        <f>AVERAGE(AJ68,AK68,AL68,AM68,AH68)</f>
        <v>0.92332493960857387</v>
      </c>
      <c r="AS68" s="11">
        <f>AVERAGE(AK68,AL68,AM68,AH68,AI68)</f>
        <v>1.0334367722272872</v>
      </c>
      <c r="AT68" s="11">
        <f>AVERAGE(AL68,AM68,AH68,AI68,AJ68)</f>
        <v>1.0564884871244431</v>
      </c>
      <c r="AU68" s="11">
        <f>AVERAGE(AM68,AH68,AI68,AJ68,AK68)</f>
        <v>1.0648862928152085</v>
      </c>
      <c r="AV68" s="11">
        <f>AVERAGE(AH68,AI68,AJ68,AK68,AL68)</f>
        <v>1.034440991282463</v>
      </c>
      <c r="AX68" s="11">
        <f>MIN(AP68:AV68)</f>
        <v>0.92332493960857387</v>
      </c>
      <c r="AY68" s="11">
        <f>MAX(AP68:AV68)</f>
        <v>1.0648862928152085</v>
      </c>
      <c r="AZ68" s="11">
        <f>AY68-AX68</f>
        <v>0.14156135320663465</v>
      </c>
      <c r="BB68" s="4">
        <f>RANK(AP68, AP$2:AP$373)</f>
        <v>130</v>
      </c>
      <c r="BC68" s="4">
        <f>RANK(AQ68, AQ$2:AQ$373)</f>
        <v>115</v>
      </c>
      <c r="BD68" s="4">
        <f>RANK(AR68, AR$2:AR$373)</f>
        <v>308</v>
      </c>
      <c r="BE68" s="4">
        <f>RANK(AS68, AS$2:AS$373)</f>
        <v>116</v>
      </c>
      <c r="BF68" s="4">
        <f>RANK(AT68, AT$2:AT$373)</f>
        <v>81</v>
      </c>
      <c r="BG68" s="4">
        <f>RANK(AU68, AU$2:AU$373)</f>
        <v>60</v>
      </c>
      <c r="BH68" s="4">
        <f>RANK(AV68, AV$2:AV$373)</f>
        <v>119</v>
      </c>
    </row>
    <row r="69" spans="1:60">
      <c r="A69" s="4" t="s">
        <v>157</v>
      </c>
      <c r="B69" s="4" t="s">
        <v>158</v>
      </c>
      <c r="C69" s="4" t="str">
        <f>VLOOKUP(B69,'2. GEIUK scores, deciles'!B:D, 2, FALSE)</f>
        <v>E12000002</v>
      </c>
      <c r="D69" s="4" t="str">
        <f>VLOOKUP(C69,'2. GEIUK scores, deciles'!C:E, 2, FALSE)</f>
        <v>North West</v>
      </c>
      <c r="E69" s="11">
        <v>1.07820200920105</v>
      </c>
      <c r="F69" s="11">
        <v>0.89102399349212646</v>
      </c>
      <c r="G69" s="11">
        <v>1.0430445671081541</v>
      </c>
      <c r="H69" s="11">
        <v>1.050847172737122</v>
      </c>
      <c r="I69" s="11">
        <v>0.94263505935668945</v>
      </c>
      <c r="J69" s="11">
        <v>0.67547881603240967</v>
      </c>
      <c r="K69" s="11">
        <v>1.009337782859802</v>
      </c>
      <c r="L69" s="11">
        <v>0.90926885604858398</v>
      </c>
      <c r="M69" s="11">
        <v>0.83429837226867676</v>
      </c>
      <c r="N69" s="11">
        <v>0.86377084255218506</v>
      </c>
      <c r="O69" s="11">
        <v>0.94749021530151367</v>
      </c>
      <c r="P69" s="11">
        <v>1.3485093116760249</v>
      </c>
      <c r="Q69" s="11">
        <v>0.81512677669525146</v>
      </c>
      <c r="R69" s="11">
        <v>0.92626833915710449</v>
      </c>
      <c r="S69" s="11">
        <v>0.86668628454208374</v>
      </c>
      <c r="T69" s="11">
        <v>0.80738455057144165</v>
      </c>
      <c r="U69" s="11">
        <v>1.037681102752686</v>
      </c>
      <c r="V69" s="11">
        <v>0.97626298666000366</v>
      </c>
      <c r="W69" s="11">
        <v>1.012642502784729</v>
      </c>
      <c r="X69" s="12">
        <v>1.015779435634613</v>
      </c>
      <c r="Y69" s="11">
        <v>0.80905693769454956</v>
      </c>
      <c r="Z69" s="11">
        <v>0.89680087566375732</v>
      </c>
      <c r="AA69" s="11">
        <v>0.99372434616088867</v>
      </c>
      <c r="AB69" s="11">
        <v>0.88165187835693359</v>
      </c>
      <c r="AC69" s="11">
        <v>1.008862257003784</v>
      </c>
      <c r="AD69" s="12">
        <v>0.93431262175242102</v>
      </c>
      <c r="AE69" s="11">
        <f>COUNTBLANK(E69:AD69)</f>
        <v>0</v>
      </c>
      <c r="AH69" s="12">
        <v>1.015779435634613</v>
      </c>
      <c r="AI69" s="11">
        <v>0.80905693769454956</v>
      </c>
      <c r="AJ69" s="11">
        <v>0.89680087566375732</v>
      </c>
      <c r="AK69" s="11">
        <v>0.99372434616088867</v>
      </c>
      <c r="AL69" s="11">
        <v>0.88165187835693359</v>
      </c>
      <c r="AM69" s="11">
        <v>1.008862257003784</v>
      </c>
      <c r="AN69" s="12">
        <v>0.93431262175242102</v>
      </c>
      <c r="AP69" s="11">
        <f>AN69</f>
        <v>0.93431262175242102</v>
      </c>
      <c r="AQ69" s="11">
        <f>AVERAGE(AI69,AJ69,AK69,AL69,AM69)</f>
        <v>0.91801925897598269</v>
      </c>
      <c r="AR69" s="11">
        <f>AVERAGE(AJ69,AK69,AL69,AM69,AH69)</f>
        <v>0.95936375856399536</v>
      </c>
      <c r="AS69" s="11">
        <f>AVERAGE(AK69,AL69,AM69,AH69,AI69)</f>
        <v>0.94181497097015376</v>
      </c>
      <c r="AT69" s="11">
        <f>AVERAGE(AL69,AM69,AH69,AI69,AJ69)</f>
        <v>0.92243027687072754</v>
      </c>
      <c r="AU69" s="11">
        <f>AVERAGE(AM69,AH69,AI69,AJ69,AK69)</f>
        <v>0.9448447704315186</v>
      </c>
      <c r="AV69" s="11">
        <f>AVERAGE(AH69,AI69,AJ69,AK69,AL69)</f>
        <v>0.91940269470214842</v>
      </c>
      <c r="AX69" s="11">
        <f>MIN(AP69:AV69)</f>
        <v>0.91801925897598269</v>
      </c>
      <c r="AY69" s="11">
        <f>MAX(AP69:AV69)</f>
        <v>0.95936375856399536</v>
      </c>
      <c r="AZ69" s="11">
        <f>AY69-AX69</f>
        <v>4.1344499588012673E-2</v>
      </c>
      <c r="BB69" s="4">
        <f>RANK(AP69, AP$2:AP$373)</f>
        <v>314</v>
      </c>
      <c r="BC69" s="4">
        <f>RANK(AQ69, AQ$2:AQ$373)</f>
        <v>328</v>
      </c>
      <c r="BD69" s="4">
        <f>RANK(AR69, AR$2:AR$373)</f>
        <v>261</v>
      </c>
      <c r="BE69" s="4">
        <f>RANK(AS69, AS$2:AS$373)</f>
        <v>296</v>
      </c>
      <c r="BF69" s="4">
        <f>RANK(AT69, AT$2:AT$373)</f>
        <v>320</v>
      </c>
      <c r="BG69" s="4">
        <f>RANK(AU69, AU$2:AU$373)</f>
        <v>295</v>
      </c>
      <c r="BH69" s="4">
        <f>RANK(AV69, AV$2:AV$373)</f>
        <v>320</v>
      </c>
    </row>
    <row r="70" spans="1:60">
      <c r="A70" s="4" t="s">
        <v>159</v>
      </c>
      <c r="B70" s="4" t="s">
        <v>160</v>
      </c>
      <c r="C70" s="4" t="str">
        <f>VLOOKUP(B70,'2. GEIUK scores, deciles'!B:D, 2, FALSE)</f>
        <v>E12000002</v>
      </c>
      <c r="D70" s="4" t="str">
        <f>VLOOKUP(C70,'2. GEIUK scores, deciles'!C:E, 2, FALSE)</f>
        <v>North West</v>
      </c>
      <c r="E70" s="11">
        <v>1.056416392326355</v>
      </c>
      <c r="F70" s="11">
        <v>1.0692851543426509</v>
      </c>
      <c r="G70" s="11">
        <v>1.0430445671081541</v>
      </c>
      <c r="H70" s="11">
        <v>1.050847172737122</v>
      </c>
      <c r="I70" s="11">
        <v>0.94263505935668945</v>
      </c>
      <c r="J70" s="11">
        <v>0.77295047044754028</v>
      </c>
      <c r="K70" s="11">
        <v>1.009337782859802</v>
      </c>
      <c r="L70" s="11">
        <v>0.90926885604858398</v>
      </c>
      <c r="M70" s="11">
        <v>0.879219651222229</v>
      </c>
      <c r="N70" s="11">
        <v>0.85995024442672729</v>
      </c>
      <c r="O70" s="11">
        <v>0.94749021530151367</v>
      </c>
      <c r="P70" s="11">
        <v>1.685636639595032</v>
      </c>
      <c r="Q70" s="11">
        <v>1.171744704246521</v>
      </c>
      <c r="R70" s="11">
        <v>1.1418353319168091</v>
      </c>
      <c r="S70" s="11">
        <v>0.86668628454208374</v>
      </c>
      <c r="T70" s="11">
        <v>0.80738455057144165</v>
      </c>
      <c r="U70" s="11">
        <v>1.0161759853363039</v>
      </c>
      <c r="V70" s="11">
        <v>0.97626298666000366</v>
      </c>
      <c r="W70" s="11">
        <v>0.99935925006866455</v>
      </c>
      <c r="X70" s="12">
        <v>1.0548983216285706</v>
      </c>
      <c r="Y70" s="11">
        <v>0.85779273509979248</v>
      </c>
      <c r="Z70" s="11">
        <v>0.91926145553588867</v>
      </c>
      <c r="AA70" s="11">
        <v>1.1662054061889651</v>
      </c>
      <c r="AB70" s="11">
        <v>0.98943537473678589</v>
      </c>
      <c r="AC70" s="11">
        <v>0.99726605415344238</v>
      </c>
      <c r="AD70" s="12">
        <v>0.9974765578905741</v>
      </c>
      <c r="AE70" s="11">
        <f>COUNTBLANK(E70:AD70)</f>
        <v>0</v>
      </c>
      <c r="AH70" s="12">
        <v>1.0548983216285706</v>
      </c>
      <c r="AI70" s="11">
        <v>0.85779273509979248</v>
      </c>
      <c r="AJ70" s="11">
        <v>0.91926145553588867</v>
      </c>
      <c r="AK70" s="11">
        <v>1.1662054061889651</v>
      </c>
      <c r="AL70" s="11">
        <v>0.98943537473678589</v>
      </c>
      <c r="AM70" s="11">
        <v>0.99726605415344238</v>
      </c>
      <c r="AN70" s="12">
        <v>0.9974765578905741</v>
      </c>
      <c r="AP70" s="11">
        <f>AN70</f>
        <v>0.9974765578905741</v>
      </c>
      <c r="AQ70" s="11">
        <f>AVERAGE(AI70,AJ70,AK70,AL70,AM70)</f>
        <v>0.98599220514297481</v>
      </c>
      <c r="AR70" s="11">
        <f>AVERAGE(AJ70,AK70,AL70,AM70,AH70)</f>
        <v>1.0254133224487305</v>
      </c>
      <c r="AS70" s="11">
        <f>AVERAGE(AK70,AL70,AM70,AH70,AI70)</f>
        <v>1.0131195783615112</v>
      </c>
      <c r="AT70" s="11">
        <f>AVERAGE(AL70,AM70,AH70,AI70,AJ70)</f>
        <v>0.96373078823089597</v>
      </c>
      <c r="AU70" s="11">
        <f>AVERAGE(AM70,AH70,AI70,AJ70,AK70)</f>
        <v>0.99908479452133181</v>
      </c>
      <c r="AV70" s="11">
        <f>AVERAGE(AH70,AI70,AJ70,AK70,AL70)</f>
        <v>0.99751865863800049</v>
      </c>
      <c r="AX70" s="11">
        <f>MIN(AP70:AV70)</f>
        <v>0.96373078823089597</v>
      </c>
      <c r="AY70" s="11">
        <f>MAX(AP70:AV70)</f>
        <v>1.0254133224487305</v>
      </c>
      <c r="AZ70" s="11">
        <f>AY70-AX70</f>
        <v>6.1682534217834539E-2</v>
      </c>
      <c r="BB70" s="4">
        <f>RANK(AP70, AP$2:AP$373)</f>
        <v>190</v>
      </c>
      <c r="BC70" s="4">
        <f>RANK(AQ70, AQ$2:AQ$373)</f>
        <v>217</v>
      </c>
      <c r="BD70" s="4">
        <f>RANK(AR70, AR$2:AR$373)</f>
        <v>129</v>
      </c>
      <c r="BE70" s="4">
        <f>RANK(AS70, AS$2:AS$373)</f>
        <v>155</v>
      </c>
      <c r="BF70" s="4">
        <f>RANK(AT70, AT$2:AT$373)</f>
        <v>253</v>
      </c>
      <c r="BG70" s="4">
        <f>RANK(AU70, AU$2:AU$373)</f>
        <v>185</v>
      </c>
      <c r="BH70" s="4">
        <f>RANK(AV70, AV$2:AV$373)</f>
        <v>189</v>
      </c>
    </row>
    <row r="71" spans="1:60">
      <c r="A71" s="4" t="s">
        <v>161</v>
      </c>
      <c r="B71" s="4" t="s">
        <v>162</v>
      </c>
      <c r="C71" s="4" t="str">
        <f>VLOOKUP(B71,'2. GEIUK scores, deciles'!B:D, 2, FALSE)</f>
        <v>E12000004</v>
      </c>
      <c r="D71" s="4" t="str">
        <f>VLOOKUP(C71,'2. GEIUK scores, deciles'!C:E, 2, FALSE)</f>
        <v>East Midlands</v>
      </c>
      <c r="E71" s="11">
        <v>1.0417987108230591</v>
      </c>
      <c r="F71" s="11">
        <v>0.96378892660140991</v>
      </c>
      <c r="G71" s="11">
        <v>1.0032880306243901</v>
      </c>
      <c r="H71" s="11">
        <v>0.97745019197463989</v>
      </c>
      <c r="I71" s="11">
        <v>0.89470446109771729</v>
      </c>
      <c r="J71" s="11">
        <v>1.5724056959152219</v>
      </c>
      <c r="K71" s="11">
        <v>0.94132912158966064</v>
      </c>
      <c r="L71" s="11">
        <v>1.0095645189285281</v>
      </c>
      <c r="M71" s="11">
        <v>1.068926095962524</v>
      </c>
      <c r="N71" s="11">
        <v>0.94271177053451538</v>
      </c>
      <c r="O71" s="11">
        <v>0.82717400789260864</v>
      </c>
      <c r="P71" s="11">
        <v>0.73746603727340698</v>
      </c>
      <c r="Q71" s="11">
        <v>0.8432345986366272</v>
      </c>
      <c r="R71" s="11">
        <v>0.85651421546936035</v>
      </c>
      <c r="S71" s="11">
        <v>0.95242297649383545</v>
      </c>
      <c r="T71" s="11">
        <v>0.88952106237411499</v>
      </c>
      <c r="U71" s="11">
        <v>0.99808651208877563</v>
      </c>
      <c r="V71" s="11">
        <v>0.97278368473052979</v>
      </c>
      <c r="W71" s="11">
        <v>0.99004209041595459</v>
      </c>
      <c r="X71" s="12">
        <v>0.99658146500587474</v>
      </c>
      <c r="Y71" s="11">
        <v>1.2335550785064699</v>
      </c>
      <c r="Z71" s="11">
        <v>1.0221865177154541</v>
      </c>
      <c r="AA71" s="11">
        <v>0.83764660358428955</v>
      </c>
      <c r="AB71" s="11">
        <v>0.88874310255050659</v>
      </c>
      <c r="AC71" s="11">
        <v>0.98697078227996826</v>
      </c>
      <c r="AD71" s="12">
        <v>0.99428059160709381</v>
      </c>
      <c r="AE71" s="11">
        <f>COUNTBLANK(E71:AD71)</f>
        <v>0</v>
      </c>
      <c r="AH71" s="12">
        <v>0.99658146500587474</v>
      </c>
      <c r="AI71" s="11">
        <v>1.2335550785064699</v>
      </c>
      <c r="AJ71" s="11">
        <v>1.0221865177154541</v>
      </c>
      <c r="AK71" s="11">
        <v>0.83764660358428955</v>
      </c>
      <c r="AL71" s="11">
        <v>0.88874310255050659</v>
      </c>
      <c r="AM71" s="11">
        <v>0.98697078227996826</v>
      </c>
      <c r="AN71" s="12">
        <v>0.99428059160709381</v>
      </c>
      <c r="AP71" s="11">
        <f>AN71</f>
        <v>0.99428059160709381</v>
      </c>
      <c r="AQ71" s="11">
        <f>AVERAGE(AI71,AJ71,AK71,AL71,AM71)</f>
        <v>0.99382041692733769</v>
      </c>
      <c r="AR71" s="11">
        <f>AVERAGE(AJ71,AK71,AL71,AM71,AH71)</f>
        <v>0.94642569422721867</v>
      </c>
      <c r="AS71" s="11">
        <f>AVERAGE(AK71,AL71,AM71,AH71,AI71)</f>
        <v>0.98869940638542175</v>
      </c>
      <c r="AT71" s="11">
        <f>AVERAGE(AL71,AM71,AH71,AI71,AJ71)</f>
        <v>1.0256073892116546</v>
      </c>
      <c r="AU71" s="11">
        <f>AVERAGE(AM71,AH71,AI71,AJ71,AK71)</f>
        <v>1.0153880894184113</v>
      </c>
      <c r="AV71" s="11">
        <f>AVERAGE(AH71,AI71,AJ71,AK71,AL71)</f>
        <v>0.99574255347251894</v>
      </c>
      <c r="AX71" s="11">
        <f>MIN(AP71:AV71)</f>
        <v>0.94642569422721867</v>
      </c>
      <c r="AY71" s="11">
        <f>MAX(AP71:AV71)</f>
        <v>1.0256073892116546</v>
      </c>
      <c r="AZ71" s="11">
        <f>AY71-AX71</f>
        <v>7.9181694984435946E-2</v>
      </c>
      <c r="BB71" s="4">
        <f>RANK(AP71, AP$2:AP$373)</f>
        <v>199</v>
      </c>
      <c r="BC71" s="4">
        <f>RANK(AQ71, AQ$2:AQ$373)</f>
        <v>194</v>
      </c>
      <c r="BD71" s="4">
        <f>RANK(AR71, AR$2:AR$373)</f>
        <v>286</v>
      </c>
      <c r="BE71" s="4">
        <f>RANK(AS71, AS$2:AS$373)</f>
        <v>207</v>
      </c>
      <c r="BF71" s="4">
        <f>RANK(AT71, AT$2:AT$373)</f>
        <v>134</v>
      </c>
      <c r="BG71" s="4">
        <f>RANK(AU71, AU$2:AU$373)</f>
        <v>152</v>
      </c>
      <c r="BH71" s="4">
        <f>RANK(AV71, AV$2:AV$373)</f>
        <v>194</v>
      </c>
    </row>
    <row r="72" spans="1:60">
      <c r="A72" s="4" t="s">
        <v>163</v>
      </c>
      <c r="B72" s="4" t="s">
        <v>164</v>
      </c>
      <c r="C72" s="4" t="str">
        <f>VLOOKUP(B72,'2. GEIUK scores, deciles'!B:D, 2, FALSE)</f>
        <v>E12000004</v>
      </c>
      <c r="D72" s="4" t="str">
        <f>VLOOKUP(C72,'2. GEIUK scores, deciles'!C:E, 2, FALSE)</f>
        <v>East Midlands</v>
      </c>
      <c r="E72" s="11">
        <v>1.013459205627441</v>
      </c>
      <c r="F72" s="11">
        <v>0.72439968585968018</v>
      </c>
      <c r="G72" s="11">
        <v>1.0032880306243901</v>
      </c>
      <c r="H72" s="11">
        <v>0.97745019197463989</v>
      </c>
      <c r="I72" s="11">
        <v>0.89470446109771729</v>
      </c>
      <c r="J72" s="11">
        <v>0.92832010984420776</v>
      </c>
      <c r="K72" s="11">
        <v>0.84907382726669312</v>
      </c>
      <c r="L72" s="11">
        <v>1.0095645189285281</v>
      </c>
      <c r="M72" s="11">
        <v>1.0233278274536131</v>
      </c>
      <c r="N72" s="11">
        <v>1.1685202121734619</v>
      </c>
      <c r="O72" s="11">
        <v>0.68287581205368042</v>
      </c>
      <c r="P72" s="11">
        <v>1.1237578392028811</v>
      </c>
      <c r="Q72" s="11">
        <v>0.95098119974136353</v>
      </c>
      <c r="R72" s="11">
        <v>0.62477099895477295</v>
      </c>
      <c r="S72" s="11">
        <v>0.95242297649383545</v>
      </c>
      <c r="T72" s="11">
        <v>0.88952106237411499</v>
      </c>
      <c r="U72" s="11">
        <v>0.97266000509262085</v>
      </c>
      <c r="V72" s="11">
        <v>0.97278368473052979</v>
      </c>
      <c r="W72" s="11">
        <v>0.94320303201675415</v>
      </c>
      <c r="X72" s="12">
        <v>0.92964927852153778</v>
      </c>
      <c r="Y72" s="11">
        <v>0.91151225566864014</v>
      </c>
      <c r="Z72" s="11">
        <v>0.97632348537445068</v>
      </c>
      <c r="AA72" s="11">
        <v>0.98153376579284668</v>
      </c>
      <c r="AB72" s="11">
        <v>0.77287149429321289</v>
      </c>
      <c r="AC72" s="11">
        <v>0.96288222074508667</v>
      </c>
      <c r="AD72" s="12">
        <v>0.92246208339929581</v>
      </c>
      <c r="AE72" s="11">
        <f>COUNTBLANK(E72:AD72)</f>
        <v>0</v>
      </c>
      <c r="AH72" s="12">
        <v>0.92964927852153778</v>
      </c>
      <c r="AI72" s="11">
        <v>0.91151225566864014</v>
      </c>
      <c r="AJ72" s="11">
        <v>0.97632348537445068</v>
      </c>
      <c r="AK72" s="11">
        <v>0.98153376579284668</v>
      </c>
      <c r="AL72" s="11">
        <v>0.77287149429321289</v>
      </c>
      <c r="AM72" s="11">
        <v>0.96288222074508667</v>
      </c>
      <c r="AN72" s="12">
        <v>0.92246208339929581</v>
      </c>
      <c r="AP72" s="11">
        <f>AN72</f>
        <v>0.92246208339929581</v>
      </c>
      <c r="AQ72" s="11">
        <f>AVERAGE(AI72,AJ72,AK72,AL72,AM72)</f>
        <v>0.92102464437484743</v>
      </c>
      <c r="AR72" s="11">
        <f>AVERAGE(AJ72,AK72,AL72,AM72,AH72)</f>
        <v>0.92465204894542696</v>
      </c>
      <c r="AS72" s="11">
        <f>AVERAGE(AK72,AL72,AM72,AH72,AI72)</f>
        <v>0.91168980300426483</v>
      </c>
      <c r="AT72" s="11">
        <f>AVERAGE(AL72,AM72,AH72,AI72,AJ72)</f>
        <v>0.91064774692058559</v>
      </c>
      <c r="AU72" s="11">
        <f>AVERAGE(AM72,AH72,AI72,AJ72,AK72)</f>
        <v>0.95238020122051237</v>
      </c>
      <c r="AV72" s="11">
        <f>AVERAGE(AH72,AI72,AJ72,AK72,AL72)</f>
        <v>0.91437805593013766</v>
      </c>
      <c r="AX72" s="11">
        <f>MIN(AP72:AV72)</f>
        <v>0.91064774692058559</v>
      </c>
      <c r="AY72" s="11">
        <f>MAX(AP72:AV72)</f>
        <v>0.95238020122051237</v>
      </c>
      <c r="AZ72" s="11">
        <f>AY72-AX72</f>
        <v>4.173245429992678E-2</v>
      </c>
      <c r="BB72" s="4">
        <f>RANK(AP72, AP$2:AP$373)</f>
        <v>327</v>
      </c>
      <c r="BC72" s="4">
        <f>RANK(AQ72, AQ$2:AQ$373)</f>
        <v>325</v>
      </c>
      <c r="BD72" s="4">
        <f>RANK(AR72, AR$2:AR$373)</f>
        <v>307</v>
      </c>
      <c r="BE72" s="4">
        <f>RANK(AS72, AS$2:AS$373)</f>
        <v>333</v>
      </c>
      <c r="BF72" s="4">
        <f>RANK(AT72, AT$2:AT$373)</f>
        <v>332</v>
      </c>
      <c r="BG72" s="4">
        <f>RANK(AU72, AU$2:AU$373)</f>
        <v>278</v>
      </c>
      <c r="BH72" s="4">
        <f>RANK(AV72, AV$2:AV$373)</f>
        <v>323</v>
      </c>
    </row>
    <row r="73" spans="1:60">
      <c r="A73" s="4" t="s">
        <v>165</v>
      </c>
      <c r="B73" s="4" t="s">
        <v>166</v>
      </c>
      <c r="C73" s="4" t="str">
        <f>VLOOKUP(B73,'2. GEIUK scores, deciles'!B:D, 2, FALSE)</f>
        <v>E12000004</v>
      </c>
      <c r="D73" s="4" t="str">
        <f>VLOOKUP(C73,'2. GEIUK scores, deciles'!C:E, 2, FALSE)</f>
        <v>East Midlands</v>
      </c>
      <c r="E73" s="11">
        <v>0.98291283845901489</v>
      </c>
      <c r="F73" s="11">
        <v>0.86172086000442505</v>
      </c>
      <c r="G73" s="11">
        <v>1.0032880306243901</v>
      </c>
      <c r="H73" s="11">
        <v>0.97745019197463989</v>
      </c>
      <c r="I73" s="11">
        <v>0.89470446109771729</v>
      </c>
      <c r="J73" s="11">
        <v>1.2436326742172239</v>
      </c>
      <c r="K73" s="11">
        <v>0.87642514705657959</v>
      </c>
      <c r="L73" s="11">
        <v>1.0095645189285281</v>
      </c>
      <c r="M73" s="11">
        <v>0.92586207389831543</v>
      </c>
      <c r="N73" s="11">
        <v>1.0517064332962041</v>
      </c>
      <c r="O73" s="11">
        <v>0.78957515954971313</v>
      </c>
      <c r="P73" s="11">
        <v>0.35487088561058039</v>
      </c>
      <c r="Q73" s="11">
        <v>1.093985915184021</v>
      </c>
      <c r="R73" s="11">
        <v>0.78688997030258179</v>
      </c>
      <c r="S73" s="11">
        <v>0.95242297649383545</v>
      </c>
      <c r="T73" s="11">
        <v>0.88952106237411499</v>
      </c>
      <c r="U73" s="11">
        <v>0.98543649911880493</v>
      </c>
      <c r="V73" s="11">
        <v>0.97278368473052979</v>
      </c>
      <c r="W73" s="11">
        <v>0.94560670852661133</v>
      </c>
      <c r="X73" s="12">
        <v>0.95634298026561748</v>
      </c>
      <c r="Y73" s="11">
        <v>1.0691685676574709</v>
      </c>
      <c r="Z73" s="11">
        <v>0.93442845344543457</v>
      </c>
      <c r="AA73" s="11">
        <v>0.82253462076187134</v>
      </c>
      <c r="AB73" s="11">
        <v>0.85393095016479492</v>
      </c>
      <c r="AC73" s="11">
        <v>0.96794229745864868</v>
      </c>
      <c r="AD73" s="12">
        <v>0.9340579782923063</v>
      </c>
      <c r="AE73" s="11">
        <f>COUNTBLANK(E73:AD73)</f>
        <v>0</v>
      </c>
      <c r="AH73" s="12">
        <v>0.95634298026561748</v>
      </c>
      <c r="AI73" s="11">
        <v>1.0691685676574709</v>
      </c>
      <c r="AJ73" s="11">
        <v>0.93442845344543457</v>
      </c>
      <c r="AK73" s="11">
        <v>0.82253462076187134</v>
      </c>
      <c r="AL73" s="11">
        <v>0.85393095016479492</v>
      </c>
      <c r="AM73" s="11">
        <v>0.96794229745864868</v>
      </c>
      <c r="AN73" s="12">
        <v>0.9340579782923063</v>
      </c>
      <c r="AP73" s="11">
        <f>AN73</f>
        <v>0.9340579782923063</v>
      </c>
      <c r="AQ73" s="11">
        <f>AVERAGE(AI73,AJ73,AK73,AL73,AM73)</f>
        <v>0.92960097789764407</v>
      </c>
      <c r="AR73" s="11">
        <f>AVERAGE(AJ73,AK73,AL73,AM73,AH73)</f>
        <v>0.90703586041927342</v>
      </c>
      <c r="AS73" s="11">
        <f>AVERAGE(AK73,AL73,AM73,AH73,AI73)</f>
        <v>0.93398388326168058</v>
      </c>
      <c r="AT73" s="11">
        <f>AVERAGE(AL73,AM73,AH73,AI73,AJ73)</f>
        <v>0.95636264979839325</v>
      </c>
      <c r="AU73" s="11">
        <f>AVERAGE(AM73,AH73,AI73,AJ73,AK73)</f>
        <v>0.95008338391780855</v>
      </c>
      <c r="AV73" s="11">
        <f>AVERAGE(AH73,AI73,AJ73,AK73,AL73)</f>
        <v>0.92728111445903783</v>
      </c>
      <c r="AX73" s="11">
        <f>MIN(AP73:AV73)</f>
        <v>0.90703586041927342</v>
      </c>
      <c r="AY73" s="11">
        <f>MAX(AP73:AV73)</f>
        <v>0.95636264979839325</v>
      </c>
      <c r="AZ73" s="11">
        <f>AY73-AX73</f>
        <v>4.9326789379119829E-2</v>
      </c>
      <c r="BB73" s="4">
        <f>RANK(AP73, AP$2:AP$373)</f>
        <v>315</v>
      </c>
      <c r="BC73" s="4">
        <f>RANK(AQ73, AQ$2:AQ$373)</f>
        <v>315</v>
      </c>
      <c r="BD73" s="4">
        <f>RANK(AR73, AR$2:AR$373)</f>
        <v>337</v>
      </c>
      <c r="BE73" s="4">
        <f>RANK(AS73, AS$2:AS$373)</f>
        <v>312</v>
      </c>
      <c r="BF73" s="4">
        <f>RANK(AT73, AT$2:AT$373)</f>
        <v>267</v>
      </c>
      <c r="BG73" s="4">
        <f>RANK(AU73, AU$2:AU$373)</f>
        <v>287</v>
      </c>
      <c r="BH73" s="4">
        <f>RANK(AV73, AV$2:AV$373)</f>
        <v>307</v>
      </c>
    </row>
    <row r="74" spans="1:60">
      <c r="A74" s="4" t="s">
        <v>167</v>
      </c>
      <c r="B74" s="4" t="s">
        <v>168</v>
      </c>
      <c r="C74" s="4" t="str">
        <f>VLOOKUP(B74,'2. GEIUK scores, deciles'!B:D, 2, FALSE)</f>
        <v>E12000004</v>
      </c>
      <c r="D74" s="4" t="str">
        <f>VLOOKUP(C74,'2. GEIUK scores, deciles'!C:E, 2, FALSE)</f>
        <v>East Midlands</v>
      </c>
      <c r="E74" s="11">
        <v>1.0304808616638179</v>
      </c>
      <c r="F74" s="11">
        <v>1.1429077386856079</v>
      </c>
      <c r="G74" s="11">
        <v>1.0032880306243901</v>
      </c>
      <c r="H74" s="11">
        <v>0.97745019197463989</v>
      </c>
      <c r="I74" s="11">
        <v>0.89470446109771729</v>
      </c>
      <c r="J74" s="11">
        <v>1.0344445705413821</v>
      </c>
      <c r="K74" s="11">
        <v>1.1154905557632451</v>
      </c>
      <c r="L74" s="11">
        <v>1.0095645189285281</v>
      </c>
      <c r="M74" s="11">
        <v>0.87966239452362061</v>
      </c>
      <c r="N74" s="11">
        <v>0.95267874002456665</v>
      </c>
      <c r="O74" s="11">
        <v>1.2075855731964109</v>
      </c>
      <c r="P74" s="11">
        <v>0.96322095394134521</v>
      </c>
      <c r="Q74" s="11">
        <v>1.222690105438232</v>
      </c>
      <c r="R74" s="11">
        <v>1.1640700101852419</v>
      </c>
      <c r="S74" s="11">
        <v>0.95242297649383545</v>
      </c>
      <c r="T74" s="11">
        <v>0.88952106237411499</v>
      </c>
      <c r="U74" s="11">
        <v>1.017441034317017</v>
      </c>
      <c r="V74" s="11">
        <v>0.97278368473052979</v>
      </c>
      <c r="W74" s="11">
        <v>1.000500082969666</v>
      </c>
      <c r="X74" s="12">
        <v>1.038531705737114</v>
      </c>
      <c r="Y74" s="11">
        <v>0.96457451581954956</v>
      </c>
      <c r="Z74" s="11">
        <v>0.97109496593475342</v>
      </c>
      <c r="AA74" s="11">
        <v>1.0865437984466551</v>
      </c>
      <c r="AB74" s="11">
        <v>1.042520999908447</v>
      </c>
      <c r="AC74" s="11">
        <v>0.99690824747085571</v>
      </c>
      <c r="AD74" s="12">
        <v>1.0166957055528958</v>
      </c>
      <c r="AE74" s="11">
        <f>COUNTBLANK(E74:AD74)</f>
        <v>0</v>
      </c>
      <c r="AH74" s="12">
        <v>1.038531705737114</v>
      </c>
      <c r="AI74" s="11">
        <v>0.96457451581954956</v>
      </c>
      <c r="AJ74" s="11">
        <v>0.97109496593475342</v>
      </c>
      <c r="AK74" s="11">
        <v>1.0865437984466551</v>
      </c>
      <c r="AL74" s="11">
        <v>1.042520999908447</v>
      </c>
      <c r="AM74" s="11">
        <v>0.99690824747085571</v>
      </c>
      <c r="AN74" s="12">
        <v>1.0166957055528958</v>
      </c>
      <c r="AP74" s="11">
        <f>AN74</f>
        <v>1.0166957055528958</v>
      </c>
      <c r="AQ74" s="11">
        <f>AVERAGE(AI74,AJ74,AK74,AL74,AM74)</f>
        <v>1.0123285055160522</v>
      </c>
      <c r="AR74" s="11">
        <f>AVERAGE(AJ74,AK74,AL74,AM74,AH74)</f>
        <v>1.027119943499565</v>
      </c>
      <c r="AS74" s="11">
        <f>AVERAGE(AK74,AL74,AM74,AH74,AI74)</f>
        <v>1.0258158534765243</v>
      </c>
      <c r="AT74" s="11">
        <f>AVERAGE(AL74,AM74,AH74,AI74,AJ74)</f>
        <v>1.0027260869741439</v>
      </c>
      <c r="AU74" s="11">
        <f>AVERAGE(AM74,AH74,AI74,AJ74,AK74)</f>
        <v>1.0115306466817855</v>
      </c>
      <c r="AV74" s="11">
        <f>AVERAGE(AH74,AI74,AJ74,AK74,AL74)</f>
        <v>1.0206531971693038</v>
      </c>
      <c r="AX74" s="11">
        <f>MIN(AP74:AV74)</f>
        <v>1.0027260869741439</v>
      </c>
      <c r="AY74" s="11">
        <f>MAX(AP74:AV74)</f>
        <v>1.027119943499565</v>
      </c>
      <c r="AZ74" s="11">
        <f>AY74-AX74</f>
        <v>2.4393856525421143E-2</v>
      </c>
      <c r="BB74" s="4">
        <f>RANK(AP74, AP$2:AP$373)</f>
        <v>148</v>
      </c>
      <c r="BC74" s="4">
        <f>RANK(AQ74, AQ$2:AQ$373)</f>
        <v>155</v>
      </c>
      <c r="BD74" s="4">
        <f>RANK(AR74, AR$2:AR$373)</f>
        <v>124</v>
      </c>
      <c r="BE74" s="4">
        <f>RANK(AS74, AS$2:AS$373)</f>
        <v>130</v>
      </c>
      <c r="BF74" s="4">
        <f>RANK(AT74, AT$2:AT$373)</f>
        <v>174</v>
      </c>
      <c r="BG74" s="4">
        <f>RANK(AU74, AU$2:AU$373)</f>
        <v>163</v>
      </c>
      <c r="BH74" s="4">
        <f>RANK(AV74, AV$2:AV$373)</f>
        <v>143</v>
      </c>
    </row>
    <row r="75" spans="1:60">
      <c r="A75" s="4" t="s">
        <v>169</v>
      </c>
      <c r="B75" s="4" t="s">
        <v>170</v>
      </c>
      <c r="C75" s="4" t="str">
        <f>VLOOKUP(B75,'2. GEIUK scores, deciles'!B:D, 2, FALSE)</f>
        <v>E12000004</v>
      </c>
      <c r="D75" s="4" t="str">
        <f>VLOOKUP(C75,'2. GEIUK scores, deciles'!C:E, 2, FALSE)</f>
        <v>East Midlands</v>
      </c>
      <c r="E75" s="11">
        <v>1.0363620519638059</v>
      </c>
      <c r="F75" s="11">
        <v>0.91583555936813354</v>
      </c>
      <c r="G75" s="11">
        <v>1.0032880306243901</v>
      </c>
      <c r="H75" s="11">
        <v>0.97745019197463989</v>
      </c>
      <c r="I75" s="11">
        <v>0.89470446109771729</v>
      </c>
      <c r="J75" s="11">
        <v>0.96196472644805908</v>
      </c>
      <c r="K75" s="11">
        <v>0.97060239315032959</v>
      </c>
      <c r="L75" s="11">
        <v>1.0095645189285281</v>
      </c>
      <c r="M75" s="11">
        <v>1.1035475730896001</v>
      </c>
      <c r="N75" s="11">
        <v>0.94205522537231445</v>
      </c>
      <c r="O75" s="11">
        <v>1.0751662254333501</v>
      </c>
      <c r="P75" s="11">
        <v>0.69750481843948364</v>
      </c>
      <c r="Q75" s="11">
        <v>0.96068507432937622</v>
      </c>
      <c r="R75" s="11">
        <v>0.76773899793624878</v>
      </c>
      <c r="S75" s="11">
        <v>0.95242297649383545</v>
      </c>
      <c r="T75" s="11">
        <v>0.88952106237411499</v>
      </c>
      <c r="U75" s="11">
        <v>0.98935800790786743</v>
      </c>
      <c r="V75" s="11">
        <v>0.97278368473052979</v>
      </c>
      <c r="W75" s="11">
        <v>0.98715591430664063</v>
      </c>
      <c r="X75" s="12">
        <v>0.98323395848274231</v>
      </c>
      <c r="Y75" s="11">
        <v>0.92833459377288818</v>
      </c>
      <c r="Z75" s="11">
        <v>1.0468155145645139</v>
      </c>
      <c r="AA75" s="11">
        <v>0.91885280609130859</v>
      </c>
      <c r="AB75" s="11">
        <v>0.84435546398162842</v>
      </c>
      <c r="AC75" s="11">
        <v>0.98309922218322754</v>
      </c>
      <c r="AD75" s="12">
        <v>0.9507819265127182</v>
      </c>
      <c r="AE75" s="11">
        <f>COUNTBLANK(E75:AD75)</f>
        <v>0</v>
      </c>
      <c r="AH75" s="12">
        <v>0.98323395848274231</v>
      </c>
      <c r="AI75" s="11">
        <v>0.92833459377288818</v>
      </c>
      <c r="AJ75" s="11">
        <v>1.0468155145645139</v>
      </c>
      <c r="AK75" s="11">
        <v>0.91885280609130859</v>
      </c>
      <c r="AL75" s="11">
        <v>0.84435546398162842</v>
      </c>
      <c r="AM75" s="11">
        <v>0.98309922218322754</v>
      </c>
      <c r="AN75" s="12">
        <v>0.9507819265127182</v>
      </c>
      <c r="AP75" s="11">
        <f>AN75</f>
        <v>0.9507819265127182</v>
      </c>
      <c r="AQ75" s="11">
        <f>AVERAGE(AI75,AJ75,AK75,AL75,AM75)</f>
        <v>0.94429152011871342</v>
      </c>
      <c r="AR75" s="11">
        <f>AVERAGE(AJ75,AK75,AL75,AM75,AH75)</f>
        <v>0.9552713930606842</v>
      </c>
      <c r="AS75" s="11">
        <f>AVERAGE(AK75,AL75,AM75,AH75,AI75)</f>
        <v>0.93157520890235901</v>
      </c>
      <c r="AT75" s="11">
        <f>AVERAGE(AL75,AM75,AH75,AI75,AJ75)</f>
        <v>0.9571677505970001</v>
      </c>
      <c r="AU75" s="11">
        <f>AVERAGE(AM75,AH75,AI75,AJ75,AK75)</f>
        <v>0.97206721901893611</v>
      </c>
      <c r="AV75" s="11">
        <f>AVERAGE(AH75,AI75,AJ75,AK75,AL75)</f>
        <v>0.94431846737861636</v>
      </c>
      <c r="AX75" s="11">
        <f>MIN(AP75:AV75)</f>
        <v>0.93157520890235901</v>
      </c>
      <c r="AY75" s="11">
        <f>MAX(AP75:AV75)</f>
        <v>0.97206721901893611</v>
      </c>
      <c r="AZ75" s="11">
        <f>AY75-AX75</f>
        <v>4.0492010116577104E-2</v>
      </c>
      <c r="BB75" s="4">
        <f>RANK(AP75, AP$2:AP$373)</f>
        <v>284</v>
      </c>
      <c r="BC75" s="4">
        <f>RANK(AQ75, AQ$2:AQ$373)</f>
        <v>305</v>
      </c>
      <c r="BD75" s="4">
        <f>RANK(AR75, AR$2:AR$373)</f>
        <v>269</v>
      </c>
      <c r="BE75" s="4">
        <f>RANK(AS75, AS$2:AS$373)</f>
        <v>318</v>
      </c>
      <c r="BF75" s="4">
        <f>RANK(AT75, AT$2:AT$373)</f>
        <v>264</v>
      </c>
      <c r="BG75" s="4">
        <f>RANK(AU75, AU$2:AU$373)</f>
        <v>252</v>
      </c>
      <c r="BH75" s="4">
        <f>RANK(AV75, AV$2:AV$373)</f>
        <v>281</v>
      </c>
    </row>
    <row r="76" spans="1:60">
      <c r="A76" s="4" t="s">
        <v>171</v>
      </c>
      <c r="B76" s="4" t="s">
        <v>172</v>
      </c>
      <c r="C76" s="4" t="str">
        <f>VLOOKUP(B76,'2. GEIUK scores, deciles'!B:D, 2, FALSE)</f>
        <v>E12000004</v>
      </c>
      <c r="D76" s="4" t="str">
        <f>VLOOKUP(C76,'2. GEIUK scores, deciles'!C:E, 2, FALSE)</f>
        <v>East Midlands</v>
      </c>
      <c r="E76" s="11">
        <v>1.038660526275635</v>
      </c>
      <c r="F76" s="11">
        <v>1.0539112091064451</v>
      </c>
      <c r="G76" s="11">
        <v>1.0032880306243901</v>
      </c>
      <c r="H76" s="11">
        <v>0.97745019197463989</v>
      </c>
      <c r="I76" s="11">
        <v>0.89470446109771729</v>
      </c>
      <c r="J76" s="11">
        <v>1.2101815938949581</v>
      </c>
      <c r="K76" s="11">
        <v>0.9606967568397522</v>
      </c>
      <c r="L76" s="11">
        <v>1.0095645189285281</v>
      </c>
      <c r="M76" s="11">
        <v>1.0853366851806641</v>
      </c>
      <c r="N76" s="11">
        <v>0.92929714918136597</v>
      </c>
      <c r="O76" s="11">
        <v>0.91811066865921021</v>
      </c>
      <c r="P76" s="11">
        <v>1.305009007453918</v>
      </c>
      <c r="Q76" s="11">
        <v>1.222690105438232</v>
      </c>
      <c r="R76" s="11">
        <v>1.0282412767410281</v>
      </c>
      <c r="S76" s="11">
        <v>0.95242297649383545</v>
      </c>
      <c r="T76" s="11">
        <v>0.88952106237411499</v>
      </c>
      <c r="U76" s="11">
        <v>1.007700562477112</v>
      </c>
      <c r="V76" s="11">
        <v>0.97278368473052979</v>
      </c>
      <c r="W76" s="11">
        <v>1.0094225406646731</v>
      </c>
      <c r="X76" s="12">
        <v>1.0183274894952774</v>
      </c>
      <c r="Y76" s="11">
        <v>1.0524430274963379</v>
      </c>
      <c r="Z76" s="11">
        <v>1.035233736038208</v>
      </c>
      <c r="AA76" s="11">
        <v>1.0937767028808589</v>
      </c>
      <c r="AB76" s="11">
        <v>0.97460663318634033</v>
      </c>
      <c r="AC76" s="11">
        <v>0.99663561582565308</v>
      </c>
      <c r="AD76" s="12">
        <v>1.0285038674871128</v>
      </c>
      <c r="AE76" s="11">
        <f>COUNTBLANK(E76:AD76)</f>
        <v>0</v>
      </c>
      <c r="AH76" s="12">
        <v>1.0183274894952774</v>
      </c>
      <c r="AI76" s="11">
        <v>1.0524430274963379</v>
      </c>
      <c r="AJ76" s="11">
        <v>1.035233736038208</v>
      </c>
      <c r="AK76" s="11">
        <v>1.0937767028808589</v>
      </c>
      <c r="AL76" s="11">
        <v>0.97460663318634033</v>
      </c>
      <c r="AM76" s="11">
        <v>0.99663561582565308</v>
      </c>
      <c r="AN76" s="12">
        <v>1.0285038674871128</v>
      </c>
      <c r="AP76" s="11">
        <f>AN76</f>
        <v>1.0285038674871128</v>
      </c>
      <c r="AQ76" s="11">
        <f>AVERAGE(AI76,AJ76,AK76,AL76,AM76)</f>
        <v>1.0305391430854798</v>
      </c>
      <c r="AR76" s="11">
        <f>AVERAGE(AJ76,AK76,AL76,AM76,AH76)</f>
        <v>1.0237160354852677</v>
      </c>
      <c r="AS76" s="11">
        <f>AVERAGE(AK76,AL76,AM76,AH76,AI76)</f>
        <v>1.0271578937768937</v>
      </c>
      <c r="AT76" s="11">
        <f>AVERAGE(AL76,AM76,AH76,AI76,AJ76)</f>
        <v>1.0154493004083633</v>
      </c>
      <c r="AU76" s="11">
        <f>AVERAGE(AM76,AH76,AI76,AJ76,AK76)</f>
        <v>1.0392833143472671</v>
      </c>
      <c r="AV76" s="11">
        <f>AVERAGE(AH76,AI76,AJ76,AK76,AL76)</f>
        <v>1.0348775178194045</v>
      </c>
      <c r="AX76" s="11">
        <f>MIN(AP76:AV76)</f>
        <v>1.0154493004083633</v>
      </c>
      <c r="AY76" s="11">
        <f>MAX(AP76:AV76)</f>
        <v>1.0392833143472671</v>
      </c>
      <c r="AZ76" s="11">
        <f>AY76-AX76</f>
        <v>2.383401393890372E-2</v>
      </c>
      <c r="BB76" s="4">
        <f>RANK(AP76, AP$2:AP$373)</f>
        <v>123</v>
      </c>
      <c r="BC76" s="4">
        <f>RANK(AQ76, AQ$2:AQ$373)</f>
        <v>118</v>
      </c>
      <c r="BD76" s="4">
        <f>RANK(AR76, AR$2:AR$373)</f>
        <v>133</v>
      </c>
      <c r="BE76" s="4">
        <f>RANK(AS76, AS$2:AS$373)</f>
        <v>127</v>
      </c>
      <c r="BF76" s="4">
        <f>RANK(AT76, AT$2:AT$373)</f>
        <v>153</v>
      </c>
      <c r="BG76" s="4">
        <f>RANK(AU76, AU$2:AU$373)</f>
        <v>105</v>
      </c>
      <c r="BH76" s="4">
        <f>RANK(AV76, AV$2:AV$373)</f>
        <v>117</v>
      </c>
    </row>
    <row r="77" spans="1:60">
      <c r="A77" s="4" t="s">
        <v>173</v>
      </c>
      <c r="B77" s="4" t="s">
        <v>174</v>
      </c>
      <c r="C77" s="4" t="str">
        <f>VLOOKUP(B77,'2. GEIUK scores, deciles'!B:D, 2, FALSE)</f>
        <v>E12000004</v>
      </c>
      <c r="D77" s="4" t="str">
        <f>VLOOKUP(C77,'2. GEIUK scores, deciles'!C:E, 2, FALSE)</f>
        <v>East Midlands</v>
      </c>
      <c r="E77" s="11">
        <v>1.0166976451873779</v>
      </c>
      <c r="F77" s="11">
        <v>0.95315557718276978</v>
      </c>
      <c r="G77" s="11">
        <v>1.0032880306243901</v>
      </c>
      <c r="H77" s="11">
        <v>0.97745019197463989</v>
      </c>
      <c r="I77" s="11">
        <v>0.89470446109771729</v>
      </c>
      <c r="J77" s="11">
        <v>0.91032963991165161</v>
      </c>
      <c r="K77" s="11">
        <v>0.96409720182418823</v>
      </c>
      <c r="L77" s="11">
        <v>1.0095645189285281</v>
      </c>
      <c r="M77" s="11">
        <v>1.0331088304519651</v>
      </c>
      <c r="N77" s="11">
        <v>1.010012626647949</v>
      </c>
      <c r="O77" s="11">
        <v>1.013039827346802</v>
      </c>
      <c r="P77" s="11">
        <v>0.78401702642440796</v>
      </c>
      <c r="Q77" s="11">
        <v>1.0189083814620969</v>
      </c>
      <c r="R77" s="11">
        <v>0.81252801418304443</v>
      </c>
      <c r="S77" s="11">
        <v>0.95242297649383545</v>
      </c>
      <c r="T77" s="11">
        <v>0.88952106237411499</v>
      </c>
      <c r="U77" s="11">
        <v>1.0056765079498291</v>
      </c>
      <c r="V77" s="11">
        <v>0.97278368473052979</v>
      </c>
      <c r="W77" s="11">
        <v>0.96117931604385376</v>
      </c>
      <c r="X77" s="12">
        <v>0.98764786124229442</v>
      </c>
      <c r="Y77" s="11">
        <v>0.90251708030700684</v>
      </c>
      <c r="Z77" s="11">
        <v>1.009969830513</v>
      </c>
      <c r="AA77" s="11">
        <v>0.95649445056915283</v>
      </c>
      <c r="AB77" s="11">
        <v>0.86675000190734863</v>
      </c>
      <c r="AC77" s="11">
        <v>0.97987985610961914</v>
      </c>
      <c r="AD77" s="12">
        <v>0.95054318010807037</v>
      </c>
      <c r="AE77" s="11">
        <f>COUNTBLANK(E77:AD77)</f>
        <v>0</v>
      </c>
      <c r="AH77" s="12">
        <v>0.98764786124229442</v>
      </c>
      <c r="AI77" s="11">
        <v>0.90251708030700684</v>
      </c>
      <c r="AJ77" s="11">
        <v>1.009969830513</v>
      </c>
      <c r="AK77" s="11">
        <v>0.95649445056915283</v>
      </c>
      <c r="AL77" s="11">
        <v>0.86675000190734863</v>
      </c>
      <c r="AM77" s="11">
        <v>0.97987985610961914</v>
      </c>
      <c r="AN77" s="12">
        <v>0.95054318010807037</v>
      </c>
      <c r="AP77" s="11">
        <f>AN77</f>
        <v>0.95054318010807037</v>
      </c>
      <c r="AQ77" s="11">
        <f>AVERAGE(AI77,AJ77,AK77,AL77,AM77)</f>
        <v>0.94312224388122556</v>
      </c>
      <c r="AR77" s="11">
        <f>AVERAGE(AJ77,AK77,AL77,AM77,AH77)</f>
        <v>0.96014840006828306</v>
      </c>
      <c r="AS77" s="11">
        <f>AVERAGE(AK77,AL77,AM77,AH77,AI77)</f>
        <v>0.93865785002708435</v>
      </c>
      <c r="AT77" s="11">
        <f>AVERAGE(AL77,AM77,AH77,AI77,AJ77)</f>
        <v>0.94935292601585386</v>
      </c>
      <c r="AU77" s="11">
        <f>AVERAGE(AM77,AH77,AI77,AJ77,AK77)</f>
        <v>0.96730181574821472</v>
      </c>
      <c r="AV77" s="11">
        <f>AVERAGE(AH77,AI77,AJ77,AK77,AL77)</f>
        <v>0.94467584490776058</v>
      </c>
      <c r="AX77" s="11">
        <f>MIN(AP77:AV77)</f>
        <v>0.93865785002708435</v>
      </c>
      <c r="AY77" s="11">
        <f>MAX(AP77:AV77)</f>
        <v>0.96730181574821472</v>
      </c>
      <c r="AZ77" s="11">
        <f>AY77-AX77</f>
        <v>2.8643965721130371E-2</v>
      </c>
      <c r="BB77" s="4">
        <f>RANK(AP77, AP$2:AP$373)</f>
        <v>287</v>
      </c>
      <c r="BC77" s="4">
        <f>RANK(AQ77, AQ$2:AQ$373)</f>
        <v>308</v>
      </c>
      <c r="BD77" s="4">
        <f>RANK(AR77, AR$2:AR$373)</f>
        <v>259</v>
      </c>
      <c r="BE77" s="4">
        <f>RANK(AS77, AS$2:AS$373)</f>
        <v>302</v>
      </c>
      <c r="BF77" s="4">
        <f>RANK(AT77, AT$2:AT$373)</f>
        <v>279</v>
      </c>
      <c r="BG77" s="4">
        <f>RANK(AU77, AU$2:AU$373)</f>
        <v>258</v>
      </c>
      <c r="BH77" s="4">
        <f>RANK(AV77, AV$2:AV$373)</f>
        <v>280</v>
      </c>
    </row>
    <row r="78" spans="1:60">
      <c r="A78" s="4" t="s">
        <v>175</v>
      </c>
      <c r="B78" s="4" t="s">
        <v>176</v>
      </c>
      <c r="C78" s="4" t="str">
        <f>VLOOKUP(B78,'2. GEIUK scores, deciles'!B:D, 2, FALSE)</f>
        <v>E12000004</v>
      </c>
      <c r="D78" s="4" t="str">
        <f>VLOOKUP(C78,'2. GEIUK scores, deciles'!C:E, 2, FALSE)</f>
        <v>East Midlands</v>
      </c>
      <c r="E78" s="11">
        <v>1.074320793151855</v>
      </c>
      <c r="F78" s="11">
        <v>1.0895236730575559</v>
      </c>
      <c r="G78" s="11">
        <v>1.0032880306243901</v>
      </c>
      <c r="H78" s="11">
        <v>0.97745019197463989</v>
      </c>
      <c r="I78" s="11">
        <v>0.89470446109771729</v>
      </c>
      <c r="J78" s="11">
        <v>0.82819634675979614</v>
      </c>
      <c r="K78" s="11">
        <v>1.103662848472595</v>
      </c>
      <c r="L78" s="11">
        <v>1.0095645189285281</v>
      </c>
      <c r="M78" s="11">
        <v>1.277778744697571</v>
      </c>
      <c r="N78" s="11">
        <v>0.94821882247924805</v>
      </c>
      <c r="O78" s="11">
        <v>1.0527669191360469</v>
      </c>
      <c r="P78" s="11">
        <v>0.32107365131378168</v>
      </c>
      <c r="Q78" s="11">
        <v>1.048020124435425</v>
      </c>
      <c r="R78" s="11">
        <v>0.94931972026824951</v>
      </c>
      <c r="S78" s="11">
        <v>0.95242297649383545</v>
      </c>
      <c r="T78" s="11">
        <v>0.88952106237411499</v>
      </c>
      <c r="U78" s="11">
        <v>1.0121279954910281</v>
      </c>
      <c r="V78" s="11">
        <v>0.97278368473052979</v>
      </c>
      <c r="W78" s="11">
        <v>1.019369959831238</v>
      </c>
      <c r="X78" s="12">
        <v>1.0361456722021103</v>
      </c>
      <c r="Y78" s="11">
        <v>0.8614504337310791</v>
      </c>
      <c r="Z78" s="11">
        <v>1.1671962738037109</v>
      </c>
      <c r="AA78" s="11">
        <v>0.84251987934112549</v>
      </c>
      <c r="AB78" s="11">
        <v>0.93514585494995117</v>
      </c>
      <c r="AC78" s="11">
        <v>1.001427173614502</v>
      </c>
      <c r="AD78" s="12">
        <v>0.97398088127374649</v>
      </c>
      <c r="AE78" s="11">
        <f>COUNTBLANK(E78:AD78)</f>
        <v>0</v>
      </c>
      <c r="AH78" s="12">
        <v>1.0361456722021103</v>
      </c>
      <c r="AI78" s="11">
        <v>0.8614504337310791</v>
      </c>
      <c r="AJ78" s="11">
        <v>1.1671962738037109</v>
      </c>
      <c r="AK78" s="11">
        <v>0.84251987934112549</v>
      </c>
      <c r="AL78" s="11">
        <v>0.93514585494995117</v>
      </c>
      <c r="AM78" s="11">
        <v>1.001427173614502</v>
      </c>
      <c r="AN78" s="12">
        <v>0.97398088127374649</v>
      </c>
      <c r="AP78" s="11">
        <f>AN78</f>
        <v>0.97398088127374649</v>
      </c>
      <c r="AQ78" s="11">
        <f>AVERAGE(AI78,AJ78,AK78,AL78,AM78)</f>
        <v>0.96154792308807369</v>
      </c>
      <c r="AR78" s="11">
        <f>AVERAGE(AJ78,AK78,AL78,AM78,AH78)</f>
        <v>0.99648697078227999</v>
      </c>
      <c r="AS78" s="11">
        <f>AVERAGE(AK78,AL78,AM78,AH78,AI78)</f>
        <v>0.93533780276775358</v>
      </c>
      <c r="AT78" s="11">
        <f>AVERAGE(AL78,AM78,AH78,AI78,AJ78)</f>
        <v>1.0002730816602707</v>
      </c>
      <c r="AU78" s="11">
        <f>AVERAGE(AM78,AH78,AI78,AJ78,AK78)</f>
        <v>0.98174788653850553</v>
      </c>
      <c r="AV78" s="11">
        <f>AVERAGE(AH78,AI78,AJ78,AK78,AL78)</f>
        <v>0.96849162280559542</v>
      </c>
      <c r="AX78" s="11">
        <f>MIN(AP78:AV78)</f>
        <v>0.93533780276775358</v>
      </c>
      <c r="AY78" s="11">
        <f>MAX(AP78:AV78)</f>
        <v>1.0002730816602707</v>
      </c>
      <c r="AZ78" s="11">
        <f>AY78-AX78</f>
        <v>6.4935278892517156E-2</v>
      </c>
      <c r="BB78" s="4">
        <f>RANK(AP78, AP$2:AP$373)</f>
        <v>241</v>
      </c>
      <c r="BC78" s="4">
        <f>RANK(AQ78, AQ$2:AQ$373)</f>
        <v>269</v>
      </c>
      <c r="BD78" s="4">
        <f>RANK(AR78, AR$2:AR$373)</f>
        <v>183</v>
      </c>
      <c r="BE78" s="4">
        <f>RANK(AS78, AS$2:AS$373)</f>
        <v>310</v>
      </c>
      <c r="BF78" s="4">
        <f>RANK(AT78, AT$2:AT$373)</f>
        <v>178</v>
      </c>
      <c r="BG78" s="4">
        <f>RANK(AU78, AU$2:AU$373)</f>
        <v>229</v>
      </c>
      <c r="BH78" s="4">
        <f>RANK(AV78, AV$2:AV$373)</f>
        <v>247</v>
      </c>
    </row>
    <row r="79" spans="1:60">
      <c r="A79" s="4" t="s">
        <v>177</v>
      </c>
      <c r="B79" s="4" t="s">
        <v>178</v>
      </c>
      <c r="C79" s="4" t="str">
        <f>VLOOKUP(B79,'2. GEIUK scores, deciles'!B:D, 2, FALSE)</f>
        <v>E12000009</v>
      </c>
      <c r="D79" s="4" t="str">
        <f>VLOOKUP(C79,'2. GEIUK scores, deciles'!C:E, 2, FALSE)</f>
        <v>South West</v>
      </c>
      <c r="E79" s="11">
        <v>1.045611977577209</v>
      </c>
      <c r="F79" s="11">
        <v>1.1054109334945681</v>
      </c>
      <c r="G79" s="11">
        <v>0.79462516307830811</v>
      </c>
      <c r="H79" s="11">
        <v>0.97965633869171143</v>
      </c>
      <c r="I79" s="11">
        <v>1.33673107624054</v>
      </c>
      <c r="J79" s="11">
        <v>1.1059708595275879</v>
      </c>
      <c r="K79" s="11">
        <v>0.92048293352127075</v>
      </c>
      <c r="L79" s="11">
        <v>0.94722211360931396</v>
      </c>
      <c r="M79" s="11">
        <v>0.93536895513534546</v>
      </c>
      <c r="N79" s="11">
        <v>0.90147483348846436</v>
      </c>
      <c r="O79" s="11">
        <v>1.0264477729797361</v>
      </c>
      <c r="P79" s="11">
        <v>1.053522944450378</v>
      </c>
      <c r="Q79" s="11">
        <v>1.146271944046021</v>
      </c>
      <c r="R79" s="11">
        <v>1.0043706893920901</v>
      </c>
      <c r="S79" s="11">
        <v>0.98597210645675659</v>
      </c>
      <c r="T79" s="11">
        <v>0.9262203574180603</v>
      </c>
      <c r="U79" s="11">
        <v>1.0328741073608401</v>
      </c>
      <c r="V79" s="11">
        <v>1.0534404516220091</v>
      </c>
      <c r="W79" s="11">
        <v>0.99671769142150879</v>
      </c>
      <c r="X79" s="12">
        <v>0.98132610321044922</v>
      </c>
      <c r="Y79" s="11">
        <v>1.2213509082794189</v>
      </c>
      <c r="Z79" s="11">
        <v>0.93461072444915771</v>
      </c>
      <c r="AA79" s="11">
        <v>1.0319293737411499</v>
      </c>
      <c r="AB79" s="11">
        <v>0.98023343086242676</v>
      </c>
      <c r="AC79" s="11">
        <v>1.0276774168014531</v>
      </c>
      <c r="AD79" s="12">
        <v>1.0295213262240093</v>
      </c>
      <c r="AE79" s="11">
        <f>COUNTBLANK(E79:AD79)</f>
        <v>0</v>
      </c>
      <c r="AH79" s="12">
        <v>0.98132610321044922</v>
      </c>
      <c r="AI79" s="11">
        <v>1.2213509082794189</v>
      </c>
      <c r="AJ79" s="11">
        <v>0.93461072444915771</v>
      </c>
      <c r="AK79" s="11">
        <v>1.0319293737411499</v>
      </c>
      <c r="AL79" s="11">
        <v>0.98023343086242676</v>
      </c>
      <c r="AM79" s="11">
        <v>1.0276774168014531</v>
      </c>
      <c r="AN79" s="12">
        <v>1.0295213262240093</v>
      </c>
      <c r="AP79" s="11">
        <f>AN79</f>
        <v>1.0295213262240093</v>
      </c>
      <c r="AQ79" s="11">
        <f>AVERAGE(AI79,AJ79,AK79,AL79,AM79)</f>
        <v>1.0391603708267212</v>
      </c>
      <c r="AR79" s="11">
        <f>AVERAGE(AJ79,AK79,AL79,AM79,AH79)</f>
        <v>0.99115540981292727</v>
      </c>
      <c r="AS79" s="11">
        <f>AVERAGE(AK79,AL79,AM79,AH79,AI79)</f>
        <v>1.0485034465789795</v>
      </c>
      <c r="AT79" s="11">
        <f>AVERAGE(AL79,AM79,AH79,AI79,AJ79)</f>
        <v>1.0290397167205811</v>
      </c>
      <c r="AU79" s="11">
        <f>AVERAGE(AM79,AH79,AI79,AJ79,AK79)</f>
        <v>1.0393789052963256</v>
      </c>
      <c r="AV79" s="11">
        <f>AVERAGE(AH79,AI79,AJ79,AK79,AL79)</f>
        <v>1.0298901081085206</v>
      </c>
      <c r="AX79" s="11">
        <f>MIN(AP79:AV79)</f>
        <v>0.99115540981292727</v>
      </c>
      <c r="AY79" s="11">
        <f>MAX(AP79:AV79)</f>
        <v>1.0485034465789795</v>
      </c>
      <c r="AZ79" s="11">
        <f>AY79-AX79</f>
        <v>5.7348036766052268E-2</v>
      </c>
      <c r="BB79" s="4">
        <f>RANK(AP79, AP$2:AP$373)</f>
        <v>121</v>
      </c>
      <c r="BC79" s="4">
        <f>RANK(AQ79, AQ$2:AQ$373)</f>
        <v>102</v>
      </c>
      <c r="BD79" s="4">
        <f>RANK(AR79, AR$2:AR$373)</f>
        <v>198</v>
      </c>
      <c r="BE79" s="4">
        <f>RANK(AS79, AS$2:AS$373)</f>
        <v>95</v>
      </c>
      <c r="BF79" s="4">
        <f>RANK(AT79, AT$2:AT$373)</f>
        <v>128</v>
      </c>
      <c r="BG79" s="4">
        <f>RANK(AU79, AU$2:AU$373)</f>
        <v>104</v>
      </c>
      <c r="BH79" s="4">
        <f>RANK(AV79, AV$2:AV$373)</f>
        <v>125</v>
      </c>
    </row>
    <row r="80" spans="1:60">
      <c r="A80" s="4" t="s">
        <v>179</v>
      </c>
      <c r="B80" s="4" t="s">
        <v>180</v>
      </c>
      <c r="C80" s="4" t="str">
        <f>VLOOKUP(B80,'2. GEIUK scores, deciles'!B:D, 2, FALSE)</f>
        <v>E12000009</v>
      </c>
      <c r="D80" s="4" t="str">
        <f>VLOOKUP(C80,'2. GEIUK scores, deciles'!C:E, 2, FALSE)</f>
        <v>South West</v>
      </c>
      <c r="E80" s="11">
        <v>0.86742246150970459</v>
      </c>
      <c r="F80" s="11">
        <v>0.90193414688110352</v>
      </c>
      <c r="G80" s="11">
        <v>0.79462516307830811</v>
      </c>
      <c r="H80" s="11">
        <v>0.97965633869171143</v>
      </c>
      <c r="I80" s="11">
        <v>1.33673107624054</v>
      </c>
      <c r="J80" s="11">
        <v>1.202818036079407</v>
      </c>
      <c r="K80" s="11">
        <v>0.96276658773422241</v>
      </c>
      <c r="L80" s="11">
        <v>0.94722211360931396</v>
      </c>
      <c r="M80" s="11">
        <v>0.82905793190002441</v>
      </c>
      <c r="N80" s="11">
        <v>1.0223749876022341</v>
      </c>
      <c r="O80" s="11">
        <v>0.85031169652938843</v>
      </c>
      <c r="P80" s="11">
        <v>1.284294605255127</v>
      </c>
      <c r="Q80" s="11">
        <v>1.039286613464355</v>
      </c>
      <c r="R80" s="11">
        <v>1.013752818107605</v>
      </c>
      <c r="S80" s="11">
        <v>0.98597210645675659</v>
      </c>
      <c r="T80" s="11">
        <v>0.9262203574180603</v>
      </c>
      <c r="U80" s="11">
        <v>1.000110507011414</v>
      </c>
      <c r="V80" s="11">
        <v>1.0534404516220091</v>
      </c>
      <c r="W80" s="11">
        <v>0.95733743906021118</v>
      </c>
      <c r="X80" s="12">
        <v>0.88590952754020691</v>
      </c>
      <c r="Y80" s="11">
        <v>1.2697745561599729</v>
      </c>
      <c r="Z80" s="11">
        <v>0.89202612638473511</v>
      </c>
      <c r="AA80" s="11">
        <v>1.04906702041626</v>
      </c>
      <c r="AB80" s="11">
        <v>0.9849245548248291</v>
      </c>
      <c r="AC80" s="11">
        <v>1.0036294460296631</v>
      </c>
      <c r="AD80" s="12">
        <v>1.0142218718926113</v>
      </c>
      <c r="AE80" s="11">
        <f>COUNTBLANK(E80:AD80)</f>
        <v>0</v>
      </c>
      <c r="AH80" s="12">
        <v>0.88590952754020691</v>
      </c>
      <c r="AI80" s="11">
        <v>1.2697745561599729</v>
      </c>
      <c r="AJ80" s="11">
        <v>0.89202612638473511</v>
      </c>
      <c r="AK80" s="11">
        <v>1.04906702041626</v>
      </c>
      <c r="AL80" s="11">
        <v>0.9849245548248291</v>
      </c>
      <c r="AM80" s="11">
        <v>1.0036294460296631</v>
      </c>
      <c r="AN80" s="12">
        <v>1.0142218718926113</v>
      </c>
      <c r="AP80" s="11">
        <f>AN80</f>
        <v>1.0142218718926113</v>
      </c>
      <c r="AQ80" s="11">
        <f>AVERAGE(AI80,AJ80,AK80,AL80,AM80)</f>
        <v>1.039884340763092</v>
      </c>
      <c r="AR80" s="11">
        <f>AVERAGE(AJ80,AK80,AL80,AM80,AH80)</f>
        <v>0.96311133503913882</v>
      </c>
      <c r="AS80" s="11">
        <f>AVERAGE(AK80,AL80,AM80,AH80,AI80)</f>
        <v>1.0386610209941864</v>
      </c>
      <c r="AT80" s="11">
        <f>AVERAGE(AL80,AM80,AH80,AI80,AJ80)</f>
        <v>1.0072528421878815</v>
      </c>
      <c r="AU80" s="11">
        <f>AVERAGE(AM80,AH80,AI80,AJ80,AK80)</f>
        <v>1.0200813353061675</v>
      </c>
      <c r="AV80" s="11">
        <f>AVERAGE(AH80,AI80,AJ80,AK80,AL80)</f>
        <v>1.0163403570652008</v>
      </c>
      <c r="AX80" s="11">
        <f>MIN(AP80:AV80)</f>
        <v>0.96311133503913882</v>
      </c>
      <c r="AY80" s="11">
        <f>MAX(AP80:AV80)</f>
        <v>1.039884340763092</v>
      </c>
      <c r="AZ80" s="11">
        <f>AY80-AX80</f>
        <v>7.677300572395318E-2</v>
      </c>
      <c r="BB80" s="4">
        <f>RANK(AP80, AP$2:AP$373)</f>
        <v>152</v>
      </c>
      <c r="BC80" s="4">
        <f>RANK(AQ80, AQ$2:AQ$373)</f>
        <v>99</v>
      </c>
      <c r="BD80" s="4">
        <f>RANK(AR80, AR$2:AR$373)</f>
        <v>250</v>
      </c>
      <c r="BE80" s="4">
        <f>RANK(AS80, AS$2:AS$373)</f>
        <v>108</v>
      </c>
      <c r="BF80" s="4">
        <f>RANK(AT80, AT$2:AT$373)</f>
        <v>166</v>
      </c>
      <c r="BG80" s="4">
        <f>RANK(AU80, AU$2:AU$373)</f>
        <v>141</v>
      </c>
      <c r="BH80" s="4">
        <f>RANK(AV80, AV$2:AV$373)</f>
        <v>149</v>
      </c>
    </row>
    <row r="81" spans="1:60">
      <c r="A81" s="4" t="s">
        <v>181</v>
      </c>
      <c r="B81" s="4" t="s">
        <v>182</v>
      </c>
      <c r="C81" s="4" t="str">
        <f>VLOOKUP(B81,'2. GEIUK scores, deciles'!B:D, 2, FALSE)</f>
        <v>E12000009</v>
      </c>
      <c r="D81" s="4" t="str">
        <f>VLOOKUP(C81,'2. GEIUK scores, deciles'!C:E, 2, FALSE)</f>
        <v>South West</v>
      </c>
      <c r="E81" s="11">
        <v>1.0695370435714719</v>
      </c>
      <c r="F81" s="11">
        <v>0.94785130023956299</v>
      </c>
      <c r="G81" s="11">
        <v>0.79462516307830811</v>
      </c>
      <c r="H81" s="11">
        <v>0.97965633869171143</v>
      </c>
      <c r="I81" s="11">
        <v>1.33673107624054</v>
      </c>
      <c r="J81" s="11">
        <v>1.200259685516357</v>
      </c>
      <c r="K81" s="11">
        <v>0.85617035627365112</v>
      </c>
      <c r="L81" s="11">
        <v>0.94722211360931396</v>
      </c>
      <c r="M81" s="11">
        <v>0.98931604623794556</v>
      </c>
      <c r="N81" s="11">
        <v>0.87911432981491089</v>
      </c>
      <c r="O81" s="11">
        <v>1.0151680707931521</v>
      </c>
      <c r="P81" s="11">
        <v>1.037314891815186</v>
      </c>
      <c r="Q81" s="11">
        <v>0.94053083658218384</v>
      </c>
      <c r="R81" s="11">
        <v>0.8685646653175354</v>
      </c>
      <c r="S81" s="11">
        <v>0.98597210645675659</v>
      </c>
      <c r="T81" s="11">
        <v>0.9262203574180603</v>
      </c>
      <c r="U81" s="11">
        <v>1.0257900953292849</v>
      </c>
      <c r="V81" s="11">
        <v>1.0534404516220091</v>
      </c>
      <c r="W81" s="11">
        <v>1.0080386400222781</v>
      </c>
      <c r="X81" s="12">
        <v>0.94791746139526367</v>
      </c>
      <c r="Y81" s="11">
        <v>1.2684953212738039</v>
      </c>
      <c r="Z81" s="11">
        <v>0.94550609588623047</v>
      </c>
      <c r="AA81" s="11">
        <v>0.96803200244903564</v>
      </c>
      <c r="AB81" s="11">
        <v>0.91233044862747192</v>
      </c>
      <c r="AC81" s="11">
        <v>1.029089689254761</v>
      </c>
      <c r="AD81" s="12">
        <v>1.0118951698144276</v>
      </c>
      <c r="AE81" s="11">
        <f>COUNTBLANK(E81:AD81)</f>
        <v>0</v>
      </c>
      <c r="AH81" s="12">
        <v>0.94791746139526367</v>
      </c>
      <c r="AI81" s="11">
        <v>1.2684953212738039</v>
      </c>
      <c r="AJ81" s="11">
        <v>0.94550609588623047</v>
      </c>
      <c r="AK81" s="11">
        <v>0.96803200244903564</v>
      </c>
      <c r="AL81" s="11">
        <v>0.91233044862747192</v>
      </c>
      <c r="AM81" s="11">
        <v>1.029089689254761</v>
      </c>
      <c r="AN81" s="12">
        <v>1.0118951698144276</v>
      </c>
      <c r="AP81" s="11">
        <f>AN81</f>
        <v>1.0118951698144276</v>
      </c>
      <c r="AQ81" s="11">
        <f>AVERAGE(AI81,AJ81,AK81,AL81,AM81)</f>
        <v>1.0246907114982604</v>
      </c>
      <c r="AR81" s="11">
        <f>AVERAGE(AJ81,AK81,AL81,AM81,AH81)</f>
        <v>0.96057513952255247</v>
      </c>
      <c r="AS81" s="11">
        <f>AVERAGE(AK81,AL81,AM81,AH81,AI81)</f>
        <v>1.0251729846000672</v>
      </c>
      <c r="AT81" s="11">
        <f>AVERAGE(AL81,AM81,AH81,AI81,AJ81)</f>
        <v>1.0206678032875061</v>
      </c>
      <c r="AU81" s="11">
        <f>AVERAGE(AM81,AH81,AI81,AJ81,AK81)</f>
        <v>1.0318081140518189</v>
      </c>
      <c r="AV81" s="11">
        <f>AVERAGE(AH81,AI81,AJ81,AK81,AL81)</f>
        <v>1.0084562659263612</v>
      </c>
      <c r="AX81" s="11">
        <f>MIN(AP81:AV81)</f>
        <v>0.96057513952255247</v>
      </c>
      <c r="AY81" s="11">
        <f>MAX(AP81:AV81)</f>
        <v>1.0318081140518189</v>
      </c>
      <c r="AZ81" s="11">
        <f>AY81-AX81</f>
        <v>7.1232974529266468E-2</v>
      </c>
      <c r="BB81" s="4">
        <f>RANK(AP81, AP$2:AP$373)</f>
        <v>157</v>
      </c>
      <c r="BC81" s="4">
        <f>RANK(AQ81, AQ$2:AQ$373)</f>
        <v>130</v>
      </c>
      <c r="BD81" s="4">
        <f>RANK(AR81, AR$2:AR$373)</f>
        <v>256</v>
      </c>
      <c r="BE81" s="4">
        <f>RANK(AS81, AS$2:AS$373)</f>
        <v>132</v>
      </c>
      <c r="BF81" s="4">
        <f>RANK(AT81, AT$2:AT$373)</f>
        <v>143</v>
      </c>
      <c r="BG81" s="4">
        <f>RANK(AU81, AU$2:AU$373)</f>
        <v>117</v>
      </c>
      <c r="BH81" s="4">
        <f>RANK(AV81, AV$2:AV$373)</f>
        <v>168</v>
      </c>
    </row>
    <row r="82" spans="1:60">
      <c r="A82" s="4" t="s">
        <v>183</v>
      </c>
      <c r="B82" s="4" t="s">
        <v>184</v>
      </c>
      <c r="C82" s="4" t="str">
        <f>VLOOKUP(B82,'2. GEIUK scores, deciles'!B:D, 2, FALSE)</f>
        <v>E12000009</v>
      </c>
      <c r="D82" s="4" t="str">
        <f>VLOOKUP(C82,'2. GEIUK scores, deciles'!C:E, 2, FALSE)</f>
        <v>South West</v>
      </c>
      <c r="E82" s="11">
        <v>1.0267490148544309</v>
      </c>
      <c r="F82" s="11">
        <v>0.87224775552749634</v>
      </c>
      <c r="G82" s="11">
        <v>0.79462516307830811</v>
      </c>
      <c r="H82" s="11">
        <v>0.97965633869171143</v>
      </c>
      <c r="I82" s="11">
        <v>1.33673107624054</v>
      </c>
      <c r="J82" s="11">
        <v>1.147636294364929</v>
      </c>
      <c r="K82" s="11">
        <v>0.85350918769836426</v>
      </c>
      <c r="L82" s="11">
        <v>0.94722211360931396</v>
      </c>
      <c r="M82" s="11">
        <v>0.91632068157196045</v>
      </c>
      <c r="N82" s="11">
        <v>0.89857858419418335</v>
      </c>
      <c r="O82" s="11">
        <v>1.0527669191360469</v>
      </c>
      <c r="P82" s="11">
        <v>0.50569099187850952</v>
      </c>
      <c r="Q82" s="11">
        <v>0.8630753755569458</v>
      </c>
      <c r="R82" s="11">
        <v>0.8163139820098877</v>
      </c>
      <c r="S82" s="11">
        <v>0.98597210645675659</v>
      </c>
      <c r="T82" s="11">
        <v>0.9262203574180603</v>
      </c>
      <c r="U82" s="11">
        <v>0.9978334903717041</v>
      </c>
      <c r="V82" s="11">
        <v>1.0534404516220091</v>
      </c>
      <c r="W82" s="11">
        <v>0.98103654384613037</v>
      </c>
      <c r="X82" s="12">
        <v>0.91831956803798676</v>
      </c>
      <c r="Y82" s="11">
        <v>1.2421836853027339</v>
      </c>
      <c r="Z82" s="11">
        <v>0.90834319591522217</v>
      </c>
      <c r="AA82" s="11">
        <v>0.83002793788909912</v>
      </c>
      <c r="AB82" s="11">
        <v>0.88620507717132568</v>
      </c>
      <c r="AC82" s="11">
        <v>1.010770201683044</v>
      </c>
      <c r="AD82" s="12">
        <v>0.96597494433323539</v>
      </c>
      <c r="AE82" s="11">
        <f>COUNTBLANK(E82:AD82)</f>
        <v>0</v>
      </c>
      <c r="AH82" s="12">
        <v>0.91831956803798676</v>
      </c>
      <c r="AI82" s="11">
        <v>1.2421836853027339</v>
      </c>
      <c r="AJ82" s="11">
        <v>0.90834319591522217</v>
      </c>
      <c r="AK82" s="11">
        <v>0.83002793788909912</v>
      </c>
      <c r="AL82" s="11">
        <v>0.88620507717132568</v>
      </c>
      <c r="AM82" s="11">
        <v>1.010770201683044</v>
      </c>
      <c r="AN82" s="12">
        <v>0.96597494433323539</v>
      </c>
      <c r="AP82" s="11">
        <f>AN82</f>
        <v>0.96597494433323539</v>
      </c>
      <c r="AQ82" s="11">
        <f>AVERAGE(AI82,AJ82,AK82,AL82,AM82)</f>
        <v>0.975506019592285</v>
      </c>
      <c r="AR82" s="11">
        <f>AVERAGE(AJ82,AK82,AL82,AM82,AH82)</f>
        <v>0.91073319613933568</v>
      </c>
      <c r="AS82" s="11">
        <f>AVERAGE(AK82,AL82,AM82,AH82,AI82)</f>
        <v>0.97750129401683794</v>
      </c>
      <c r="AT82" s="11">
        <f>AVERAGE(AL82,AM82,AH82,AI82,AJ82)</f>
        <v>0.99316434562206246</v>
      </c>
      <c r="AU82" s="11">
        <f>AVERAGE(AM82,AH82,AI82,AJ82,AK82)</f>
        <v>0.98192891776561719</v>
      </c>
      <c r="AV82" s="11">
        <f>AVERAGE(AH82,AI82,AJ82,AK82,AL82)</f>
        <v>0.9570158928632736</v>
      </c>
      <c r="AX82" s="11">
        <f>MIN(AP82:AV82)</f>
        <v>0.91073319613933568</v>
      </c>
      <c r="AY82" s="11">
        <f>MAX(AP82:AV82)</f>
        <v>0.99316434562206246</v>
      </c>
      <c r="AZ82" s="11">
        <f>AY82-AX82</f>
        <v>8.2431149482726784E-2</v>
      </c>
      <c r="BB82" s="4">
        <f>RANK(AP82, AP$2:AP$373)</f>
        <v>255</v>
      </c>
      <c r="BC82" s="4">
        <f>RANK(AQ82, AQ$2:AQ$373)</f>
        <v>240</v>
      </c>
      <c r="BD82" s="4">
        <f>RANK(AR82, AR$2:AR$373)</f>
        <v>333</v>
      </c>
      <c r="BE82" s="4">
        <f>RANK(AS82, AS$2:AS$373)</f>
        <v>233</v>
      </c>
      <c r="BF82" s="4">
        <f>RANK(AT82, AT$2:AT$373)</f>
        <v>193</v>
      </c>
      <c r="BG82" s="4">
        <f>RANK(AU82, AU$2:AU$373)</f>
        <v>228</v>
      </c>
      <c r="BH82" s="4">
        <f>RANK(AV82, AV$2:AV$373)</f>
        <v>262</v>
      </c>
    </row>
    <row r="83" spans="1:60">
      <c r="A83" s="4" t="s">
        <v>185</v>
      </c>
      <c r="B83" s="4" t="s">
        <v>186</v>
      </c>
      <c r="C83" s="4" t="str">
        <f>VLOOKUP(B83,'2. GEIUK scores, deciles'!B:D, 2, FALSE)</f>
        <v>E12000009</v>
      </c>
      <c r="D83" s="4" t="str">
        <f>VLOOKUP(C83,'2. GEIUK scores, deciles'!C:E, 2, FALSE)</f>
        <v>South West</v>
      </c>
      <c r="E83" s="11">
        <v>1.0389019250869751</v>
      </c>
      <c r="F83" s="11">
        <v>1.1533465385437009</v>
      </c>
      <c r="G83" s="11">
        <v>0.79462516307830811</v>
      </c>
      <c r="H83" s="11">
        <v>0.97965633869171143</v>
      </c>
      <c r="I83" s="11">
        <v>1.33673107624054</v>
      </c>
      <c r="J83" s="11">
        <v>0.59085214138031006</v>
      </c>
      <c r="K83" s="11">
        <v>0.91249930858612061</v>
      </c>
      <c r="L83" s="11">
        <v>0.94722211360931396</v>
      </c>
      <c r="M83" s="11">
        <v>0.93445205688476563</v>
      </c>
      <c r="N83" s="11">
        <v>0.87792348861694336</v>
      </c>
      <c r="O83" s="11">
        <v>0.96786636114120483</v>
      </c>
      <c r="P83" s="11">
        <v>1.053522944450378</v>
      </c>
      <c r="Q83" s="11">
        <v>1.222690105438232</v>
      </c>
      <c r="R83" s="11">
        <v>1.1775097846984861</v>
      </c>
      <c r="S83" s="11">
        <v>0.98597210645675659</v>
      </c>
      <c r="T83" s="11">
        <v>0.9262203574180603</v>
      </c>
      <c r="U83" s="11">
        <v>1.039072632789612</v>
      </c>
      <c r="V83" s="11">
        <v>1.0534404516220091</v>
      </c>
      <c r="W83" s="11">
        <v>1.00964367389679</v>
      </c>
      <c r="X83" s="12">
        <v>0.99163249135017395</v>
      </c>
      <c r="Y83" s="11">
        <v>0.9637916088104248</v>
      </c>
      <c r="Z83" s="11">
        <v>0.93215638399124146</v>
      </c>
      <c r="AA83" s="11">
        <v>1.0305007696151729</v>
      </c>
      <c r="AB83" s="11">
        <v>1.066802978515625</v>
      </c>
      <c r="AC83" s="11">
        <v>1.03405225276947</v>
      </c>
      <c r="AD83" s="12">
        <v>1.0031560808420181</v>
      </c>
      <c r="AE83" s="11">
        <f>COUNTBLANK(E83:AD83)</f>
        <v>0</v>
      </c>
      <c r="AH83" s="12">
        <v>0.99163249135017395</v>
      </c>
      <c r="AI83" s="11">
        <v>0.9637916088104248</v>
      </c>
      <c r="AJ83" s="11">
        <v>0.93215638399124146</v>
      </c>
      <c r="AK83" s="11">
        <v>1.0305007696151729</v>
      </c>
      <c r="AL83" s="11">
        <v>1.066802978515625</v>
      </c>
      <c r="AM83" s="11">
        <v>1.03405225276947</v>
      </c>
      <c r="AN83" s="12">
        <v>1.0031560808420181</v>
      </c>
      <c r="AP83" s="11">
        <f>AN83</f>
        <v>1.0031560808420181</v>
      </c>
      <c r="AQ83" s="11">
        <f>AVERAGE(AI83,AJ83,AK83,AL83,AM83)</f>
        <v>1.0054607987403867</v>
      </c>
      <c r="AR83" s="11">
        <f>AVERAGE(AJ83,AK83,AL83,AM83,AH83)</f>
        <v>1.0110289752483366</v>
      </c>
      <c r="AS83" s="11">
        <f>AVERAGE(AK83,AL83,AM83,AH83,AI83)</f>
        <v>1.0173560202121732</v>
      </c>
      <c r="AT83" s="11">
        <f>AVERAGE(AL83,AM83,AH83,AI83,AJ83)</f>
        <v>0.99768714308738704</v>
      </c>
      <c r="AU83" s="11">
        <f>AVERAGE(AM83,AH83,AI83,AJ83,AK83)</f>
        <v>0.99042670130729671</v>
      </c>
      <c r="AV83" s="11">
        <f>AVERAGE(AH83,AI83,AJ83,AK83,AL83)</f>
        <v>0.99697684645652773</v>
      </c>
      <c r="AX83" s="11">
        <f>MIN(AP83:AV83)</f>
        <v>0.99042670130729671</v>
      </c>
      <c r="AY83" s="11">
        <f>MAX(AP83:AV83)</f>
        <v>1.0173560202121732</v>
      </c>
      <c r="AZ83" s="11">
        <f>AY83-AX83</f>
        <v>2.6929318904876487E-2</v>
      </c>
      <c r="BB83" s="4">
        <f>RANK(AP83, AP$2:AP$373)</f>
        <v>176</v>
      </c>
      <c r="BC83" s="4">
        <f>RANK(AQ83, AQ$2:AQ$373)</f>
        <v>171</v>
      </c>
      <c r="BD83" s="4">
        <f>RANK(AR83, AR$2:AR$373)</f>
        <v>159</v>
      </c>
      <c r="BE83" s="4">
        <f>RANK(AS83, AS$2:AS$373)</f>
        <v>147</v>
      </c>
      <c r="BF83" s="4">
        <f>RANK(AT83, AT$2:AT$373)</f>
        <v>183</v>
      </c>
      <c r="BG83" s="4">
        <f>RANK(AU83, AU$2:AU$373)</f>
        <v>208</v>
      </c>
      <c r="BH83" s="4">
        <f>RANK(AV83, AV$2:AV$373)</f>
        <v>190</v>
      </c>
    </row>
    <row r="84" spans="1:60">
      <c r="A84" s="4" t="s">
        <v>187</v>
      </c>
      <c r="B84" s="4" t="s">
        <v>188</v>
      </c>
      <c r="C84" s="4" t="str">
        <f>VLOOKUP(B84,'2. GEIUK scores, deciles'!B:D, 2, FALSE)</f>
        <v>E12000009</v>
      </c>
      <c r="D84" s="4" t="str">
        <f>VLOOKUP(C84,'2. GEIUK scores, deciles'!C:E, 2, FALSE)</f>
        <v>South West</v>
      </c>
      <c r="E84" s="11">
        <v>1.0316498279571531</v>
      </c>
      <c r="F84" s="11">
        <v>1.033704876899719</v>
      </c>
      <c r="G84" s="11">
        <v>0.79462516307830811</v>
      </c>
      <c r="H84" s="11">
        <v>0.97965633869171143</v>
      </c>
      <c r="I84" s="11">
        <v>1.33673107624054</v>
      </c>
      <c r="J84" s="11">
        <v>0.83137315511703491</v>
      </c>
      <c r="K84" s="11">
        <v>0.86533677577972412</v>
      </c>
      <c r="L84" s="11">
        <v>0.94722211360931396</v>
      </c>
      <c r="M84" s="11">
        <v>1.0017485618591311</v>
      </c>
      <c r="N84" s="11">
        <v>0.93000507354736328</v>
      </c>
      <c r="O84" s="11">
        <v>1.209561944007874</v>
      </c>
      <c r="P84" s="11">
        <v>0.88717716932296753</v>
      </c>
      <c r="Q84" s="11">
        <v>1.126161932945251</v>
      </c>
      <c r="R84" s="11">
        <v>0.95509254932403564</v>
      </c>
      <c r="S84" s="11">
        <v>0.98597210645675659</v>
      </c>
      <c r="T84" s="11">
        <v>0.9262203574180603</v>
      </c>
      <c r="U84" s="11">
        <v>1.021742105484009</v>
      </c>
      <c r="V84" s="11">
        <v>1.0534404516220091</v>
      </c>
      <c r="W84" s="11">
        <v>0.98578017950057983</v>
      </c>
      <c r="X84" s="12">
        <v>0.95990905165672291</v>
      </c>
      <c r="Y84" s="11">
        <v>1.0840520858764651</v>
      </c>
      <c r="Z84" s="11">
        <v>0.95401400327682495</v>
      </c>
      <c r="AA84" s="11">
        <v>1.0382264852523799</v>
      </c>
      <c r="AB84" s="11">
        <v>0.95559442043304443</v>
      </c>
      <c r="AC84" s="11">
        <v>1.0203208923339839</v>
      </c>
      <c r="AD84" s="12">
        <v>1.0020194898049037</v>
      </c>
      <c r="AE84" s="11">
        <f>COUNTBLANK(E84:AD84)</f>
        <v>0</v>
      </c>
      <c r="AH84" s="12">
        <v>0.95990905165672291</v>
      </c>
      <c r="AI84" s="11">
        <v>1.0840520858764651</v>
      </c>
      <c r="AJ84" s="11">
        <v>0.95401400327682495</v>
      </c>
      <c r="AK84" s="11">
        <v>1.0382264852523799</v>
      </c>
      <c r="AL84" s="11">
        <v>0.95559442043304443</v>
      </c>
      <c r="AM84" s="11">
        <v>1.0203208923339839</v>
      </c>
      <c r="AN84" s="12">
        <v>1.0020194898049037</v>
      </c>
      <c r="AP84" s="11">
        <f>AN84</f>
        <v>1.0020194898049037</v>
      </c>
      <c r="AQ84" s="11">
        <f>AVERAGE(AI84,AJ84,AK84,AL84,AM84)</f>
        <v>1.0104415774345399</v>
      </c>
      <c r="AR84" s="11">
        <f>AVERAGE(AJ84,AK84,AL84,AM84,AH84)</f>
        <v>0.98561297059059128</v>
      </c>
      <c r="AS84" s="11">
        <f>AVERAGE(AK84,AL84,AM84,AH84,AI84)</f>
        <v>1.0116205871105193</v>
      </c>
      <c r="AT84" s="11">
        <f>AVERAGE(AL84,AM84,AH84,AI84,AJ84)</f>
        <v>0.99477809071540835</v>
      </c>
      <c r="AU84" s="11">
        <f>AVERAGE(AM84,AH84,AI84,AJ84,AK84)</f>
        <v>1.0113045036792756</v>
      </c>
      <c r="AV84" s="11">
        <f>AVERAGE(AH84,AI84,AJ84,AK84,AL84)</f>
        <v>0.9983592092990875</v>
      </c>
      <c r="AX84" s="11">
        <f>MIN(AP84:AV84)</f>
        <v>0.98561297059059128</v>
      </c>
      <c r="AY84" s="11">
        <f>MAX(AP84:AV84)</f>
        <v>1.0116205871105193</v>
      </c>
      <c r="AZ84" s="11">
        <f>AY84-AX84</f>
        <v>2.6007616519928001E-2</v>
      </c>
      <c r="BB84" s="4">
        <f>RANK(AP84, AP$2:AP$373)</f>
        <v>178</v>
      </c>
      <c r="BC84" s="4">
        <f>RANK(AQ84, AQ$2:AQ$373)</f>
        <v>162</v>
      </c>
      <c r="BD84" s="4">
        <f>RANK(AR84, AR$2:AR$373)</f>
        <v>213</v>
      </c>
      <c r="BE84" s="4">
        <f>RANK(AS84, AS$2:AS$373)</f>
        <v>157</v>
      </c>
      <c r="BF84" s="4">
        <f>RANK(AT84, AT$2:AT$373)</f>
        <v>191</v>
      </c>
      <c r="BG84" s="4">
        <f>RANK(AU84, AU$2:AU$373)</f>
        <v>164</v>
      </c>
      <c r="BH84" s="4">
        <f>RANK(AV84, AV$2:AV$373)</f>
        <v>187</v>
      </c>
    </row>
    <row r="85" spans="1:60">
      <c r="A85" s="4" t="s">
        <v>189</v>
      </c>
      <c r="B85" s="4" t="s">
        <v>190</v>
      </c>
      <c r="C85" s="4" t="str">
        <f>VLOOKUP(B85,'2. GEIUK scores, deciles'!B:D, 2, FALSE)</f>
        <v>E12000009</v>
      </c>
      <c r="D85" s="4" t="str">
        <f>VLOOKUP(C85,'2. GEIUK scores, deciles'!C:E, 2, FALSE)</f>
        <v>South West</v>
      </c>
      <c r="E85" s="11">
        <v>1.0032147169113159</v>
      </c>
      <c r="F85" s="11">
        <v>0.79670226573944092</v>
      </c>
      <c r="G85" s="11">
        <v>0.79462516307830811</v>
      </c>
      <c r="H85" s="11">
        <v>0.97965633869171143</v>
      </c>
      <c r="I85" s="11">
        <v>1.33673107624054</v>
      </c>
      <c r="J85" s="11">
        <v>0.51640737056732178</v>
      </c>
      <c r="K85" s="11">
        <v>0.90215015411376953</v>
      </c>
      <c r="L85" s="11">
        <v>0.94722211360931396</v>
      </c>
      <c r="M85" s="11">
        <v>0.85757970809936523</v>
      </c>
      <c r="N85" s="11">
        <v>0.85035127401351929</v>
      </c>
      <c r="O85" s="11">
        <v>1.1404974460601811</v>
      </c>
      <c r="P85" s="11">
        <v>1.685636639595032</v>
      </c>
      <c r="Q85" s="11">
        <v>0.81512677669525146</v>
      </c>
      <c r="R85" s="11">
        <v>0.73705297708511353</v>
      </c>
      <c r="S85" s="11">
        <v>0.98597210645675659</v>
      </c>
      <c r="T85" s="11">
        <v>0.9262203574180603</v>
      </c>
      <c r="U85" s="11">
        <v>1.020097494125366</v>
      </c>
      <c r="V85" s="11">
        <v>1.0534404516220091</v>
      </c>
      <c r="W85" s="11">
        <v>0.96593886613845825</v>
      </c>
      <c r="X85" s="12">
        <v>0.89354962110519409</v>
      </c>
      <c r="Y85" s="11">
        <v>0.92656922340393066</v>
      </c>
      <c r="Z85" s="11">
        <v>0.89113295078277588</v>
      </c>
      <c r="AA85" s="11">
        <v>1.122903108596802</v>
      </c>
      <c r="AB85" s="11">
        <v>0.84657460451126099</v>
      </c>
      <c r="AC85" s="11">
        <v>1.013158917427063</v>
      </c>
      <c r="AD85" s="12">
        <v>0.94898140430450439</v>
      </c>
      <c r="AE85" s="11">
        <f>COUNTBLANK(E85:AD85)</f>
        <v>0</v>
      </c>
      <c r="AH85" s="12">
        <v>0.89354962110519409</v>
      </c>
      <c r="AI85" s="11">
        <v>0.92656922340393066</v>
      </c>
      <c r="AJ85" s="11">
        <v>0.89113295078277588</v>
      </c>
      <c r="AK85" s="11">
        <v>1.122903108596802</v>
      </c>
      <c r="AL85" s="11">
        <v>0.84657460451126099</v>
      </c>
      <c r="AM85" s="11">
        <v>1.013158917427063</v>
      </c>
      <c r="AN85" s="12">
        <v>0.94898140430450439</v>
      </c>
      <c r="AP85" s="11">
        <f>AN85</f>
        <v>0.94898140430450439</v>
      </c>
      <c r="AQ85" s="11">
        <f>AVERAGE(AI85,AJ85,AK85,AL85,AM85)</f>
        <v>0.96006776094436641</v>
      </c>
      <c r="AR85" s="11">
        <f>AVERAGE(AJ85,AK85,AL85,AM85,AH85)</f>
        <v>0.95346384048461919</v>
      </c>
      <c r="AS85" s="11">
        <f>AVERAGE(AK85,AL85,AM85,AH85,AI85)</f>
        <v>0.96055109500885005</v>
      </c>
      <c r="AT85" s="11">
        <f>AVERAGE(AL85,AM85,AH85,AI85,AJ85)</f>
        <v>0.9141970634460449</v>
      </c>
      <c r="AU85" s="11">
        <f>AVERAGE(AM85,AH85,AI85,AJ85,AK85)</f>
        <v>0.96946276426315303</v>
      </c>
      <c r="AV85" s="11">
        <f>AVERAGE(AH85,AI85,AJ85,AK85,AL85)</f>
        <v>0.93614590167999268</v>
      </c>
      <c r="AX85" s="11">
        <f>MIN(AP85:AV85)</f>
        <v>0.9141970634460449</v>
      </c>
      <c r="AY85" s="11">
        <f>MAX(AP85:AV85)</f>
        <v>0.96946276426315303</v>
      </c>
      <c r="AZ85" s="11">
        <f>AY85-AX85</f>
        <v>5.5265700817108132E-2</v>
      </c>
      <c r="BB85" s="4">
        <f>RANK(AP85, AP$2:AP$373)</f>
        <v>293</v>
      </c>
      <c r="BC85" s="4">
        <f>RANK(AQ85, AQ$2:AQ$373)</f>
        <v>272</v>
      </c>
      <c r="BD85" s="4">
        <f>RANK(AR85, AR$2:AR$373)</f>
        <v>270</v>
      </c>
      <c r="BE85" s="4">
        <f>RANK(AS85, AS$2:AS$373)</f>
        <v>259</v>
      </c>
      <c r="BF85" s="4">
        <f>RANK(AT85, AT$2:AT$373)</f>
        <v>329</v>
      </c>
      <c r="BG85" s="4">
        <f>RANK(AU85, AU$2:AU$373)</f>
        <v>255</v>
      </c>
      <c r="BH85" s="4">
        <f>RANK(AV85, AV$2:AV$373)</f>
        <v>298</v>
      </c>
    </row>
    <row r="86" spans="1:60">
      <c r="A86" s="4" t="s">
        <v>191</v>
      </c>
      <c r="B86" s="4" t="s">
        <v>192</v>
      </c>
      <c r="C86" s="4" t="str">
        <f>VLOOKUP(B86,'2. GEIUK scores, deciles'!B:D, 2, FALSE)</f>
        <v>E12000009</v>
      </c>
      <c r="D86" s="4" t="str">
        <f>VLOOKUP(C86,'2. GEIUK scores, deciles'!C:E, 2, FALSE)</f>
        <v>South West</v>
      </c>
      <c r="E86" s="11">
        <v>0.99226009845733643</v>
      </c>
      <c r="F86" s="11">
        <v>1.0075781345367429</v>
      </c>
      <c r="G86" s="11">
        <v>0.79462516307830811</v>
      </c>
      <c r="H86" s="11">
        <v>0.97965633869171143</v>
      </c>
      <c r="I86" s="11">
        <v>1.33673107624054</v>
      </c>
      <c r="J86" s="11">
        <v>0.83226191997528076</v>
      </c>
      <c r="K86" s="11">
        <v>0.96072846651077271</v>
      </c>
      <c r="L86" s="11">
        <v>0.94722211360931396</v>
      </c>
      <c r="M86" s="11">
        <v>0.84134334325790405</v>
      </c>
      <c r="N86" s="11">
        <v>0.97709876298904419</v>
      </c>
      <c r="O86" s="11">
        <v>1.0188066959381099</v>
      </c>
      <c r="P86" s="11">
        <v>1.511260509490967</v>
      </c>
      <c r="Q86" s="11">
        <v>1.1286370754241939</v>
      </c>
      <c r="R86" s="11">
        <v>0.98136019706726074</v>
      </c>
      <c r="S86" s="11">
        <v>0.98597210645675659</v>
      </c>
      <c r="T86" s="11">
        <v>0.9262203574180603</v>
      </c>
      <c r="U86" s="11">
        <v>1.0128870010375981</v>
      </c>
      <c r="V86" s="11">
        <v>1.0534404516220091</v>
      </c>
      <c r="W86" s="11">
        <v>0.96307921409606934</v>
      </c>
      <c r="X86" s="12">
        <v>0.94352993369102478</v>
      </c>
      <c r="Y86" s="11">
        <v>1.0844964981079099</v>
      </c>
      <c r="Z86" s="11">
        <v>0.8976593017578125</v>
      </c>
      <c r="AA86" s="11">
        <v>1.1589508056640621</v>
      </c>
      <c r="AB86" s="11">
        <v>0.96872818470001221</v>
      </c>
      <c r="AC86" s="11">
        <v>1.0098022222518921</v>
      </c>
      <c r="AD86" s="12">
        <v>1.010527824362119</v>
      </c>
      <c r="AE86" s="11">
        <f>COUNTBLANK(E86:AD86)</f>
        <v>0</v>
      </c>
      <c r="AH86" s="12">
        <v>0.94352993369102478</v>
      </c>
      <c r="AI86" s="11">
        <v>1.0844964981079099</v>
      </c>
      <c r="AJ86" s="11">
        <v>0.8976593017578125</v>
      </c>
      <c r="AK86" s="11">
        <v>1.1589508056640621</v>
      </c>
      <c r="AL86" s="11">
        <v>0.96872818470001221</v>
      </c>
      <c r="AM86" s="11">
        <v>1.0098022222518921</v>
      </c>
      <c r="AN86" s="12">
        <v>1.010527824362119</v>
      </c>
      <c r="AP86" s="11">
        <f>AN86</f>
        <v>1.010527824362119</v>
      </c>
      <c r="AQ86" s="11">
        <f>AVERAGE(AI86,AJ86,AK86,AL86,AM86)</f>
        <v>1.0239274024963376</v>
      </c>
      <c r="AR86" s="11">
        <f>AVERAGE(AJ86,AK86,AL86,AM86,AH86)</f>
        <v>0.99573408961296084</v>
      </c>
      <c r="AS86" s="11">
        <f>AVERAGE(AK86,AL86,AM86,AH86,AI86)</f>
        <v>1.0331015288829803</v>
      </c>
      <c r="AT86" s="11">
        <f>AVERAGE(AL86,AM86,AH86,AI86,AJ86)</f>
        <v>0.9808432281017303</v>
      </c>
      <c r="AU86" s="11">
        <f>AVERAGE(AM86,AH86,AI86,AJ86,AK86)</f>
        <v>1.0188877522945403</v>
      </c>
      <c r="AV86" s="11">
        <f>AVERAGE(AH86,AI86,AJ86,AK86,AL86)</f>
        <v>1.0106729447841645</v>
      </c>
      <c r="AX86" s="11">
        <f>MIN(AP86:AV86)</f>
        <v>0.9808432281017303</v>
      </c>
      <c r="AY86" s="11">
        <f>MAX(AP86:AV86)</f>
        <v>1.0331015288829803</v>
      </c>
      <c r="AZ86" s="11">
        <f>AY86-AX86</f>
        <v>5.2258300781250044E-2</v>
      </c>
      <c r="BB86" s="4">
        <f>RANK(AP86, AP$2:AP$373)</f>
        <v>160</v>
      </c>
      <c r="BC86" s="4">
        <f>RANK(AQ86, AQ$2:AQ$373)</f>
        <v>131</v>
      </c>
      <c r="BD86" s="4">
        <f>RANK(AR86, AR$2:AR$373)</f>
        <v>188</v>
      </c>
      <c r="BE86" s="4">
        <f>RANK(AS86, AS$2:AS$373)</f>
        <v>120</v>
      </c>
      <c r="BF86" s="4">
        <f>RANK(AT86, AT$2:AT$373)</f>
        <v>218</v>
      </c>
      <c r="BG86" s="4">
        <f>RANK(AU86, AU$2:AU$373)</f>
        <v>145</v>
      </c>
      <c r="BH86" s="4">
        <f>RANK(AV86, AV$2:AV$373)</f>
        <v>163</v>
      </c>
    </row>
    <row r="87" spans="1:60">
      <c r="A87" s="4" t="s">
        <v>193</v>
      </c>
      <c r="B87" s="4" t="s">
        <v>194</v>
      </c>
      <c r="C87" s="4" t="str">
        <f>VLOOKUP(B87,'2. GEIUK scores, deciles'!B:D, 2, FALSE)</f>
        <v>E12000008</v>
      </c>
      <c r="D87" s="4" t="str">
        <f>VLOOKUP(C87,'2. GEIUK scores, deciles'!C:E, 2, FALSE)</f>
        <v>South East</v>
      </c>
      <c r="E87" s="11">
        <v>0.95815896987915039</v>
      </c>
      <c r="F87" s="11">
        <v>0.92764425277709961</v>
      </c>
      <c r="G87" s="11">
        <v>1.0067281723022461</v>
      </c>
      <c r="H87" s="11">
        <v>0.95855963230133057</v>
      </c>
      <c r="I87" s="11">
        <v>1.203590512275696</v>
      </c>
      <c r="J87" s="11">
        <v>1.934300422668457</v>
      </c>
      <c r="K87" s="11">
        <v>1.039793848991394</v>
      </c>
      <c r="L87" s="11">
        <v>0.98133325576782227</v>
      </c>
      <c r="M87" s="11">
        <v>0.84233242273330688</v>
      </c>
      <c r="N87" s="11">
        <v>0.91838741302490234</v>
      </c>
      <c r="O87" s="11">
        <v>0.93579280376434326</v>
      </c>
      <c r="P87" s="11">
        <v>1.3110507726669309</v>
      </c>
      <c r="Q87" s="11">
        <v>1.0698539018630979</v>
      </c>
      <c r="R87" s="11">
        <v>0.86684423685073853</v>
      </c>
      <c r="S87" s="11">
        <v>0.9151461124420166</v>
      </c>
      <c r="T87" s="11">
        <v>0.87204521894454956</v>
      </c>
      <c r="U87" s="11">
        <v>0.99720102548599243</v>
      </c>
      <c r="V87" s="11">
        <v>0.99792957305908203</v>
      </c>
      <c r="W87" s="11">
        <v>0.96611976623535156</v>
      </c>
      <c r="X87" s="12">
        <v>0.96277275681495667</v>
      </c>
      <c r="Y87" s="11">
        <v>1.5689454078674321</v>
      </c>
      <c r="Z87" s="11">
        <v>0.92644798755645752</v>
      </c>
      <c r="AA87" s="11">
        <v>1.0587712526321409</v>
      </c>
      <c r="AB87" s="11">
        <v>0.88021993637084961</v>
      </c>
      <c r="AC87" s="11">
        <v>0.98708343505859375</v>
      </c>
      <c r="AD87" s="12">
        <v>1.064040129383405</v>
      </c>
      <c r="AE87" s="11">
        <f>COUNTBLANK(E87:AD87)</f>
        <v>0</v>
      </c>
      <c r="AH87" s="12">
        <v>0.96277275681495667</v>
      </c>
      <c r="AI87" s="11">
        <v>1.5689454078674321</v>
      </c>
      <c r="AJ87" s="11">
        <v>0.92644798755645752</v>
      </c>
      <c r="AK87" s="11">
        <v>1.0587712526321409</v>
      </c>
      <c r="AL87" s="11">
        <v>0.88021993637084961</v>
      </c>
      <c r="AM87" s="11">
        <v>0.98708343505859375</v>
      </c>
      <c r="AN87" s="12">
        <v>1.064040129383405</v>
      </c>
      <c r="AP87" s="11">
        <f>AN87</f>
        <v>1.064040129383405</v>
      </c>
      <c r="AQ87" s="11">
        <f>AVERAGE(AI87,AJ87,AK87,AL87,AM87)</f>
        <v>1.0842936038970947</v>
      </c>
      <c r="AR87" s="11">
        <f>AVERAGE(AJ87,AK87,AL87,AM87,AH87)</f>
        <v>0.96305907368659971</v>
      </c>
      <c r="AS87" s="11">
        <f>AVERAGE(AK87,AL87,AM87,AH87,AI87)</f>
        <v>1.0915585577487945</v>
      </c>
      <c r="AT87" s="11">
        <f>AVERAGE(AL87,AM87,AH87,AI87,AJ87)</f>
        <v>1.0650939047336578</v>
      </c>
      <c r="AU87" s="11">
        <f>AVERAGE(AM87,AH87,AI87,AJ87,AK87)</f>
        <v>1.1008041679859162</v>
      </c>
      <c r="AV87" s="11">
        <f>AVERAGE(AH87,AI87,AJ87,AK87,AL87)</f>
        <v>1.0794314682483672</v>
      </c>
      <c r="AX87" s="11">
        <f>MIN(AP87:AV87)</f>
        <v>0.96305907368659971</v>
      </c>
      <c r="AY87" s="11">
        <f>MAX(AP87:AV87)</f>
        <v>1.1008041679859162</v>
      </c>
      <c r="AZ87" s="11">
        <f>AY87-AX87</f>
        <v>0.13774509429931647</v>
      </c>
      <c r="BB87" s="4">
        <f>RANK(AP87, AP$2:AP$373)</f>
        <v>67</v>
      </c>
      <c r="BC87" s="4">
        <f>RANK(AQ87, AQ$2:AQ$373)</f>
        <v>37</v>
      </c>
      <c r="BD87" s="4">
        <f>RANK(AR87, AR$2:AR$373)</f>
        <v>251</v>
      </c>
      <c r="BE87" s="4">
        <f>RANK(AS87, AS$2:AS$373)</f>
        <v>39</v>
      </c>
      <c r="BF87" s="4">
        <f>RANK(AT87, AT$2:AT$373)</f>
        <v>69</v>
      </c>
      <c r="BG87" s="4">
        <f>RANK(AU87, AU$2:AU$373)</f>
        <v>25</v>
      </c>
      <c r="BH87" s="4">
        <f>RANK(AV87, AV$2:AV$373)</f>
        <v>59</v>
      </c>
    </row>
    <row r="88" spans="1:60">
      <c r="A88" s="4" t="s">
        <v>195</v>
      </c>
      <c r="B88" s="4" t="s">
        <v>196</v>
      </c>
      <c r="C88" s="4" t="str">
        <f>VLOOKUP(B88,'2. GEIUK scores, deciles'!B:D, 2, FALSE)</f>
        <v>E12000008</v>
      </c>
      <c r="D88" s="4" t="str">
        <f>VLOOKUP(C88,'2. GEIUK scores, deciles'!C:E, 2, FALSE)</f>
        <v>South East</v>
      </c>
      <c r="E88" s="11">
        <v>0.93964618444442749</v>
      </c>
      <c r="F88" s="11">
        <v>0.8272850513458252</v>
      </c>
      <c r="G88" s="11">
        <v>1.0067281723022461</v>
      </c>
      <c r="H88" s="11">
        <v>0.95855963230133057</v>
      </c>
      <c r="I88" s="11">
        <v>1.203590512275696</v>
      </c>
      <c r="J88" s="11">
        <v>0.59319859743118286</v>
      </c>
      <c r="K88" s="11">
        <v>0.97681188583374023</v>
      </c>
      <c r="L88" s="11">
        <v>0.98133325576782227</v>
      </c>
      <c r="M88" s="11">
        <v>0.86220681667327881</v>
      </c>
      <c r="N88" s="11">
        <v>0.95348703861236572</v>
      </c>
      <c r="O88" s="11">
        <v>1.1843627691268921</v>
      </c>
      <c r="P88" s="11">
        <v>0.96322095394134521</v>
      </c>
      <c r="Q88" s="11">
        <v>1.048020124435425</v>
      </c>
      <c r="R88" s="11">
        <v>0.80083209276199341</v>
      </c>
      <c r="S88" s="11">
        <v>0.9151461124420166</v>
      </c>
      <c r="T88" s="11">
        <v>0.87204521894454956</v>
      </c>
      <c r="U88" s="11">
        <v>0.97000348567962646</v>
      </c>
      <c r="V88" s="11">
        <v>0.99792957305908203</v>
      </c>
      <c r="W88" s="11">
        <v>0.95124208927154541</v>
      </c>
      <c r="X88" s="12">
        <v>0.93305476009845734</v>
      </c>
      <c r="Y88" s="11">
        <v>0.89839458465576172</v>
      </c>
      <c r="Z88" s="11">
        <v>0.92063969373703003</v>
      </c>
      <c r="AA88" s="11">
        <v>1.037272691726685</v>
      </c>
      <c r="AB88" s="11">
        <v>0.84721386432647705</v>
      </c>
      <c r="AC88" s="11">
        <v>0.97305840253829956</v>
      </c>
      <c r="AD88" s="12">
        <v>0.93493899951378501</v>
      </c>
      <c r="AE88" s="11">
        <f>COUNTBLANK(E88:AD88)</f>
        <v>0</v>
      </c>
      <c r="AH88" s="12">
        <v>0.93305476009845734</v>
      </c>
      <c r="AI88" s="11">
        <v>0.89839458465576172</v>
      </c>
      <c r="AJ88" s="11">
        <v>0.92063969373703003</v>
      </c>
      <c r="AK88" s="11">
        <v>1.037272691726685</v>
      </c>
      <c r="AL88" s="11">
        <v>0.84721386432647705</v>
      </c>
      <c r="AM88" s="11">
        <v>0.97305840253829956</v>
      </c>
      <c r="AN88" s="12">
        <v>0.93493899951378501</v>
      </c>
      <c r="AP88" s="11">
        <f>AN88</f>
        <v>0.93493899951378501</v>
      </c>
      <c r="AQ88" s="11">
        <f>AVERAGE(AI88,AJ88,AK88,AL88,AM88)</f>
        <v>0.93531584739685059</v>
      </c>
      <c r="AR88" s="11">
        <f>AVERAGE(AJ88,AK88,AL88,AM88,AH88)</f>
        <v>0.94224788248538971</v>
      </c>
      <c r="AS88" s="11">
        <f>AVERAGE(AK88,AL88,AM88,AH88,AI88)</f>
        <v>0.93779886066913609</v>
      </c>
      <c r="AT88" s="11">
        <f>AVERAGE(AL88,AM88,AH88,AI88,AJ88)</f>
        <v>0.91447226107120516</v>
      </c>
      <c r="AU88" s="11">
        <f>AVERAGE(AM88,AH88,AI88,AJ88,AK88)</f>
        <v>0.95248402655124664</v>
      </c>
      <c r="AV88" s="11">
        <f>AVERAGE(AH88,AI88,AJ88,AK88,AL88)</f>
        <v>0.92731511890888219</v>
      </c>
      <c r="AX88" s="11">
        <f>MIN(AP88:AV88)</f>
        <v>0.91447226107120516</v>
      </c>
      <c r="AY88" s="11">
        <f>MAX(AP88:AV88)</f>
        <v>0.95248402655124664</v>
      </c>
      <c r="AZ88" s="11">
        <f>AY88-AX88</f>
        <v>3.8011765480041482E-2</v>
      </c>
      <c r="BB88" s="4">
        <f>RANK(AP88, AP$2:AP$373)</f>
        <v>311</v>
      </c>
      <c r="BC88" s="4">
        <f>RANK(AQ88, AQ$2:AQ$373)</f>
        <v>312</v>
      </c>
      <c r="BD88" s="4">
        <f>RANK(AR88, AR$2:AR$373)</f>
        <v>291</v>
      </c>
      <c r="BE88" s="4">
        <f>RANK(AS88, AS$2:AS$373)</f>
        <v>305</v>
      </c>
      <c r="BF88" s="4">
        <f>RANK(AT88, AT$2:AT$373)</f>
        <v>328</v>
      </c>
      <c r="BG88" s="4">
        <f>RANK(AU88, AU$2:AU$373)</f>
        <v>277</v>
      </c>
      <c r="BH88" s="4">
        <f>RANK(AV88, AV$2:AV$373)</f>
        <v>306</v>
      </c>
    </row>
    <row r="89" spans="1:60">
      <c r="A89" s="4" t="s">
        <v>197</v>
      </c>
      <c r="B89" s="4" t="s">
        <v>198</v>
      </c>
      <c r="C89" s="4" t="str">
        <f>VLOOKUP(B89,'2. GEIUK scores, deciles'!B:D, 2, FALSE)</f>
        <v>E12000008</v>
      </c>
      <c r="D89" s="4" t="str">
        <f>VLOOKUP(C89,'2. GEIUK scores, deciles'!C:E, 2, FALSE)</f>
        <v>South East</v>
      </c>
      <c r="E89" s="11">
        <v>1.0037645101547239</v>
      </c>
      <c r="F89" s="11">
        <v>1.107496380805969</v>
      </c>
      <c r="G89" s="11">
        <v>1.0067281723022461</v>
      </c>
      <c r="H89" s="11">
        <v>0.95855963230133057</v>
      </c>
      <c r="I89" s="11">
        <v>1.203590512275696</v>
      </c>
      <c r="J89" s="11">
        <v>0.76210790872573853</v>
      </c>
      <c r="K89" s="11">
        <v>0.87819927930831909</v>
      </c>
      <c r="L89" s="11">
        <v>0.98133325576782227</v>
      </c>
      <c r="M89" s="11">
        <v>1.03554379940033</v>
      </c>
      <c r="N89" s="11">
        <v>0.91446703672409058</v>
      </c>
      <c r="O89" s="11">
        <v>0.84734898805618286</v>
      </c>
      <c r="P89" s="11">
        <v>1.0646126270294189</v>
      </c>
      <c r="Q89" s="11">
        <v>0.95098119974136353</v>
      </c>
      <c r="R89" s="11">
        <v>1.0155767202377319</v>
      </c>
      <c r="S89" s="11">
        <v>0.9151461124420166</v>
      </c>
      <c r="T89" s="11">
        <v>0.87204521894454956</v>
      </c>
      <c r="U89" s="11">
        <v>1.016934990882874</v>
      </c>
      <c r="V89" s="11">
        <v>0.99792957305908203</v>
      </c>
      <c r="W89" s="11">
        <v>0.98863476514816284</v>
      </c>
      <c r="X89" s="12">
        <v>1.0191371738910675</v>
      </c>
      <c r="Y89" s="11">
        <v>0.98284924030303955</v>
      </c>
      <c r="Z89" s="11">
        <v>0.98265504837036133</v>
      </c>
      <c r="AA89" s="11">
        <v>0.94435244798660278</v>
      </c>
      <c r="AB89" s="11">
        <v>0.9545862078666687</v>
      </c>
      <c r="AC89" s="11">
        <v>1.001166462898254</v>
      </c>
      <c r="AD89" s="12">
        <v>0.98079109688599908</v>
      </c>
      <c r="AE89" s="11">
        <f>COUNTBLANK(E89:AD89)</f>
        <v>0</v>
      </c>
      <c r="AH89" s="12">
        <v>1.0191371738910675</v>
      </c>
      <c r="AI89" s="11">
        <v>0.98284924030303955</v>
      </c>
      <c r="AJ89" s="11">
        <v>0.98265504837036133</v>
      </c>
      <c r="AK89" s="11">
        <v>0.94435244798660278</v>
      </c>
      <c r="AL89" s="11">
        <v>0.9545862078666687</v>
      </c>
      <c r="AM89" s="11">
        <v>1.001166462898254</v>
      </c>
      <c r="AN89" s="12">
        <v>0.98079109688599908</v>
      </c>
      <c r="AP89" s="11">
        <f>AN89</f>
        <v>0.98079109688599908</v>
      </c>
      <c r="AQ89" s="11">
        <f>AVERAGE(AI89,AJ89,AK89,AL89,AM89)</f>
        <v>0.97312188148498535</v>
      </c>
      <c r="AR89" s="11">
        <f>AVERAGE(AJ89,AK89,AL89,AM89,AH89)</f>
        <v>0.98037946820259092</v>
      </c>
      <c r="AS89" s="11">
        <f>AVERAGE(AK89,AL89,AM89,AH89,AI89)</f>
        <v>0.98041830658912654</v>
      </c>
      <c r="AT89" s="11">
        <f>AVERAGE(AL89,AM89,AH89,AI89,AJ89)</f>
        <v>0.98807882666587832</v>
      </c>
      <c r="AU89" s="11">
        <f>AVERAGE(AM89,AH89,AI89,AJ89,AK89)</f>
        <v>0.98603207468986509</v>
      </c>
      <c r="AV89" s="11">
        <f>AVERAGE(AH89,AI89,AJ89,AK89,AL89)</f>
        <v>0.97671602368354793</v>
      </c>
      <c r="AX89" s="11">
        <f>MIN(AP89:AV89)</f>
        <v>0.97312188148498535</v>
      </c>
      <c r="AY89" s="11">
        <f>MAX(AP89:AV89)</f>
        <v>0.98807882666587832</v>
      </c>
      <c r="AZ89" s="11">
        <f>AY89-AX89</f>
        <v>1.4956945180892967E-2</v>
      </c>
      <c r="BB89" s="4">
        <f>RANK(AP89, AP$2:AP$373)</f>
        <v>228</v>
      </c>
      <c r="BC89" s="4">
        <f>RANK(AQ89, AQ$2:AQ$373)</f>
        <v>244</v>
      </c>
      <c r="BD89" s="4">
        <f>RANK(AR89, AR$2:AR$373)</f>
        <v>223</v>
      </c>
      <c r="BE89" s="4">
        <f>RANK(AS89, AS$2:AS$373)</f>
        <v>229</v>
      </c>
      <c r="BF89" s="4">
        <f>RANK(AT89, AT$2:AT$373)</f>
        <v>206</v>
      </c>
      <c r="BG89" s="4">
        <f>RANK(AU89, AU$2:AU$373)</f>
        <v>216</v>
      </c>
      <c r="BH89" s="4">
        <f>RANK(AV89, AV$2:AV$373)</f>
        <v>230</v>
      </c>
    </row>
    <row r="90" spans="1:60">
      <c r="A90" s="4" t="s">
        <v>199</v>
      </c>
      <c r="B90" s="4" t="s">
        <v>200</v>
      </c>
      <c r="C90" s="4" t="str">
        <f>VLOOKUP(B90,'2. GEIUK scores, deciles'!B:D, 2, FALSE)</f>
        <v>E12000008</v>
      </c>
      <c r="D90" s="4" t="str">
        <f>VLOOKUP(C90,'2. GEIUK scores, deciles'!C:E, 2, FALSE)</f>
        <v>South East</v>
      </c>
      <c r="E90" s="11">
        <v>0.98501169681549072</v>
      </c>
      <c r="F90" s="11">
        <v>1.054114937782288</v>
      </c>
      <c r="G90" s="11">
        <v>1.0067281723022461</v>
      </c>
      <c r="H90" s="11">
        <v>0.95855963230133057</v>
      </c>
      <c r="I90" s="11">
        <v>1.203590512275696</v>
      </c>
      <c r="J90" s="11">
        <v>0.80950081348419189</v>
      </c>
      <c r="K90" s="11">
        <v>0.87938201427459717</v>
      </c>
      <c r="L90" s="11">
        <v>0.98133325576782227</v>
      </c>
      <c r="M90" s="11">
        <v>0.89208567142486572</v>
      </c>
      <c r="N90" s="11">
        <v>0.89911836385726929</v>
      </c>
      <c r="O90" s="11">
        <v>0.99735808372497559</v>
      </c>
      <c r="P90" s="11">
        <v>1.264227509498596</v>
      </c>
      <c r="Q90" s="11">
        <v>1.0698539018630979</v>
      </c>
      <c r="R90" s="11">
        <v>0.89991855621337891</v>
      </c>
      <c r="S90" s="11">
        <v>0.9151461124420166</v>
      </c>
      <c r="T90" s="11">
        <v>0.87204521894454956</v>
      </c>
      <c r="U90" s="11">
        <v>1.0163025856018071</v>
      </c>
      <c r="V90" s="11">
        <v>0.99792957305908203</v>
      </c>
      <c r="W90" s="11">
        <v>0.96374917030334473</v>
      </c>
      <c r="X90" s="12">
        <v>1.0011036098003387</v>
      </c>
      <c r="Y90" s="11">
        <v>1.0065456628799441</v>
      </c>
      <c r="Z90" s="11">
        <v>0.91122162342071533</v>
      </c>
      <c r="AA90" s="11">
        <v>1.057639479637146</v>
      </c>
      <c r="AB90" s="11">
        <v>0.89675712585449219</v>
      </c>
      <c r="AC90" s="11">
        <v>0.99266046285629272</v>
      </c>
      <c r="AD90" s="12">
        <v>0.9776546607414881</v>
      </c>
      <c r="AE90" s="11">
        <f>COUNTBLANK(E90:AD90)</f>
        <v>0</v>
      </c>
      <c r="AH90" s="12">
        <v>1.0011036098003387</v>
      </c>
      <c r="AI90" s="11">
        <v>1.0065456628799441</v>
      </c>
      <c r="AJ90" s="11">
        <v>0.91122162342071533</v>
      </c>
      <c r="AK90" s="11">
        <v>1.057639479637146</v>
      </c>
      <c r="AL90" s="11">
        <v>0.89675712585449219</v>
      </c>
      <c r="AM90" s="11">
        <v>0.99266046285629272</v>
      </c>
      <c r="AN90" s="12">
        <v>0.9776546607414881</v>
      </c>
      <c r="AP90" s="11">
        <f>AN90</f>
        <v>0.9776546607414881</v>
      </c>
      <c r="AQ90" s="11">
        <f>AVERAGE(AI90,AJ90,AK90,AL90,AM90)</f>
        <v>0.97296487092971806</v>
      </c>
      <c r="AR90" s="11">
        <f>AVERAGE(AJ90,AK90,AL90,AM90,AH90)</f>
        <v>0.97187646031379704</v>
      </c>
      <c r="AS90" s="11">
        <f>AVERAGE(AK90,AL90,AM90,AH90,AI90)</f>
        <v>0.99094126820564266</v>
      </c>
      <c r="AT90" s="11">
        <f>AVERAGE(AL90,AM90,AH90,AI90,AJ90)</f>
        <v>0.96165769696235659</v>
      </c>
      <c r="AU90" s="11">
        <f>AVERAGE(AM90,AH90,AI90,AJ90,AK90)</f>
        <v>0.99383416771888733</v>
      </c>
      <c r="AV90" s="11">
        <f>AVERAGE(AH90,AI90,AJ90,AK90,AL90)</f>
        <v>0.97465350031852727</v>
      </c>
      <c r="AX90" s="11">
        <f>MIN(AP90:AV90)</f>
        <v>0.96165769696235659</v>
      </c>
      <c r="AY90" s="11">
        <f>MAX(AP90:AV90)</f>
        <v>0.99383416771888733</v>
      </c>
      <c r="AZ90" s="11">
        <f>AY90-AX90</f>
        <v>3.217647075653074E-2</v>
      </c>
      <c r="BB90" s="4">
        <f>RANK(AP90, AP$2:AP$373)</f>
        <v>236</v>
      </c>
      <c r="BC90" s="4">
        <f>RANK(AQ90, AQ$2:AQ$373)</f>
        <v>245</v>
      </c>
      <c r="BD90" s="4">
        <f>RANK(AR90, AR$2:AR$373)</f>
        <v>238</v>
      </c>
      <c r="BE90" s="4">
        <f>RANK(AS90, AS$2:AS$373)</f>
        <v>200</v>
      </c>
      <c r="BF90" s="4">
        <f>RANK(AT90, AT$2:AT$373)</f>
        <v>256</v>
      </c>
      <c r="BG90" s="4">
        <f>RANK(AU90, AU$2:AU$373)</f>
        <v>200</v>
      </c>
      <c r="BH90" s="4">
        <f>RANK(AV90, AV$2:AV$373)</f>
        <v>235</v>
      </c>
    </row>
    <row r="91" spans="1:60">
      <c r="A91" s="4" t="s">
        <v>201</v>
      </c>
      <c r="B91" s="4" t="s">
        <v>202</v>
      </c>
      <c r="C91" s="4" t="str">
        <f>VLOOKUP(B91,'2. GEIUK scores, deciles'!B:D, 2, FALSE)</f>
        <v>E12000008</v>
      </c>
      <c r="D91" s="4" t="str">
        <f>VLOOKUP(C91,'2. GEIUK scores, deciles'!C:E, 2, FALSE)</f>
        <v>South East</v>
      </c>
      <c r="E91" s="11">
        <v>1.059568405151367</v>
      </c>
      <c r="F91" s="11">
        <v>1.1829289197921751</v>
      </c>
      <c r="G91" s="11">
        <v>1.0067281723022461</v>
      </c>
      <c r="H91" s="11">
        <v>0.95855963230133057</v>
      </c>
      <c r="I91" s="11">
        <v>1.203590512275696</v>
      </c>
      <c r="J91" s="11">
        <v>0.75660538673400879</v>
      </c>
      <c r="K91" s="11">
        <v>0.94842565059661865</v>
      </c>
      <c r="L91" s="11">
        <v>0.98133325576782227</v>
      </c>
      <c r="M91" s="11">
        <v>1.149017214775085</v>
      </c>
      <c r="N91" s="11">
        <v>0.96031564474105835</v>
      </c>
      <c r="O91" s="11">
        <v>1.12295138835907</v>
      </c>
      <c r="P91" s="11">
        <v>0.97875678539276123</v>
      </c>
      <c r="Q91" s="11">
        <v>0.97815209627151489</v>
      </c>
      <c r="R91" s="11">
        <v>0.98127508163452148</v>
      </c>
      <c r="S91" s="11">
        <v>0.9151461124420166</v>
      </c>
      <c r="T91" s="11">
        <v>0.87204521894454956</v>
      </c>
      <c r="U91" s="11">
        <v>1.035783529281616</v>
      </c>
      <c r="V91" s="11">
        <v>0.99792957305908203</v>
      </c>
      <c r="W91" s="11">
        <v>1.020943284034729</v>
      </c>
      <c r="X91" s="12">
        <v>1.0519462823867798</v>
      </c>
      <c r="Y91" s="11">
        <v>0.98009794950485229</v>
      </c>
      <c r="Z91" s="11">
        <v>1.056948304176331</v>
      </c>
      <c r="AA91" s="11">
        <v>1.0100439786911011</v>
      </c>
      <c r="AB91" s="11">
        <v>0.93743538856506348</v>
      </c>
      <c r="AC91" s="11">
        <v>1.0182187557220459</v>
      </c>
      <c r="AD91" s="12">
        <v>1.0091151098410289</v>
      </c>
      <c r="AE91" s="11">
        <f>COUNTBLANK(E91:AD91)</f>
        <v>0</v>
      </c>
      <c r="AH91" s="12">
        <v>1.0519462823867798</v>
      </c>
      <c r="AI91" s="11">
        <v>0.98009794950485229</v>
      </c>
      <c r="AJ91" s="11">
        <v>1.056948304176331</v>
      </c>
      <c r="AK91" s="11">
        <v>1.0100439786911011</v>
      </c>
      <c r="AL91" s="11">
        <v>0.93743538856506348</v>
      </c>
      <c r="AM91" s="11">
        <v>1.0182187557220459</v>
      </c>
      <c r="AN91" s="12">
        <v>1.0091151098410289</v>
      </c>
      <c r="AP91" s="11">
        <f>AN91</f>
        <v>1.0091151098410289</v>
      </c>
      <c r="AQ91" s="11">
        <f>AVERAGE(AI91,AJ91,AK91,AL91,AM91)</f>
        <v>1.0005488753318788</v>
      </c>
      <c r="AR91" s="11">
        <f>AVERAGE(AJ91,AK91,AL91,AM91,AH91)</f>
        <v>1.0149185419082642</v>
      </c>
      <c r="AS91" s="11">
        <f>AVERAGE(AK91,AL91,AM91,AH91,AI91)</f>
        <v>0.99954847097396848</v>
      </c>
      <c r="AT91" s="11">
        <f>AVERAGE(AL91,AM91,AH91,AI91,AJ91)</f>
        <v>1.0089293360710143</v>
      </c>
      <c r="AU91" s="11">
        <f>AVERAGE(AM91,AH91,AI91,AJ91,AK91)</f>
        <v>1.0234510540962218</v>
      </c>
      <c r="AV91" s="11">
        <f>AVERAGE(AH91,AI91,AJ91,AK91,AL91)</f>
        <v>1.0072943806648254</v>
      </c>
      <c r="AX91" s="11">
        <f>MIN(AP91:AV91)</f>
        <v>0.99954847097396848</v>
      </c>
      <c r="AY91" s="11">
        <f>MAX(AP91:AV91)</f>
        <v>1.0234510540962218</v>
      </c>
      <c r="AZ91" s="11">
        <f>AY91-AX91</f>
        <v>2.3902583122253351E-2</v>
      </c>
      <c r="BB91" s="4">
        <f>RANK(AP91, AP$2:AP$373)</f>
        <v>163</v>
      </c>
      <c r="BC91" s="4">
        <f>RANK(AQ91, AQ$2:AQ$373)</f>
        <v>179</v>
      </c>
      <c r="BD91" s="4">
        <f>RANK(AR91, AR$2:AR$373)</f>
        <v>147</v>
      </c>
      <c r="BE91" s="4">
        <f>RANK(AS91, AS$2:AS$373)</f>
        <v>178</v>
      </c>
      <c r="BF91" s="4">
        <f>RANK(AT91, AT$2:AT$373)</f>
        <v>164</v>
      </c>
      <c r="BG91" s="4">
        <f>RANK(AU91, AU$2:AU$373)</f>
        <v>133</v>
      </c>
      <c r="BH91" s="4">
        <f>RANK(AV91, AV$2:AV$373)</f>
        <v>172</v>
      </c>
    </row>
    <row r="92" spans="1:60">
      <c r="A92" s="4" t="s">
        <v>203</v>
      </c>
      <c r="B92" s="4" t="s">
        <v>204</v>
      </c>
      <c r="C92" s="4" t="str">
        <f>VLOOKUP(B92,'2. GEIUK scores, deciles'!B:D, 2, FALSE)</f>
        <v>E12000006</v>
      </c>
      <c r="D92" s="4" t="str">
        <f>VLOOKUP(C92,'2. GEIUK scores, deciles'!C:E, 2, FALSE)</f>
        <v>East of England</v>
      </c>
      <c r="E92" s="11">
        <v>1.037370443344116</v>
      </c>
      <c r="F92" s="11">
        <v>1.0042815208435061</v>
      </c>
      <c r="G92" s="11">
        <v>1.1296811103820801</v>
      </c>
      <c r="H92" s="11">
        <v>0.99897384643554688</v>
      </c>
      <c r="I92" s="11">
        <v>1.0544730424880979</v>
      </c>
      <c r="J92" s="11">
        <v>1.0589133501052861</v>
      </c>
      <c r="K92" s="11">
        <v>1.0446727275848391</v>
      </c>
      <c r="L92" s="11">
        <v>0.93582051992416382</v>
      </c>
      <c r="M92" s="11">
        <v>1.1397837400436399</v>
      </c>
      <c r="N92" s="11">
        <v>1.045373797416687</v>
      </c>
      <c r="O92" s="11">
        <v>1.0151680707931521</v>
      </c>
      <c r="P92" s="11">
        <v>1.284294605255127</v>
      </c>
      <c r="Q92" s="11">
        <v>0.93157345056533813</v>
      </c>
      <c r="R92" s="11">
        <v>0.74377083778381348</v>
      </c>
      <c r="S92" s="11">
        <v>0.9151461124420166</v>
      </c>
      <c r="T92" s="11">
        <v>0.92097759246826172</v>
      </c>
      <c r="U92" s="11">
        <v>1.0055500268936159</v>
      </c>
      <c r="V92" s="11">
        <v>1.015642404556274</v>
      </c>
      <c r="W92" s="11">
        <v>1.0283128023147581</v>
      </c>
      <c r="X92" s="12">
        <v>1.0425767302513123</v>
      </c>
      <c r="Y92" s="11">
        <v>1.0566931962966919</v>
      </c>
      <c r="Z92" s="11">
        <v>1.0650151968002319</v>
      </c>
      <c r="AA92" s="11">
        <v>1.06910252571106</v>
      </c>
      <c r="AB92" s="11">
        <v>0.83091634511947632</v>
      </c>
      <c r="AC92" s="11">
        <v>1.016501784324646</v>
      </c>
      <c r="AD92" s="12">
        <v>1.0134676297505696</v>
      </c>
      <c r="AE92" s="11">
        <f>COUNTBLANK(E92:AD92)</f>
        <v>0</v>
      </c>
      <c r="AH92" s="12">
        <v>1.0425767302513123</v>
      </c>
      <c r="AI92" s="11">
        <v>1.0566931962966919</v>
      </c>
      <c r="AJ92" s="11">
        <v>1.0650151968002319</v>
      </c>
      <c r="AK92" s="11">
        <v>1.06910252571106</v>
      </c>
      <c r="AL92" s="11">
        <v>0.83091634511947632</v>
      </c>
      <c r="AM92" s="11">
        <v>1.016501784324646</v>
      </c>
      <c r="AN92" s="12">
        <v>1.0134676297505696</v>
      </c>
      <c r="AP92" s="11">
        <f>AN92</f>
        <v>1.0134676297505696</v>
      </c>
      <c r="AQ92" s="11">
        <f>AVERAGE(AI92,AJ92,AK92,AL92,AM92)</f>
        <v>1.0076458096504211</v>
      </c>
      <c r="AR92" s="11">
        <f>AVERAGE(AJ92,AK92,AL92,AM92,AH92)</f>
        <v>1.0048225164413451</v>
      </c>
      <c r="AS92" s="11">
        <f>AVERAGE(AK92,AL92,AM92,AH92,AI92)</f>
        <v>1.0031581163406371</v>
      </c>
      <c r="AT92" s="11">
        <f>AVERAGE(AL92,AM92,AH92,AI92,AJ92)</f>
        <v>1.0023406505584718</v>
      </c>
      <c r="AU92" s="11">
        <f>AVERAGE(AM92,AH92,AI92,AJ92,AK92)</f>
        <v>1.0499778866767884</v>
      </c>
      <c r="AV92" s="11">
        <f>AVERAGE(AH92,AI92,AJ92,AK92,AL92)</f>
        <v>1.0128607988357543</v>
      </c>
      <c r="AX92" s="11">
        <f>MIN(AP92:AV92)</f>
        <v>1.0023406505584718</v>
      </c>
      <c r="AY92" s="11">
        <f>MAX(AP92:AV92)</f>
        <v>1.0499778866767884</v>
      </c>
      <c r="AZ92" s="11">
        <f>AY92-AX92</f>
        <v>4.7637236118316606E-2</v>
      </c>
      <c r="BB92" s="4">
        <f>RANK(AP92, AP$2:AP$373)</f>
        <v>154</v>
      </c>
      <c r="BC92" s="4">
        <f>RANK(AQ92, AQ$2:AQ$373)</f>
        <v>166</v>
      </c>
      <c r="BD92" s="4">
        <f>RANK(AR92, AR$2:AR$373)</f>
        <v>170</v>
      </c>
      <c r="BE92" s="4">
        <f>RANK(AS92, AS$2:AS$373)</f>
        <v>174</v>
      </c>
      <c r="BF92" s="4">
        <f>RANK(AT92, AT$2:AT$373)</f>
        <v>175</v>
      </c>
      <c r="BG92" s="4">
        <f>RANK(AU92, AU$2:AU$373)</f>
        <v>85</v>
      </c>
      <c r="BH92" s="4">
        <f>RANK(AV92, AV$2:AV$373)</f>
        <v>159</v>
      </c>
    </row>
    <row r="93" spans="1:60">
      <c r="A93" s="4" t="s">
        <v>205</v>
      </c>
      <c r="B93" s="4" t="s">
        <v>206</v>
      </c>
      <c r="C93" s="4" t="str">
        <f>VLOOKUP(B93,'2. GEIUK scores, deciles'!B:D, 2, FALSE)</f>
        <v>E12000006</v>
      </c>
      <c r="D93" s="4" t="str">
        <f>VLOOKUP(C93,'2. GEIUK scores, deciles'!C:E, 2, FALSE)</f>
        <v>East of England</v>
      </c>
      <c r="E93" s="11">
        <v>1.068159818649292</v>
      </c>
      <c r="F93" s="11">
        <v>1.04869019985199</v>
      </c>
      <c r="G93" s="11">
        <v>1.1296811103820801</v>
      </c>
      <c r="H93" s="11">
        <v>0.99897384643554688</v>
      </c>
      <c r="I93" s="11">
        <v>1.0544730424880979</v>
      </c>
      <c r="J93" s="11">
        <v>1.1498913764953611</v>
      </c>
      <c r="K93" s="11">
        <v>1.1018887758255</v>
      </c>
      <c r="L93" s="11">
        <v>0.93582051992416382</v>
      </c>
      <c r="M93" s="11">
        <v>1.1423476934432979</v>
      </c>
      <c r="N93" s="11">
        <v>0.99461913108825684</v>
      </c>
      <c r="O93" s="11">
        <v>1.0312818288803101</v>
      </c>
      <c r="P93" s="11">
        <v>0.78663045167922974</v>
      </c>
      <c r="Q93" s="11">
        <v>1.0043525695800779</v>
      </c>
      <c r="R93" s="11">
        <v>0.76028424501419067</v>
      </c>
      <c r="S93" s="11">
        <v>0.9151461124420166</v>
      </c>
      <c r="T93" s="11">
        <v>0.92097759246826172</v>
      </c>
      <c r="U93" s="11">
        <v>1.0082064867019651</v>
      </c>
      <c r="V93" s="11">
        <v>1.015642404556274</v>
      </c>
      <c r="W93" s="11">
        <v>1.027556300163269</v>
      </c>
      <c r="X93" s="12">
        <v>1.0613762438297272</v>
      </c>
      <c r="Y93" s="11">
        <v>1.102182149887085</v>
      </c>
      <c r="Z93" s="11">
        <v>1.0806012153625491</v>
      </c>
      <c r="AA93" s="11">
        <v>0.95422095060348511</v>
      </c>
      <c r="AB93" s="11">
        <v>0.8391730785369873</v>
      </c>
      <c r="AC93" s="11">
        <v>1.01713502407074</v>
      </c>
      <c r="AD93" s="12">
        <v>1.0091147770484288</v>
      </c>
      <c r="AE93" s="11">
        <f>COUNTBLANK(E93:AD93)</f>
        <v>0</v>
      </c>
      <c r="AH93" s="12">
        <v>1.0613762438297272</v>
      </c>
      <c r="AI93" s="11">
        <v>1.102182149887085</v>
      </c>
      <c r="AJ93" s="11">
        <v>1.0806012153625491</v>
      </c>
      <c r="AK93" s="11">
        <v>0.95422095060348511</v>
      </c>
      <c r="AL93" s="11">
        <v>0.8391730785369873</v>
      </c>
      <c r="AM93" s="11">
        <v>1.01713502407074</v>
      </c>
      <c r="AN93" s="12">
        <v>1.0091147770484288</v>
      </c>
      <c r="AP93" s="11">
        <f>AN93</f>
        <v>1.0091147770484288</v>
      </c>
      <c r="AQ93" s="11">
        <f>AVERAGE(AI93,AJ93,AK93,AL93,AM93)</f>
        <v>0.99866248369216915</v>
      </c>
      <c r="AR93" s="11">
        <f>AVERAGE(AJ93,AK93,AL93,AM93,AH93)</f>
        <v>0.99050130248069768</v>
      </c>
      <c r="AS93" s="11">
        <f>AVERAGE(AK93,AL93,AM93,AH93,AI93)</f>
        <v>0.99481748938560488</v>
      </c>
      <c r="AT93" s="11">
        <f>AVERAGE(AL93,AM93,AH93,AI93,AJ93)</f>
        <v>1.0200935423374176</v>
      </c>
      <c r="AU93" s="11">
        <f>AVERAGE(AM93,AH93,AI93,AJ93,AK93)</f>
        <v>1.0431031167507172</v>
      </c>
      <c r="AV93" s="11">
        <f>AVERAGE(AH93,AI93,AJ93,AK93,AL93)</f>
        <v>1.0075107276439668</v>
      </c>
      <c r="AX93" s="11">
        <f>MIN(AP93:AV93)</f>
        <v>0.99050130248069768</v>
      </c>
      <c r="AY93" s="11">
        <f>MAX(AP93:AV93)</f>
        <v>1.0431031167507172</v>
      </c>
      <c r="AZ93" s="11">
        <f>AY93-AX93</f>
        <v>5.2601814270019531E-2</v>
      </c>
      <c r="BB93" s="4">
        <f>RANK(AP93, AP$2:AP$373)</f>
        <v>164</v>
      </c>
      <c r="BC93" s="4">
        <f>RANK(AQ93, AQ$2:AQ$373)</f>
        <v>182</v>
      </c>
      <c r="BD93" s="4">
        <f>RANK(AR93, AR$2:AR$373)</f>
        <v>201</v>
      </c>
      <c r="BE93" s="4">
        <f>RANK(AS93, AS$2:AS$373)</f>
        <v>189</v>
      </c>
      <c r="BF93" s="4">
        <f>RANK(AT93, AT$2:AT$373)</f>
        <v>144</v>
      </c>
      <c r="BG93" s="4">
        <f>RANK(AU93, AU$2:AU$373)</f>
        <v>99</v>
      </c>
      <c r="BH93" s="4">
        <f>RANK(AV93, AV$2:AV$373)</f>
        <v>170</v>
      </c>
    </row>
    <row r="94" spans="1:60">
      <c r="A94" s="4" t="s">
        <v>207</v>
      </c>
      <c r="B94" s="4" t="s">
        <v>208</v>
      </c>
      <c r="C94" s="4" t="str">
        <f>VLOOKUP(B94,'2. GEIUK scores, deciles'!B:D, 2, FALSE)</f>
        <v>E12000006</v>
      </c>
      <c r="D94" s="4" t="str">
        <f>VLOOKUP(C94,'2. GEIUK scores, deciles'!C:E, 2, FALSE)</f>
        <v>East of England</v>
      </c>
      <c r="E94" s="11">
        <v>1.0619959831237791</v>
      </c>
      <c r="F94" s="11">
        <v>1.4104453325271611</v>
      </c>
      <c r="G94" s="11">
        <v>1.1296811103820801</v>
      </c>
      <c r="H94" s="11">
        <v>0.99897384643554688</v>
      </c>
      <c r="I94" s="11">
        <v>1.0544730424880979</v>
      </c>
      <c r="J94" s="11">
        <v>0.80202311277389526</v>
      </c>
      <c r="K94" s="11">
        <v>1.4414887428283689</v>
      </c>
      <c r="L94" s="11">
        <v>0.93582051992416382</v>
      </c>
      <c r="M94" s="11">
        <v>1.2352913618087771</v>
      </c>
      <c r="N94" s="11">
        <v>1.054594039916992</v>
      </c>
      <c r="O94" s="11">
        <v>1.1950327157974241</v>
      </c>
      <c r="P94" s="11">
        <v>0.91943818330764771</v>
      </c>
      <c r="Q94" s="11">
        <v>0.8892291784286499</v>
      </c>
      <c r="R94" s="11">
        <v>1.095050096511841</v>
      </c>
      <c r="S94" s="11">
        <v>0.9151461124420166</v>
      </c>
      <c r="T94" s="11">
        <v>0.92097759246826172</v>
      </c>
      <c r="U94" s="11">
        <v>1.0283200740814209</v>
      </c>
      <c r="V94" s="11">
        <v>1.015642404556274</v>
      </c>
      <c r="W94" s="11">
        <v>1.0575214624404909</v>
      </c>
      <c r="X94" s="12">
        <v>1.1502740681171417</v>
      </c>
      <c r="Y94" s="11">
        <v>0.92824804782867432</v>
      </c>
      <c r="Z94" s="11">
        <v>1.2119729518890381</v>
      </c>
      <c r="AA94" s="11">
        <v>1.0145735740661621</v>
      </c>
      <c r="AB94" s="11">
        <v>1.006556034088135</v>
      </c>
      <c r="AC94" s="11">
        <v>1.033828020095825</v>
      </c>
      <c r="AD94" s="12">
        <v>1.057575449347496</v>
      </c>
      <c r="AE94" s="11">
        <f>COUNTBLANK(E94:AD94)</f>
        <v>0</v>
      </c>
      <c r="AH94" s="12">
        <v>1.1502740681171417</v>
      </c>
      <c r="AI94" s="11">
        <v>0.92824804782867432</v>
      </c>
      <c r="AJ94" s="11">
        <v>1.2119729518890381</v>
      </c>
      <c r="AK94" s="11">
        <v>1.0145735740661621</v>
      </c>
      <c r="AL94" s="11">
        <v>1.006556034088135</v>
      </c>
      <c r="AM94" s="11">
        <v>1.033828020095825</v>
      </c>
      <c r="AN94" s="12">
        <v>1.057575449347496</v>
      </c>
      <c r="AP94" s="11">
        <f>AN94</f>
        <v>1.057575449347496</v>
      </c>
      <c r="AQ94" s="11">
        <f>AVERAGE(AI94,AJ94,AK94,AL94,AM94)</f>
        <v>1.0390357255935669</v>
      </c>
      <c r="AR94" s="11">
        <f>AVERAGE(AJ94,AK94,AL94,AM94,AH94)</f>
        <v>1.0834409296512604</v>
      </c>
      <c r="AS94" s="11">
        <f>AVERAGE(AK94,AL94,AM94,AH94,AI94)</f>
        <v>1.0266959488391876</v>
      </c>
      <c r="AT94" s="11">
        <f>AVERAGE(AL94,AM94,AH94,AI94,AJ94)</f>
        <v>1.0661758244037629</v>
      </c>
      <c r="AU94" s="11">
        <f>AVERAGE(AM94,AH94,AI94,AJ94,AK94)</f>
        <v>1.0677793323993683</v>
      </c>
      <c r="AV94" s="11">
        <f>AVERAGE(AH94,AI94,AJ94,AK94,AL94)</f>
        <v>1.0623249351978301</v>
      </c>
      <c r="AX94" s="11">
        <f>MIN(AP94:AV94)</f>
        <v>1.0266959488391876</v>
      </c>
      <c r="AY94" s="11">
        <f>MAX(AP94:AV94)</f>
        <v>1.0834409296512604</v>
      </c>
      <c r="AZ94" s="11">
        <f>AY94-AX94</f>
        <v>5.6744980812072798E-2</v>
      </c>
      <c r="BB94" s="4">
        <f>RANK(AP94, AP$2:AP$373)</f>
        <v>75</v>
      </c>
      <c r="BC94" s="4">
        <f>RANK(AQ94, AQ$2:AQ$373)</f>
        <v>103</v>
      </c>
      <c r="BD94" s="4">
        <f>RANK(AR94, AR$2:AR$373)</f>
        <v>51</v>
      </c>
      <c r="BE94" s="4">
        <f>RANK(AS94, AS$2:AS$373)</f>
        <v>129</v>
      </c>
      <c r="BF94" s="4">
        <f>RANK(AT94, AT$2:AT$373)</f>
        <v>68</v>
      </c>
      <c r="BG94" s="4">
        <f>RANK(AU94, AU$2:AU$373)</f>
        <v>55</v>
      </c>
      <c r="BH94" s="4">
        <f>RANK(AV94, AV$2:AV$373)</f>
        <v>79</v>
      </c>
    </row>
    <row r="95" spans="1:60">
      <c r="A95" s="4" t="s">
        <v>209</v>
      </c>
      <c r="B95" s="4" t="s">
        <v>210</v>
      </c>
      <c r="C95" s="4" t="str">
        <f>VLOOKUP(B95,'2. GEIUK scores, deciles'!B:D, 2, FALSE)</f>
        <v>E12000006</v>
      </c>
      <c r="D95" s="4" t="str">
        <f>VLOOKUP(C95,'2. GEIUK scores, deciles'!C:E, 2, FALSE)</f>
        <v>East of England</v>
      </c>
      <c r="E95" s="11">
        <v>1.056115865707397</v>
      </c>
      <c r="F95" s="11">
        <v>0.94077223539352417</v>
      </c>
      <c r="G95" s="11">
        <v>1.1296811103820801</v>
      </c>
      <c r="H95" s="11">
        <v>0.99897384643554688</v>
      </c>
      <c r="I95" s="11">
        <v>1.0544730424880979</v>
      </c>
      <c r="J95" s="11">
        <v>0.80108362436294556</v>
      </c>
      <c r="K95" s="11">
        <v>1.006824374198914</v>
      </c>
      <c r="L95" s="11">
        <v>0.93582051992416382</v>
      </c>
      <c r="M95" s="11">
        <v>1.2322709560394289</v>
      </c>
      <c r="N95" s="11">
        <v>0.99338674545288086</v>
      </c>
      <c r="O95" s="11">
        <v>1.155475854873657</v>
      </c>
      <c r="P95" s="11">
        <v>1.1237578392028811</v>
      </c>
      <c r="Q95" s="11">
        <v>0.95098119974136353</v>
      </c>
      <c r="R95" s="11">
        <v>0.55580371618270874</v>
      </c>
      <c r="S95" s="11">
        <v>0.9151461124420166</v>
      </c>
      <c r="T95" s="11">
        <v>0.92097759246826172</v>
      </c>
      <c r="U95" s="11">
        <v>1.0082064867019651</v>
      </c>
      <c r="V95" s="11">
        <v>1.015642404556274</v>
      </c>
      <c r="W95" s="11">
        <v>1.004686236381531</v>
      </c>
      <c r="X95" s="12">
        <v>1.0313857644796371</v>
      </c>
      <c r="Y95" s="11">
        <v>0.92777836322784424</v>
      </c>
      <c r="Z95" s="11">
        <v>1.101796627044678</v>
      </c>
      <c r="AA95" s="11">
        <v>1.0559003353118901</v>
      </c>
      <c r="AB95" s="11">
        <v>0.73693275451660156</v>
      </c>
      <c r="AC95" s="11">
        <v>1.0095117092132571</v>
      </c>
      <c r="AD95" s="12">
        <v>0.97721759229898453</v>
      </c>
      <c r="AE95" s="11">
        <f>COUNTBLANK(E95:AD95)</f>
        <v>0</v>
      </c>
      <c r="AH95" s="12">
        <v>1.0313857644796371</v>
      </c>
      <c r="AI95" s="11">
        <v>0.92777836322784424</v>
      </c>
      <c r="AJ95" s="11">
        <v>1.101796627044678</v>
      </c>
      <c r="AK95" s="11">
        <v>1.0559003353118901</v>
      </c>
      <c r="AL95" s="11">
        <v>0.73693275451660156</v>
      </c>
      <c r="AM95" s="11">
        <v>1.0095117092132571</v>
      </c>
      <c r="AN95" s="12">
        <v>0.97721759229898453</v>
      </c>
      <c r="AP95" s="11">
        <f>AN95</f>
        <v>0.97721759229898453</v>
      </c>
      <c r="AQ95" s="11">
        <f>AVERAGE(AI95,AJ95,AK95,AL95,AM95)</f>
        <v>0.96638395786285414</v>
      </c>
      <c r="AR95" s="11">
        <f>AVERAGE(AJ95,AK95,AL95,AM95,AH95)</f>
        <v>0.98710543811321272</v>
      </c>
      <c r="AS95" s="11">
        <f>AVERAGE(AK95,AL95,AM95,AH95,AI95)</f>
        <v>0.95230178534984611</v>
      </c>
      <c r="AT95" s="11">
        <f>AVERAGE(AL95,AM95,AH95,AI95,AJ95)</f>
        <v>0.96148104369640353</v>
      </c>
      <c r="AU95" s="11">
        <f>AVERAGE(AM95,AH95,AI95,AJ95,AK95)</f>
        <v>1.0252745598554611</v>
      </c>
      <c r="AV95" s="11">
        <f>AVERAGE(AH95,AI95,AJ95,AK95,AL95)</f>
        <v>0.97075876891613011</v>
      </c>
      <c r="AX95" s="11">
        <f>MIN(AP95:AV95)</f>
        <v>0.95230178534984611</v>
      </c>
      <c r="AY95" s="11">
        <f>MAX(AP95:AV95)</f>
        <v>1.0252745598554611</v>
      </c>
      <c r="AZ95" s="11">
        <f>AY95-AX95</f>
        <v>7.2972774505615012E-2</v>
      </c>
      <c r="BB95" s="4">
        <f>RANK(AP95, AP$2:AP$373)</f>
        <v>237</v>
      </c>
      <c r="BC95" s="4">
        <f>RANK(AQ95, AQ$2:AQ$373)</f>
        <v>257</v>
      </c>
      <c r="BD95" s="4">
        <f>RANK(AR95, AR$2:AR$373)</f>
        <v>209</v>
      </c>
      <c r="BE95" s="4">
        <f>RANK(AS95, AS$2:AS$373)</f>
        <v>277</v>
      </c>
      <c r="BF95" s="4">
        <f>RANK(AT95, AT$2:AT$373)</f>
        <v>258</v>
      </c>
      <c r="BG95" s="4">
        <f>RANK(AU95, AU$2:AU$373)</f>
        <v>125</v>
      </c>
      <c r="BH95" s="4">
        <f>RANK(AV95, AV$2:AV$373)</f>
        <v>244</v>
      </c>
    </row>
    <row r="96" spans="1:60">
      <c r="A96" s="4" t="s">
        <v>211</v>
      </c>
      <c r="B96" s="4" t="s">
        <v>212</v>
      </c>
      <c r="C96" s="4" t="str">
        <f>VLOOKUP(B96,'2. GEIUK scores, deciles'!B:D, 2, FALSE)</f>
        <v>E12000006</v>
      </c>
      <c r="D96" s="4" t="str">
        <f>VLOOKUP(C96,'2. GEIUK scores, deciles'!C:E, 2, FALSE)</f>
        <v>East of England</v>
      </c>
      <c r="E96" s="11">
        <v>1.059475898742676</v>
      </c>
      <c r="F96" s="11">
        <v>1.2832038402557371</v>
      </c>
      <c r="G96" s="11">
        <v>1.1296811103820801</v>
      </c>
      <c r="H96" s="11">
        <v>0.99897384643554688</v>
      </c>
      <c r="I96" s="11">
        <v>1.0544730424880979</v>
      </c>
      <c r="J96" s="11">
        <v>0.94779139757156372</v>
      </c>
      <c r="K96" s="11">
        <v>1.003719687461853</v>
      </c>
      <c r="L96" s="11">
        <v>0.93582051992416382</v>
      </c>
      <c r="M96" s="11">
        <v>1.1809096336364751</v>
      </c>
      <c r="N96" s="11">
        <v>0.99651229381561279</v>
      </c>
      <c r="O96" s="11">
        <v>0.80342733860015869</v>
      </c>
      <c r="P96" s="11">
        <v>0.74917185306549072</v>
      </c>
      <c r="Q96" s="11">
        <v>1.0559597015380859</v>
      </c>
      <c r="R96" s="11">
        <v>1.0342603921890261</v>
      </c>
      <c r="S96" s="11">
        <v>0.9151461124420166</v>
      </c>
      <c r="T96" s="11">
        <v>0.92097759246826172</v>
      </c>
      <c r="U96" s="11">
        <v>1.022880554199219</v>
      </c>
      <c r="V96" s="11">
        <v>1.015642404556274</v>
      </c>
      <c r="W96" s="11">
        <v>1.046927213668823</v>
      </c>
      <c r="X96" s="12">
        <v>1.11783367395401</v>
      </c>
      <c r="Y96" s="11">
        <v>1.0011322498321531</v>
      </c>
      <c r="Z96" s="11">
        <v>1.075339794158936</v>
      </c>
      <c r="AA96" s="11">
        <v>0.90126776695251465</v>
      </c>
      <c r="AB96" s="11">
        <v>0.97616112232208252</v>
      </c>
      <c r="AC96" s="11">
        <v>1.028483390808105</v>
      </c>
      <c r="AD96" s="12">
        <v>1.0167029996713002</v>
      </c>
      <c r="AE96" s="11">
        <f>COUNTBLANK(E96:AD96)</f>
        <v>0</v>
      </c>
      <c r="AH96" s="12">
        <v>1.11783367395401</v>
      </c>
      <c r="AI96" s="11">
        <v>1.0011322498321531</v>
      </c>
      <c r="AJ96" s="11">
        <v>1.075339794158936</v>
      </c>
      <c r="AK96" s="11">
        <v>0.90126776695251465</v>
      </c>
      <c r="AL96" s="11">
        <v>0.97616112232208252</v>
      </c>
      <c r="AM96" s="11">
        <v>1.028483390808105</v>
      </c>
      <c r="AN96" s="12">
        <v>1.0167029996713002</v>
      </c>
      <c r="AP96" s="11">
        <f>AN96</f>
        <v>1.0167029996713002</v>
      </c>
      <c r="AQ96" s="11">
        <f>AVERAGE(AI96,AJ96,AK96,AL96,AM96)</f>
        <v>0.99647686481475828</v>
      </c>
      <c r="AR96" s="11">
        <f>AVERAGE(AJ96,AK96,AL96,AM96,AH96)</f>
        <v>1.0198171496391297</v>
      </c>
      <c r="AS96" s="11">
        <f>AVERAGE(AK96,AL96,AM96,AH96,AI96)</f>
        <v>1.0049756407737731</v>
      </c>
      <c r="AT96" s="11">
        <f>AVERAGE(AL96,AM96,AH96,AI96,AJ96)</f>
        <v>1.0397900462150573</v>
      </c>
      <c r="AU96" s="11">
        <f>AVERAGE(AM96,AH96,AI96,AJ96,AK96)</f>
        <v>1.0248113751411438</v>
      </c>
      <c r="AV96" s="11">
        <f>AVERAGE(AH96,AI96,AJ96,AK96,AL96)</f>
        <v>1.0143469214439391</v>
      </c>
      <c r="AX96" s="11">
        <f>MIN(AP96:AV96)</f>
        <v>0.99647686481475828</v>
      </c>
      <c r="AY96" s="11">
        <f>MAX(AP96:AV96)</f>
        <v>1.0397900462150573</v>
      </c>
      <c r="AZ96" s="11">
        <f>AY96-AX96</f>
        <v>4.331318140029905E-2</v>
      </c>
      <c r="BB96" s="4">
        <f>RANK(AP96, AP$2:AP$373)</f>
        <v>147</v>
      </c>
      <c r="BC96" s="4">
        <f>RANK(AQ96, AQ$2:AQ$373)</f>
        <v>186</v>
      </c>
      <c r="BD96" s="4">
        <f>RANK(AR96, AR$2:AR$373)</f>
        <v>140</v>
      </c>
      <c r="BE96" s="4">
        <f>RANK(AS96, AS$2:AS$373)</f>
        <v>168</v>
      </c>
      <c r="BF96" s="4">
        <f>RANK(AT96, AT$2:AT$373)</f>
        <v>103</v>
      </c>
      <c r="BG96" s="4">
        <f>RANK(AU96, AU$2:AU$373)</f>
        <v>128</v>
      </c>
      <c r="BH96" s="4">
        <f>RANK(AV96, AV$2:AV$373)</f>
        <v>154</v>
      </c>
    </row>
    <row r="97" spans="1:60">
      <c r="A97" s="4" t="s">
        <v>213</v>
      </c>
      <c r="B97" s="4" t="s">
        <v>214</v>
      </c>
      <c r="C97" s="4" t="str">
        <f>VLOOKUP(B97,'2. GEIUK scores, deciles'!B:D, 2, FALSE)</f>
        <v>E12000006</v>
      </c>
      <c r="D97" s="4" t="str">
        <f>VLOOKUP(C97,'2. GEIUK scores, deciles'!C:E, 2, FALSE)</f>
        <v>East of England</v>
      </c>
      <c r="E97" s="11">
        <v>1.003543615341187</v>
      </c>
      <c r="F97" s="11">
        <v>1.082550168037415</v>
      </c>
      <c r="G97" s="11">
        <v>1.1296811103820801</v>
      </c>
      <c r="H97" s="11">
        <v>0.99897384643554688</v>
      </c>
      <c r="I97" s="11">
        <v>1.0544730424880979</v>
      </c>
      <c r="J97" s="11">
        <v>1.0823273658752439</v>
      </c>
      <c r="K97" s="11">
        <v>0.93467605113983154</v>
      </c>
      <c r="L97" s="11">
        <v>0.93582051992416382</v>
      </c>
      <c r="M97" s="11">
        <v>1.0488359928131099</v>
      </c>
      <c r="N97" s="11">
        <v>1.008298993110657</v>
      </c>
      <c r="O97" s="11">
        <v>0.95987570285797119</v>
      </c>
      <c r="P97" s="11">
        <v>1.2361335754394529</v>
      </c>
      <c r="Q97" s="11">
        <v>1.059664726257324</v>
      </c>
      <c r="R97" s="11">
        <v>0.94854336977005005</v>
      </c>
      <c r="S97" s="11">
        <v>0.9151461124420166</v>
      </c>
      <c r="T97" s="11">
        <v>0.92097759246826172</v>
      </c>
      <c r="U97" s="11">
        <v>1.0084595680236821</v>
      </c>
      <c r="V97" s="11">
        <v>1.015642404556274</v>
      </c>
      <c r="W97" s="11">
        <v>1.0152673721313481</v>
      </c>
      <c r="X97" s="12">
        <v>1.0536871850490572</v>
      </c>
      <c r="Y97" s="11">
        <v>1.0684001445770259</v>
      </c>
      <c r="Z97" s="11">
        <v>0.99204212427139282</v>
      </c>
      <c r="AA97" s="11">
        <v>1.0659933090209961</v>
      </c>
      <c r="AB97" s="11">
        <v>0.93330264091491699</v>
      </c>
      <c r="AC97" s="11">
        <v>1.013123154640198</v>
      </c>
      <c r="AD97" s="12">
        <v>1.0210914264122646</v>
      </c>
      <c r="AE97" s="11">
        <f>COUNTBLANK(E97:AD97)</f>
        <v>0</v>
      </c>
      <c r="AH97" s="12">
        <v>1.0536871850490572</v>
      </c>
      <c r="AI97" s="11">
        <v>1.0684001445770259</v>
      </c>
      <c r="AJ97" s="11">
        <v>0.99204212427139282</v>
      </c>
      <c r="AK97" s="11">
        <v>1.0659933090209961</v>
      </c>
      <c r="AL97" s="11">
        <v>0.93330264091491699</v>
      </c>
      <c r="AM97" s="11">
        <v>1.013123154640198</v>
      </c>
      <c r="AN97" s="12">
        <v>1.0210914264122646</v>
      </c>
      <c r="AP97" s="11">
        <f>AN97</f>
        <v>1.0210914264122646</v>
      </c>
      <c r="AQ97" s="11">
        <f>AVERAGE(AI97,AJ97,AK97,AL97,AM97)</f>
        <v>1.014572274684906</v>
      </c>
      <c r="AR97" s="11">
        <f>AVERAGE(AJ97,AK97,AL97,AM97,AH97)</f>
        <v>1.0116296827793121</v>
      </c>
      <c r="AS97" s="11">
        <f>AVERAGE(AK97,AL97,AM97,AH97,AI97)</f>
        <v>1.0269012868404388</v>
      </c>
      <c r="AT97" s="11">
        <f>AVERAGE(AL97,AM97,AH97,AI97,AJ97)</f>
        <v>1.0121110498905181</v>
      </c>
      <c r="AU97" s="11">
        <f>AVERAGE(AM97,AH97,AI97,AJ97,AK97)</f>
        <v>1.038649183511734</v>
      </c>
      <c r="AV97" s="11">
        <f>AVERAGE(AH97,AI97,AJ97,AK97,AL97)</f>
        <v>1.0226850807666779</v>
      </c>
      <c r="AX97" s="11">
        <f>MIN(AP97:AV97)</f>
        <v>1.0116296827793121</v>
      </c>
      <c r="AY97" s="11">
        <f>MAX(AP97:AV97)</f>
        <v>1.038649183511734</v>
      </c>
      <c r="AZ97" s="11">
        <f>AY97-AX97</f>
        <v>2.7019500732421875E-2</v>
      </c>
      <c r="BB97" s="4">
        <f>RANK(AP97, AP$2:AP$373)</f>
        <v>137</v>
      </c>
      <c r="BC97" s="4">
        <f>RANK(AQ97, AQ$2:AQ$373)</f>
        <v>151</v>
      </c>
      <c r="BD97" s="4">
        <f>RANK(AR97, AR$2:AR$373)</f>
        <v>157</v>
      </c>
      <c r="BE97" s="4">
        <f>RANK(AS97, AS$2:AS$373)</f>
        <v>128</v>
      </c>
      <c r="BF97" s="4">
        <f>RANK(AT97, AT$2:AT$373)</f>
        <v>161</v>
      </c>
      <c r="BG97" s="4">
        <f>RANK(AU97, AU$2:AU$373)</f>
        <v>108</v>
      </c>
      <c r="BH97" s="4">
        <f>RANK(AV97, AV$2:AV$373)</f>
        <v>141</v>
      </c>
    </row>
    <row r="98" spans="1:60">
      <c r="A98" s="4" t="s">
        <v>215</v>
      </c>
      <c r="B98" s="4" t="s">
        <v>216</v>
      </c>
      <c r="C98" s="4" t="str">
        <f>VLOOKUP(B98,'2. GEIUK scores, deciles'!B:D, 2, FALSE)</f>
        <v>E12000006</v>
      </c>
      <c r="D98" s="4" t="str">
        <f>VLOOKUP(C98,'2. GEIUK scores, deciles'!C:E, 2, FALSE)</f>
        <v>East of England</v>
      </c>
      <c r="E98" s="11">
        <v>1.0390254259109499</v>
      </c>
      <c r="F98" s="11">
        <v>1.1571640968322749</v>
      </c>
      <c r="G98" s="11">
        <v>1.1296811103820801</v>
      </c>
      <c r="H98" s="11">
        <v>0.99897384643554688</v>
      </c>
      <c r="I98" s="11">
        <v>1.0544730424880979</v>
      </c>
      <c r="J98" s="11">
        <v>0.88975220918655396</v>
      </c>
      <c r="K98" s="11">
        <v>1.225339293479919</v>
      </c>
      <c r="L98" s="11">
        <v>0.93582051992416382</v>
      </c>
      <c r="M98" s="11">
        <v>1.184308528900146</v>
      </c>
      <c r="N98" s="11">
        <v>1.0480895042419429</v>
      </c>
      <c r="O98" s="11">
        <v>1.034615755081177</v>
      </c>
      <c r="P98" s="11">
        <v>1.685636639595032</v>
      </c>
      <c r="Q98" s="11">
        <v>1.222690105438232</v>
      </c>
      <c r="R98" s="11">
        <v>0.96244549751281738</v>
      </c>
      <c r="S98" s="11">
        <v>0.9151461124420166</v>
      </c>
      <c r="T98" s="11">
        <v>0.92097759246826172</v>
      </c>
      <c r="U98" s="11">
        <v>1.015796542167664</v>
      </c>
      <c r="V98" s="11">
        <v>1.015642404556274</v>
      </c>
      <c r="W98" s="11">
        <v>1.0479022264480591</v>
      </c>
      <c r="X98" s="12">
        <v>1.081211119890213</v>
      </c>
      <c r="Y98" s="11">
        <v>0.97211265563964844</v>
      </c>
      <c r="Z98" s="11">
        <v>1.1324441432952881</v>
      </c>
      <c r="AA98" s="11">
        <v>1.2477579116821289</v>
      </c>
      <c r="AB98" s="11">
        <v>0.94025367498397827</v>
      </c>
      <c r="AC98" s="11">
        <v>1.026447057723999</v>
      </c>
      <c r="AD98" s="12">
        <v>1.0667044272025425</v>
      </c>
      <c r="AE98" s="11">
        <f>COUNTBLANK(E98:AD98)</f>
        <v>0</v>
      </c>
      <c r="AH98" s="12">
        <v>1.081211119890213</v>
      </c>
      <c r="AI98" s="11">
        <v>0.97211265563964844</v>
      </c>
      <c r="AJ98" s="11">
        <v>1.1324441432952881</v>
      </c>
      <c r="AK98" s="11">
        <v>1.2477579116821289</v>
      </c>
      <c r="AL98" s="11">
        <v>0.94025367498397827</v>
      </c>
      <c r="AM98" s="11">
        <v>1.026447057723999</v>
      </c>
      <c r="AN98" s="12">
        <v>1.0667044272025425</v>
      </c>
      <c r="AP98" s="11">
        <f>AN98</f>
        <v>1.0667044272025425</v>
      </c>
      <c r="AQ98" s="11">
        <f>AVERAGE(AI98,AJ98,AK98,AL98,AM98)</f>
        <v>1.0638030886650085</v>
      </c>
      <c r="AR98" s="11">
        <f>AVERAGE(AJ98,AK98,AL98,AM98,AH98)</f>
        <v>1.0856227815151214</v>
      </c>
      <c r="AS98" s="11">
        <f>AVERAGE(AK98,AL98,AM98,AH98,AI98)</f>
        <v>1.0535564839839935</v>
      </c>
      <c r="AT98" s="11">
        <f>AVERAGE(AL98,AM98,AH98,AI98,AJ98)</f>
        <v>1.0304937303066253</v>
      </c>
      <c r="AU98" s="11">
        <f>AVERAGE(AM98,AH98,AI98,AJ98,AK98)</f>
        <v>1.0919945776462554</v>
      </c>
      <c r="AV98" s="11">
        <f>AVERAGE(AH98,AI98,AJ98,AK98,AL98)</f>
        <v>1.0747559010982513</v>
      </c>
      <c r="AX98" s="11">
        <f>MIN(AP98:AV98)</f>
        <v>1.0304937303066253</v>
      </c>
      <c r="AY98" s="11">
        <f>MAX(AP98:AV98)</f>
        <v>1.0919945776462554</v>
      </c>
      <c r="AZ98" s="11">
        <f>AY98-AX98</f>
        <v>6.1500847339630127E-2</v>
      </c>
      <c r="BB98" s="4">
        <f>RANK(AP98, AP$2:AP$373)</f>
        <v>63</v>
      </c>
      <c r="BC98" s="4">
        <f>RANK(AQ98, AQ$2:AQ$373)</f>
        <v>65</v>
      </c>
      <c r="BD98" s="4">
        <f>RANK(AR98, AR$2:AR$373)</f>
        <v>46</v>
      </c>
      <c r="BE98" s="4">
        <f>RANK(AS98, AS$2:AS$373)</f>
        <v>83</v>
      </c>
      <c r="BF98" s="4">
        <f>RANK(AT98, AT$2:AT$373)</f>
        <v>125</v>
      </c>
      <c r="BG98" s="4">
        <f>RANK(AU98, AU$2:AU$373)</f>
        <v>34</v>
      </c>
      <c r="BH98" s="4">
        <f>RANK(AV98, AV$2:AV$373)</f>
        <v>65</v>
      </c>
    </row>
    <row r="99" spans="1:60">
      <c r="A99" s="4" t="s">
        <v>217</v>
      </c>
      <c r="B99" s="4" t="s">
        <v>218</v>
      </c>
      <c r="C99" s="4" t="str">
        <f>VLOOKUP(B99,'2. GEIUK scores, deciles'!B:D, 2, FALSE)</f>
        <v>E12000006</v>
      </c>
      <c r="D99" s="4" t="str">
        <f>VLOOKUP(C99,'2. GEIUK scores, deciles'!C:E, 2, FALSE)</f>
        <v>East of England</v>
      </c>
      <c r="E99" s="11">
        <v>1.0359328985214229</v>
      </c>
      <c r="F99" s="11">
        <v>0.81227010488510132</v>
      </c>
      <c r="G99" s="11">
        <v>1.1296811103820801</v>
      </c>
      <c r="H99" s="11">
        <v>0.99897384643554688</v>
      </c>
      <c r="I99" s="11">
        <v>1.0544730424880979</v>
      </c>
      <c r="J99" s="11">
        <v>1.2570639848709111</v>
      </c>
      <c r="K99" s="11">
        <v>0.90776824951171875</v>
      </c>
      <c r="L99" s="11">
        <v>0.93582051992416382</v>
      </c>
      <c r="M99" s="11">
        <v>1.037158727645874</v>
      </c>
      <c r="N99" s="11">
        <v>0.93430185317993164</v>
      </c>
      <c r="O99" s="11">
        <v>1.1484730243682859</v>
      </c>
      <c r="P99" s="11">
        <v>0.6742546558380127</v>
      </c>
      <c r="Q99" s="11">
        <v>1.010048389434814</v>
      </c>
      <c r="R99" s="11">
        <v>0.70223957300186157</v>
      </c>
      <c r="S99" s="11">
        <v>0.9151461124420166</v>
      </c>
      <c r="T99" s="11">
        <v>0.92097759246826172</v>
      </c>
      <c r="U99" s="11">
        <v>0.99479752779006958</v>
      </c>
      <c r="V99" s="11">
        <v>1.015642404556274</v>
      </c>
      <c r="W99" s="11">
        <v>1.024587035179138</v>
      </c>
      <c r="X99" s="12">
        <v>0.99421449005603779</v>
      </c>
      <c r="Y99" s="11">
        <v>1.155768513679504</v>
      </c>
      <c r="Z99" s="11">
        <v>0.97947657108306885</v>
      </c>
      <c r="AA99" s="11">
        <v>0.94176948070526123</v>
      </c>
      <c r="AB99" s="11">
        <v>0.81015074253082275</v>
      </c>
      <c r="AC99" s="11">
        <v>1.0116755962371831</v>
      </c>
      <c r="AD99" s="12">
        <v>0.98217589904864633</v>
      </c>
      <c r="AE99" s="11">
        <f>COUNTBLANK(E99:AD99)</f>
        <v>0</v>
      </c>
      <c r="AH99" s="12">
        <v>0.99421449005603779</v>
      </c>
      <c r="AI99" s="11">
        <v>1.155768513679504</v>
      </c>
      <c r="AJ99" s="11">
        <v>0.97947657108306885</v>
      </c>
      <c r="AK99" s="11">
        <v>0.94176948070526123</v>
      </c>
      <c r="AL99" s="11">
        <v>0.81015074253082275</v>
      </c>
      <c r="AM99" s="11">
        <v>1.0116755962371831</v>
      </c>
      <c r="AN99" s="12">
        <v>0.98217589904864633</v>
      </c>
      <c r="AP99" s="11">
        <f>AN99</f>
        <v>0.98217589904864633</v>
      </c>
      <c r="AQ99" s="11">
        <f>AVERAGE(AI99,AJ99,AK99,AL99,AM99)</f>
        <v>0.97976818084716799</v>
      </c>
      <c r="AR99" s="11">
        <f>AVERAGE(AJ99,AK99,AL99,AM99,AH99)</f>
        <v>0.94745737612247471</v>
      </c>
      <c r="AS99" s="11">
        <f>AVERAGE(AK99,AL99,AM99,AH99,AI99)</f>
        <v>0.9827157646417618</v>
      </c>
      <c r="AT99" s="11">
        <f>AVERAGE(AL99,AM99,AH99,AI99,AJ99)</f>
        <v>0.99025718271732333</v>
      </c>
      <c r="AU99" s="11">
        <f>AVERAGE(AM99,AH99,AI99,AJ99,AK99)</f>
        <v>1.0165809303522111</v>
      </c>
      <c r="AV99" s="11">
        <f>AVERAGE(AH99,AI99,AJ99,AK99,AL99)</f>
        <v>0.97627595961093905</v>
      </c>
      <c r="AX99" s="11">
        <f>MIN(AP99:AV99)</f>
        <v>0.94745737612247471</v>
      </c>
      <c r="AY99" s="11">
        <f>MAX(AP99:AV99)</f>
        <v>1.0165809303522111</v>
      </c>
      <c r="AZ99" s="11">
        <f>AY99-AX99</f>
        <v>6.9123554229736373E-2</v>
      </c>
      <c r="BB99" s="4">
        <f>RANK(AP99, AP$2:AP$373)</f>
        <v>225</v>
      </c>
      <c r="BC99" s="4">
        <f>RANK(AQ99, AQ$2:AQ$373)</f>
        <v>230</v>
      </c>
      <c r="BD99" s="4">
        <f>RANK(AR99, AR$2:AR$373)</f>
        <v>283</v>
      </c>
      <c r="BE99" s="4">
        <f>RANK(AS99, AS$2:AS$373)</f>
        <v>218</v>
      </c>
      <c r="BF99" s="4">
        <f>RANK(AT99, AT$2:AT$373)</f>
        <v>197</v>
      </c>
      <c r="BG99" s="4">
        <f>RANK(AU99, AU$2:AU$373)</f>
        <v>151</v>
      </c>
      <c r="BH99" s="4">
        <f>RANK(AV99, AV$2:AV$373)</f>
        <v>232</v>
      </c>
    </row>
    <row r="100" spans="1:60">
      <c r="A100" s="4" t="s">
        <v>219</v>
      </c>
      <c r="B100" s="4" t="s">
        <v>220</v>
      </c>
      <c r="C100" s="4" t="str">
        <f>VLOOKUP(B100,'2. GEIUK scores, deciles'!B:D, 2, FALSE)</f>
        <v>E12000006</v>
      </c>
      <c r="D100" s="4" t="str">
        <f>VLOOKUP(C100,'2. GEIUK scores, deciles'!C:E, 2, FALSE)</f>
        <v>East of England</v>
      </c>
      <c r="E100" s="11">
        <v>1.059748649597168</v>
      </c>
      <c r="F100" s="11">
        <v>1.101849436759949</v>
      </c>
      <c r="G100" s="11">
        <v>1.1296811103820801</v>
      </c>
      <c r="H100" s="11">
        <v>0.99897384643554688</v>
      </c>
      <c r="I100" s="11">
        <v>1.0544730424880979</v>
      </c>
      <c r="J100" s="11">
        <v>1.1615089178085329</v>
      </c>
      <c r="K100" s="11">
        <v>0.90155881643295288</v>
      </c>
      <c r="L100" s="11">
        <v>0.93582051992416382</v>
      </c>
      <c r="M100" s="11">
        <v>1.1477018594741819</v>
      </c>
      <c r="N100" s="11">
        <v>1.0127215385437009</v>
      </c>
      <c r="O100" s="11">
        <v>0.8659856915473938</v>
      </c>
      <c r="P100" s="11">
        <v>0.48161047697067261</v>
      </c>
      <c r="Q100" s="11">
        <v>0.69868004322052002</v>
      </c>
      <c r="R100" s="11">
        <v>0.75516325235366821</v>
      </c>
      <c r="S100" s="11">
        <v>0.9151461124420166</v>
      </c>
      <c r="T100" s="11">
        <v>0.92097759246826172</v>
      </c>
      <c r="U100" s="11">
        <v>1.0241456031799321</v>
      </c>
      <c r="V100" s="11">
        <v>1.015642404556274</v>
      </c>
      <c r="W100" s="11">
        <v>1.014862060546875</v>
      </c>
      <c r="X100" s="12">
        <v>1.0725632607936859</v>
      </c>
      <c r="Y100" s="11">
        <v>1.107990980148315</v>
      </c>
      <c r="Z100" s="11">
        <v>1.0331957340240481</v>
      </c>
      <c r="AA100" s="11">
        <v>0.76474940776824951</v>
      </c>
      <c r="AB100" s="11">
        <v>0.83661258220672607</v>
      </c>
      <c r="AC100" s="11">
        <v>1.018216729164124</v>
      </c>
      <c r="AD100" s="12">
        <v>0.97222144901752472</v>
      </c>
      <c r="AE100" s="11">
        <f>COUNTBLANK(E100:AD100)</f>
        <v>0</v>
      </c>
      <c r="AH100" s="12">
        <v>1.0725632607936859</v>
      </c>
      <c r="AI100" s="11">
        <v>1.107990980148315</v>
      </c>
      <c r="AJ100" s="11">
        <v>1.0331957340240481</v>
      </c>
      <c r="AK100" s="11">
        <v>0.76474940776824951</v>
      </c>
      <c r="AL100" s="11">
        <v>0.83661258220672607</v>
      </c>
      <c r="AM100" s="11">
        <v>1.018216729164124</v>
      </c>
      <c r="AN100" s="12">
        <v>0.97222144901752472</v>
      </c>
      <c r="AP100" s="11">
        <f>AN100</f>
        <v>0.97222144901752472</v>
      </c>
      <c r="AQ100" s="11">
        <f>AVERAGE(AI100,AJ100,AK100,AL100,AM100)</f>
        <v>0.95215308666229248</v>
      </c>
      <c r="AR100" s="11">
        <f>AVERAGE(AJ100,AK100,AL100,AM100,AH100)</f>
        <v>0.94506754279136662</v>
      </c>
      <c r="AS100" s="11">
        <f>AVERAGE(AK100,AL100,AM100,AH100,AI100)</f>
        <v>0.96002659201622009</v>
      </c>
      <c r="AT100" s="11">
        <f>AVERAGE(AL100,AM100,AH100,AI100,AJ100)</f>
        <v>1.0137158572673797</v>
      </c>
      <c r="AU100" s="11">
        <f>AVERAGE(AM100,AH100,AI100,AJ100,AK100)</f>
        <v>0.99934322237968443</v>
      </c>
      <c r="AV100" s="11">
        <f>AVERAGE(AH100,AI100,AJ100,AK100,AL100)</f>
        <v>0.96302239298820491</v>
      </c>
      <c r="AX100" s="11">
        <f>MIN(AP100:AV100)</f>
        <v>0.94506754279136662</v>
      </c>
      <c r="AY100" s="11">
        <f>MAX(AP100:AV100)</f>
        <v>1.0137158572673797</v>
      </c>
      <c r="AZ100" s="11">
        <f>AY100-AX100</f>
        <v>6.864831447601305E-2</v>
      </c>
      <c r="BB100" s="4">
        <f>RANK(AP100, AP$2:AP$373)</f>
        <v>247</v>
      </c>
      <c r="BC100" s="4">
        <f>RANK(AQ100, AQ$2:AQ$373)</f>
        <v>286</v>
      </c>
      <c r="BD100" s="4">
        <f>RANK(AR100, AR$2:AR$373)</f>
        <v>288</v>
      </c>
      <c r="BE100" s="4">
        <f>RANK(AS100, AS$2:AS$373)</f>
        <v>261</v>
      </c>
      <c r="BF100" s="4">
        <f>RANK(AT100, AT$2:AT$373)</f>
        <v>158</v>
      </c>
      <c r="BG100" s="4">
        <f>RANK(AU100, AU$2:AU$373)</f>
        <v>184</v>
      </c>
      <c r="BH100" s="4">
        <f>RANK(AV100, AV$2:AV$373)</f>
        <v>253</v>
      </c>
    </row>
    <row r="101" spans="1:60">
      <c r="A101" s="4" t="s">
        <v>221</v>
      </c>
      <c r="B101" s="4" t="s">
        <v>222</v>
      </c>
      <c r="C101" s="4" t="str">
        <f>VLOOKUP(B101,'2. GEIUK scores, deciles'!B:D, 2, FALSE)</f>
        <v>E12000006</v>
      </c>
      <c r="D101" s="4" t="str">
        <f>VLOOKUP(C101,'2. GEIUK scores, deciles'!C:E, 2, FALSE)</f>
        <v>East of England</v>
      </c>
      <c r="E101" s="11">
        <v>1.0660872459411621</v>
      </c>
      <c r="F101" s="11">
        <v>1.1563283205032351</v>
      </c>
      <c r="G101" s="11">
        <v>1.1296811103820801</v>
      </c>
      <c r="H101" s="11">
        <v>0.99897384643554688</v>
      </c>
      <c r="I101" s="11">
        <v>1.0544730424880979</v>
      </c>
      <c r="J101" s="11">
        <v>0.77002298831939697</v>
      </c>
      <c r="K101" s="11">
        <v>1.2250436544418331</v>
      </c>
      <c r="L101" s="11">
        <v>0.93582051992416382</v>
      </c>
      <c r="M101" s="11">
        <v>1.302949190139771</v>
      </c>
      <c r="N101" s="11">
        <v>0.98211872577667236</v>
      </c>
      <c r="O101" s="11">
        <v>0.97178483009338379</v>
      </c>
      <c r="P101" s="11">
        <v>1.444831490516663</v>
      </c>
      <c r="Q101" s="11">
        <v>0.91701757907867432</v>
      </c>
      <c r="R101" s="11">
        <v>0.69769948720932007</v>
      </c>
      <c r="S101" s="11">
        <v>0.9151461124420166</v>
      </c>
      <c r="T101" s="11">
        <v>0.92097759246826172</v>
      </c>
      <c r="U101" s="11">
        <v>1.0195915699005129</v>
      </c>
      <c r="V101" s="11">
        <v>1.015642404556274</v>
      </c>
      <c r="W101" s="11">
        <v>1.0334339141845701</v>
      </c>
      <c r="X101" s="12">
        <v>1.087767630815506</v>
      </c>
      <c r="Y101" s="11">
        <v>0.91224801540374756</v>
      </c>
      <c r="Z101" s="11">
        <v>1.1916906833648679</v>
      </c>
      <c r="AA101" s="11">
        <v>1.0789381265640261</v>
      </c>
      <c r="AB101" s="11">
        <v>0.80788064002990723</v>
      </c>
      <c r="AC101" s="11">
        <v>1.022889256477356</v>
      </c>
      <c r="AD101" s="12">
        <v>1.0169023921092351</v>
      </c>
      <c r="AE101" s="11">
        <f>COUNTBLANK(E101:AD101)</f>
        <v>0</v>
      </c>
      <c r="AH101" s="12">
        <v>1.087767630815506</v>
      </c>
      <c r="AI101" s="11">
        <v>0.91224801540374756</v>
      </c>
      <c r="AJ101" s="11">
        <v>1.1916906833648679</v>
      </c>
      <c r="AK101" s="11">
        <v>1.0789381265640261</v>
      </c>
      <c r="AL101" s="11">
        <v>0.80788064002990723</v>
      </c>
      <c r="AM101" s="11">
        <v>1.022889256477356</v>
      </c>
      <c r="AN101" s="12">
        <v>1.0169023921092351</v>
      </c>
      <c r="AP101" s="11">
        <f>AN101</f>
        <v>1.0169023921092351</v>
      </c>
      <c r="AQ101" s="11">
        <f>AVERAGE(AI101,AJ101,AK101,AL101,AM101)</f>
        <v>1.002729344367981</v>
      </c>
      <c r="AR101" s="11">
        <f>AVERAGE(AJ101,AK101,AL101,AM101,AH101)</f>
        <v>1.0378332674503326</v>
      </c>
      <c r="AS101" s="11">
        <f>AVERAGE(AK101,AL101,AM101,AH101,AI101)</f>
        <v>0.98194473385810854</v>
      </c>
      <c r="AT101" s="11">
        <f>AVERAGE(AL101,AM101,AH101,AI101,AJ101)</f>
        <v>1.0044952452182769</v>
      </c>
      <c r="AU101" s="11">
        <f>AVERAGE(AM101,AH101,AI101,AJ101,AK101)</f>
        <v>1.0587067425251007</v>
      </c>
      <c r="AV101" s="11">
        <f>AVERAGE(AH101,AI101,AJ101,AK101,AL101)</f>
        <v>1.015705019235611</v>
      </c>
      <c r="AX101" s="11">
        <f>MIN(AP101:AV101)</f>
        <v>0.98194473385810854</v>
      </c>
      <c r="AY101" s="11">
        <f>MAX(AP101:AV101)</f>
        <v>1.0587067425251007</v>
      </c>
      <c r="AZ101" s="11">
        <f>AY101-AX101</f>
        <v>7.6762008666992121E-2</v>
      </c>
      <c r="BB101" s="4">
        <f>RANK(AP101, AP$2:AP$373)</f>
        <v>145</v>
      </c>
      <c r="BC101" s="4">
        <f>RANK(AQ101, AQ$2:AQ$373)</f>
        <v>175</v>
      </c>
      <c r="BD101" s="4">
        <f>RANK(AR101, AR$2:AR$373)</f>
        <v>111</v>
      </c>
      <c r="BE101" s="4">
        <f>RANK(AS101, AS$2:AS$373)</f>
        <v>220</v>
      </c>
      <c r="BF101" s="4">
        <f>RANK(AT101, AT$2:AT$373)</f>
        <v>171</v>
      </c>
      <c r="BG101" s="4">
        <f>RANK(AU101, AU$2:AU$373)</f>
        <v>72</v>
      </c>
      <c r="BH101" s="4">
        <f>RANK(AV101, AV$2:AV$373)</f>
        <v>150</v>
      </c>
    </row>
    <row r="102" spans="1:60">
      <c r="A102" s="4" t="s">
        <v>223</v>
      </c>
      <c r="B102" s="4" t="s">
        <v>224</v>
      </c>
      <c r="C102" s="4" t="str">
        <f>VLOOKUP(B102,'2. GEIUK scores, deciles'!B:D, 2, FALSE)</f>
        <v>E12000006</v>
      </c>
      <c r="D102" s="4" t="str">
        <f>VLOOKUP(C102,'2. GEIUK scores, deciles'!C:E, 2, FALSE)</f>
        <v>East of England</v>
      </c>
      <c r="E102" s="11">
        <v>0.9478151798248291</v>
      </c>
      <c r="F102" s="11">
        <v>0.78688770532608032</v>
      </c>
      <c r="G102" s="11">
        <v>1.1296811103820801</v>
      </c>
      <c r="H102" s="11">
        <v>0.99897384643554688</v>
      </c>
      <c r="I102" s="11">
        <v>1.0544730424880979</v>
      </c>
      <c r="J102" s="11">
        <v>0.94984453916549683</v>
      </c>
      <c r="K102" s="11">
        <v>0.9107251763343811</v>
      </c>
      <c r="L102" s="11">
        <v>0.93582051992416382</v>
      </c>
      <c r="M102" s="11">
        <v>0.90817165374755859</v>
      </c>
      <c r="N102" s="11">
        <v>0.93857359886169434</v>
      </c>
      <c r="O102" s="11">
        <v>1.0527669191360469</v>
      </c>
      <c r="P102" s="11">
        <v>0.38899308443069458</v>
      </c>
      <c r="Q102" s="11">
        <v>0.87335008382797241</v>
      </c>
      <c r="R102" s="11">
        <v>0.57342851161956787</v>
      </c>
      <c r="S102" s="11">
        <v>0.9151461124420166</v>
      </c>
      <c r="T102" s="11">
        <v>0.92097759246826172</v>
      </c>
      <c r="U102" s="11">
        <v>0.97974395751953125</v>
      </c>
      <c r="V102" s="11">
        <v>1.015642404556274</v>
      </c>
      <c r="W102" s="11">
        <v>0.93038225173950195</v>
      </c>
      <c r="X102" s="12">
        <v>0.96583946049213409</v>
      </c>
      <c r="Y102" s="11">
        <v>1.0021587610244751</v>
      </c>
      <c r="Z102" s="11">
        <v>0.91572225093841553</v>
      </c>
      <c r="AA102" s="11">
        <v>0.81342089176177979</v>
      </c>
      <c r="AB102" s="11">
        <v>0.74574518203735352</v>
      </c>
      <c r="AC102" s="11">
        <v>0.97525620460510254</v>
      </c>
      <c r="AD102" s="12">
        <v>0.9030237918098768</v>
      </c>
      <c r="AE102" s="11">
        <f>COUNTBLANK(E102:AD102)</f>
        <v>0</v>
      </c>
      <c r="AH102" s="12">
        <v>0.96583946049213409</v>
      </c>
      <c r="AI102" s="11">
        <v>1.0021587610244751</v>
      </c>
      <c r="AJ102" s="11">
        <v>0.91572225093841553</v>
      </c>
      <c r="AK102" s="11">
        <v>0.81342089176177979</v>
      </c>
      <c r="AL102" s="11">
        <v>0.74574518203735352</v>
      </c>
      <c r="AM102" s="11">
        <v>0.97525620460510254</v>
      </c>
      <c r="AN102" s="12">
        <v>0.9030237918098768</v>
      </c>
      <c r="AP102" s="11">
        <f>AN102</f>
        <v>0.9030237918098768</v>
      </c>
      <c r="AQ102" s="11">
        <f>AVERAGE(AI102,AJ102,AK102,AL102,AM102)</f>
        <v>0.89046065807342534</v>
      </c>
      <c r="AR102" s="11">
        <f>AVERAGE(AJ102,AK102,AL102,AM102,AH102)</f>
        <v>0.88319679796695705</v>
      </c>
      <c r="AS102" s="11">
        <f>AVERAGE(AK102,AL102,AM102,AH102,AI102)</f>
        <v>0.90048409998416901</v>
      </c>
      <c r="AT102" s="11">
        <f>AVERAGE(AL102,AM102,AH102,AI102,AJ102)</f>
        <v>0.92094437181949618</v>
      </c>
      <c r="AU102" s="11">
        <f>AVERAGE(AM102,AH102,AI102,AJ102,AK102)</f>
        <v>0.93447951376438143</v>
      </c>
      <c r="AV102" s="11">
        <f>AVERAGE(AH102,AI102,AJ102,AK102,AL102)</f>
        <v>0.88857730925083156</v>
      </c>
      <c r="AX102" s="11">
        <f>MIN(AP102:AV102)</f>
        <v>0.88319679796695705</v>
      </c>
      <c r="AY102" s="11">
        <f>MAX(AP102:AV102)</f>
        <v>0.93447951376438143</v>
      </c>
      <c r="AZ102" s="11">
        <f>AY102-AX102</f>
        <v>5.1282715797424383E-2</v>
      </c>
      <c r="BB102" s="4">
        <f>RANK(AP102, AP$2:AP$373)</f>
        <v>340</v>
      </c>
      <c r="BC102" s="4">
        <f>RANK(AQ102, AQ$2:AQ$373)</f>
        <v>352</v>
      </c>
      <c r="BD102" s="4">
        <f>RANK(AR102, AR$2:AR$373)</f>
        <v>346</v>
      </c>
      <c r="BE102" s="4">
        <f>RANK(AS102, AS$2:AS$373)</f>
        <v>341</v>
      </c>
      <c r="BF102" s="4">
        <f>RANK(AT102, AT$2:AT$373)</f>
        <v>322</v>
      </c>
      <c r="BG102" s="4">
        <f>RANK(AU102, AU$2:AU$373)</f>
        <v>308</v>
      </c>
      <c r="BH102" s="4">
        <f>RANK(AV102, AV$2:AV$373)</f>
        <v>342</v>
      </c>
    </row>
    <row r="103" spans="1:60">
      <c r="A103" s="4" t="s">
        <v>225</v>
      </c>
      <c r="B103" s="4" t="s">
        <v>226</v>
      </c>
      <c r="C103" s="4" t="str">
        <f>VLOOKUP(B103,'2. GEIUK scores, deciles'!B:D, 2, FALSE)</f>
        <v>E12000006</v>
      </c>
      <c r="D103" s="4" t="str">
        <f>VLOOKUP(C103,'2. GEIUK scores, deciles'!C:E, 2, FALSE)</f>
        <v>East of England</v>
      </c>
      <c r="E103" s="11">
        <v>1.0937753915786741</v>
      </c>
      <c r="F103" s="11">
        <v>1.345165371894836</v>
      </c>
      <c r="G103" s="11">
        <v>1.1296811103820801</v>
      </c>
      <c r="H103" s="11">
        <v>0.99897384643554688</v>
      </c>
      <c r="I103" s="11">
        <v>1.0544730424880979</v>
      </c>
      <c r="J103" s="11">
        <v>0.7697451114654541</v>
      </c>
      <c r="K103" s="11">
        <v>1.154521584510803</v>
      </c>
      <c r="L103" s="11">
        <v>0.93582051992416382</v>
      </c>
      <c r="M103" s="11">
        <v>1.246746182441711</v>
      </c>
      <c r="N103" s="11">
        <v>0.92428839206695557</v>
      </c>
      <c r="O103" s="11">
        <v>1.255222082138062</v>
      </c>
      <c r="P103" s="11">
        <v>1.573260903358459</v>
      </c>
      <c r="Q103" s="11">
        <v>1.1286370754241939</v>
      </c>
      <c r="R103" s="11">
        <v>1.0916916131973271</v>
      </c>
      <c r="S103" s="11">
        <v>0.9151461124420166</v>
      </c>
      <c r="T103" s="11">
        <v>0.92097759246826172</v>
      </c>
      <c r="U103" s="11">
        <v>1.049445629119873</v>
      </c>
      <c r="V103" s="11">
        <v>1.015642404556274</v>
      </c>
      <c r="W103" s="11">
        <v>1.067732691764832</v>
      </c>
      <c r="X103" s="12">
        <v>1.1418989300727842</v>
      </c>
      <c r="Y103" s="11">
        <v>0.91210907697677612</v>
      </c>
      <c r="Z103" s="11">
        <v>1.1459586620330811</v>
      </c>
      <c r="AA103" s="11">
        <v>1.2203521728515621</v>
      </c>
      <c r="AB103" s="11">
        <v>1.0048767328262329</v>
      </c>
      <c r="AC103" s="11">
        <v>1.0442736148834231</v>
      </c>
      <c r="AD103" s="12">
        <v>1.0782448649406433</v>
      </c>
      <c r="AE103" s="11">
        <f>COUNTBLANK(E103:AD103)</f>
        <v>0</v>
      </c>
      <c r="AH103" s="12">
        <v>1.1418989300727842</v>
      </c>
      <c r="AI103" s="11">
        <v>0.91210907697677612</v>
      </c>
      <c r="AJ103" s="11">
        <v>1.1459586620330811</v>
      </c>
      <c r="AK103" s="11">
        <v>1.2203521728515621</v>
      </c>
      <c r="AL103" s="11">
        <v>1.0048767328262329</v>
      </c>
      <c r="AM103" s="11">
        <v>1.0442736148834231</v>
      </c>
      <c r="AN103" s="12">
        <v>1.0782448649406433</v>
      </c>
      <c r="AP103" s="11">
        <f>AN103</f>
        <v>1.0782448649406433</v>
      </c>
      <c r="AQ103" s="11">
        <f>AVERAGE(AI103,AJ103,AK103,AL103,AM103)</f>
        <v>1.065514051914215</v>
      </c>
      <c r="AR103" s="11">
        <f>AVERAGE(AJ103,AK103,AL103,AM103,AH103)</f>
        <v>1.1114720225334167</v>
      </c>
      <c r="AS103" s="11">
        <f>AVERAGE(AK103,AL103,AM103,AH103,AI103)</f>
        <v>1.0647021055221557</v>
      </c>
      <c r="AT103" s="11">
        <f>AVERAGE(AL103,AM103,AH103,AI103,AJ103)</f>
        <v>1.0498234033584595</v>
      </c>
      <c r="AU103" s="11">
        <f>AVERAGE(AM103,AH103,AI103,AJ103,AK103)</f>
        <v>1.0929184913635255</v>
      </c>
      <c r="AV103" s="11">
        <f>AVERAGE(AH103,AI103,AJ103,AK103,AL103)</f>
        <v>1.0850391149520875</v>
      </c>
      <c r="AX103" s="11">
        <f>MIN(AP103:AV103)</f>
        <v>1.0498234033584595</v>
      </c>
      <c r="AY103" s="11">
        <f>MAX(AP103:AV103)</f>
        <v>1.1114720225334167</v>
      </c>
      <c r="AZ103" s="11">
        <f>AY103-AX103</f>
        <v>6.1648619174957231E-2</v>
      </c>
      <c r="BB103" s="4">
        <f>RANK(AP103, AP$2:AP$373)</f>
        <v>44</v>
      </c>
      <c r="BC103" s="4">
        <f>RANK(AQ103, AQ$2:AQ$373)</f>
        <v>61</v>
      </c>
      <c r="BD103" s="4">
        <f>RANK(AR103, AR$2:AR$373)</f>
        <v>32</v>
      </c>
      <c r="BE103" s="4">
        <f>RANK(AS103, AS$2:AS$373)</f>
        <v>71</v>
      </c>
      <c r="BF103" s="4">
        <f>RANK(AT103, AT$2:AT$373)</f>
        <v>91</v>
      </c>
      <c r="BG103" s="4">
        <f>RANK(AU103, AU$2:AU$373)</f>
        <v>31</v>
      </c>
      <c r="BH103" s="4">
        <f>RANK(AV103, AV$2:AV$373)</f>
        <v>50</v>
      </c>
    </row>
    <row r="104" spans="1:60">
      <c r="A104" s="4" t="s">
        <v>227</v>
      </c>
      <c r="B104" s="4" t="s">
        <v>228</v>
      </c>
      <c r="C104" s="4" t="str">
        <f>VLOOKUP(B104,'2. GEIUK scores, deciles'!B:D, 2, FALSE)</f>
        <v>E12000009</v>
      </c>
      <c r="D104" s="4" t="str">
        <f>VLOOKUP(C104,'2. GEIUK scores, deciles'!C:E, 2, FALSE)</f>
        <v>South West</v>
      </c>
      <c r="E104" s="11">
        <v>1.0312292575836179</v>
      </c>
      <c r="F104" s="11">
        <v>1.2463643550872801</v>
      </c>
      <c r="G104" s="11">
        <v>1.0611259937286379</v>
      </c>
      <c r="H104" s="11">
        <v>1.141152620315552</v>
      </c>
      <c r="I104" s="11">
        <v>1.33673107624054</v>
      </c>
      <c r="J104" s="11">
        <v>0.75541746616363525</v>
      </c>
      <c r="K104" s="11">
        <v>0.96291446685791016</v>
      </c>
      <c r="L104" s="11">
        <v>1.106837272644043</v>
      </c>
      <c r="M104" s="11">
        <v>0.97206950187683105</v>
      </c>
      <c r="N104" s="11">
        <v>1.0264513492584231</v>
      </c>
      <c r="O104" s="11">
        <v>1.0659264326095581</v>
      </c>
      <c r="P104" s="11">
        <v>1.1237578392028811</v>
      </c>
      <c r="Q104" s="11">
        <v>1.106243491172791</v>
      </c>
      <c r="R104" s="11">
        <v>1.319690585136414</v>
      </c>
      <c r="S104" s="11">
        <v>1.0530704259872441</v>
      </c>
      <c r="T104" s="11">
        <v>0.99961894750595093</v>
      </c>
      <c r="U104" s="11">
        <v>1.008333086967468</v>
      </c>
      <c r="V104" s="11">
        <v>1.066408753395081</v>
      </c>
      <c r="W104" s="11">
        <v>1.025714039802551</v>
      </c>
      <c r="X104" s="12">
        <v>1.119968056678772</v>
      </c>
      <c r="Y104" s="11">
        <v>1.046074271202087</v>
      </c>
      <c r="Z104" s="11">
        <v>1.003472685813904</v>
      </c>
      <c r="AA104" s="11">
        <v>1.0805947780609131</v>
      </c>
      <c r="AB104" s="11">
        <v>1.173017621040344</v>
      </c>
      <c r="AC104" s="11">
        <v>1.0334852933883669</v>
      </c>
      <c r="AD104" s="12">
        <v>1.0761021176973979</v>
      </c>
      <c r="AE104" s="11">
        <f>COUNTBLANK(E104:AD104)</f>
        <v>0</v>
      </c>
      <c r="AH104" s="12">
        <v>1.119968056678772</v>
      </c>
      <c r="AI104" s="11">
        <v>1.046074271202087</v>
      </c>
      <c r="AJ104" s="11">
        <v>1.003472685813904</v>
      </c>
      <c r="AK104" s="11">
        <v>1.0805947780609131</v>
      </c>
      <c r="AL104" s="11">
        <v>1.173017621040344</v>
      </c>
      <c r="AM104" s="11">
        <v>1.0334852933883669</v>
      </c>
      <c r="AN104" s="12">
        <v>1.0761021176973979</v>
      </c>
      <c r="AP104" s="11">
        <f>AN104</f>
        <v>1.0761021176973979</v>
      </c>
      <c r="AQ104" s="11">
        <f>AVERAGE(AI104,AJ104,AK104,AL104,AM104)</f>
        <v>1.067328929901123</v>
      </c>
      <c r="AR104" s="11">
        <f>AVERAGE(AJ104,AK104,AL104,AM104,AH104)</f>
        <v>1.0821076869964599</v>
      </c>
      <c r="AS104" s="11">
        <f>AVERAGE(AK104,AL104,AM104,AH104,AI104)</f>
        <v>1.0906280040740968</v>
      </c>
      <c r="AT104" s="11">
        <f>AVERAGE(AL104,AM104,AH104,AI104,AJ104)</f>
        <v>1.0752035856246949</v>
      </c>
      <c r="AU104" s="11">
        <f>AVERAGE(AM104,AH104,AI104,AJ104,AK104)</f>
        <v>1.0567190170288085</v>
      </c>
      <c r="AV104" s="11">
        <f>AVERAGE(AH104,AI104,AJ104,AK104,AL104)</f>
        <v>1.0846254825592041</v>
      </c>
      <c r="AX104" s="11">
        <f>MIN(AP104:AV104)</f>
        <v>1.0567190170288085</v>
      </c>
      <c r="AY104" s="11">
        <f>MAX(AP104:AV104)</f>
        <v>1.0906280040740968</v>
      </c>
      <c r="AZ104" s="11">
        <f>AY104-AX104</f>
        <v>3.3908987045288219E-2</v>
      </c>
      <c r="BB104" s="4">
        <f>RANK(AP104, AP$2:AP$373)</f>
        <v>50</v>
      </c>
      <c r="BC104" s="4">
        <f>RANK(AQ104, AQ$2:AQ$373)</f>
        <v>59</v>
      </c>
      <c r="BD104" s="4">
        <f>RANK(AR104, AR$2:AR$373)</f>
        <v>54</v>
      </c>
      <c r="BE104" s="4">
        <f>RANK(AS104, AS$2:AS$373)</f>
        <v>40</v>
      </c>
      <c r="BF104" s="4">
        <f>RANK(AT104, AT$2:AT$373)</f>
        <v>58</v>
      </c>
      <c r="BG104" s="4">
        <f>RANK(AU104, AU$2:AU$373)</f>
        <v>74</v>
      </c>
      <c r="BH104" s="4">
        <f>RANK(AV104, AV$2:AV$373)</f>
        <v>51</v>
      </c>
    </row>
    <row r="105" spans="1:60">
      <c r="A105" s="4" t="s">
        <v>229</v>
      </c>
      <c r="B105" s="4" t="s">
        <v>230</v>
      </c>
      <c r="C105" s="4" t="str">
        <f>VLOOKUP(B105,'2. GEIUK scores, deciles'!B:D, 2, FALSE)</f>
        <v>E12000009</v>
      </c>
      <c r="D105" s="4" t="str">
        <f>VLOOKUP(C105,'2. GEIUK scores, deciles'!C:E, 2, FALSE)</f>
        <v>South West</v>
      </c>
      <c r="E105" s="11">
        <v>1.0782148838043211</v>
      </c>
      <c r="F105" s="11">
        <v>1.266536593437195</v>
      </c>
      <c r="G105" s="11">
        <v>1.0611259937286379</v>
      </c>
      <c r="H105" s="11">
        <v>1.141152620315552</v>
      </c>
      <c r="I105" s="11">
        <v>1.33673107624054</v>
      </c>
      <c r="J105" s="11">
        <v>0.9777488112449646</v>
      </c>
      <c r="K105" s="11">
        <v>1.0848865509033201</v>
      </c>
      <c r="L105" s="11">
        <v>1.106837272644043</v>
      </c>
      <c r="M105" s="11">
        <v>0.93659484386444092</v>
      </c>
      <c r="N105" s="11">
        <v>0.90918427705764771</v>
      </c>
      <c r="O105" s="11">
        <v>1.114694356918335</v>
      </c>
      <c r="P105" s="11">
        <v>0.61295878887176514</v>
      </c>
      <c r="Q105" s="11">
        <v>0.91701757907867432</v>
      </c>
      <c r="R105" s="11">
        <v>1.226912379264832</v>
      </c>
      <c r="S105" s="11">
        <v>1.0530704259872441</v>
      </c>
      <c r="T105" s="11">
        <v>0.99961894750595093</v>
      </c>
      <c r="U105" s="11">
        <v>1.0294585227966311</v>
      </c>
      <c r="V105" s="11">
        <v>1.066408753395081</v>
      </c>
      <c r="W105" s="11">
        <v>1.0381515026092529</v>
      </c>
      <c r="X105" s="12">
        <v>1.1367575228214264</v>
      </c>
      <c r="Y105" s="11">
        <v>1.1572399139404299</v>
      </c>
      <c r="Z105" s="11">
        <v>1.0162284374237061</v>
      </c>
      <c r="AA105" s="11">
        <v>0.88846373558044434</v>
      </c>
      <c r="AB105" s="11">
        <v>1.126628518104553</v>
      </c>
      <c r="AC105" s="11">
        <v>1.044672966003418</v>
      </c>
      <c r="AD105" s="12">
        <v>1.0616651823123295</v>
      </c>
      <c r="AE105" s="11">
        <f>COUNTBLANK(E105:AD105)</f>
        <v>0</v>
      </c>
      <c r="AH105" s="12">
        <v>1.1367575228214264</v>
      </c>
      <c r="AI105" s="11">
        <v>1.1572399139404299</v>
      </c>
      <c r="AJ105" s="11">
        <v>1.0162284374237061</v>
      </c>
      <c r="AK105" s="11">
        <v>0.88846373558044434</v>
      </c>
      <c r="AL105" s="11">
        <v>1.126628518104553</v>
      </c>
      <c r="AM105" s="11">
        <v>1.044672966003418</v>
      </c>
      <c r="AN105" s="12">
        <v>1.0616651823123295</v>
      </c>
      <c r="AP105" s="11">
        <f>AN105</f>
        <v>1.0616651823123295</v>
      </c>
      <c r="AQ105" s="11">
        <f>AVERAGE(AI105,AJ105,AK105,AL105,AM105)</f>
        <v>1.0466467142105103</v>
      </c>
      <c r="AR105" s="11">
        <f>AVERAGE(AJ105,AK105,AL105,AM105,AH105)</f>
        <v>1.0425502359867096</v>
      </c>
      <c r="AS105" s="11">
        <f>AVERAGE(AK105,AL105,AM105,AH105,AI105)</f>
        <v>1.0707525312900543</v>
      </c>
      <c r="AT105" s="11">
        <f>AVERAGE(AL105,AM105,AH105,AI105,AJ105)</f>
        <v>1.0963054716587066</v>
      </c>
      <c r="AU105" s="11">
        <f>AVERAGE(AM105,AH105,AI105,AJ105,AK105)</f>
        <v>1.0486725151538849</v>
      </c>
      <c r="AV105" s="11">
        <f>AVERAGE(AH105,AI105,AJ105,AK105,AL105)</f>
        <v>1.0650636255741119</v>
      </c>
      <c r="AX105" s="11">
        <f>MIN(AP105:AV105)</f>
        <v>1.0425502359867096</v>
      </c>
      <c r="AY105" s="11">
        <f>MAX(AP105:AV105)</f>
        <v>1.0963054716587066</v>
      </c>
      <c r="AZ105" s="11">
        <f>AY105-AX105</f>
        <v>5.3755235671997026E-2</v>
      </c>
      <c r="BB105" s="4">
        <f>RANK(AP105, AP$2:AP$373)</f>
        <v>70</v>
      </c>
      <c r="BC105" s="4">
        <f>RANK(AQ105, AQ$2:AQ$373)</f>
        <v>89</v>
      </c>
      <c r="BD105" s="4">
        <f>RANK(AR105, AR$2:AR$373)</f>
        <v>103</v>
      </c>
      <c r="BE105" s="4">
        <f>RANK(AS105, AS$2:AS$373)</f>
        <v>65</v>
      </c>
      <c r="BF105" s="4">
        <f>RANK(AT105, AT$2:AT$373)</f>
        <v>36</v>
      </c>
      <c r="BG105" s="4">
        <f>RANK(AU105, AU$2:AU$373)</f>
        <v>89</v>
      </c>
      <c r="BH105" s="4">
        <f>RANK(AV105, AV$2:AV$373)</f>
        <v>71</v>
      </c>
    </row>
    <row r="106" spans="1:60">
      <c r="A106" s="4" t="s">
        <v>231</v>
      </c>
      <c r="B106" s="4" t="s">
        <v>232</v>
      </c>
      <c r="C106" s="4" t="str">
        <f>VLOOKUP(B106,'2. GEIUK scores, deciles'!B:D, 2, FALSE)</f>
        <v>E12000009</v>
      </c>
      <c r="D106" s="4" t="str">
        <f>VLOOKUP(C106,'2. GEIUK scores, deciles'!C:E, 2, FALSE)</f>
        <v>South West</v>
      </c>
      <c r="E106" s="11">
        <v>1.0186047554016111</v>
      </c>
      <c r="F106" s="11">
        <v>0.93116849660873413</v>
      </c>
      <c r="G106" s="11">
        <v>1.0611259937286379</v>
      </c>
      <c r="H106" s="11">
        <v>1.141152620315552</v>
      </c>
      <c r="I106" s="11">
        <v>1.33673107624054</v>
      </c>
      <c r="J106" s="11">
        <v>0.94646632671356201</v>
      </c>
      <c r="K106" s="11">
        <v>1.076015830039978</v>
      </c>
      <c r="L106" s="11">
        <v>1.106837272644043</v>
      </c>
      <c r="M106" s="11">
        <v>0.97631734609603882</v>
      </c>
      <c r="N106" s="11">
        <v>0.94334650039672852</v>
      </c>
      <c r="O106" s="11">
        <v>1.246697664260864</v>
      </c>
      <c r="P106" s="11">
        <v>0.91943818330764771</v>
      </c>
      <c r="Q106" s="11">
        <v>1.000382781028748</v>
      </c>
      <c r="R106" s="11">
        <v>0.84574633836746216</v>
      </c>
      <c r="S106" s="11">
        <v>1.0530704259872441</v>
      </c>
      <c r="T106" s="11">
        <v>0.99961894750595093</v>
      </c>
      <c r="U106" s="11">
        <v>1.0033994913101201</v>
      </c>
      <c r="V106" s="11">
        <v>1.066408753395081</v>
      </c>
      <c r="W106" s="11">
        <v>0.97035127878189087</v>
      </c>
      <c r="X106" s="12">
        <v>1.0380129665136337</v>
      </c>
      <c r="Y106" s="11">
        <v>1.141598701477051</v>
      </c>
      <c r="Z106" s="11">
        <v>1.033872008323669</v>
      </c>
      <c r="AA106" s="11">
        <v>1.027466297149658</v>
      </c>
      <c r="AB106" s="11">
        <v>0.93604552745819092</v>
      </c>
      <c r="AC106" s="11">
        <v>1.013386487960815</v>
      </c>
      <c r="AD106" s="12">
        <v>1.0317303314805029</v>
      </c>
      <c r="AE106" s="11">
        <f>COUNTBLANK(E106:AD106)</f>
        <v>0</v>
      </c>
      <c r="AH106" s="12">
        <v>1.0380129665136337</v>
      </c>
      <c r="AI106" s="11">
        <v>1.141598701477051</v>
      </c>
      <c r="AJ106" s="11">
        <v>1.033872008323669</v>
      </c>
      <c r="AK106" s="11">
        <v>1.027466297149658</v>
      </c>
      <c r="AL106" s="11">
        <v>0.93604552745819092</v>
      </c>
      <c r="AM106" s="11">
        <v>1.013386487960815</v>
      </c>
      <c r="AN106" s="12">
        <v>1.0317303314805029</v>
      </c>
      <c r="AP106" s="11">
        <f>AN106</f>
        <v>1.0317303314805029</v>
      </c>
      <c r="AQ106" s="11">
        <f>AVERAGE(AI106,AJ106,AK106,AL106,AM106)</f>
        <v>1.030473804473877</v>
      </c>
      <c r="AR106" s="11">
        <f>AVERAGE(AJ106,AK106,AL106,AM106,AH106)</f>
        <v>1.0097566574811931</v>
      </c>
      <c r="AS106" s="11">
        <f>AVERAGE(AK106,AL106,AM106,AH106,AI106)</f>
        <v>1.0313019961118697</v>
      </c>
      <c r="AT106" s="11">
        <f>AVERAGE(AL106,AM106,AH106,AI106,AJ106)</f>
        <v>1.0325831383466721</v>
      </c>
      <c r="AU106" s="11">
        <f>AVERAGE(AM106,AH106,AI106,AJ106,AK106)</f>
        <v>1.0508672922849656</v>
      </c>
      <c r="AV106" s="11">
        <f>AVERAGE(AH106,AI106,AJ106,AK106,AL106)</f>
        <v>1.0353991001844405</v>
      </c>
      <c r="AX106" s="11">
        <f>MIN(AP106:AV106)</f>
        <v>1.0097566574811931</v>
      </c>
      <c r="AY106" s="11">
        <f>MAX(AP106:AV106)</f>
        <v>1.0508672922849656</v>
      </c>
      <c r="AZ106" s="11">
        <f>AY106-AX106</f>
        <v>4.1110634803772417E-2</v>
      </c>
      <c r="BB106" s="4">
        <f>RANK(AP106, AP$2:AP$373)</f>
        <v>115</v>
      </c>
      <c r="BC106" s="4">
        <f>RANK(AQ106, AQ$2:AQ$373)</f>
        <v>119</v>
      </c>
      <c r="BD106" s="4">
        <f>RANK(AR106, AR$2:AR$373)</f>
        <v>162</v>
      </c>
      <c r="BE106" s="4">
        <f>RANK(AS106, AS$2:AS$373)</f>
        <v>124</v>
      </c>
      <c r="BF106" s="4">
        <f>RANK(AT106, AT$2:AT$373)</f>
        <v>121</v>
      </c>
      <c r="BG106" s="4">
        <f>RANK(AU106, AU$2:AU$373)</f>
        <v>82</v>
      </c>
      <c r="BH106" s="4">
        <f>RANK(AV106, AV$2:AV$373)</f>
        <v>114</v>
      </c>
    </row>
    <row r="107" spans="1:60">
      <c r="A107" s="4" t="s">
        <v>233</v>
      </c>
      <c r="B107" s="4" t="s">
        <v>234</v>
      </c>
      <c r="C107" s="4" t="str">
        <f>VLOOKUP(B107,'2. GEIUK scores, deciles'!B:D, 2, FALSE)</f>
        <v>E12000009</v>
      </c>
      <c r="D107" s="4" t="str">
        <f>VLOOKUP(C107,'2. GEIUK scores, deciles'!C:E, 2, FALSE)</f>
        <v>South West</v>
      </c>
      <c r="E107" s="11">
        <v>1.0228536128997801</v>
      </c>
      <c r="F107" s="11">
        <v>0.9019055962562561</v>
      </c>
      <c r="G107" s="11">
        <v>1.0611259937286379</v>
      </c>
      <c r="H107" s="11">
        <v>1.141152620315552</v>
      </c>
      <c r="I107" s="11">
        <v>1.33673107624054</v>
      </c>
      <c r="J107" s="11">
        <v>1.5204018354415889</v>
      </c>
      <c r="K107" s="11">
        <v>0.92329198122024536</v>
      </c>
      <c r="L107" s="11">
        <v>1.106837272644043</v>
      </c>
      <c r="M107" s="11">
        <v>1.0858637094497681</v>
      </c>
      <c r="N107" s="11">
        <v>1.0405758619308469</v>
      </c>
      <c r="O107" s="11">
        <v>0.85031169652938843</v>
      </c>
      <c r="P107" s="11">
        <v>0.93646484613418579</v>
      </c>
      <c r="Q107" s="11">
        <v>0.97815209627151489</v>
      </c>
      <c r="R107" s="11">
        <v>0.81341874599456787</v>
      </c>
      <c r="S107" s="11">
        <v>1.0530704259872441</v>
      </c>
      <c r="T107" s="11">
        <v>0.99961894750595093</v>
      </c>
      <c r="U107" s="11">
        <v>0.98556298017501831</v>
      </c>
      <c r="V107" s="11">
        <v>1.066408753395081</v>
      </c>
      <c r="W107" s="11">
        <v>1.013055562973022</v>
      </c>
      <c r="X107" s="12">
        <v>1.0317594558000565</v>
      </c>
      <c r="Y107" s="11">
        <v>1.428566455841064</v>
      </c>
      <c r="Z107" s="11">
        <v>1.0504641532897949</v>
      </c>
      <c r="AA107" s="11">
        <v>0.95137608051300049</v>
      </c>
      <c r="AB107" s="11">
        <v>0.91988170146942139</v>
      </c>
      <c r="AC107" s="11">
        <v>1.021675825119019</v>
      </c>
      <c r="AD107" s="12">
        <v>1.0672872786720593</v>
      </c>
      <c r="AE107" s="11">
        <f>COUNTBLANK(E107:AD107)</f>
        <v>0</v>
      </c>
      <c r="AH107" s="12">
        <v>1.0317594558000565</v>
      </c>
      <c r="AI107" s="11">
        <v>1.428566455841064</v>
      </c>
      <c r="AJ107" s="11">
        <v>1.0504641532897949</v>
      </c>
      <c r="AK107" s="11">
        <v>0.95137608051300049</v>
      </c>
      <c r="AL107" s="11">
        <v>0.91988170146942139</v>
      </c>
      <c r="AM107" s="11">
        <v>1.021675825119019</v>
      </c>
      <c r="AN107" s="12">
        <v>1.0672872786720593</v>
      </c>
      <c r="AP107" s="11">
        <f>AN107</f>
        <v>1.0672872786720593</v>
      </c>
      <c r="AQ107" s="11">
        <f>AVERAGE(AI107,AJ107,AK107,AL107,AM107)</f>
        <v>1.07439284324646</v>
      </c>
      <c r="AR107" s="11">
        <f>AVERAGE(AJ107,AK107,AL107,AM107,AH107)</f>
        <v>0.99503144323825832</v>
      </c>
      <c r="AS107" s="11">
        <f>AVERAGE(AK107,AL107,AM107,AH107,AI107)</f>
        <v>1.0706519037485123</v>
      </c>
      <c r="AT107" s="11">
        <f>AVERAGE(AL107,AM107,AH107,AI107,AJ107)</f>
        <v>1.0904695183038711</v>
      </c>
      <c r="AU107" s="11">
        <f>AVERAGE(AM107,AH107,AI107,AJ107,AK107)</f>
        <v>1.096768394112587</v>
      </c>
      <c r="AV107" s="11">
        <f>AVERAGE(AH107,AI107,AJ107,AK107,AL107)</f>
        <v>1.0764095693826676</v>
      </c>
      <c r="AX107" s="11">
        <f>MIN(AP107:AV107)</f>
        <v>0.99503144323825832</v>
      </c>
      <c r="AY107" s="11">
        <f>MAX(AP107:AV107)</f>
        <v>1.096768394112587</v>
      </c>
      <c r="AZ107" s="11">
        <f>AY107-AX107</f>
        <v>0.10173695087432866</v>
      </c>
      <c r="BB107" s="4">
        <f>RANK(AP107, AP$2:AP$373)</f>
        <v>61</v>
      </c>
      <c r="BC107" s="4">
        <f>RANK(AQ107, AQ$2:AQ$373)</f>
        <v>49</v>
      </c>
      <c r="BD107" s="4">
        <f>RANK(AR107, AR$2:AR$373)</f>
        <v>191</v>
      </c>
      <c r="BE107" s="4">
        <f>RANK(AS107, AS$2:AS$373)</f>
        <v>66</v>
      </c>
      <c r="BF107" s="4">
        <f>RANK(AT107, AT$2:AT$373)</f>
        <v>43</v>
      </c>
      <c r="BG107" s="4">
        <f>RANK(AU107, AU$2:AU$373)</f>
        <v>27</v>
      </c>
      <c r="BH107" s="4">
        <f>RANK(AV107, AV$2:AV$373)</f>
        <v>62</v>
      </c>
    </row>
    <row r="108" spans="1:60">
      <c r="A108" s="4" t="s">
        <v>235</v>
      </c>
      <c r="B108" s="4" t="s">
        <v>236</v>
      </c>
      <c r="C108" s="4" t="str">
        <f>VLOOKUP(B108,'2. GEIUK scores, deciles'!B:D, 2, FALSE)</f>
        <v>E12000009</v>
      </c>
      <c r="D108" s="4" t="str">
        <f>VLOOKUP(C108,'2. GEIUK scores, deciles'!C:E, 2, FALSE)</f>
        <v>South West</v>
      </c>
      <c r="E108" s="11">
        <v>1.071114301681519</v>
      </c>
      <c r="F108" s="11">
        <v>1.2118369340896611</v>
      </c>
      <c r="G108" s="11">
        <v>1.0611259937286379</v>
      </c>
      <c r="H108" s="11">
        <v>1.141152620315552</v>
      </c>
      <c r="I108" s="11">
        <v>1.33673107624054</v>
      </c>
      <c r="J108" s="11">
        <v>1.5118135213851931</v>
      </c>
      <c r="K108" s="11">
        <v>0.95773988962173462</v>
      </c>
      <c r="L108" s="11">
        <v>1.106837272644043</v>
      </c>
      <c r="M108" s="11">
        <v>1.117612242698669</v>
      </c>
      <c r="N108" s="11">
        <v>0.92164784669876099</v>
      </c>
      <c r="O108" s="11">
        <v>0.95987570285797119</v>
      </c>
      <c r="P108" s="11">
        <v>1.685636639595032</v>
      </c>
      <c r="Q108" s="11">
        <v>1.1286370754241939</v>
      </c>
      <c r="R108" s="11">
        <v>1.151201128959656</v>
      </c>
      <c r="S108" s="11">
        <v>1.0530704259872441</v>
      </c>
      <c r="T108" s="11">
        <v>0.99961894750595093</v>
      </c>
      <c r="U108" s="11">
        <v>1.024525046348572</v>
      </c>
      <c r="V108" s="11">
        <v>1.066408753395081</v>
      </c>
      <c r="W108" s="11">
        <v>1.026758193969727</v>
      </c>
      <c r="X108" s="12">
        <v>1.1213074624538424</v>
      </c>
      <c r="Y108" s="11">
        <v>1.424272298812866</v>
      </c>
      <c r="Z108" s="11">
        <v>1.0749504566192629</v>
      </c>
      <c r="AA108" s="11">
        <v>1.1739493608474729</v>
      </c>
      <c r="AB108" s="11">
        <v>1.0887728929519651</v>
      </c>
      <c r="AC108" s="11">
        <v>1.0392307043075559</v>
      </c>
      <c r="AD108" s="12">
        <v>1.1537471959988277</v>
      </c>
      <c r="AE108" s="11">
        <f>COUNTBLANK(E108:AD108)</f>
        <v>0</v>
      </c>
      <c r="AH108" s="12">
        <v>1.1213074624538424</v>
      </c>
      <c r="AI108" s="11">
        <v>1.424272298812866</v>
      </c>
      <c r="AJ108" s="11">
        <v>1.0749504566192629</v>
      </c>
      <c r="AK108" s="11">
        <v>1.1739493608474729</v>
      </c>
      <c r="AL108" s="11">
        <v>1.0887728929519651</v>
      </c>
      <c r="AM108" s="11">
        <v>1.0392307043075559</v>
      </c>
      <c r="AN108" s="12">
        <v>1.1537471959988277</v>
      </c>
      <c r="AP108" s="11">
        <f>AN108</f>
        <v>1.1537471959988277</v>
      </c>
      <c r="AQ108" s="11">
        <f>AVERAGE(AI108,AJ108,AK108,AL108,AM108)</f>
        <v>1.1602351427078248</v>
      </c>
      <c r="AR108" s="11">
        <f>AVERAGE(AJ108,AK108,AL108,AM108,AH108)</f>
        <v>1.0996421754360199</v>
      </c>
      <c r="AS108" s="11">
        <f>AVERAGE(AK108,AL108,AM108,AH108,AI108)</f>
        <v>1.1695065438747405</v>
      </c>
      <c r="AT108" s="11">
        <f>AVERAGE(AL108,AM108,AH108,AI108,AJ108)</f>
        <v>1.1497067630290985</v>
      </c>
      <c r="AU108" s="11">
        <f>AVERAGE(AM108,AH108,AI108,AJ108,AK108)</f>
        <v>1.1667420566082001</v>
      </c>
      <c r="AV108" s="11">
        <f>AVERAGE(AH108,AI108,AJ108,AK108,AL108)</f>
        <v>1.1766504943370819</v>
      </c>
      <c r="AX108" s="11">
        <f>MIN(AP108:AV108)</f>
        <v>1.0996421754360199</v>
      </c>
      <c r="AY108" s="11">
        <f>MAX(AP108:AV108)</f>
        <v>1.1766504943370819</v>
      </c>
      <c r="AZ108" s="11">
        <f>AY108-AX108</f>
        <v>7.7008318901061967E-2</v>
      </c>
      <c r="BB108" s="4">
        <f>RANK(AP108, AP$2:AP$373)</f>
        <v>7</v>
      </c>
      <c r="BC108" s="4">
        <f>RANK(AQ108, AQ$2:AQ$373)</f>
        <v>5</v>
      </c>
      <c r="BD108" s="4">
        <f>RANK(AR108, AR$2:AR$373)</f>
        <v>40</v>
      </c>
      <c r="BE108" s="4">
        <f>RANK(AS108, AS$2:AS$373)</f>
        <v>5</v>
      </c>
      <c r="BF108" s="4">
        <f>RANK(AT108, AT$2:AT$373)</f>
        <v>11</v>
      </c>
      <c r="BG108" s="4">
        <f>RANK(AU108, AU$2:AU$373)</f>
        <v>2</v>
      </c>
      <c r="BH108" s="4">
        <f>RANK(AV108, AV$2:AV$373)</f>
        <v>6</v>
      </c>
    </row>
    <row r="109" spans="1:60">
      <c r="A109" s="4" t="s">
        <v>237</v>
      </c>
      <c r="B109" s="4" t="s">
        <v>238</v>
      </c>
      <c r="C109" s="4" t="str">
        <f>VLOOKUP(B109,'2. GEIUK scores, deciles'!B:D, 2, FALSE)</f>
        <v>E12000009</v>
      </c>
      <c r="D109" s="4" t="str">
        <f>VLOOKUP(C109,'2. GEIUK scores, deciles'!C:E, 2, FALSE)</f>
        <v>South West</v>
      </c>
      <c r="E109" s="11">
        <v>1.086285352706909</v>
      </c>
      <c r="F109" s="11">
        <v>1.2430682182312009</v>
      </c>
      <c r="G109" s="11">
        <v>1.0611259937286379</v>
      </c>
      <c r="H109" s="11">
        <v>1.141152620315552</v>
      </c>
      <c r="I109" s="11">
        <v>1.33673107624054</v>
      </c>
      <c r="J109" s="11">
        <v>0.87647616863250732</v>
      </c>
      <c r="K109" s="11">
        <v>0.99736237525939941</v>
      </c>
      <c r="L109" s="11">
        <v>1.106837272644043</v>
      </c>
      <c r="M109" s="11">
        <v>1.1428660154342649</v>
      </c>
      <c r="N109" s="11">
        <v>0.96653425693511963</v>
      </c>
      <c r="O109" s="11">
        <v>0.95580154657363892</v>
      </c>
      <c r="P109" s="11">
        <v>1.011381983757019</v>
      </c>
      <c r="Q109" s="11">
        <v>1.0528720617294309</v>
      </c>
      <c r="R109" s="11">
        <v>1.1041523218154909</v>
      </c>
      <c r="S109" s="11">
        <v>1.0530704259872441</v>
      </c>
      <c r="T109" s="11">
        <v>0.99961894750595093</v>
      </c>
      <c r="U109" s="11">
        <v>1.0257900953292849</v>
      </c>
      <c r="V109" s="11">
        <v>1.066408753395081</v>
      </c>
      <c r="W109" s="11">
        <v>1.037541389465332</v>
      </c>
      <c r="X109" s="12">
        <v>1.132908046245575</v>
      </c>
      <c r="Y109" s="11">
        <v>1.106603622436523</v>
      </c>
      <c r="Z109" s="11">
        <v>1.0974829196929929</v>
      </c>
      <c r="AA109" s="11">
        <v>0.99664747714996338</v>
      </c>
      <c r="AB109" s="11">
        <v>1.065248489379883</v>
      </c>
      <c r="AC109" s="11">
        <v>1.043246746063232</v>
      </c>
      <c r="AD109" s="12">
        <v>1.0736895501613615</v>
      </c>
      <c r="AE109" s="11">
        <f>COUNTBLANK(E109:AD109)</f>
        <v>0</v>
      </c>
      <c r="AH109" s="12">
        <v>1.132908046245575</v>
      </c>
      <c r="AI109" s="11">
        <v>1.106603622436523</v>
      </c>
      <c r="AJ109" s="11">
        <v>1.0974829196929929</v>
      </c>
      <c r="AK109" s="11">
        <v>0.99664747714996338</v>
      </c>
      <c r="AL109" s="11">
        <v>1.065248489379883</v>
      </c>
      <c r="AM109" s="11">
        <v>1.043246746063232</v>
      </c>
      <c r="AN109" s="12">
        <v>1.0736895501613615</v>
      </c>
      <c r="AP109" s="11">
        <f>AN109</f>
        <v>1.0736895501613615</v>
      </c>
      <c r="AQ109" s="11">
        <f>AVERAGE(AI109,AJ109,AK109,AL109,AM109)</f>
        <v>1.0618458509445188</v>
      </c>
      <c r="AR109" s="11">
        <f>AVERAGE(AJ109,AK109,AL109,AM109,AH109)</f>
        <v>1.0671067357063293</v>
      </c>
      <c r="AS109" s="11">
        <f>AVERAGE(AK109,AL109,AM109,AH109,AI109)</f>
        <v>1.0689308762550354</v>
      </c>
      <c r="AT109" s="11">
        <f>AVERAGE(AL109,AM109,AH109,AI109,AJ109)</f>
        <v>1.0890979647636414</v>
      </c>
      <c r="AU109" s="11">
        <f>AVERAGE(AM109,AH109,AI109,AJ109,AK109)</f>
        <v>1.0753777623176572</v>
      </c>
      <c r="AV109" s="11">
        <f>AVERAGE(AH109,AI109,AJ109,AK109,AL109)</f>
        <v>1.0797781109809874</v>
      </c>
      <c r="AX109" s="11">
        <f>MIN(AP109:AV109)</f>
        <v>1.0618458509445188</v>
      </c>
      <c r="AY109" s="11">
        <f>MAX(AP109:AV109)</f>
        <v>1.0890979647636414</v>
      </c>
      <c r="AZ109" s="11">
        <f>AY109-AX109</f>
        <v>2.7252113819122625E-2</v>
      </c>
      <c r="BB109" s="4">
        <f>RANK(AP109, AP$2:AP$373)</f>
        <v>53</v>
      </c>
      <c r="BC109" s="4">
        <f>RANK(AQ109, AQ$2:AQ$373)</f>
        <v>69</v>
      </c>
      <c r="BD109" s="4">
        <f>RANK(AR109, AR$2:AR$373)</f>
        <v>71</v>
      </c>
      <c r="BE109" s="4">
        <f>RANK(AS109, AS$2:AS$373)</f>
        <v>67</v>
      </c>
      <c r="BF109" s="4">
        <f>RANK(AT109, AT$2:AT$373)</f>
        <v>47</v>
      </c>
      <c r="BG109" s="4">
        <f>RANK(AU109, AU$2:AU$373)</f>
        <v>51</v>
      </c>
      <c r="BH109" s="4">
        <f>RANK(AV109, AV$2:AV$373)</f>
        <v>58</v>
      </c>
    </row>
    <row r="110" spans="1:60">
      <c r="A110" s="4" t="s">
        <v>239</v>
      </c>
      <c r="B110" s="4" t="s">
        <v>240</v>
      </c>
      <c r="C110" s="4" t="str">
        <f>VLOOKUP(B110,'2. GEIUK scores, deciles'!B:D, 2, FALSE)</f>
        <v>E12000008</v>
      </c>
      <c r="D110" s="4" t="str">
        <f>VLOOKUP(C110,'2. GEIUK scores, deciles'!C:E, 2, FALSE)</f>
        <v>South East</v>
      </c>
      <c r="E110" s="11">
        <v>1.0957926511764531</v>
      </c>
      <c r="F110" s="11">
        <v>1.264744639396667</v>
      </c>
      <c r="G110" s="11">
        <v>0.98550397157669067</v>
      </c>
      <c r="H110" s="11">
        <v>1.046767950057983</v>
      </c>
      <c r="I110" s="11">
        <v>1.203590512275696</v>
      </c>
      <c r="J110" s="11">
        <v>1.005208492279053</v>
      </c>
      <c r="K110" s="11">
        <v>1.1379629373550419</v>
      </c>
      <c r="L110" s="11">
        <v>0.99272358417510986</v>
      </c>
      <c r="M110" s="11">
        <v>1.1677641868591311</v>
      </c>
      <c r="N110" s="11">
        <v>0.96235936880111694</v>
      </c>
      <c r="O110" s="11">
        <v>1.023523330688477</v>
      </c>
      <c r="P110" s="11">
        <v>1.3485093116760249</v>
      </c>
      <c r="Q110" s="11">
        <v>1.0069212913513179</v>
      </c>
      <c r="R110" s="11">
        <v>1.0773025751113889</v>
      </c>
      <c r="S110" s="11">
        <v>0.97106140851974487</v>
      </c>
      <c r="T110" s="11">
        <v>0.91573482751846313</v>
      </c>
      <c r="U110" s="11">
        <v>1.0303440093994141</v>
      </c>
      <c r="V110" s="11">
        <v>1.0540729761123659</v>
      </c>
      <c r="W110" s="11">
        <v>1.0545870065689089</v>
      </c>
      <c r="X110" s="12">
        <v>1.0982023030519485</v>
      </c>
      <c r="Y110" s="11">
        <v>1.104399442672729</v>
      </c>
      <c r="Z110" s="11">
        <v>1.116553783416748</v>
      </c>
      <c r="AA110" s="11">
        <v>1.085328340530396</v>
      </c>
      <c r="AB110" s="11">
        <v>1.010350346565247</v>
      </c>
      <c r="AC110" s="11">
        <v>1.0463346242904661</v>
      </c>
      <c r="AD110" s="12">
        <v>1.0768614734212558</v>
      </c>
      <c r="AE110" s="11">
        <f>COUNTBLANK(E110:AD110)</f>
        <v>0</v>
      </c>
      <c r="AH110" s="12">
        <v>1.0982023030519485</v>
      </c>
      <c r="AI110" s="11">
        <v>1.104399442672729</v>
      </c>
      <c r="AJ110" s="11">
        <v>1.116553783416748</v>
      </c>
      <c r="AK110" s="11">
        <v>1.085328340530396</v>
      </c>
      <c r="AL110" s="11">
        <v>1.010350346565247</v>
      </c>
      <c r="AM110" s="11">
        <v>1.0463346242904661</v>
      </c>
      <c r="AN110" s="12">
        <v>1.0768614734212558</v>
      </c>
      <c r="AP110" s="11">
        <f>AN110</f>
        <v>1.0768614734212558</v>
      </c>
      <c r="AQ110" s="11">
        <f>AVERAGE(AI110,AJ110,AK110,AL110,AM110)</f>
        <v>1.0725933074951173</v>
      </c>
      <c r="AR110" s="11">
        <f>AVERAGE(AJ110,AK110,AL110,AM110,AH110)</f>
        <v>1.0713538795709612</v>
      </c>
      <c r="AS110" s="11">
        <f>AVERAGE(AK110,AL110,AM110,AH110,AI110)</f>
        <v>1.0689230114221573</v>
      </c>
      <c r="AT110" s="11">
        <f>AVERAGE(AL110,AM110,AH110,AI110,AJ110)</f>
        <v>1.0751680999994278</v>
      </c>
      <c r="AU110" s="11">
        <f>AVERAGE(AM110,AH110,AI110,AJ110,AK110)</f>
        <v>1.0901636987924577</v>
      </c>
      <c r="AV110" s="11">
        <f>AVERAGE(AH110,AI110,AJ110,AK110,AL110)</f>
        <v>1.0829668432474135</v>
      </c>
      <c r="AX110" s="11">
        <f>MIN(AP110:AV110)</f>
        <v>1.0689230114221573</v>
      </c>
      <c r="AY110" s="11">
        <f>MAX(AP110:AV110)</f>
        <v>1.0901636987924577</v>
      </c>
      <c r="AZ110" s="11">
        <f>AY110-AX110</f>
        <v>2.1240687370300382E-2</v>
      </c>
      <c r="BB110" s="4">
        <f>RANK(AP110, AP$2:AP$373)</f>
        <v>49</v>
      </c>
      <c r="BC110" s="4">
        <f>RANK(AQ110, AQ$2:AQ$373)</f>
        <v>52</v>
      </c>
      <c r="BD110" s="4">
        <f>RANK(AR110, AR$2:AR$373)</f>
        <v>64</v>
      </c>
      <c r="BE110" s="4">
        <f>RANK(AS110, AS$2:AS$373)</f>
        <v>68</v>
      </c>
      <c r="BF110" s="4">
        <f>RANK(AT110, AT$2:AT$373)</f>
        <v>59</v>
      </c>
      <c r="BG110" s="4">
        <f>RANK(AU110, AU$2:AU$373)</f>
        <v>36</v>
      </c>
      <c r="BH110" s="4">
        <f>RANK(AV110, AV$2:AV$373)</f>
        <v>53</v>
      </c>
    </row>
    <row r="111" spans="1:60">
      <c r="A111" s="4" t="s">
        <v>241</v>
      </c>
      <c r="B111" s="4" t="s">
        <v>242</v>
      </c>
      <c r="C111" s="4" t="str">
        <f>VLOOKUP(B111,'2. GEIUK scores, deciles'!B:D, 2, FALSE)</f>
        <v>E12000008</v>
      </c>
      <c r="D111" s="4" t="str">
        <f>VLOOKUP(C111,'2. GEIUK scores, deciles'!C:E, 2, FALSE)</f>
        <v>South East</v>
      </c>
      <c r="E111" s="11">
        <v>1.079317450523376</v>
      </c>
      <c r="F111" s="11">
        <v>1.3330256938934331</v>
      </c>
      <c r="G111" s="11">
        <v>0.98550397157669067</v>
      </c>
      <c r="H111" s="11">
        <v>1.046767950057983</v>
      </c>
      <c r="I111" s="11">
        <v>1.203590512275696</v>
      </c>
      <c r="J111" s="11">
        <v>0.64973634481430054</v>
      </c>
      <c r="K111" s="11">
        <v>1.132492661476135</v>
      </c>
      <c r="L111" s="11">
        <v>0.99272358417510986</v>
      </c>
      <c r="M111" s="11">
        <v>1.159709692001343</v>
      </c>
      <c r="N111" s="11">
        <v>0.95164382457733154</v>
      </c>
      <c r="O111" s="11">
        <v>1.028283953666687</v>
      </c>
      <c r="P111" s="11">
        <v>1.3791573047637939</v>
      </c>
      <c r="Q111" s="11">
        <v>1.0805168151855471</v>
      </c>
      <c r="R111" s="11">
        <v>1.183729767799377</v>
      </c>
      <c r="S111" s="11">
        <v>0.97106140851974487</v>
      </c>
      <c r="T111" s="11">
        <v>0.91573482751846313</v>
      </c>
      <c r="U111" s="11">
        <v>1.038566589355469</v>
      </c>
      <c r="V111" s="11">
        <v>1.0540729761123659</v>
      </c>
      <c r="W111" s="11">
        <v>1.0473752021789551</v>
      </c>
      <c r="X111" s="12">
        <v>1.1111537665128708</v>
      </c>
      <c r="Y111" s="11">
        <v>0.92666339874267578</v>
      </c>
      <c r="Z111" s="11">
        <v>1.1111588478088379</v>
      </c>
      <c r="AA111" s="11">
        <v>1.1099004745483401</v>
      </c>
      <c r="AB111" s="11">
        <v>1.0635639429092409</v>
      </c>
      <c r="AC111" s="11">
        <v>1.0466716289520259</v>
      </c>
      <c r="AD111" s="12">
        <v>1.0615186765789986</v>
      </c>
      <c r="AE111" s="11">
        <f>COUNTBLANK(E111:AD111)</f>
        <v>0</v>
      </c>
      <c r="AH111" s="12">
        <v>1.1111537665128708</v>
      </c>
      <c r="AI111" s="11">
        <v>0.92666339874267578</v>
      </c>
      <c r="AJ111" s="11">
        <v>1.1111588478088379</v>
      </c>
      <c r="AK111" s="11">
        <v>1.1099004745483401</v>
      </c>
      <c r="AL111" s="11">
        <v>1.0635639429092409</v>
      </c>
      <c r="AM111" s="11">
        <v>1.0466716289520259</v>
      </c>
      <c r="AN111" s="12">
        <v>1.0615186765789986</v>
      </c>
      <c r="AP111" s="11">
        <f>AN111</f>
        <v>1.0615186765789986</v>
      </c>
      <c r="AQ111" s="11">
        <f>AVERAGE(AI111,AJ111,AK111,AL111,AM111)</f>
        <v>1.051591658592224</v>
      </c>
      <c r="AR111" s="11">
        <f>AVERAGE(AJ111,AK111,AL111,AM111,AH111)</f>
        <v>1.0884897321462632</v>
      </c>
      <c r="AS111" s="11">
        <f>AVERAGE(AK111,AL111,AM111,AH111,AI111)</f>
        <v>1.0515906423330308</v>
      </c>
      <c r="AT111" s="11">
        <f>AVERAGE(AL111,AM111,AH111,AI111,AJ111)</f>
        <v>1.0518423169851303</v>
      </c>
      <c r="AU111" s="11">
        <f>AVERAGE(AM111,AH111,AI111,AJ111,AK111)</f>
        <v>1.0611096233129502</v>
      </c>
      <c r="AV111" s="11">
        <f>AVERAGE(AH111,AI111,AJ111,AK111,AL111)</f>
        <v>1.064488086104393</v>
      </c>
      <c r="AX111" s="11">
        <f>MIN(AP111:AV111)</f>
        <v>1.0515906423330308</v>
      </c>
      <c r="AY111" s="11">
        <f>MAX(AP111:AV111)</f>
        <v>1.0884897321462632</v>
      </c>
      <c r="AZ111" s="11">
        <f>AY111-AX111</f>
        <v>3.6899089813232422E-2</v>
      </c>
      <c r="BB111" s="4">
        <f>RANK(AP111, AP$2:AP$373)</f>
        <v>71</v>
      </c>
      <c r="BC111" s="4">
        <f>RANK(AQ111, AQ$2:AQ$373)</f>
        <v>83</v>
      </c>
      <c r="BD111" s="4">
        <f>RANK(AR111, AR$2:AR$373)</f>
        <v>45</v>
      </c>
      <c r="BE111" s="4">
        <f>RANK(AS111, AS$2:AS$373)</f>
        <v>86</v>
      </c>
      <c r="BF111" s="4">
        <f>RANK(AT111, AT$2:AT$373)</f>
        <v>89</v>
      </c>
      <c r="BG111" s="4">
        <f>RANK(AU111, AU$2:AU$373)</f>
        <v>66</v>
      </c>
      <c r="BH111" s="4">
        <f>RANK(AV111, AV$2:AV$373)</f>
        <v>74</v>
      </c>
    </row>
    <row r="112" spans="1:60">
      <c r="A112" s="4" t="s">
        <v>243</v>
      </c>
      <c r="B112" s="4" t="s">
        <v>244</v>
      </c>
      <c r="C112" s="4" t="str">
        <f>VLOOKUP(B112,'2. GEIUK scores, deciles'!B:D, 2, FALSE)</f>
        <v>E12000008</v>
      </c>
      <c r="D112" s="4" t="str">
        <f>VLOOKUP(C112,'2. GEIUK scores, deciles'!C:E, 2, FALSE)</f>
        <v>South East</v>
      </c>
      <c r="E112" s="11">
        <v>1.09279453754425</v>
      </c>
      <c r="F112" s="11">
        <v>1.1977934837341311</v>
      </c>
      <c r="G112" s="11">
        <v>0.98550397157669067</v>
      </c>
      <c r="H112" s="11">
        <v>1.046767950057983</v>
      </c>
      <c r="I112" s="11">
        <v>1.203590512275696</v>
      </c>
      <c r="J112" s="11">
        <v>1.043153643608093</v>
      </c>
      <c r="K112" s="11">
        <v>1.0494037866592409</v>
      </c>
      <c r="L112" s="11">
        <v>0.99272358417510986</v>
      </c>
      <c r="M112" s="11">
        <v>1.246052145957947</v>
      </c>
      <c r="N112" s="11">
        <v>0.99831581115722656</v>
      </c>
      <c r="O112" s="11">
        <v>0.931293785572052</v>
      </c>
      <c r="P112" s="11">
        <v>1.0215979814529419</v>
      </c>
      <c r="Q112" s="11">
        <v>1.074485301971436</v>
      </c>
      <c r="R112" s="11">
        <v>0.98860490322113037</v>
      </c>
      <c r="S112" s="11">
        <v>0.97106140851974487</v>
      </c>
      <c r="T112" s="11">
        <v>0.91573482751846313</v>
      </c>
      <c r="U112" s="11">
        <v>1.029585003852844</v>
      </c>
      <c r="V112" s="11">
        <v>1.0540729761123659</v>
      </c>
      <c r="W112" s="11">
        <v>1.046708226203918</v>
      </c>
      <c r="X112" s="12">
        <v>1.0807149857282639</v>
      </c>
      <c r="Y112" s="11">
        <v>1.123372077941895</v>
      </c>
      <c r="Z112" s="11">
        <v>1.133557915687561</v>
      </c>
      <c r="AA112" s="11">
        <v>1.006423234939575</v>
      </c>
      <c r="AB112" s="11">
        <v>0.96600151062011719</v>
      </c>
      <c r="AC112" s="11">
        <v>1.0434553623199461</v>
      </c>
      <c r="AD112" s="12">
        <v>1.0589208478728931</v>
      </c>
      <c r="AE112" s="11">
        <f>COUNTBLANK(E112:AD112)</f>
        <v>0</v>
      </c>
      <c r="AH112" s="12">
        <v>1.0807149857282639</v>
      </c>
      <c r="AI112" s="11">
        <v>1.123372077941895</v>
      </c>
      <c r="AJ112" s="11">
        <v>1.133557915687561</v>
      </c>
      <c r="AK112" s="11">
        <v>1.006423234939575</v>
      </c>
      <c r="AL112" s="11">
        <v>0.96600151062011719</v>
      </c>
      <c r="AM112" s="11">
        <v>1.0434553623199461</v>
      </c>
      <c r="AN112" s="12">
        <v>1.0589208478728931</v>
      </c>
      <c r="AP112" s="11">
        <f>AN112</f>
        <v>1.0589208478728931</v>
      </c>
      <c r="AQ112" s="11">
        <f>AVERAGE(AI112,AJ112,AK112,AL112,AM112)</f>
        <v>1.0545620203018189</v>
      </c>
      <c r="AR112" s="11">
        <f>AVERAGE(AJ112,AK112,AL112,AM112,AH112)</f>
        <v>1.0460306018590928</v>
      </c>
      <c r="AS112" s="11">
        <f>AVERAGE(AK112,AL112,AM112,AH112,AI112)</f>
        <v>1.0439934343099595</v>
      </c>
      <c r="AT112" s="11">
        <f>AVERAGE(AL112,AM112,AH112,AI112,AJ112)</f>
        <v>1.0694203704595566</v>
      </c>
      <c r="AU112" s="11">
        <f>AVERAGE(AM112,AH112,AI112,AJ112,AK112)</f>
        <v>1.0775047153234483</v>
      </c>
      <c r="AV112" s="11">
        <f>AVERAGE(AH112,AI112,AJ112,AK112,AL112)</f>
        <v>1.0620139449834824</v>
      </c>
      <c r="AX112" s="11">
        <f>MIN(AP112:AV112)</f>
        <v>1.0439934343099595</v>
      </c>
      <c r="AY112" s="11">
        <f>MAX(AP112:AV112)</f>
        <v>1.0775047153234483</v>
      </c>
      <c r="AZ112" s="11">
        <f>AY112-AX112</f>
        <v>3.351128101348877E-2</v>
      </c>
      <c r="BB112" s="4">
        <f>RANK(AP112, AP$2:AP$373)</f>
        <v>74</v>
      </c>
      <c r="BC112" s="4">
        <f>RANK(AQ112, AQ$2:AQ$373)</f>
        <v>76</v>
      </c>
      <c r="BD112" s="4">
        <f>RANK(AR112, AR$2:AR$373)</f>
        <v>95</v>
      </c>
      <c r="BE112" s="4">
        <f>RANK(AS112, AS$2:AS$373)</f>
        <v>100</v>
      </c>
      <c r="BF112" s="4">
        <f>RANK(AT112, AT$2:AT$373)</f>
        <v>65</v>
      </c>
      <c r="BG112" s="4">
        <f>RANK(AU112, AU$2:AU$373)</f>
        <v>49</v>
      </c>
      <c r="BH112" s="4">
        <f>RANK(AV112, AV$2:AV$373)</f>
        <v>80</v>
      </c>
    </row>
    <row r="113" spans="1:60">
      <c r="A113" s="4" t="s">
        <v>245</v>
      </c>
      <c r="B113" s="4" t="s">
        <v>246</v>
      </c>
      <c r="C113" s="4" t="str">
        <f>VLOOKUP(B113,'2. GEIUK scores, deciles'!B:D, 2, FALSE)</f>
        <v>E12000008</v>
      </c>
      <c r="D113" s="4" t="str">
        <f>VLOOKUP(C113,'2. GEIUK scores, deciles'!C:E, 2, FALSE)</f>
        <v>South East</v>
      </c>
      <c r="E113" s="11">
        <v>1.0846912860870359</v>
      </c>
      <c r="F113" s="11">
        <v>1.321406483650208</v>
      </c>
      <c r="G113" s="11">
        <v>0.98550397157669067</v>
      </c>
      <c r="H113" s="11">
        <v>1.046767950057983</v>
      </c>
      <c r="I113" s="11">
        <v>1.203590512275696</v>
      </c>
      <c r="J113" s="11">
        <v>1.033594965934753</v>
      </c>
      <c r="K113" s="11">
        <v>1.1698974370956421</v>
      </c>
      <c r="L113" s="11">
        <v>0.99272358417510986</v>
      </c>
      <c r="M113" s="11">
        <v>1.2144463062286379</v>
      </c>
      <c r="N113" s="11">
        <v>0.95963138341903687</v>
      </c>
      <c r="O113" s="11">
        <v>0.91692602634429932</v>
      </c>
      <c r="P113" s="11">
        <v>1.002270460128784</v>
      </c>
      <c r="Q113" s="11">
        <v>1.154762864112854</v>
      </c>
      <c r="R113" s="11">
        <v>1.0501657724380491</v>
      </c>
      <c r="S113" s="11">
        <v>0.97106140851974487</v>
      </c>
      <c r="T113" s="11">
        <v>0.91573482751846313</v>
      </c>
      <c r="U113" s="11">
        <v>1.0305970907211299</v>
      </c>
      <c r="V113" s="11">
        <v>1.0540729761123659</v>
      </c>
      <c r="W113" s="11">
        <v>1.0222175121307371</v>
      </c>
      <c r="X113" s="12">
        <v>1.1095924228429794</v>
      </c>
      <c r="Y113" s="11">
        <v>1.1185927391052251</v>
      </c>
      <c r="Z113" s="11">
        <v>1.1478784084320071</v>
      </c>
      <c r="AA113" s="11">
        <v>1.008397698402405</v>
      </c>
      <c r="AB113" s="11">
        <v>0.99678194522857666</v>
      </c>
      <c r="AC113" s="11">
        <v>1.0356291532516479</v>
      </c>
      <c r="AD113" s="12">
        <v>1.0694787278771403</v>
      </c>
      <c r="AE113" s="11">
        <f>COUNTBLANK(E113:AD113)</f>
        <v>0</v>
      </c>
      <c r="AH113" s="12">
        <v>1.1095924228429794</v>
      </c>
      <c r="AI113" s="11">
        <v>1.1185927391052251</v>
      </c>
      <c r="AJ113" s="11">
        <v>1.1478784084320071</v>
      </c>
      <c r="AK113" s="11">
        <v>1.008397698402405</v>
      </c>
      <c r="AL113" s="11">
        <v>0.99678194522857666</v>
      </c>
      <c r="AM113" s="11">
        <v>1.0356291532516479</v>
      </c>
      <c r="AN113" s="12">
        <v>1.0694787278771403</v>
      </c>
      <c r="AP113" s="11">
        <f>AN113</f>
        <v>1.0694787278771403</v>
      </c>
      <c r="AQ113" s="11">
        <f>AVERAGE(AI113,AJ113,AK113,AL113,AM113)</f>
        <v>1.0614559888839723</v>
      </c>
      <c r="AR113" s="11">
        <f>AVERAGE(AJ113,AK113,AL113,AM113,AH113)</f>
        <v>1.0596559256315232</v>
      </c>
      <c r="AS113" s="11">
        <f>AVERAGE(AK113,AL113,AM113,AH113,AI113)</f>
        <v>1.0537987917661666</v>
      </c>
      <c r="AT113" s="11">
        <f>AVERAGE(AL113,AM113,AH113,AI113,AJ113)</f>
        <v>1.0816949337720871</v>
      </c>
      <c r="AU113" s="11">
        <f>AVERAGE(AM113,AH113,AI113,AJ113,AK113)</f>
        <v>1.084018084406853</v>
      </c>
      <c r="AV113" s="11">
        <f>AVERAGE(AH113,AI113,AJ113,AK113,AL113)</f>
        <v>1.0762486428022386</v>
      </c>
      <c r="AX113" s="11">
        <f>MIN(AP113:AV113)</f>
        <v>1.0537987917661666</v>
      </c>
      <c r="AY113" s="11">
        <f>MAX(AP113:AV113)</f>
        <v>1.084018084406853</v>
      </c>
      <c r="AZ113" s="11">
        <f>AY113-AX113</f>
        <v>3.0219292640686346E-2</v>
      </c>
      <c r="BB113" s="4">
        <f>RANK(AP113, AP$2:AP$373)</f>
        <v>59</v>
      </c>
      <c r="BC113" s="4">
        <f>RANK(AQ113, AQ$2:AQ$373)</f>
        <v>70</v>
      </c>
      <c r="BD113" s="4">
        <f>RANK(AR113, AR$2:AR$373)</f>
        <v>76</v>
      </c>
      <c r="BE113" s="4">
        <f>RANK(AS113, AS$2:AS$373)</f>
        <v>82</v>
      </c>
      <c r="BF113" s="4">
        <f>RANK(AT113, AT$2:AT$373)</f>
        <v>56</v>
      </c>
      <c r="BG113" s="4">
        <f>RANK(AU113, AU$2:AU$373)</f>
        <v>43</v>
      </c>
      <c r="BH113" s="4">
        <f>RANK(AV113, AV$2:AV$373)</f>
        <v>63</v>
      </c>
    </row>
    <row r="114" spans="1:60">
      <c r="A114" s="4" t="s">
        <v>247</v>
      </c>
      <c r="B114" s="4" t="s">
        <v>248</v>
      </c>
      <c r="C114" s="4" t="str">
        <f>VLOOKUP(B114,'2. GEIUK scores, deciles'!B:D, 2, FALSE)</f>
        <v>E12000008</v>
      </c>
      <c r="D114" s="4" t="str">
        <f>VLOOKUP(C114,'2. GEIUK scores, deciles'!C:E, 2, FALSE)</f>
        <v>South East</v>
      </c>
      <c r="E114" s="11">
        <v>1.0282295942306521</v>
      </c>
      <c r="F114" s="11">
        <v>0.98637127876281738</v>
      </c>
      <c r="G114" s="11">
        <v>0.98550397157669067</v>
      </c>
      <c r="H114" s="11">
        <v>1.046767950057983</v>
      </c>
      <c r="I114" s="11">
        <v>1.203590512275696</v>
      </c>
      <c r="J114" s="11">
        <v>0.83604168891906738</v>
      </c>
      <c r="K114" s="11">
        <v>1.004015326499939</v>
      </c>
      <c r="L114" s="11">
        <v>0.99272358417510986</v>
      </c>
      <c r="M114" s="11">
        <v>1.000320196151733</v>
      </c>
      <c r="N114" s="11">
        <v>0.92585372924804688</v>
      </c>
      <c r="O114" s="11">
        <v>1.0715663433074949</v>
      </c>
      <c r="P114" s="11">
        <v>1.037314891815186</v>
      </c>
      <c r="Q114" s="11">
        <v>1.0189083814620969</v>
      </c>
      <c r="R114" s="11">
        <v>0.75268387794494629</v>
      </c>
      <c r="S114" s="11">
        <v>0.97106140851974487</v>
      </c>
      <c r="T114" s="11">
        <v>0.91573482751846313</v>
      </c>
      <c r="U114" s="11">
        <v>1.00188148021698</v>
      </c>
      <c r="V114" s="11">
        <v>1.0540729761123659</v>
      </c>
      <c r="W114" s="11">
        <v>0.98453778028488159</v>
      </c>
      <c r="X114" s="12">
        <v>1.0117181986570358</v>
      </c>
      <c r="Y114" s="11">
        <v>1.0198161602020259</v>
      </c>
      <c r="Z114" s="11">
        <v>0.99934482574462891</v>
      </c>
      <c r="AA114" s="11">
        <v>1.013410806655884</v>
      </c>
      <c r="AB114" s="11">
        <v>0.84804099798202515</v>
      </c>
      <c r="AC114" s="11">
        <v>1.0134973526000981</v>
      </c>
      <c r="AD114" s="12">
        <v>0.98430472364028299</v>
      </c>
      <c r="AE114" s="11">
        <f>COUNTBLANK(E114:AD114)</f>
        <v>0</v>
      </c>
      <c r="AH114" s="12">
        <v>1.0117181986570358</v>
      </c>
      <c r="AI114" s="11">
        <v>1.0198161602020259</v>
      </c>
      <c r="AJ114" s="11">
        <v>0.99934482574462891</v>
      </c>
      <c r="AK114" s="11">
        <v>1.013410806655884</v>
      </c>
      <c r="AL114" s="11">
        <v>0.84804099798202515</v>
      </c>
      <c r="AM114" s="11">
        <v>1.0134973526000981</v>
      </c>
      <c r="AN114" s="12">
        <v>0.98430472364028299</v>
      </c>
      <c r="AP114" s="11">
        <f>AN114</f>
        <v>0.98430472364028299</v>
      </c>
      <c r="AQ114" s="11">
        <f>AVERAGE(AI114,AJ114,AK114,AL114,AM114)</f>
        <v>0.97882202863693235</v>
      </c>
      <c r="AR114" s="11">
        <f>AVERAGE(AJ114,AK114,AL114,AM114,AH114)</f>
        <v>0.97720243632793424</v>
      </c>
      <c r="AS114" s="11">
        <f>AVERAGE(AK114,AL114,AM114,AH114,AI114)</f>
        <v>0.98129670321941376</v>
      </c>
      <c r="AT114" s="11">
        <f>AVERAGE(AL114,AM114,AH114,AI114,AJ114)</f>
        <v>0.9784835070371628</v>
      </c>
      <c r="AU114" s="11">
        <f>AVERAGE(AM114,AH114,AI114,AJ114,AK114)</f>
        <v>1.0115574687719344</v>
      </c>
      <c r="AV114" s="11">
        <f>AVERAGE(AH114,AI114,AJ114,AK114,AL114)</f>
        <v>0.97846619784832001</v>
      </c>
      <c r="AX114" s="11">
        <f>MIN(AP114:AV114)</f>
        <v>0.97720243632793424</v>
      </c>
      <c r="AY114" s="11">
        <f>MAX(AP114:AV114)</f>
        <v>1.0115574687719344</v>
      </c>
      <c r="AZ114" s="11">
        <f>AY114-AX114</f>
        <v>3.4355032444000178E-2</v>
      </c>
      <c r="BB114" s="4">
        <f>RANK(AP114, AP$2:AP$373)</f>
        <v>220</v>
      </c>
      <c r="BC114" s="4">
        <f>RANK(AQ114, AQ$2:AQ$373)</f>
        <v>234</v>
      </c>
      <c r="BD114" s="4">
        <f>RANK(AR114, AR$2:AR$373)</f>
        <v>228</v>
      </c>
      <c r="BE114" s="4">
        <f>RANK(AS114, AS$2:AS$373)</f>
        <v>225</v>
      </c>
      <c r="BF114" s="4">
        <f>RANK(AT114, AT$2:AT$373)</f>
        <v>224</v>
      </c>
      <c r="BG114" s="4">
        <f>RANK(AU114, AU$2:AU$373)</f>
        <v>162</v>
      </c>
      <c r="BH114" s="4">
        <f>RANK(AV114, AV$2:AV$373)</f>
        <v>225</v>
      </c>
    </row>
    <row r="115" spans="1:60">
      <c r="A115" s="4" t="s">
        <v>249</v>
      </c>
      <c r="B115" s="4" t="s">
        <v>250</v>
      </c>
      <c r="C115" s="4" t="str">
        <f>VLOOKUP(B115,'2. GEIUK scores, deciles'!B:D, 2, FALSE)</f>
        <v>E12000008</v>
      </c>
      <c r="D115" s="4" t="str">
        <f>VLOOKUP(C115,'2. GEIUK scores, deciles'!C:E, 2, FALSE)</f>
        <v>South East</v>
      </c>
      <c r="E115" s="11">
        <v>1.102460384368896</v>
      </c>
      <c r="F115" s="11">
        <v>1.517703533172607</v>
      </c>
      <c r="G115" s="11">
        <v>0.98550397157669067</v>
      </c>
      <c r="H115" s="11">
        <v>1.046767950057983</v>
      </c>
      <c r="I115" s="11">
        <v>1.203590512275696</v>
      </c>
      <c r="J115" s="11">
        <v>0.74955672025680542</v>
      </c>
      <c r="K115" s="11">
        <v>1.297487735748291</v>
      </c>
      <c r="L115" s="11">
        <v>0.99272358417510986</v>
      </c>
      <c r="M115" s="11">
        <v>1.310062170028687</v>
      </c>
      <c r="N115" s="11">
        <v>0.9066811203956604</v>
      </c>
      <c r="O115" s="11">
        <v>1.1484730243682859</v>
      </c>
      <c r="P115" s="11">
        <v>1.1237578392028811</v>
      </c>
      <c r="Q115" s="11">
        <v>0.91701757907867432</v>
      </c>
      <c r="R115" s="11">
        <v>1.2871576547622681</v>
      </c>
      <c r="S115" s="11">
        <v>0.97106140851974487</v>
      </c>
      <c r="T115" s="11">
        <v>0.91573482751846313</v>
      </c>
      <c r="U115" s="11">
        <v>1.0555175542831421</v>
      </c>
      <c r="V115" s="11">
        <v>1.0540729761123659</v>
      </c>
      <c r="W115" s="11">
        <v>1.062501907348633</v>
      </c>
      <c r="X115" s="12">
        <v>1.1631089597940441</v>
      </c>
      <c r="Y115" s="11">
        <v>0.97657358646392822</v>
      </c>
      <c r="Z115" s="11">
        <v>1.2275838851928711</v>
      </c>
      <c r="AA115" s="11">
        <v>1.0239822864532471</v>
      </c>
      <c r="AB115" s="11">
        <v>1.115277886390686</v>
      </c>
      <c r="AC115" s="11">
        <v>1.0573641061782839</v>
      </c>
      <c r="AD115" s="12">
        <v>1.0939817850788434</v>
      </c>
      <c r="AE115" s="11">
        <f>COUNTBLANK(E115:AD115)</f>
        <v>0</v>
      </c>
      <c r="AH115" s="12">
        <v>1.1631089597940441</v>
      </c>
      <c r="AI115" s="11">
        <v>0.97657358646392822</v>
      </c>
      <c r="AJ115" s="11">
        <v>1.2275838851928711</v>
      </c>
      <c r="AK115" s="11">
        <v>1.0239822864532471</v>
      </c>
      <c r="AL115" s="11">
        <v>1.115277886390686</v>
      </c>
      <c r="AM115" s="11">
        <v>1.0573641061782839</v>
      </c>
      <c r="AN115" s="12">
        <v>1.0939817850788434</v>
      </c>
      <c r="AP115" s="11">
        <f>AN115</f>
        <v>1.0939817850788434</v>
      </c>
      <c r="AQ115" s="11">
        <f>AVERAGE(AI115,AJ115,AK115,AL115,AM115)</f>
        <v>1.0801563501358031</v>
      </c>
      <c r="AR115" s="11">
        <f>AVERAGE(AJ115,AK115,AL115,AM115,AH115)</f>
        <v>1.1174634248018265</v>
      </c>
      <c r="AS115" s="11">
        <f>AVERAGE(AK115,AL115,AM115,AH115,AI115)</f>
        <v>1.0672613650560379</v>
      </c>
      <c r="AT115" s="11">
        <f>AVERAGE(AL115,AM115,AH115,AI115,AJ115)</f>
        <v>1.1079816848039628</v>
      </c>
      <c r="AU115" s="11">
        <f>AVERAGE(AM115,AH115,AI115,AJ115,AK115)</f>
        <v>1.089722564816475</v>
      </c>
      <c r="AV115" s="11">
        <f>AVERAGE(AH115,AI115,AJ115,AK115,AL115)</f>
        <v>1.1013053208589554</v>
      </c>
      <c r="AX115" s="11">
        <f>MIN(AP115:AV115)</f>
        <v>1.0672613650560379</v>
      </c>
      <c r="AY115" s="11">
        <f>MAX(AP115:AV115)</f>
        <v>1.1174634248018265</v>
      </c>
      <c r="AZ115" s="11">
        <f>AY115-AX115</f>
        <v>5.0202059745788619E-2</v>
      </c>
      <c r="BB115" s="4">
        <f>RANK(AP115, AP$2:AP$373)</f>
        <v>34</v>
      </c>
      <c r="BC115" s="4">
        <f>RANK(AQ115, AQ$2:AQ$373)</f>
        <v>46</v>
      </c>
      <c r="BD115" s="4">
        <f>RANK(AR115, AR$2:AR$373)</f>
        <v>28</v>
      </c>
      <c r="BE115" s="4">
        <f>RANK(AS115, AS$2:AS$373)</f>
        <v>70</v>
      </c>
      <c r="BF115" s="4">
        <f>RANK(AT115, AT$2:AT$373)</f>
        <v>29</v>
      </c>
      <c r="BG115" s="4">
        <f>RANK(AU115, AU$2:AU$373)</f>
        <v>37</v>
      </c>
      <c r="BH115" s="4">
        <f>RANK(AV115, AV$2:AV$373)</f>
        <v>37</v>
      </c>
    </row>
    <row r="116" spans="1:60">
      <c r="A116" s="4" t="s">
        <v>251</v>
      </c>
      <c r="B116" s="4" t="s">
        <v>252</v>
      </c>
      <c r="C116" s="4" t="str">
        <f>VLOOKUP(B116,'2. GEIUK scores, deciles'!B:D, 2, FALSE)</f>
        <v>E12000008</v>
      </c>
      <c r="D116" s="4" t="str">
        <f>VLOOKUP(C116,'2. GEIUK scores, deciles'!C:E, 2, FALSE)</f>
        <v>South East</v>
      </c>
      <c r="E116" s="11">
        <v>1.024103164672852</v>
      </c>
      <c r="F116" s="11">
        <v>0.99758017063140869</v>
      </c>
      <c r="G116" s="11">
        <v>0.98550397157669067</v>
      </c>
      <c r="H116" s="11">
        <v>1.046767950057983</v>
      </c>
      <c r="I116" s="11">
        <v>1.203590512275696</v>
      </c>
      <c r="J116" s="11">
        <v>0.69249176979064941</v>
      </c>
      <c r="K116" s="11">
        <v>1.0056416988372801</v>
      </c>
      <c r="L116" s="11">
        <v>0.99272358417510986</v>
      </c>
      <c r="M116" s="11">
        <v>1.027167081832886</v>
      </c>
      <c r="N116" s="11">
        <v>0.91658943891525269</v>
      </c>
      <c r="O116" s="11">
        <v>0.70646196603775024</v>
      </c>
      <c r="P116" s="11">
        <v>0.6742546558380127</v>
      </c>
      <c r="Q116" s="11">
        <v>1.1615556478500371</v>
      </c>
      <c r="R116" s="11">
        <v>0.80861741304397583</v>
      </c>
      <c r="S116" s="11">
        <v>0.97106140851974487</v>
      </c>
      <c r="T116" s="11">
        <v>0.91573482751846313</v>
      </c>
      <c r="U116" s="11">
        <v>1.010483503341675</v>
      </c>
      <c r="V116" s="11">
        <v>1.0540729761123659</v>
      </c>
      <c r="W116" s="11">
        <v>0.98876768350601196</v>
      </c>
      <c r="X116" s="12">
        <v>1.0134888142347336</v>
      </c>
      <c r="Y116" s="11">
        <v>0.94804114103317261</v>
      </c>
      <c r="Z116" s="11">
        <v>1.013174891471863</v>
      </c>
      <c r="AA116" s="11">
        <v>0.86471545696258545</v>
      </c>
      <c r="AB116" s="11">
        <v>0.8760077953338623</v>
      </c>
      <c r="AC116" s="11">
        <v>1.017774701118469</v>
      </c>
      <c r="AD116" s="12">
        <v>0.95553380002578103</v>
      </c>
      <c r="AE116" s="11">
        <f>COUNTBLANK(E116:AD116)</f>
        <v>0</v>
      </c>
      <c r="AH116" s="12">
        <v>1.0134888142347336</v>
      </c>
      <c r="AI116" s="11">
        <v>0.94804114103317261</v>
      </c>
      <c r="AJ116" s="11">
        <v>1.013174891471863</v>
      </c>
      <c r="AK116" s="11">
        <v>0.86471545696258545</v>
      </c>
      <c r="AL116" s="11">
        <v>0.8760077953338623</v>
      </c>
      <c r="AM116" s="11">
        <v>1.017774701118469</v>
      </c>
      <c r="AN116" s="12">
        <v>0.95553380002578103</v>
      </c>
      <c r="AP116" s="11">
        <f>AN116</f>
        <v>0.95553380002578103</v>
      </c>
      <c r="AQ116" s="11">
        <f>AVERAGE(AI116,AJ116,AK116,AL116,AM116)</f>
        <v>0.94394279718399043</v>
      </c>
      <c r="AR116" s="11">
        <f>AVERAGE(AJ116,AK116,AL116,AM116,AH116)</f>
        <v>0.9570323318243027</v>
      </c>
      <c r="AS116" s="11">
        <f>AVERAGE(AK116,AL116,AM116,AH116,AI116)</f>
        <v>0.94400558173656468</v>
      </c>
      <c r="AT116" s="11">
        <f>AVERAGE(AL116,AM116,AH116,AI116,AJ116)</f>
        <v>0.9736974686384201</v>
      </c>
      <c r="AU116" s="11">
        <f>AVERAGE(AM116,AH116,AI116,AJ116,AK116)</f>
        <v>0.97143900096416469</v>
      </c>
      <c r="AV116" s="11">
        <f>AVERAGE(AH116,AI116,AJ116,AK116,AL116)</f>
        <v>0.94308561980724337</v>
      </c>
      <c r="AX116" s="11">
        <f>MIN(AP116:AV116)</f>
        <v>0.94308561980724337</v>
      </c>
      <c r="AY116" s="11">
        <f>MAX(AP116:AV116)</f>
        <v>0.9736974686384201</v>
      </c>
      <c r="AZ116" s="11">
        <f>AY116-AX116</f>
        <v>3.0611848831176736E-2</v>
      </c>
      <c r="BB116" s="4">
        <f>RANK(AP116, AP$2:AP$373)</f>
        <v>273</v>
      </c>
      <c r="BC116" s="4">
        <f>RANK(AQ116, AQ$2:AQ$373)</f>
        <v>307</v>
      </c>
      <c r="BD116" s="4">
        <f>RANK(AR116, AR$2:AR$373)</f>
        <v>268</v>
      </c>
      <c r="BE116" s="4">
        <f>RANK(AS116, AS$2:AS$373)</f>
        <v>290</v>
      </c>
      <c r="BF116" s="4">
        <f>RANK(AT116, AT$2:AT$373)</f>
        <v>237</v>
      </c>
      <c r="BG116" s="4">
        <f>RANK(AU116, AU$2:AU$373)</f>
        <v>253</v>
      </c>
      <c r="BH116" s="4">
        <f>RANK(AV116, AV$2:AV$373)</f>
        <v>285</v>
      </c>
    </row>
    <row r="117" spans="1:60">
      <c r="A117" s="4" t="s">
        <v>253</v>
      </c>
      <c r="B117" s="4" t="s">
        <v>254</v>
      </c>
      <c r="C117" s="4" t="str">
        <f>VLOOKUP(B117,'2. GEIUK scores, deciles'!B:D, 2, FALSE)</f>
        <v>E12000008</v>
      </c>
      <c r="D117" s="4" t="str">
        <f>VLOOKUP(C117,'2. GEIUK scores, deciles'!C:E, 2, FALSE)</f>
        <v>South East</v>
      </c>
      <c r="E117" s="11">
        <v>1.0422296524047849</v>
      </c>
      <c r="F117" s="11">
        <v>1.1356657743453979</v>
      </c>
      <c r="G117" s="11">
        <v>0.98550397157669067</v>
      </c>
      <c r="H117" s="11">
        <v>1.046767950057983</v>
      </c>
      <c r="I117" s="11">
        <v>1.203590512275696</v>
      </c>
      <c r="J117" s="11">
        <v>1.045599699020386</v>
      </c>
      <c r="K117" s="11">
        <v>0.93585884571075439</v>
      </c>
      <c r="L117" s="11">
        <v>0.99272358417510986</v>
      </c>
      <c r="M117" s="11">
        <v>0.98984688520431519</v>
      </c>
      <c r="N117" s="11">
        <v>0.89083629846572876</v>
      </c>
      <c r="O117" s="11">
        <v>1.315958619117737</v>
      </c>
      <c r="P117" s="11">
        <v>0.94817060232162476</v>
      </c>
      <c r="Q117" s="11">
        <v>1.025482058525085</v>
      </c>
      <c r="R117" s="11">
        <v>0.95184862613677979</v>
      </c>
      <c r="S117" s="11">
        <v>0.97106140851974487</v>
      </c>
      <c r="T117" s="11">
        <v>0.91573482751846313</v>
      </c>
      <c r="U117" s="11">
        <v>1.0324945449829099</v>
      </c>
      <c r="V117" s="11">
        <v>1.0540729761123659</v>
      </c>
      <c r="W117" s="11">
        <v>1.007397532463074</v>
      </c>
      <c r="X117" s="12">
        <v>1.0525418370962143</v>
      </c>
      <c r="Y117" s="11">
        <v>1.124595165252686</v>
      </c>
      <c r="Z117" s="11">
        <v>0.97706902027130127</v>
      </c>
      <c r="AA117" s="11">
        <v>1.0451118946075439</v>
      </c>
      <c r="AB117" s="11">
        <v>0.94762337207794189</v>
      </c>
      <c r="AC117" s="11">
        <v>1.03132164478302</v>
      </c>
      <c r="AD117" s="12">
        <v>1.0297104890147846</v>
      </c>
      <c r="AE117" s="11">
        <f>COUNTBLANK(E117:AD117)</f>
        <v>0</v>
      </c>
      <c r="AH117" s="12">
        <v>1.0525418370962143</v>
      </c>
      <c r="AI117" s="11">
        <v>1.124595165252686</v>
      </c>
      <c r="AJ117" s="11">
        <v>0.97706902027130127</v>
      </c>
      <c r="AK117" s="11">
        <v>1.0451118946075439</v>
      </c>
      <c r="AL117" s="11">
        <v>0.94762337207794189</v>
      </c>
      <c r="AM117" s="11">
        <v>1.03132164478302</v>
      </c>
      <c r="AN117" s="12">
        <v>1.0297104890147846</v>
      </c>
      <c r="AP117" s="11">
        <f>AN117</f>
        <v>1.0297104890147846</v>
      </c>
      <c r="AQ117" s="11">
        <f>AVERAGE(AI117,AJ117,AK117,AL117,AM117)</f>
        <v>1.0251442193984985</v>
      </c>
      <c r="AR117" s="11">
        <f>AVERAGE(AJ117,AK117,AL117,AM117,AH117)</f>
        <v>1.0107335537672042</v>
      </c>
      <c r="AS117" s="11">
        <f>AVERAGE(AK117,AL117,AM117,AH117,AI117)</f>
        <v>1.0402387827634811</v>
      </c>
      <c r="AT117" s="11">
        <f>AVERAGE(AL117,AM117,AH117,AI117,AJ117)</f>
        <v>1.0266302078962326</v>
      </c>
      <c r="AU117" s="11">
        <f>AVERAGE(AM117,AH117,AI117,AJ117,AK117)</f>
        <v>1.046127912402153</v>
      </c>
      <c r="AV117" s="11">
        <f>AVERAGE(AH117,AI117,AJ117,AK117,AL117)</f>
        <v>1.0293882578611373</v>
      </c>
      <c r="AX117" s="11">
        <f>MIN(AP117:AV117)</f>
        <v>1.0107335537672042</v>
      </c>
      <c r="AY117" s="11">
        <f>MAX(AP117:AV117)</f>
        <v>1.046127912402153</v>
      </c>
      <c r="AZ117" s="11">
        <f>AY117-AX117</f>
        <v>3.5394358634948775E-2</v>
      </c>
      <c r="BB117" s="4">
        <f>RANK(AP117, AP$2:AP$373)</f>
        <v>120</v>
      </c>
      <c r="BC117" s="4">
        <f>RANK(AQ117, AQ$2:AQ$373)</f>
        <v>129</v>
      </c>
      <c r="BD117" s="4">
        <f>RANK(AR117, AR$2:AR$373)</f>
        <v>161</v>
      </c>
      <c r="BE117" s="4">
        <f>RANK(AS117, AS$2:AS$373)</f>
        <v>105</v>
      </c>
      <c r="BF117" s="4">
        <f>RANK(AT117, AT$2:AT$373)</f>
        <v>133</v>
      </c>
      <c r="BG117" s="4">
        <f>RANK(AU117, AU$2:AU$373)</f>
        <v>93</v>
      </c>
      <c r="BH117" s="4">
        <f>RANK(AV117, AV$2:AV$373)</f>
        <v>127</v>
      </c>
    </row>
    <row r="118" spans="1:60">
      <c r="A118" s="4" t="s">
        <v>255</v>
      </c>
      <c r="B118" s="4" t="s">
        <v>256</v>
      </c>
      <c r="C118" s="4" t="str">
        <f>VLOOKUP(B118,'2. GEIUK scores, deciles'!B:D, 2, FALSE)</f>
        <v>E12000008</v>
      </c>
      <c r="D118" s="4" t="str">
        <f>VLOOKUP(C118,'2. GEIUK scores, deciles'!C:E, 2, FALSE)</f>
        <v>South East</v>
      </c>
      <c r="E118" s="11">
        <v>1.0784397125244141</v>
      </c>
      <c r="F118" s="11">
        <v>1.0464519262313841</v>
      </c>
      <c r="G118" s="11">
        <v>0.98550397157669067</v>
      </c>
      <c r="H118" s="11">
        <v>1.046767950057983</v>
      </c>
      <c r="I118" s="11">
        <v>1.203590512275696</v>
      </c>
      <c r="J118" s="11">
        <v>0.64873647689819336</v>
      </c>
      <c r="K118" s="11">
        <v>1.065666675567627</v>
      </c>
      <c r="L118" s="11">
        <v>0.99272358417510986</v>
      </c>
      <c r="M118" s="11">
        <v>1.1326074600219731</v>
      </c>
      <c r="N118" s="11">
        <v>1.0221492052078249</v>
      </c>
      <c r="O118" s="11">
        <v>0.97178483009338379</v>
      </c>
      <c r="P118" s="11">
        <v>0.96322095394134521</v>
      </c>
      <c r="Q118" s="11">
        <v>0.69868004322052002</v>
      </c>
      <c r="R118" s="11">
        <v>0.87800776958465576</v>
      </c>
      <c r="S118" s="11">
        <v>0.97106140851974487</v>
      </c>
      <c r="T118" s="11">
        <v>0.91573482751846313</v>
      </c>
      <c r="U118" s="11">
        <v>1.004664540290833</v>
      </c>
      <c r="V118" s="11">
        <v>1.0540729761123659</v>
      </c>
      <c r="W118" s="11">
        <v>1.028128504753113</v>
      </c>
      <c r="X118" s="12">
        <v>1.0392908900976181</v>
      </c>
      <c r="Y118" s="11">
        <v>0.92616349458694458</v>
      </c>
      <c r="Z118" s="11">
        <v>1.0809012651443479</v>
      </c>
      <c r="AA118" s="11">
        <v>0.91395878791809082</v>
      </c>
      <c r="AB118" s="11">
        <v>0.91070294380187988</v>
      </c>
      <c r="AC118" s="11">
        <v>1.028955340385437</v>
      </c>
      <c r="AD118" s="12">
        <v>0.98332878698905313</v>
      </c>
      <c r="AE118" s="11">
        <f>COUNTBLANK(E118:AD118)</f>
        <v>0</v>
      </c>
      <c r="AH118" s="12">
        <v>1.0392908900976181</v>
      </c>
      <c r="AI118" s="11">
        <v>0.92616349458694458</v>
      </c>
      <c r="AJ118" s="11">
        <v>1.0809012651443479</v>
      </c>
      <c r="AK118" s="11">
        <v>0.91395878791809082</v>
      </c>
      <c r="AL118" s="11">
        <v>0.91070294380187988</v>
      </c>
      <c r="AM118" s="11">
        <v>1.028955340385437</v>
      </c>
      <c r="AN118" s="12">
        <v>0.98332878698905313</v>
      </c>
      <c r="AP118" s="11">
        <f>AN118</f>
        <v>0.98332878698905313</v>
      </c>
      <c r="AQ118" s="11">
        <f>AVERAGE(AI118,AJ118,AK118,AL118,AM118)</f>
        <v>0.97213636636734013</v>
      </c>
      <c r="AR118" s="11">
        <f>AVERAGE(AJ118,AK118,AL118,AM118,AH118)</f>
        <v>0.99476184546947477</v>
      </c>
      <c r="AS118" s="11">
        <f>AVERAGE(AK118,AL118,AM118,AH118,AI118)</f>
        <v>0.96381429135799412</v>
      </c>
      <c r="AT118" s="11">
        <f>AVERAGE(AL118,AM118,AH118,AI118,AJ118)</f>
        <v>0.99720278680324559</v>
      </c>
      <c r="AU118" s="11">
        <f>AVERAGE(AM118,AH118,AI118,AJ118,AK118)</f>
        <v>0.99785395562648771</v>
      </c>
      <c r="AV118" s="11">
        <f>AVERAGE(AH118,AI118,AJ118,AK118,AL118)</f>
        <v>0.97420347630977633</v>
      </c>
      <c r="AX118" s="11">
        <f>MIN(AP118:AV118)</f>
        <v>0.96381429135799412</v>
      </c>
      <c r="AY118" s="11">
        <f>MAX(AP118:AV118)</f>
        <v>0.99785395562648771</v>
      </c>
      <c r="AZ118" s="11">
        <f>AY118-AX118</f>
        <v>3.4039664268493586E-2</v>
      </c>
      <c r="BB118" s="4">
        <f>RANK(AP118, AP$2:AP$373)</f>
        <v>222</v>
      </c>
      <c r="BC118" s="4">
        <f>RANK(AQ118, AQ$2:AQ$373)</f>
        <v>248</v>
      </c>
      <c r="BD118" s="4">
        <f>RANK(AR118, AR$2:AR$373)</f>
        <v>192</v>
      </c>
      <c r="BE118" s="4">
        <f>RANK(AS118, AS$2:AS$373)</f>
        <v>257</v>
      </c>
      <c r="BF118" s="4">
        <f>RANK(AT118, AT$2:AT$373)</f>
        <v>184</v>
      </c>
      <c r="BG118" s="4">
        <f>RANK(AU118, AU$2:AU$373)</f>
        <v>191</v>
      </c>
      <c r="BH118" s="4">
        <f>RANK(AV118, AV$2:AV$373)</f>
        <v>237</v>
      </c>
    </row>
    <row r="119" spans="1:60">
      <c r="A119" s="4" t="s">
        <v>257</v>
      </c>
      <c r="B119" s="4" t="s">
        <v>258</v>
      </c>
      <c r="C119" s="4" t="str">
        <f>VLOOKUP(B119,'2. GEIUK scores, deciles'!B:D, 2, FALSE)</f>
        <v>E12000008</v>
      </c>
      <c r="D119" s="4" t="str">
        <f>VLOOKUP(C119,'2. GEIUK scores, deciles'!C:E, 2, FALSE)</f>
        <v>South East</v>
      </c>
      <c r="E119" s="11">
        <v>1.0970069169998169</v>
      </c>
      <c r="F119" s="11">
        <v>1.291315078735352</v>
      </c>
      <c r="G119" s="11">
        <v>0.98550397157669067</v>
      </c>
      <c r="H119" s="11">
        <v>1.046767950057983</v>
      </c>
      <c r="I119" s="11">
        <v>1.203590512275696</v>
      </c>
      <c r="J119" s="11">
        <v>0.68649005889892578</v>
      </c>
      <c r="K119" s="11">
        <v>1.0681800842285161</v>
      </c>
      <c r="L119" s="11">
        <v>0.99272358417510986</v>
      </c>
      <c r="M119" s="11">
        <v>1.146432518959045</v>
      </c>
      <c r="N119" s="11">
        <v>0.95758628845214844</v>
      </c>
      <c r="O119" s="11">
        <v>0.95483511686325073</v>
      </c>
      <c r="P119" s="11">
        <v>0.84281831979751587</v>
      </c>
      <c r="Q119" s="11">
        <v>1.0698539018630979</v>
      </c>
      <c r="R119" s="11">
        <v>1.099669814109802</v>
      </c>
      <c r="S119" s="11">
        <v>0.97106140851974487</v>
      </c>
      <c r="T119" s="11">
        <v>0.91573482751846313</v>
      </c>
      <c r="U119" s="11">
        <v>1.028826117515564</v>
      </c>
      <c r="V119" s="11">
        <v>1.0540729761123659</v>
      </c>
      <c r="W119" s="11">
        <v>1.0405702590942381</v>
      </c>
      <c r="X119" s="12">
        <v>1.1051484793424606</v>
      </c>
      <c r="Y119" s="11">
        <v>0.94504028558731079</v>
      </c>
      <c r="Z119" s="11">
        <v>1.0884420871734619</v>
      </c>
      <c r="AA119" s="11">
        <v>0.95627343654632568</v>
      </c>
      <c r="AB119" s="11">
        <v>1.0215339660644529</v>
      </c>
      <c r="AC119" s="11">
        <v>1.041156411170959</v>
      </c>
      <c r="AD119" s="12">
        <v>1.0262657776474953</v>
      </c>
      <c r="AE119" s="11">
        <f>COUNTBLANK(E119:AD119)</f>
        <v>0</v>
      </c>
      <c r="AH119" s="12">
        <v>1.1051484793424606</v>
      </c>
      <c r="AI119" s="11">
        <v>0.94504028558731079</v>
      </c>
      <c r="AJ119" s="11">
        <v>1.0884420871734619</v>
      </c>
      <c r="AK119" s="11">
        <v>0.95627343654632568</v>
      </c>
      <c r="AL119" s="11">
        <v>1.0215339660644529</v>
      </c>
      <c r="AM119" s="11">
        <v>1.041156411170959</v>
      </c>
      <c r="AN119" s="12">
        <v>1.0262657776474953</v>
      </c>
      <c r="AP119" s="11">
        <f>AN119</f>
        <v>1.0262657776474953</v>
      </c>
      <c r="AQ119" s="11">
        <f>AVERAGE(AI119,AJ119,AK119,AL119,AM119)</f>
        <v>1.0104892373085022</v>
      </c>
      <c r="AR119" s="11">
        <f>AVERAGE(AJ119,AK119,AL119,AM119,AH119)</f>
        <v>1.0425108760595321</v>
      </c>
      <c r="AS119" s="11">
        <f>AVERAGE(AK119,AL119,AM119,AH119,AI119)</f>
        <v>1.0138305157423018</v>
      </c>
      <c r="AT119" s="11">
        <f>AVERAGE(AL119,AM119,AH119,AI119,AJ119)</f>
        <v>1.0402642458677289</v>
      </c>
      <c r="AU119" s="11">
        <f>AVERAGE(AM119,AH119,AI119,AJ119,AK119)</f>
        <v>1.0272121399641037</v>
      </c>
      <c r="AV119" s="11">
        <f>AVERAGE(AH119,AI119,AJ119,AK119,AL119)</f>
        <v>1.0232876509428024</v>
      </c>
      <c r="AX119" s="11">
        <f>MIN(AP119:AV119)</f>
        <v>1.0104892373085022</v>
      </c>
      <c r="AY119" s="11">
        <f>MAX(AP119:AV119)</f>
        <v>1.0425108760595321</v>
      </c>
      <c r="AZ119" s="11">
        <f>AY119-AX119</f>
        <v>3.2021638751029924E-2</v>
      </c>
      <c r="BB119" s="4">
        <f>RANK(AP119, AP$2:AP$373)</f>
        <v>129</v>
      </c>
      <c r="BC119" s="4">
        <f>RANK(AQ119, AQ$2:AQ$373)</f>
        <v>160</v>
      </c>
      <c r="BD119" s="4">
        <f>RANK(AR119, AR$2:AR$373)</f>
        <v>104</v>
      </c>
      <c r="BE119" s="4">
        <f>RANK(AS119, AS$2:AS$373)</f>
        <v>153</v>
      </c>
      <c r="BF119" s="4">
        <f>RANK(AT119, AT$2:AT$373)</f>
        <v>101</v>
      </c>
      <c r="BG119" s="4">
        <f>RANK(AU119, AU$2:AU$373)</f>
        <v>124</v>
      </c>
      <c r="BH119" s="4">
        <f>RANK(AV119, AV$2:AV$373)</f>
        <v>140</v>
      </c>
    </row>
    <row r="120" spans="1:60">
      <c r="A120" s="4" t="s">
        <v>259</v>
      </c>
      <c r="B120" s="4" t="s">
        <v>260</v>
      </c>
      <c r="C120" s="4" t="str">
        <f>VLOOKUP(B120,'2. GEIUK scores, deciles'!B:D, 2, FALSE)</f>
        <v>E12000008</v>
      </c>
      <c r="D120" s="4" t="str">
        <f>VLOOKUP(C120,'2. GEIUK scores, deciles'!C:E, 2, FALSE)</f>
        <v>South East</v>
      </c>
      <c r="E120" s="11">
        <v>1.0171433687210081</v>
      </c>
      <c r="F120" s="11">
        <v>1.4189919233322139</v>
      </c>
      <c r="G120" s="11">
        <v>0.98550397157669067</v>
      </c>
      <c r="H120" s="11">
        <v>1.046767950057983</v>
      </c>
      <c r="I120" s="11">
        <v>1.203590512275696</v>
      </c>
      <c r="J120" s="11">
        <v>0.90443545579910278</v>
      </c>
      <c r="K120" s="11">
        <v>1.1639837026596069</v>
      </c>
      <c r="L120" s="11">
        <v>0.99272358417510986</v>
      </c>
      <c r="M120" s="11">
        <v>1.013983368873596</v>
      </c>
      <c r="N120" s="11">
        <v>0.95569151639938354</v>
      </c>
      <c r="O120" s="11">
        <v>1.0176746845245359</v>
      </c>
      <c r="P120" s="11">
        <v>1.2040262222290039</v>
      </c>
      <c r="Q120" s="11">
        <v>1.041550874710083</v>
      </c>
      <c r="R120" s="11">
        <v>1.3708037137985229</v>
      </c>
      <c r="S120" s="11">
        <v>0.97106140851974487</v>
      </c>
      <c r="T120" s="11">
        <v>0.91573482751846313</v>
      </c>
      <c r="U120" s="11">
        <v>1.0373015403747561</v>
      </c>
      <c r="V120" s="11">
        <v>1.0540729761123659</v>
      </c>
      <c r="W120" s="11">
        <v>1.0158708095550539</v>
      </c>
      <c r="X120" s="12">
        <v>1.1171018034219737</v>
      </c>
      <c r="Y120" s="11">
        <v>1.0540130138397219</v>
      </c>
      <c r="Z120" s="11">
        <v>1.0461685657501221</v>
      </c>
      <c r="AA120" s="11">
        <v>1.0547358989715581</v>
      </c>
      <c r="AB120" s="11">
        <v>1.157100915908813</v>
      </c>
      <c r="AC120" s="11">
        <v>1.0357484817504881</v>
      </c>
      <c r="AD120" s="12">
        <v>1.0774781132737796</v>
      </c>
      <c r="AE120" s="11">
        <f>COUNTBLANK(E120:AD120)</f>
        <v>0</v>
      </c>
      <c r="AH120" s="12">
        <v>1.1171018034219737</v>
      </c>
      <c r="AI120" s="11">
        <v>1.0540130138397219</v>
      </c>
      <c r="AJ120" s="11">
        <v>1.0461685657501221</v>
      </c>
      <c r="AK120" s="11">
        <v>1.0547358989715581</v>
      </c>
      <c r="AL120" s="11">
        <v>1.157100915908813</v>
      </c>
      <c r="AM120" s="11">
        <v>1.0357484817504881</v>
      </c>
      <c r="AN120" s="12">
        <v>1.0774781132737796</v>
      </c>
      <c r="AP120" s="11">
        <f>AN120</f>
        <v>1.0774781132737796</v>
      </c>
      <c r="AQ120" s="11">
        <f>AVERAGE(AI120,AJ120,AK120,AL120,AM120)</f>
        <v>1.0695533752441406</v>
      </c>
      <c r="AR120" s="11">
        <f>AVERAGE(AJ120,AK120,AL120,AM120,AH120)</f>
        <v>1.0821711331605912</v>
      </c>
      <c r="AS120" s="11">
        <f>AVERAGE(AK120,AL120,AM120,AH120,AI120)</f>
        <v>1.083740022778511</v>
      </c>
      <c r="AT120" s="11">
        <f>AVERAGE(AL120,AM120,AH120,AI120,AJ120)</f>
        <v>1.0820265561342237</v>
      </c>
      <c r="AU120" s="11">
        <f>AVERAGE(AM120,AH120,AI120,AJ120,AK120)</f>
        <v>1.0615535527467728</v>
      </c>
      <c r="AV120" s="11">
        <f>AVERAGE(AH120,AI120,AJ120,AK120,AL120)</f>
        <v>1.0858240395784378</v>
      </c>
      <c r="AX120" s="11">
        <f>MIN(AP120:AV120)</f>
        <v>1.0615535527467728</v>
      </c>
      <c r="AY120" s="11">
        <f>MAX(AP120:AV120)</f>
        <v>1.0858240395784378</v>
      </c>
      <c r="AZ120" s="11">
        <f>AY120-AX120</f>
        <v>2.4270486831664995E-2</v>
      </c>
      <c r="BB120" s="4">
        <f>RANK(AP120, AP$2:AP$373)</f>
        <v>47</v>
      </c>
      <c r="BC120" s="4">
        <f>RANK(AQ120, AQ$2:AQ$373)</f>
        <v>55</v>
      </c>
      <c r="BD120" s="4">
        <f>RANK(AR120, AR$2:AR$373)</f>
        <v>53</v>
      </c>
      <c r="BE120" s="4">
        <f>RANK(AS120, AS$2:AS$373)</f>
        <v>46</v>
      </c>
      <c r="BF120" s="4">
        <f>RANK(AT120, AT$2:AT$373)</f>
        <v>55</v>
      </c>
      <c r="BG120" s="4">
        <f>RANK(AU120, AU$2:AU$373)</f>
        <v>63</v>
      </c>
      <c r="BH120" s="4">
        <f>RANK(AV120, AV$2:AV$373)</f>
        <v>47</v>
      </c>
    </row>
    <row r="121" spans="1:60">
      <c r="A121" s="4" t="s">
        <v>261</v>
      </c>
      <c r="B121" s="4" t="s">
        <v>262</v>
      </c>
      <c r="C121" s="4" t="str">
        <f>VLOOKUP(B121,'2. GEIUK scores, deciles'!B:D, 2, FALSE)</f>
        <v>E12000006</v>
      </c>
      <c r="D121" s="4" t="str">
        <f>VLOOKUP(C121,'2. GEIUK scores, deciles'!C:E, 2, FALSE)</f>
        <v>East of England</v>
      </c>
      <c r="E121" s="11">
        <v>1.041252017021179</v>
      </c>
      <c r="F121" s="11">
        <v>0.94501924514770508</v>
      </c>
      <c r="G121" s="11">
        <v>0.98731261491775513</v>
      </c>
      <c r="H121" s="11">
        <v>0.97820347547531128</v>
      </c>
      <c r="I121" s="11">
        <v>1.0544730424880979</v>
      </c>
      <c r="J121" s="11">
        <v>0.75485968589782715</v>
      </c>
      <c r="K121" s="11">
        <v>1.286990642547607</v>
      </c>
      <c r="L121" s="11">
        <v>1.091620087623596</v>
      </c>
      <c r="M121" s="11">
        <v>1.2297801971435549</v>
      </c>
      <c r="N121" s="11">
        <v>0.9500885009765625</v>
      </c>
      <c r="O121" s="11">
        <v>1.000128507614136</v>
      </c>
      <c r="P121" s="11">
        <v>0.61295878887176514</v>
      </c>
      <c r="Q121" s="11">
        <v>0.77807551622390747</v>
      </c>
      <c r="R121" s="11">
        <v>0.78897702693939209</v>
      </c>
      <c r="S121" s="11">
        <v>1.1071218252182009</v>
      </c>
      <c r="T121" s="11">
        <v>1.09748375415802</v>
      </c>
      <c r="U121" s="11">
        <v>1.0168085098266599</v>
      </c>
      <c r="V121" s="11">
        <v>1.048063278198242</v>
      </c>
      <c r="W121" s="11">
        <v>1.0428669452667241</v>
      </c>
      <c r="X121" s="12">
        <v>0.98794683814048767</v>
      </c>
      <c r="Y121" s="11">
        <v>0.90466636419296265</v>
      </c>
      <c r="Z121" s="11">
        <v>1.2095427513122561</v>
      </c>
      <c r="AA121" s="11">
        <v>0.83531284332275391</v>
      </c>
      <c r="AB121" s="11">
        <v>0.94563990831375122</v>
      </c>
      <c r="AC121" s="11">
        <v>1.035912871360779</v>
      </c>
      <c r="AD121" s="12">
        <v>0.98650359610716498</v>
      </c>
      <c r="AE121" s="11">
        <f>COUNTBLANK(E121:AD121)</f>
        <v>0</v>
      </c>
      <c r="AH121" s="12">
        <v>0.98794683814048767</v>
      </c>
      <c r="AI121" s="11">
        <v>0.90466636419296265</v>
      </c>
      <c r="AJ121" s="11">
        <v>1.2095427513122561</v>
      </c>
      <c r="AK121" s="11">
        <v>0.83531284332275391</v>
      </c>
      <c r="AL121" s="11">
        <v>0.94563990831375122</v>
      </c>
      <c r="AM121" s="11">
        <v>1.035912871360779</v>
      </c>
      <c r="AN121" s="12">
        <v>0.98650359610716498</v>
      </c>
      <c r="AP121" s="11">
        <f>AN121</f>
        <v>0.98650359610716498</v>
      </c>
      <c r="AQ121" s="11">
        <f>AVERAGE(AI121,AJ121,AK121,AL121,AM121)</f>
        <v>0.98621494770050044</v>
      </c>
      <c r="AR121" s="11">
        <f>AVERAGE(AJ121,AK121,AL121,AM121,AH121)</f>
        <v>1.0028710424900056</v>
      </c>
      <c r="AS121" s="11">
        <f>AVERAGE(AK121,AL121,AM121,AH121,AI121)</f>
        <v>0.94189576506614681</v>
      </c>
      <c r="AT121" s="11">
        <f>AVERAGE(AL121,AM121,AH121,AI121,AJ121)</f>
        <v>1.0167417466640472</v>
      </c>
      <c r="AU121" s="11">
        <f>AVERAGE(AM121,AH121,AI121,AJ121,AK121)</f>
        <v>0.99467633366584773</v>
      </c>
      <c r="AV121" s="11">
        <f>AVERAGE(AH121,AI121,AJ121,AK121,AL121)</f>
        <v>0.97662174105644228</v>
      </c>
      <c r="AX121" s="11">
        <f>MIN(AP121:AV121)</f>
        <v>0.94189576506614681</v>
      </c>
      <c r="AY121" s="11">
        <f>MAX(AP121:AV121)</f>
        <v>1.0167417466640472</v>
      </c>
      <c r="AZ121" s="11">
        <f>AY121-AX121</f>
        <v>7.4845981597900346E-2</v>
      </c>
      <c r="BB121" s="4">
        <f>RANK(AP121, AP$2:AP$373)</f>
        <v>213</v>
      </c>
      <c r="BC121" s="4">
        <f>RANK(AQ121, AQ$2:AQ$373)</f>
        <v>215</v>
      </c>
      <c r="BD121" s="4">
        <f>RANK(AR121, AR$2:AR$373)</f>
        <v>174</v>
      </c>
      <c r="BE121" s="4">
        <f>RANK(AS121, AS$2:AS$373)</f>
        <v>295</v>
      </c>
      <c r="BF121" s="4">
        <f>RANK(AT121, AT$2:AT$373)</f>
        <v>151</v>
      </c>
      <c r="BG121" s="4">
        <f>RANK(AU121, AU$2:AU$373)</f>
        <v>196</v>
      </c>
      <c r="BH121" s="4">
        <f>RANK(AV121, AV$2:AV$373)</f>
        <v>231</v>
      </c>
    </row>
    <row r="122" spans="1:60">
      <c r="A122" s="4" t="s">
        <v>263</v>
      </c>
      <c r="B122" s="4" t="s">
        <v>264</v>
      </c>
      <c r="C122" s="4" t="str">
        <f>VLOOKUP(B122,'2. GEIUK scores, deciles'!B:D, 2, FALSE)</f>
        <v>E12000006</v>
      </c>
      <c r="D122" s="4" t="str">
        <f>VLOOKUP(C122,'2. GEIUK scores, deciles'!C:E, 2, FALSE)</f>
        <v>East of England</v>
      </c>
      <c r="E122" s="11">
        <v>1.047333359718323</v>
      </c>
      <c r="F122" s="11">
        <v>1.2134736776351931</v>
      </c>
      <c r="G122" s="11">
        <v>0.98731261491775513</v>
      </c>
      <c r="H122" s="11">
        <v>0.97820347547531128</v>
      </c>
      <c r="I122" s="11">
        <v>1.0544730424880979</v>
      </c>
      <c r="J122" s="11">
        <v>0.85865932703018188</v>
      </c>
      <c r="K122" s="11">
        <v>1.147572875022888</v>
      </c>
      <c r="L122" s="11">
        <v>1.091620087623596</v>
      </c>
      <c r="M122" s="11">
        <v>1.1137030124664311</v>
      </c>
      <c r="N122" s="11">
        <v>0.97679740190505981</v>
      </c>
      <c r="O122" s="11">
        <v>0.92891198396682739</v>
      </c>
      <c r="P122" s="11">
        <v>2.0227639675140381</v>
      </c>
      <c r="Q122" s="11">
        <v>1.222690105438232</v>
      </c>
      <c r="R122" s="11">
        <v>1.1253120899200439</v>
      </c>
      <c r="S122" s="11">
        <v>1.1071218252182009</v>
      </c>
      <c r="T122" s="11">
        <v>1.09748375415802</v>
      </c>
      <c r="U122" s="11">
        <v>1.020856499671936</v>
      </c>
      <c r="V122" s="11">
        <v>1.048063278198242</v>
      </c>
      <c r="W122" s="11">
        <v>1.0380347967147829</v>
      </c>
      <c r="X122" s="12">
        <v>1.0565807819366455</v>
      </c>
      <c r="Y122" s="11">
        <v>0.9565662145614624</v>
      </c>
      <c r="Z122" s="11">
        <v>1.116649746894836</v>
      </c>
      <c r="AA122" s="11">
        <v>1.287790894508362</v>
      </c>
      <c r="AB122" s="11">
        <v>1.1138074398040769</v>
      </c>
      <c r="AC122" s="11">
        <v>1.0356515645980831</v>
      </c>
      <c r="AD122" s="12">
        <v>1.0945077737172444</v>
      </c>
      <c r="AE122" s="11">
        <f>COUNTBLANK(E122:AD122)</f>
        <v>0</v>
      </c>
      <c r="AH122" s="12">
        <v>1.0565807819366455</v>
      </c>
      <c r="AI122" s="11">
        <v>0.9565662145614624</v>
      </c>
      <c r="AJ122" s="11">
        <v>1.116649746894836</v>
      </c>
      <c r="AK122" s="11">
        <v>1.287790894508362</v>
      </c>
      <c r="AL122" s="11">
        <v>1.1138074398040769</v>
      </c>
      <c r="AM122" s="11">
        <v>1.0356515645980831</v>
      </c>
      <c r="AN122" s="12">
        <v>1.0945077737172444</v>
      </c>
      <c r="AP122" s="11">
        <f>AN122</f>
        <v>1.0945077737172444</v>
      </c>
      <c r="AQ122" s="11">
        <f>AVERAGE(AI122,AJ122,AK122,AL122,AM122)</f>
        <v>1.1020931720733642</v>
      </c>
      <c r="AR122" s="11">
        <f>AVERAGE(AJ122,AK122,AL122,AM122,AH122)</f>
        <v>1.1220960855484008</v>
      </c>
      <c r="AS122" s="11">
        <f>AVERAGE(AK122,AL122,AM122,AH122,AI122)</f>
        <v>1.090079379081726</v>
      </c>
      <c r="AT122" s="11">
        <f>AVERAGE(AL122,AM122,AH122,AI122,AJ122)</f>
        <v>1.0558511495590206</v>
      </c>
      <c r="AU122" s="11">
        <f>AVERAGE(AM122,AH122,AI122,AJ122,AK122)</f>
        <v>1.0906478404998778</v>
      </c>
      <c r="AV122" s="11">
        <f>AVERAGE(AH122,AI122,AJ122,AK122,AL122)</f>
        <v>1.1062790155410767</v>
      </c>
      <c r="AX122" s="11">
        <f>MIN(AP122:AV122)</f>
        <v>1.0558511495590206</v>
      </c>
      <c r="AY122" s="11">
        <f>MAX(AP122:AV122)</f>
        <v>1.1220960855484008</v>
      </c>
      <c r="AZ122" s="11">
        <f>AY122-AX122</f>
        <v>6.6244935989380194E-2</v>
      </c>
      <c r="BB122" s="4">
        <f>RANK(AP122, AP$2:AP$373)</f>
        <v>33</v>
      </c>
      <c r="BC122" s="4">
        <f>RANK(AQ122, AQ$2:AQ$373)</f>
        <v>28</v>
      </c>
      <c r="BD122" s="4">
        <f>RANK(AR122, AR$2:AR$373)</f>
        <v>23</v>
      </c>
      <c r="BE122" s="4">
        <f>RANK(AS122, AS$2:AS$373)</f>
        <v>42</v>
      </c>
      <c r="BF122" s="4">
        <f>RANK(AT122, AT$2:AT$373)</f>
        <v>82</v>
      </c>
      <c r="BG122" s="4">
        <f>RANK(AU122, AU$2:AU$373)</f>
        <v>35</v>
      </c>
      <c r="BH122" s="4">
        <f>RANK(AV122, AV$2:AV$373)</f>
        <v>31</v>
      </c>
    </row>
    <row r="123" spans="1:60">
      <c r="A123" s="4" t="s">
        <v>265</v>
      </c>
      <c r="B123" s="4" t="s">
        <v>266</v>
      </c>
      <c r="C123" s="4" t="str">
        <f>VLOOKUP(B123,'2. GEIUK scores, deciles'!B:D, 2, FALSE)</f>
        <v>E12000006</v>
      </c>
      <c r="D123" s="4" t="str">
        <f>VLOOKUP(C123,'2. GEIUK scores, deciles'!C:E, 2, FALSE)</f>
        <v>East of England</v>
      </c>
      <c r="E123" s="11">
        <v>1.0349078178405759</v>
      </c>
      <c r="F123" s="11">
        <v>1.233073234558105</v>
      </c>
      <c r="G123" s="11">
        <v>0.98731261491775513</v>
      </c>
      <c r="H123" s="11">
        <v>0.97820347547531128</v>
      </c>
      <c r="I123" s="11">
        <v>1.0544730424880979</v>
      </c>
      <c r="J123" s="11">
        <v>1.263958811759949</v>
      </c>
      <c r="K123" s="11">
        <v>1.0375761985778811</v>
      </c>
      <c r="L123" s="11">
        <v>1.091620087623596</v>
      </c>
      <c r="M123" s="11">
        <v>1.1513657569885249</v>
      </c>
      <c r="N123" s="11">
        <v>1.087076663970947</v>
      </c>
      <c r="O123" s="11">
        <v>1.0527669191360469</v>
      </c>
      <c r="P123" s="11">
        <v>1.685636639595032</v>
      </c>
      <c r="Q123" s="11">
        <v>1.146271944046021</v>
      </c>
      <c r="R123" s="11">
        <v>1.1936355829238889</v>
      </c>
      <c r="S123" s="11">
        <v>1.1071218252182009</v>
      </c>
      <c r="T123" s="11">
        <v>1.09748375415802</v>
      </c>
      <c r="U123" s="11">
        <v>1.020983099937439</v>
      </c>
      <c r="V123" s="11">
        <v>1.048063278198242</v>
      </c>
      <c r="W123" s="11">
        <v>1.0566821098327639</v>
      </c>
      <c r="X123" s="12">
        <v>1.0583742856979368</v>
      </c>
      <c r="Y123" s="11">
        <v>1.159215927124023</v>
      </c>
      <c r="Z123" s="11">
        <v>1.10798192024231</v>
      </c>
      <c r="AA123" s="11">
        <v>1.2429380416870119</v>
      </c>
      <c r="AB123" s="11">
        <v>1.147969245910645</v>
      </c>
      <c r="AC123" s="11">
        <v>1.041909456253052</v>
      </c>
      <c r="AD123" s="12">
        <v>1.1263981461524963</v>
      </c>
      <c r="AE123" s="11">
        <f>COUNTBLANK(E123:AD123)</f>
        <v>0</v>
      </c>
      <c r="AH123" s="12">
        <v>1.0583742856979368</v>
      </c>
      <c r="AI123" s="11">
        <v>1.159215927124023</v>
      </c>
      <c r="AJ123" s="11">
        <v>1.10798192024231</v>
      </c>
      <c r="AK123" s="11">
        <v>1.2429380416870119</v>
      </c>
      <c r="AL123" s="11">
        <v>1.147969245910645</v>
      </c>
      <c r="AM123" s="11">
        <v>1.041909456253052</v>
      </c>
      <c r="AN123" s="12">
        <v>1.1263981461524963</v>
      </c>
      <c r="AP123" s="11">
        <f>AN123</f>
        <v>1.1263981461524963</v>
      </c>
      <c r="AQ123" s="11">
        <f>AVERAGE(AI123,AJ123,AK123,AL123,AM123)</f>
        <v>1.1400029182434082</v>
      </c>
      <c r="AR123" s="11">
        <f>AVERAGE(AJ123,AK123,AL123,AM123,AH123)</f>
        <v>1.1198345899581912</v>
      </c>
      <c r="AS123" s="11">
        <f>AVERAGE(AK123,AL123,AM123,AH123,AI123)</f>
        <v>1.1300813913345338</v>
      </c>
      <c r="AT123" s="11">
        <f>AVERAGE(AL123,AM123,AH123,AI123,AJ123)</f>
        <v>1.1030901670455933</v>
      </c>
      <c r="AU123" s="11">
        <f>AVERAGE(AM123,AH123,AI123,AJ123,AK123)</f>
        <v>1.1220839262008666</v>
      </c>
      <c r="AV123" s="11">
        <f>AVERAGE(AH123,AI123,AJ123,AK123,AL123)</f>
        <v>1.1432958841323853</v>
      </c>
      <c r="AX123" s="11">
        <f>MIN(AP123:AV123)</f>
        <v>1.1030901670455933</v>
      </c>
      <c r="AY123" s="11">
        <f>MAX(AP123:AV123)</f>
        <v>1.1432958841323853</v>
      </c>
      <c r="AZ123" s="11">
        <f>AY123-AX123</f>
        <v>4.0205717086791992E-2</v>
      </c>
      <c r="BB123" s="4">
        <f>RANK(AP123, AP$2:AP$373)</f>
        <v>15</v>
      </c>
      <c r="BC123" s="4">
        <f>RANK(AQ123, AQ$2:AQ$373)</f>
        <v>11</v>
      </c>
      <c r="BD123" s="4">
        <f>RANK(AR123, AR$2:AR$373)</f>
        <v>26</v>
      </c>
      <c r="BE123" s="4">
        <f>RANK(AS123, AS$2:AS$373)</f>
        <v>18</v>
      </c>
      <c r="BF123" s="4">
        <f>RANK(AT123, AT$2:AT$373)</f>
        <v>31</v>
      </c>
      <c r="BG123" s="4">
        <f>RANK(AU123, AU$2:AU$373)</f>
        <v>13</v>
      </c>
      <c r="BH123" s="4">
        <f>RANK(AV123, AV$2:AV$373)</f>
        <v>17</v>
      </c>
    </row>
    <row r="124" spans="1:60">
      <c r="A124" s="4" t="s">
        <v>267</v>
      </c>
      <c r="B124" s="4" t="s">
        <v>268</v>
      </c>
      <c r="C124" s="4" t="str">
        <f>VLOOKUP(B124,'2. GEIUK scores, deciles'!B:D, 2, FALSE)</f>
        <v>E12000006</v>
      </c>
      <c r="D124" s="4" t="str">
        <f>VLOOKUP(C124,'2. GEIUK scores, deciles'!C:E, 2, FALSE)</f>
        <v>East of England</v>
      </c>
      <c r="E124" s="11">
        <v>1.080944895744324</v>
      </c>
      <c r="F124" s="11">
        <v>1.361107707023621</v>
      </c>
      <c r="G124" s="11">
        <v>0.98731261491775513</v>
      </c>
      <c r="H124" s="11">
        <v>0.97820347547531128</v>
      </c>
      <c r="I124" s="11">
        <v>1.0544730424880979</v>
      </c>
      <c r="J124" s="11">
        <v>0.68578994274139404</v>
      </c>
      <c r="K124" s="11">
        <v>1.1802465915679929</v>
      </c>
      <c r="L124" s="11">
        <v>1.091620087623596</v>
      </c>
      <c r="M124" s="11">
        <v>1.103962182998657</v>
      </c>
      <c r="N124" s="11">
        <v>0.98201161623001099</v>
      </c>
      <c r="O124" s="11">
        <v>1.160192131996155</v>
      </c>
      <c r="P124" s="11">
        <v>0.96322095394134521</v>
      </c>
      <c r="Q124" s="11">
        <v>1.086835622787476</v>
      </c>
      <c r="R124" s="11">
        <v>1.2593680620193479</v>
      </c>
      <c r="S124" s="11">
        <v>1.1071218252182009</v>
      </c>
      <c r="T124" s="11">
        <v>1.09748375415802</v>
      </c>
      <c r="U124" s="11">
        <v>1.024904608726501</v>
      </c>
      <c r="V124" s="11">
        <v>1.048063278198242</v>
      </c>
      <c r="W124" s="11">
        <v>1.051369190216064</v>
      </c>
      <c r="X124" s="12">
        <v>1.1018921732902529</v>
      </c>
      <c r="Y124" s="11">
        <v>0.87013149261474609</v>
      </c>
      <c r="Z124" s="11">
        <v>1.1199477910995479</v>
      </c>
      <c r="AA124" s="11">
        <v>1.048065066337585</v>
      </c>
      <c r="AB124" s="11">
        <v>1.180835485458374</v>
      </c>
      <c r="AC124" s="11">
        <v>1.041445732116699</v>
      </c>
      <c r="AD124" s="12">
        <v>1.0603862901528676</v>
      </c>
      <c r="AE124" s="11">
        <f>COUNTBLANK(E124:AD124)</f>
        <v>0</v>
      </c>
      <c r="AH124" s="12">
        <v>1.1018921732902529</v>
      </c>
      <c r="AI124" s="11">
        <v>0.87013149261474609</v>
      </c>
      <c r="AJ124" s="11">
        <v>1.1199477910995479</v>
      </c>
      <c r="AK124" s="11">
        <v>1.048065066337585</v>
      </c>
      <c r="AL124" s="11">
        <v>1.180835485458374</v>
      </c>
      <c r="AM124" s="11">
        <v>1.041445732116699</v>
      </c>
      <c r="AN124" s="12">
        <v>1.0603862901528676</v>
      </c>
      <c r="AP124" s="11">
        <f>AN124</f>
        <v>1.0603862901528676</v>
      </c>
      <c r="AQ124" s="11">
        <f>AVERAGE(AI124,AJ124,AK124,AL124,AM124)</f>
        <v>1.0520851135253904</v>
      </c>
      <c r="AR124" s="11">
        <f>AVERAGE(AJ124,AK124,AL124,AM124,AH124)</f>
        <v>1.0984372496604917</v>
      </c>
      <c r="AS124" s="11">
        <f>AVERAGE(AK124,AL124,AM124,AH124,AI124)</f>
        <v>1.0484739899635314</v>
      </c>
      <c r="AT124" s="11">
        <f>AVERAGE(AL124,AM124,AH124,AI124,AJ124)</f>
        <v>1.0628505349159241</v>
      </c>
      <c r="AU124" s="11">
        <f>AVERAGE(AM124,AH124,AI124,AJ124,AK124)</f>
        <v>1.0362964510917663</v>
      </c>
      <c r="AV124" s="11">
        <f>AVERAGE(AH124,AI124,AJ124,AK124,AL124)</f>
        <v>1.0641744017601014</v>
      </c>
      <c r="AX124" s="11">
        <f>MIN(AP124:AV124)</f>
        <v>1.0362964510917663</v>
      </c>
      <c r="AY124" s="11">
        <f>MAX(AP124:AV124)</f>
        <v>1.0984372496604917</v>
      </c>
      <c r="AZ124" s="11">
        <f>AY124-AX124</f>
        <v>6.2140798568725453E-2</v>
      </c>
      <c r="BB124" s="4">
        <f>RANK(AP124, AP$2:AP$373)</f>
        <v>72</v>
      </c>
      <c r="BC124" s="4">
        <f>RANK(AQ124, AQ$2:AQ$373)</f>
        <v>81</v>
      </c>
      <c r="BD124" s="4">
        <f>RANK(AR124, AR$2:AR$373)</f>
        <v>41</v>
      </c>
      <c r="BE124" s="4">
        <f>RANK(AS124, AS$2:AS$373)</f>
        <v>96</v>
      </c>
      <c r="BF124" s="4">
        <f>RANK(AT124, AT$2:AT$373)</f>
        <v>72</v>
      </c>
      <c r="BG124" s="4">
        <f>RANK(AU124, AU$2:AU$373)</f>
        <v>112</v>
      </c>
      <c r="BH124" s="4">
        <f>RANK(AV124, AV$2:AV$373)</f>
        <v>76</v>
      </c>
    </row>
    <row r="125" spans="1:60">
      <c r="A125" s="4" t="s">
        <v>269</v>
      </c>
      <c r="B125" s="4" t="s">
        <v>270</v>
      </c>
      <c r="C125" s="4" t="str">
        <f>VLOOKUP(B125,'2. GEIUK scores, deciles'!B:D, 2, FALSE)</f>
        <v>E12000006</v>
      </c>
      <c r="D125" s="4" t="str">
        <f>VLOOKUP(C125,'2. GEIUK scores, deciles'!C:E, 2, FALSE)</f>
        <v>East of England</v>
      </c>
      <c r="E125" s="11">
        <v>1.0620677471160891</v>
      </c>
      <c r="F125" s="11">
        <v>1.3474278450012209</v>
      </c>
      <c r="G125" s="11">
        <v>0.98731261491775513</v>
      </c>
      <c r="H125" s="11">
        <v>0.97820347547531128</v>
      </c>
      <c r="I125" s="11">
        <v>1.0544730424880979</v>
      </c>
      <c r="J125" s="11">
        <v>0.69046628475189209</v>
      </c>
      <c r="K125" s="11">
        <v>1.226669907569885</v>
      </c>
      <c r="L125" s="11">
        <v>1.091620087623596</v>
      </c>
      <c r="M125" s="11">
        <v>1.246245861053467</v>
      </c>
      <c r="N125" s="11">
        <v>0.94472265243530273</v>
      </c>
      <c r="O125" s="11">
        <v>1.1337490081787109</v>
      </c>
      <c r="P125" s="11">
        <v>1.2259175777435301</v>
      </c>
      <c r="Q125" s="11">
        <v>0.8892291784286499</v>
      </c>
      <c r="R125" s="11">
        <v>1.2987228631973271</v>
      </c>
      <c r="S125" s="11">
        <v>1.1071218252182009</v>
      </c>
      <c r="T125" s="11">
        <v>1.09748375415802</v>
      </c>
      <c r="U125" s="11">
        <v>1.030976533889771</v>
      </c>
      <c r="V125" s="11">
        <v>1.048063278198242</v>
      </c>
      <c r="W125" s="11">
        <v>1.0589989423751831</v>
      </c>
      <c r="X125" s="12">
        <v>1.093752920627594</v>
      </c>
      <c r="Y125" s="11">
        <v>0.87246966361999512</v>
      </c>
      <c r="Z125" s="11">
        <v>1.202695369720459</v>
      </c>
      <c r="AA125" s="11">
        <v>1.0484045743942261</v>
      </c>
      <c r="AB125" s="11">
        <v>1.2005128860473631</v>
      </c>
      <c r="AC125" s="11">
        <v>1.046012878417969</v>
      </c>
      <c r="AD125" s="12">
        <v>1.077308048804601</v>
      </c>
      <c r="AE125" s="11">
        <f>COUNTBLANK(E125:AD125)</f>
        <v>0</v>
      </c>
      <c r="AH125" s="12">
        <v>1.093752920627594</v>
      </c>
      <c r="AI125" s="11">
        <v>0.87246966361999512</v>
      </c>
      <c r="AJ125" s="11">
        <v>1.202695369720459</v>
      </c>
      <c r="AK125" s="11">
        <v>1.0484045743942261</v>
      </c>
      <c r="AL125" s="11">
        <v>1.2005128860473631</v>
      </c>
      <c r="AM125" s="11">
        <v>1.046012878417969</v>
      </c>
      <c r="AN125" s="12">
        <v>1.077308048804601</v>
      </c>
      <c r="AP125" s="11">
        <f>AN125</f>
        <v>1.077308048804601</v>
      </c>
      <c r="AQ125" s="11">
        <f>AVERAGE(AI125,AJ125,AK125,AL125,AM125)</f>
        <v>1.0740190744400024</v>
      </c>
      <c r="AR125" s="11">
        <f>AVERAGE(AJ125,AK125,AL125,AM125,AH125)</f>
        <v>1.1182757258415221</v>
      </c>
      <c r="AS125" s="11">
        <f>AVERAGE(AK125,AL125,AM125,AH125,AI125)</f>
        <v>1.0522305846214295</v>
      </c>
      <c r="AT125" s="11">
        <f>AVERAGE(AL125,AM125,AH125,AI125,AJ125)</f>
        <v>1.0830887436866761</v>
      </c>
      <c r="AU125" s="11">
        <f>AVERAGE(AM125,AH125,AI125,AJ125,AK125)</f>
        <v>1.0526670813560486</v>
      </c>
      <c r="AV125" s="11">
        <f>AVERAGE(AH125,AI125,AJ125,AK125,AL125)</f>
        <v>1.0835670828819275</v>
      </c>
      <c r="AX125" s="11">
        <f>MIN(AP125:AV125)</f>
        <v>1.0522305846214295</v>
      </c>
      <c r="AY125" s="11">
        <f>MAX(AP125:AV125)</f>
        <v>1.1182757258415221</v>
      </c>
      <c r="AZ125" s="11">
        <f>AY125-AX125</f>
        <v>6.604514122009264E-2</v>
      </c>
      <c r="BB125" s="4">
        <f>RANK(AP125, AP$2:AP$373)</f>
        <v>48</v>
      </c>
      <c r="BC125" s="4">
        <f>RANK(AQ125, AQ$2:AQ$373)</f>
        <v>51</v>
      </c>
      <c r="BD125" s="4">
        <f>RANK(AR125, AR$2:AR$373)</f>
        <v>27</v>
      </c>
      <c r="BE125" s="4">
        <f>RANK(AS125, AS$2:AS$373)</f>
        <v>84</v>
      </c>
      <c r="BF125" s="4">
        <f>RANK(AT125, AT$2:AT$373)</f>
        <v>53</v>
      </c>
      <c r="BG125" s="4">
        <f>RANK(AU125, AU$2:AU$373)</f>
        <v>77</v>
      </c>
      <c r="BH125" s="4">
        <f>RANK(AV125, AV$2:AV$373)</f>
        <v>52</v>
      </c>
    </row>
    <row r="126" spans="1:60">
      <c r="A126" s="4" t="s">
        <v>271</v>
      </c>
      <c r="B126" s="4" t="s">
        <v>272</v>
      </c>
      <c r="C126" s="4" t="str">
        <f>VLOOKUP(B126,'2. GEIUK scores, deciles'!B:D, 2, FALSE)</f>
        <v>E12000006</v>
      </c>
      <c r="D126" s="4" t="str">
        <f>VLOOKUP(C126,'2. GEIUK scores, deciles'!C:E, 2, FALSE)</f>
        <v>East of England</v>
      </c>
      <c r="E126" s="11">
        <v>1.049879193305969</v>
      </c>
      <c r="F126" s="11">
        <v>1.103063702583313</v>
      </c>
      <c r="G126" s="11">
        <v>0.98731261491775513</v>
      </c>
      <c r="H126" s="11">
        <v>0.97820347547531128</v>
      </c>
      <c r="I126" s="11">
        <v>1.0544730424880979</v>
      </c>
      <c r="J126" s="11">
        <v>0.9579082727432251</v>
      </c>
      <c r="K126" s="11">
        <v>1.036541223526001</v>
      </c>
      <c r="L126" s="11">
        <v>1.091620087623596</v>
      </c>
      <c r="M126" s="11">
        <v>1.021270632743835</v>
      </c>
      <c r="N126" s="11">
        <v>1.0328530073165889</v>
      </c>
      <c r="O126" s="11">
        <v>0.96503633260726929</v>
      </c>
      <c r="P126" s="11">
        <v>1.404697179794312</v>
      </c>
      <c r="Q126" s="11">
        <v>1.12079930305481</v>
      </c>
      <c r="R126" s="11">
        <v>1.201151490211487</v>
      </c>
      <c r="S126" s="11">
        <v>1.1071218252182009</v>
      </c>
      <c r="T126" s="11">
        <v>1.09748375415802</v>
      </c>
      <c r="U126" s="11">
        <v>1.0028935670852659</v>
      </c>
      <c r="V126" s="11">
        <v>1.048063278198242</v>
      </c>
      <c r="W126" s="11">
        <v>1.0660886764526369</v>
      </c>
      <c r="X126" s="12">
        <v>1.0296147465705872</v>
      </c>
      <c r="Y126" s="11">
        <v>1.0061906576156621</v>
      </c>
      <c r="Z126" s="11">
        <v>1.042675733566284</v>
      </c>
      <c r="AA126" s="11">
        <v>1.130846500396729</v>
      </c>
      <c r="AB126" s="11">
        <v>1.1517271995544429</v>
      </c>
      <c r="AC126" s="11">
        <v>1.0390151739120479</v>
      </c>
      <c r="AD126" s="12">
        <v>1.0666783352692921</v>
      </c>
      <c r="AE126" s="11">
        <f>COUNTBLANK(E126:AD126)</f>
        <v>0</v>
      </c>
      <c r="AH126" s="12">
        <v>1.0296147465705872</v>
      </c>
      <c r="AI126" s="11">
        <v>1.0061906576156621</v>
      </c>
      <c r="AJ126" s="11">
        <v>1.042675733566284</v>
      </c>
      <c r="AK126" s="11">
        <v>1.130846500396729</v>
      </c>
      <c r="AL126" s="11">
        <v>1.1517271995544429</v>
      </c>
      <c r="AM126" s="11">
        <v>1.0390151739120479</v>
      </c>
      <c r="AN126" s="12">
        <v>1.0666783352692921</v>
      </c>
      <c r="AP126" s="11">
        <f>AN126</f>
        <v>1.0666783352692921</v>
      </c>
      <c r="AQ126" s="11">
        <f>AVERAGE(AI126,AJ126,AK126,AL126,AM126)</f>
        <v>1.0740910530090333</v>
      </c>
      <c r="AR126" s="11">
        <f>AVERAGE(AJ126,AK126,AL126,AM126,AH126)</f>
        <v>1.0787758708000181</v>
      </c>
      <c r="AS126" s="11">
        <f>AVERAGE(AK126,AL126,AM126,AH126,AI126)</f>
        <v>1.0714788556098938</v>
      </c>
      <c r="AT126" s="11">
        <f>AVERAGE(AL126,AM126,AH126,AI126,AJ126)</f>
        <v>1.0538447022438049</v>
      </c>
      <c r="AU126" s="11">
        <f>AVERAGE(AM126,AH126,AI126,AJ126,AK126)</f>
        <v>1.0496685624122619</v>
      </c>
      <c r="AV126" s="11">
        <f>AVERAGE(AH126,AI126,AJ126,AK126,AL126)</f>
        <v>1.072210967540741</v>
      </c>
      <c r="AX126" s="11">
        <f>MIN(AP126:AV126)</f>
        <v>1.0496685624122619</v>
      </c>
      <c r="AY126" s="11">
        <f>MAX(AP126:AV126)</f>
        <v>1.0787758708000181</v>
      </c>
      <c r="AZ126" s="11">
        <f>AY126-AX126</f>
        <v>2.9107308387756214E-2</v>
      </c>
      <c r="BB126" s="4">
        <f>RANK(AP126, AP$2:AP$373)</f>
        <v>64</v>
      </c>
      <c r="BC126" s="4">
        <f>RANK(AQ126, AQ$2:AQ$373)</f>
        <v>50</v>
      </c>
      <c r="BD126" s="4">
        <f>RANK(AR126, AR$2:AR$373)</f>
        <v>59</v>
      </c>
      <c r="BE126" s="4">
        <f>RANK(AS126, AS$2:AS$373)</f>
        <v>64</v>
      </c>
      <c r="BF126" s="4">
        <f>RANK(AT126, AT$2:AT$373)</f>
        <v>85</v>
      </c>
      <c r="BG126" s="4">
        <f>RANK(AU126, AU$2:AU$373)</f>
        <v>86</v>
      </c>
      <c r="BH126" s="4">
        <f>RANK(AV126, AV$2:AV$373)</f>
        <v>68</v>
      </c>
    </row>
    <row r="127" spans="1:60">
      <c r="A127" s="4" t="s">
        <v>273</v>
      </c>
      <c r="B127" s="4" t="s">
        <v>274</v>
      </c>
      <c r="C127" s="4" t="str">
        <f>VLOOKUP(B127,'2. GEIUK scores, deciles'!B:D, 2, FALSE)</f>
        <v>E12000008</v>
      </c>
      <c r="D127" s="4" t="str">
        <f>VLOOKUP(C127,'2. GEIUK scores, deciles'!C:E, 2, FALSE)</f>
        <v>South East</v>
      </c>
      <c r="E127" s="11">
        <v>1.0515017509460449</v>
      </c>
      <c r="F127" s="11">
        <v>1.0468505620956421</v>
      </c>
      <c r="G127" s="11">
        <v>1.146522521972656</v>
      </c>
      <c r="H127" s="11">
        <v>1.0713386535644529</v>
      </c>
      <c r="I127" s="11">
        <v>1.203590512275696</v>
      </c>
      <c r="J127" s="11">
        <v>0.92901343107223511</v>
      </c>
      <c r="K127" s="11">
        <v>0.99056148529052734</v>
      </c>
      <c r="L127" s="11">
        <v>1.0041477680206301</v>
      </c>
      <c r="M127" s="11">
        <v>1.149865865707397</v>
      </c>
      <c r="N127" s="11">
        <v>0.95725136995315552</v>
      </c>
      <c r="O127" s="11">
        <v>0.9743693470954895</v>
      </c>
      <c r="P127" s="11">
        <v>0.37458592653274542</v>
      </c>
      <c r="Q127" s="11">
        <v>0.95098119974136353</v>
      </c>
      <c r="R127" s="11">
        <v>0.89205318689346313</v>
      </c>
      <c r="S127" s="11">
        <v>0.99156361818313599</v>
      </c>
      <c r="T127" s="11">
        <v>0.9541817307472229</v>
      </c>
      <c r="U127" s="11">
        <v>1.0135195255279541</v>
      </c>
      <c r="V127" s="11">
        <v>1.0214940309524541</v>
      </c>
      <c r="W127" s="11">
        <v>1.0288325548171999</v>
      </c>
      <c r="X127" s="12">
        <v>1.0790533721446991</v>
      </c>
      <c r="Y127" s="11">
        <v>1.0663019418716431</v>
      </c>
      <c r="Z127" s="11">
        <v>1.073610305786133</v>
      </c>
      <c r="AA127" s="11">
        <v>0.81429696083068848</v>
      </c>
      <c r="AB127" s="11">
        <v>0.93246293067932129</v>
      </c>
      <c r="AC127" s="11">
        <v>1.0212820768356321</v>
      </c>
      <c r="AD127" s="12">
        <v>0.99783459802468621</v>
      </c>
      <c r="AE127" s="11">
        <f>COUNTBLANK(E127:AD127)</f>
        <v>0</v>
      </c>
      <c r="AH127" s="12">
        <v>1.0790533721446991</v>
      </c>
      <c r="AI127" s="11">
        <v>1.0663019418716431</v>
      </c>
      <c r="AJ127" s="11">
        <v>1.073610305786133</v>
      </c>
      <c r="AK127" s="11">
        <v>0.81429696083068848</v>
      </c>
      <c r="AL127" s="11">
        <v>0.93246293067932129</v>
      </c>
      <c r="AM127" s="11">
        <v>1.0212820768356321</v>
      </c>
      <c r="AN127" s="12">
        <v>0.99783459802468621</v>
      </c>
      <c r="AP127" s="11">
        <f>AN127</f>
        <v>0.99783459802468621</v>
      </c>
      <c r="AQ127" s="11">
        <f>AVERAGE(AI127,AJ127,AK127,AL127,AM127)</f>
        <v>0.98159084320068357</v>
      </c>
      <c r="AR127" s="11">
        <f>AVERAGE(AJ127,AK127,AL127,AM127,AH127)</f>
        <v>0.98414112925529484</v>
      </c>
      <c r="AS127" s="11">
        <f>AVERAGE(AK127,AL127,AM127,AH127,AI127)</f>
        <v>0.98267945647239685</v>
      </c>
      <c r="AT127" s="11">
        <f>AVERAGE(AL127,AM127,AH127,AI127,AJ127)</f>
        <v>1.0345421254634857</v>
      </c>
      <c r="AU127" s="11">
        <f>AVERAGE(AM127,AH127,AI127,AJ127,AK127)</f>
        <v>1.0109089314937592</v>
      </c>
      <c r="AV127" s="11">
        <f>AVERAGE(AH127,AI127,AJ127,AK127,AL127)</f>
        <v>0.99314510226249697</v>
      </c>
      <c r="AX127" s="11">
        <f>MIN(AP127:AV127)</f>
        <v>0.98159084320068357</v>
      </c>
      <c r="AY127" s="11">
        <f>MAX(AP127:AV127)</f>
        <v>1.0345421254634857</v>
      </c>
      <c r="AZ127" s="11">
        <f>AY127-AX127</f>
        <v>5.2951282262802102E-2</v>
      </c>
      <c r="BB127" s="4">
        <f>RANK(AP127, AP$2:AP$373)</f>
        <v>188</v>
      </c>
      <c r="BC127" s="4">
        <f>RANK(AQ127, AQ$2:AQ$373)</f>
        <v>227</v>
      </c>
      <c r="BD127" s="4">
        <f>RANK(AR127, AR$2:AR$373)</f>
        <v>216</v>
      </c>
      <c r="BE127" s="4">
        <f>RANK(AS127, AS$2:AS$373)</f>
        <v>219</v>
      </c>
      <c r="BF127" s="4">
        <f>RANK(AT127, AT$2:AT$373)</f>
        <v>113</v>
      </c>
      <c r="BG127" s="4">
        <f>RANK(AU127, AU$2:AU$373)</f>
        <v>165</v>
      </c>
      <c r="BH127" s="4">
        <f>RANK(AV127, AV$2:AV$373)</f>
        <v>201</v>
      </c>
    </row>
    <row r="128" spans="1:60">
      <c r="A128" s="4" t="s">
        <v>275</v>
      </c>
      <c r="B128" s="4" t="s">
        <v>276</v>
      </c>
      <c r="C128" s="4" t="str">
        <f>VLOOKUP(B128,'2. GEIUK scores, deciles'!B:D, 2, FALSE)</f>
        <v>E12000008</v>
      </c>
      <c r="D128" s="4" t="str">
        <f>VLOOKUP(C128,'2. GEIUK scores, deciles'!C:E, 2, FALSE)</f>
        <v>South East</v>
      </c>
      <c r="E128" s="11">
        <v>0.87960821390151978</v>
      </c>
      <c r="F128" s="11">
        <v>0.94846558570861816</v>
      </c>
      <c r="G128" s="11">
        <v>1.146522521972656</v>
      </c>
      <c r="H128" s="11">
        <v>1.0713386535644529</v>
      </c>
      <c r="I128" s="11">
        <v>1.203590512275696</v>
      </c>
      <c r="J128" s="11">
        <v>1.1258920431137081</v>
      </c>
      <c r="K128" s="11">
        <v>0.96823686361312866</v>
      </c>
      <c r="L128" s="11">
        <v>1.0041477680206301</v>
      </c>
      <c r="M128" s="11">
        <v>0.89418286085128784</v>
      </c>
      <c r="N128" s="11">
        <v>0.97168928384780884</v>
      </c>
      <c r="O128" s="11">
        <v>1.0932579040527339</v>
      </c>
      <c r="P128" s="11">
        <v>0.93646484613418579</v>
      </c>
      <c r="Q128" s="11">
        <v>0.96333163976669312</v>
      </c>
      <c r="R128" s="11">
        <v>0.96035009622573853</v>
      </c>
      <c r="S128" s="11">
        <v>0.99156361818313599</v>
      </c>
      <c r="T128" s="11">
        <v>0.9541817307472229</v>
      </c>
      <c r="U128" s="11">
        <v>1.002766966819763</v>
      </c>
      <c r="V128" s="11">
        <v>1.0214940309524541</v>
      </c>
      <c r="W128" s="11">
        <v>0.95640069246292114</v>
      </c>
      <c r="X128" s="12">
        <v>1.0114837437868118</v>
      </c>
      <c r="Y128" s="11">
        <v>1.1647412776947019</v>
      </c>
      <c r="Z128" s="11">
        <v>0.94018757343292236</v>
      </c>
      <c r="AA128" s="11">
        <v>0.99118590354919434</v>
      </c>
      <c r="AB128" s="11">
        <v>0.96661138534545898</v>
      </c>
      <c r="AC128" s="11">
        <v>0.99355387687683105</v>
      </c>
      <c r="AD128" s="12">
        <v>1.01129396011432</v>
      </c>
      <c r="AE128" s="11">
        <f>COUNTBLANK(E128:AD128)</f>
        <v>0</v>
      </c>
      <c r="AH128" s="12">
        <v>1.0114837437868118</v>
      </c>
      <c r="AI128" s="11">
        <v>1.1647412776947019</v>
      </c>
      <c r="AJ128" s="11">
        <v>0.94018757343292236</v>
      </c>
      <c r="AK128" s="11">
        <v>0.99118590354919434</v>
      </c>
      <c r="AL128" s="11">
        <v>0.96661138534545898</v>
      </c>
      <c r="AM128" s="11">
        <v>0.99355387687683105</v>
      </c>
      <c r="AN128" s="12">
        <v>1.01129396011432</v>
      </c>
      <c r="AP128" s="11">
        <f>AN128</f>
        <v>1.01129396011432</v>
      </c>
      <c r="AQ128" s="11">
        <f>AVERAGE(AI128,AJ128,AK128,AL128,AM128)</f>
        <v>1.0112560033798217</v>
      </c>
      <c r="AR128" s="11">
        <f>AVERAGE(AJ128,AK128,AL128,AM128,AH128)</f>
        <v>0.98060449659824367</v>
      </c>
      <c r="AS128" s="11">
        <f>AVERAGE(AK128,AL128,AM128,AH128,AI128)</f>
        <v>1.0255152374505996</v>
      </c>
      <c r="AT128" s="11">
        <f>AVERAGE(AL128,AM128,AH128,AI128,AJ128)</f>
        <v>1.0153155714273452</v>
      </c>
      <c r="AU128" s="11">
        <f>AVERAGE(AM128,AH128,AI128,AJ128,AK128)</f>
        <v>1.0202304750680924</v>
      </c>
      <c r="AV128" s="11">
        <f>AVERAGE(AH128,AI128,AJ128,AK128,AL128)</f>
        <v>1.014841976761818</v>
      </c>
      <c r="AX128" s="11">
        <f>MIN(AP128:AV128)</f>
        <v>0.98060449659824367</v>
      </c>
      <c r="AY128" s="11">
        <f>MAX(AP128:AV128)</f>
        <v>1.0255152374505996</v>
      </c>
      <c r="AZ128" s="11">
        <f>AY128-AX128</f>
        <v>4.4910740852355913E-2</v>
      </c>
      <c r="BB128" s="4">
        <f>RANK(AP128, AP$2:AP$373)</f>
        <v>158</v>
      </c>
      <c r="BC128" s="4">
        <f>RANK(AQ128, AQ$2:AQ$373)</f>
        <v>157</v>
      </c>
      <c r="BD128" s="4">
        <f>RANK(AR128, AR$2:AR$373)</f>
        <v>222</v>
      </c>
      <c r="BE128" s="4">
        <f>RANK(AS128, AS$2:AS$373)</f>
        <v>131</v>
      </c>
      <c r="BF128" s="4">
        <f>RANK(AT128, AT$2:AT$373)</f>
        <v>154</v>
      </c>
      <c r="BG128" s="4">
        <f>RANK(AU128, AU$2:AU$373)</f>
        <v>140</v>
      </c>
      <c r="BH128" s="4">
        <f>RANK(AV128, AV$2:AV$373)</f>
        <v>152</v>
      </c>
    </row>
    <row r="129" spans="1:60">
      <c r="A129" s="4" t="s">
        <v>277</v>
      </c>
      <c r="B129" s="4" t="s">
        <v>278</v>
      </c>
      <c r="C129" s="4" t="str">
        <f>VLOOKUP(B129,'2. GEIUK scores, deciles'!B:D, 2, FALSE)</f>
        <v>E12000008</v>
      </c>
      <c r="D129" s="4" t="str">
        <f>VLOOKUP(C129,'2. GEIUK scores, deciles'!C:E, 2, FALSE)</f>
        <v>South East</v>
      </c>
      <c r="E129" s="11">
        <v>1.0616327524185181</v>
      </c>
      <c r="F129" s="11">
        <v>1.0525223016738889</v>
      </c>
      <c r="G129" s="11">
        <v>1.146522521972656</v>
      </c>
      <c r="H129" s="11">
        <v>1.0713386535644529</v>
      </c>
      <c r="I129" s="11">
        <v>1.203590512275696</v>
      </c>
      <c r="J129" s="11">
        <v>0.92901933193206787</v>
      </c>
      <c r="K129" s="11">
        <v>1.114307761192322</v>
      </c>
      <c r="L129" s="11">
        <v>1.0041477680206301</v>
      </c>
      <c r="M129" s="11">
        <v>1.2861150503158569</v>
      </c>
      <c r="N129" s="11">
        <v>0.9917294979095459</v>
      </c>
      <c r="O129" s="11">
        <v>1.0151680707931521</v>
      </c>
      <c r="P129" s="11">
        <v>0.56187891960144043</v>
      </c>
      <c r="Q129" s="11">
        <v>1.0189083814620969</v>
      </c>
      <c r="R129" s="11">
        <v>0.94046658277511597</v>
      </c>
      <c r="S129" s="11">
        <v>0.99156361818313599</v>
      </c>
      <c r="T129" s="11">
        <v>0.9541817307472229</v>
      </c>
      <c r="U129" s="11">
        <v>1.0045380592346189</v>
      </c>
      <c r="V129" s="11">
        <v>1.0214940309524541</v>
      </c>
      <c r="W129" s="11">
        <v>1.054801940917969</v>
      </c>
      <c r="X129" s="12">
        <v>1.0830040574073792</v>
      </c>
      <c r="Y129" s="11">
        <v>1.0663049221038821</v>
      </c>
      <c r="Z129" s="11">
        <v>1.172671318054199</v>
      </c>
      <c r="AA129" s="11">
        <v>0.89692115783691406</v>
      </c>
      <c r="AB129" s="11">
        <v>0.95666962862014771</v>
      </c>
      <c r="AC129" s="11">
        <v>1.026944637298584</v>
      </c>
      <c r="AD129" s="12">
        <v>1.0337526202201843</v>
      </c>
      <c r="AE129" s="11">
        <f>COUNTBLANK(E129:AD129)</f>
        <v>0</v>
      </c>
      <c r="AH129" s="12">
        <v>1.0830040574073792</v>
      </c>
      <c r="AI129" s="11">
        <v>1.0663049221038821</v>
      </c>
      <c r="AJ129" s="11">
        <v>1.172671318054199</v>
      </c>
      <c r="AK129" s="11">
        <v>0.89692115783691406</v>
      </c>
      <c r="AL129" s="11">
        <v>0.95666962862014771</v>
      </c>
      <c r="AM129" s="11">
        <v>1.026944637298584</v>
      </c>
      <c r="AN129" s="12">
        <v>1.0337526202201843</v>
      </c>
      <c r="AP129" s="11">
        <f>AN129</f>
        <v>1.0337526202201843</v>
      </c>
      <c r="AQ129" s="11">
        <f>AVERAGE(AI129,AJ129,AK129,AL129,AM129)</f>
        <v>1.0239023327827455</v>
      </c>
      <c r="AR129" s="11">
        <f>AVERAGE(AJ129,AK129,AL129,AM129,AH129)</f>
        <v>1.0272421598434449</v>
      </c>
      <c r="AS129" s="11">
        <f>AVERAGE(AK129,AL129,AM129,AH129,AI129)</f>
        <v>1.0059688806533813</v>
      </c>
      <c r="AT129" s="11">
        <f>AVERAGE(AL129,AM129,AH129,AI129,AJ129)</f>
        <v>1.0611189126968383</v>
      </c>
      <c r="AU129" s="11">
        <f>AVERAGE(AM129,AH129,AI129,AJ129,AK129)</f>
        <v>1.0491692185401917</v>
      </c>
      <c r="AV129" s="11">
        <f>AVERAGE(AH129,AI129,AJ129,AK129,AL129)</f>
        <v>1.0351142168045044</v>
      </c>
      <c r="AX129" s="11">
        <f>MIN(AP129:AV129)</f>
        <v>1.0059688806533813</v>
      </c>
      <c r="AY129" s="11">
        <f>MAX(AP129:AV129)</f>
        <v>1.0611189126968383</v>
      </c>
      <c r="AZ129" s="11">
        <f>AY129-AX129</f>
        <v>5.5150032043457031E-2</v>
      </c>
      <c r="BB129" s="4">
        <f>RANK(AP129, AP$2:AP$373)</f>
        <v>112</v>
      </c>
      <c r="BC129" s="4">
        <f>RANK(AQ129, AQ$2:AQ$373)</f>
        <v>132</v>
      </c>
      <c r="BD129" s="4">
        <f>RANK(AR129, AR$2:AR$373)</f>
        <v>123</v>
      </c>
      <c r="BE129" s="4">
        <f>RANK(AS129, AS$2:AS$373)</f>
        <v>166</v>
      </c>
      <c r="BF129" s="4">
        <f>RANK(AT129, AT$2:AT$373)</f>
        <v>75</v>
      </c>
      <c r="BG129" s="4">
        <f>RANK(AU129, AU$2:AU$373)</f>
        <v>87</v>
      </c>
      <c r="BH129" s="4">
        <f>RANK(AV129, AV$2:AV$373)</f>
        <v>115</v>
      </c>
    </row>
    <row r="130" spans="1:60">
      <c r="A130" s="4" t="s">
        <v>279</v>
      </c>
      <c r="B130" s="4" t="s">
        <v>280</v>
      </c>
      <c r="C130" s="4" t="str">
        <f>VLOOKUP(B130,'2. GEIUK scores, deciles'!B:D, 2, FALSE)</f>
        <v>E12000008</v>
      </c>
      <c r="D130" s="4" t="str">
        <f>VLOOKUP(C130,'2. GEIUK scores, deciles'!C:E, 2, FALSE)</f>
        <v>South East</v>
      </c>
      <c r="E130" s="11">
        <v>0.9775053858757019</v>
      </c>
      <c r="F130" s="11">
        <v>0.91691148281097412</v>
      </c>
      <c r="G130" s="11">
        <v>1.146522521972656</v>
      </c>
      <c r="H130" s="11">
        <v>1.0713386535644529</v>
      </c>
      <c r="I130" s="11">
        <v>1.203590512275696</v>
      </c>
      <c r="J130" s="11">
        <v>0.95408642292022705</v>
      </c>
      <c r="K130" s="11">
        <v>0.91368210315704346</v>
      </c>
      <c r="L130" s="11">
        <v>1.0041477680206301</v>
      </c>
      <c r="M130" s="11">
        <v>0.9314388632774353</v>
      </c>
      <c r="N130" s="11">
        <v>1.1012687683105471</v>
      </c>
      <c r="O130" s="11">
        <v>1.1350142955780029</v>
      </c>
      <c r="P130" s="11">
        <v>1.078807473182678</v>
      </c>
      <c r="Q130" s="11">
        <v>0.9292445182800293</v>
      </c>
      <c r="R130" s="11">
        <v>0.76588255167007446</v>
      </c>
      <c r="S130" s="11">
        <v>0.99156361818313599</v>
      </c>
      <c r="T130" s="11">
        <v>0.9541817307472229</v>
      </c>
      <c r="U130" s="11">
        <v>0.99024349451065063</v>
      </c>
      <c r="V130" s="11">
        <v>1.0214940309524541</v>
      </c>
      <c r="W130" s="11">
        <v>0.96743154525756836</v>
      </c>
      <c r="X130" s="12">
        <v>1.0280695110559464</v>
      </c>
      <c r="Y130" s="11">
        <v>1.078838467597961</v>
      </c>
      <c r="Z130" s="11">
        <v>0.94517689943313599</v>
      </c>
      <c r="AA130" s="11">
        <v>1.0610837936401369</v>
      </c>
      <c r="AB130" s="11">
        <v>0.86937761306762695</v>
      </c>
      <c r="AC130" s="11">
        <v>0.99305635690689087</v>
      </c>
      <c r="AD130" s="12">
        <v>0.99593377361694968</v>
      </c>
      <c r="AE130" s="11">
        <f>COUNTBLANK(E130:AD130)</f>
        <v>0</v>
      </c>
      <c r="AH130" s="12">
        <v>1.0280695110559464</v>
      </c>
      <c r="AI130" s="11">
        <v>1.078838467597961</v>
      </c>
      <c r="AJ130" s="11">
        <v>0.94517689943313599</v>
      </c>
      <c r="AK130" s="11">
        <v>1.0610837936401369</v>
      </c>
      <c r="AL130" s="11">
        <v>0.86937761306762695</v>
      </c>
      <c r="AM130" s="11">
        <v>0.99305635690689087</v>
      </c>
      <c r="AN130" s="12">
        <v>0.99593377361694968</v>
      </c>
      <c r="AP130" s="11">
        <f>AN130</f>
        <v>0.99593377361694968</v>
      </c>
      <c r="AQ130" s="11">
        <f>AVERAGE(AI130,AJ130,AK130,AL130,AM130)</f>
        <v>0.98950662612915041</v>
      </c>
      <c r="AR130" s="11">
        <f>AVERAGE(AJ130,AK130,AL130,AM130,AH130)</f>
        <v>0.97935283482074742</v>
      </c>
      <c r="AS130" s="11">
        <f>AVERAGE(AK130,AL130,AM130,AH130,AI130)</f>
        <v>1.0060851484537126</v>
      </c>
      <c r="AT130" s="11">
        <f>AVERAGE(AL130,AM130,AH130,AI130,AJ130)</f>
        <v>0.98290376961231229</v>
      </c>
      <c r="AU130" s="11">
        <f>AVERAGE(AM130,AH130,AI130,AJ130,AK130)</f>
        <v>1.0212450057268143</v>
      </c>
      <c r="AV130" s="11">
        <f>AVERAGE(AH130,AI130,AJ130,AK130,AL130)</f>
        <v>0.99650925695896153</v>
      </c>
      <c r="AX130" s="11">
        <f>MIN(AP130:AV130)</f>
        <v>0.97935283482074742</v>
      </c>
      <c r="AY130" s="11">
        <f>MAX(AP130:AV130)</f>
        <v>1.0212450057268143</v>
      </c>
      <c r="AZ130" s="11">
        <f>AY130-AX130</f>
        <v>4.1892170906066895E-2</v>
      </c>
      <c r="BB130" s="4">
        <f>RANK(AP130, AP$2:AP$373)</f>
        <v>193</v>
      </c>
      <c r="BC130" s="4">
        <f>RANK(AQ130, AQ$2:AQ$373)</f>
        <v>209</v>
      </c>
      <c r="BD130" s="4">
        <f>RANK(AR130, AR$2:AR$373)</f>
        <v>224</v>
      </c>
      <c r="BE130" s="4">
        <f>RANK(AS130, AS$2:AS$373)</f>
        <v>164</v>
      </c>
      <c r="BF130" s="4">
        <f>RANK(AT130, AT$2:AT$373)</f>
        <v>214</v>
      </c>
      <c r="BG130" s="4">
        <f>RANK(AU130, AU$2:AU$373)</f>
        <v>138</v>
      </c>
      <c r="BH130" s="4">
        <f>RANK(AV130, AV$2:AV$373)</f>
        <v>192</v>
      </c>
    </row>
    <row r="131" spans="1:60">
      <c r="A131" s="4" t="s">
        <v>281</v>
      </c>
      <c r="B131" s="4" t="s">
        <v>282</v>
      </c>
      <c r="C131" s="4" t="str">
        <f>VLOOKUP(B131,'2. GEIUK scores, deciles'!B:D, 2, FALSE)</f>
        <v>E12000008</v>
      </c>
      <c r="D131" s="4" t="str">
        <f>VLOOKUP(C131,'2. GEIUK scores, deciles'!C:E, 2, FALSE)</f>
        <v>South East</v>
      </c>
      <c r="E131" s="11">
        <v>1.0121586322784419</v>
      </c>
      <c r="F131" s="11">
        <v>0.88330578804016113</v>
      </c>
      <c r="G131" s="11">
        <v>1.146522521972656</v>
      </c>
      <c r="H131" s="11">
        <v>1.0713386535644529</v>
      </c>
      <c r="I131" s="11">
        <v>1.203590512275696</v>
      </c>
      <c r="J131" s="11">
        <v>1.1047959327697749</v>
      </c>
      <c r="K131" s="11">
        <v>1.150973320007324</v>
      </c>
      <c r="L131" s="11">
        <v>1.0041477680206301</v>
      </c>
      <c r="M131" s="11">
        <v>1.0651533603668211</v>
      </c>
      <c r="N131" s="11">
        <v>1.013638019561768</v>
      </c>
      <c r="O131" s="11">
        <v>1.012275815010071</v>
      </c>
      <c r="P131" s="11">
        <v>0.76619851589202881</v>
      </c>
      <c r="Q131" s="11">
        <v>1.029633760452271</v>
      </c>
      <c r="R131" s="11">
        <v>0.79348206520080566</v>
      </c>
      <c r="S131" s="11">
        <v>0.99156361818313599</v>
      </c>
      <c r="T131" s="11">
        <v>0.9541817307472229</v>
      </c>
      <c r="U131" s="11">
        <v>0.98720747232437134</v>
      </c>
      <c r="V131" s="11">
        <v>1.0214940309524541</v>
      </c>
      <c r="W131" s="11">
        <v>1.027201652526855</v>
      </c>
      <c r="X131" s="12">
        <v>1.028331398963928</v>
      </c>
      <c r="Y131" s="11">
        <v>1.154193162918091</v>
      </c>
      <c r="Z131" s="11">
        <v>1.0713570117950439</v>
      </c>
      <c r="AA131" s="11">
        <v>0.95543646812438965</v>
      </c>
      <c r="AB131" s="11">
        <v>0.88317739963531494</v>
      </c>
      <c r="AC131" s="11">
        <v>1.011967658996582</v>
      </c>
      <c r="AD131" s="12">
        <v>1.0174105167388916</v>
      </c>
      <c r="AE131" s="11">
        <f>COUNTBLANK(E131:AD131)</f>
        <v>0</v>
      </c>
      <c r="AH131" s="12">
        <v>1.028331398963928</v>
      </c>
      <c r="AI131" s="11">
        <v>1.154193162918091</v>
      </c>
      <c r="AJ131" s="11">
        <v>1.0713570117950439</v>
      </c>
      <c r="AK131" s="11">
        <v>0.95543646812438965</v>
      </c>
      <c r="AL131" s="11">
        <v>0.88317739963531494</v>
      </c>
      <c r="AM131" s="11">
        <v>1.011967658996582</v>
      </c>
      <c r="AN131" s="12">
        <v>1.0174105167388916</v>
      </c>
      <c r="AP131" s="11">
        <f>AN131</f>
        <v>1.0174105167388916</v>
      </c>
      <c r="AQ131" s="11">
        <f>AVERAGE(AI131,AJ131,AK131,AL131,AM131)</f>
        <v>1.0152263402938844</v>
      </c>
      <c r="AR131" s="11">
        <f>AVERAGE(AJ131,AK131,AL131,AM131,AH131)</f>
        <v>0.99005398750305174</v>
      </c>
      <c r="AS131" s="11">
        <f>AVERAGE(AK131,AL131,AM131,AH131,AI131)</f>
        <v>1.0066212177276612</v>
      </c>
      <c r="AT131" s="11">
        <f>AVERAGE(AL131,AM131,AH131,AI131,AJ131)</f>
        <v>1.0298053264617919</v>
      </c>
      <c r="AU131" s="11">
        <f>AVERAGE(AM131,AH131,AI131,AJ131,AK131)</f>
        <v>1.044257140159607</v>
      </c>
      <c r="AV131" s="11">
        <f>AVERAGE(AH131,AI131,AJ131,AK131,AL131)</f>
        <v>1.0184990882873535</v>
      </c>
      <c r="AX131" s="11">
        <f>MIN(AP131:AV131)</f>
        <v>0.99005398750305174</v>
      </c>
      <c r="AY131" s="11">
        <f>MAX(AP131:AV131)</f>
        <v>1.044257140159607</v>
      </c>
      <c r="AZ131" s="11">
        <f>AY131-AX131</f>
        <v>5.4203152656555287E-2</v>
      </c>
      <c r="BB131" s="4">
        <f>RANK(AP131, AP$2:AP$373)</f>
        <v>143</v>
      </c>
      <c r="BC131" s="4">
        <f>RANK(AQ131, AQ$2:AQ$373)</f>
        <v>149</v>
      </c>
      <c r="BD131" s="4">
        <f>RANK(AR131, AR$2:AR$373)</f>
        <v>204</v>
      </c>
      <c r="BE131" s="4">
        <f>RANK(AS131, AS$2:AS$373)</f>
        <v>161</v>
      </c>
      <c r="BF131" s="4">
        <f>RANK(AT131, AT$2:AT$373)</f>
        <v>126</v>
      </c>
      <c r="BG131" s="4">
        <f>RANK(AU131, AU$2:AU$373)</f>
        <v>97</v>
      </c>
      <c r="BH131" s="4">
        <f>RANK(AV131, AV$2:AV$373)</f>
        <v>146</v>
      </c>
    </row>
    <row r="132" spans="1:60">
      <c r="A132" s="4" t="s">
        <v>283</v>
      </c>
      <c r="B132" s="4" t="s">
        <v>284</v>
      </c>
      <c r="C132" s="4" t="str">
        <f>VLOOKUP(B132,'2. GEIUK scores, deciles'!B:D, 2, FALSE)</f>
        <v>E12000008</v>
      </c>
      <c r="D132" s="4" t="str">
        <f>VLOOKUP(C132,'2. GEIUK scores, deciles'!C:E, 2, FALSE)</f>
        <v>South East</v>
      </c>
      <c r="E132" s="11">
        <v>1.0563226938247681</v>
      </c>
      <c r="F132" s="11">
        <v>1.0956875085830691</v>
      </c>
      <c r="G132" s="11">
        <v>1.146522521972656</v>
      </c>
      <c r="H132" s="11">
        <v>1.0713386535644529</v>
      </c>
      <c r="I132" s="11">
        <v>1.203590512275696</v>
      </c>
      <c r="J132" s="11">
        <v>0.77496629953384399</v>
      </c>
      <c r="K132" s="11">
        <v>1.065371036529541</v>
      </c>
      <c r="L132" s="11">
        <v>1.0041477680206301</v>
      </c>
      <c r="M132" s="11">
        <v>1.1573417186737061</v>
      </c>
      <c r="N132" s="11">
        <v>1.024840354919434</v>
      </c>
      <c r="O132" s="11">
        <v>1.0910493135452271</v>
      </c>
      <c r="P132" s="11">
        <v>1.2966436147689819</v>
      </c>
      <c r="Q132" s="11">
        <v>1.1286370754241939</v>
      </c>
      <c r="R132" s="11">
        <v>0.88417649269104004</v>
      </c>
      <c r="S132" s="11">
        <v>0.99156361818313599</v>
      </c>
      <c r="T132" s="11">
        <v>0.9541817307472229</v>
      </c>
      <c r="U132" s="11">
        <v>1.0116220712661741</v>
      </c>
      <c r="V132" s="11">
        <v>1.0214940309524541</v>
      </c>
      <c r="W132" s="11">
        <v>1.027617931365967</v>
      </c>
      <c r="X132" s="12">
        <v>1.0924678444862366</v>
      </c>
      <c r="Y132" s="11">
        <v>0.98927843570709229</v>
      </c>
      <c r="Z132" s="11">
        <v>1.096050500869751</v>
      </c>
      <c r="AA132" s="11">
        <v>1.135292530059814</v>
      </c>
      <c r="AB132" s="11">
        <v>0.92852461338043213</v>
      </c>
      <c r="AC132" s="11">
        <v>1.020244717597961</v>
      </c>
      <c r="AD132" s="12">
        <v>1.0436431070168812</v>
      </c>
      <c r="AE132" s="11">
        <f>COUNTBLANK(E132:AD132)</f>
        <v>0</v>
      </c>
      <c r="AH132" s="12">
        <v>1.0924678444862366</v>
      </c>
      <c r="AI132" s="11">
        <v>0.98927843570709229</v>
      </c>
      <c r="AJ132" s="11">
        <v>1.096050500869751</v>
      </c>
      <c r="AK132" s="11">
        <v>1.135292530059814</v>
      </c>
      <c r="AL132" s="11">
        <v>0.92852461338043213</v>
      </c>
      <c r="AM132" s="11">
        <v>1.020244717597961</v>
      </c>
      <c r="AN132" s="12">
        <v>1.0436431070168812</v>
      </c>
      <c r="AP132" s="11">
        <f>AN132</f>
        <v>1.0436431070168812</v>
      </c>
      <c r="AQ132" s="11">
        <f>AVERAGE(AI132,AJ132,AK132,AL132,AM132)</f>
        <v>1.0338781595230102</v>
      </c>
      <c r="AR132" s="11">
        <f>AVERAGE(AJ132,AK132,AL132,AM132,AH132)</f>
        <v>1.054516041278839</v>
      </c>
      <c r="AS132" s="11">
        <f>AVERAGE(AK132,AL132,AM132,AH132,AI132)</f>
        <v>1.0331616282463072</v>
      </c>
      <c r="AT132" s="11">
        <f>AVERAGE(AL132,AM132,AH132,AI132,AJ132)</f>
        <v>1.0253132224082946</v>
      </c>
      <c r="AU132" s="11">
        <f>AVERAGE(AM132,AH132,AI132,AJ132,AK132)</f>
        <v>1.0666668057441711</v>
      </c>
      <c r="AV132" s="11">
        <f>AVERAGE(AH132,AI132,AJ132,AK132,AL132)</f>
        <v>1.0483227849006653</v>
      </c>
      <c r="AX132" s="11">
        <f>MIN(AP132:AV132)</f>
        <v>1.0253132224082946</v>
      </c>
      <c r="AY132" s="11">
        <f>MAX(AP132:AV132)</f>
        <v>1.0666668057441711</v>
      </c>
      <c r="AZ132" s="11">
        <f>AY132-AX132</f>
        <v>4.1353583335876465E-2</v>
      </c>
      <c r="BB132" s="4">
        <f>RANK(AP132, AP$2:AP$373)</f>
        <v>95</v>
      </c>
      <c r="BC132" s="4">
        <f>RANK(AQ132, AQ$2:AQ$373)</f>
        <v>110</v>
      </c>
      <c r="BD132" s="4">
        <f>RANK(AR132, AR$2:AR$373)</f>
        <v>84</v>
      </c>
      <c r="BE132" s="4">
        <f>RANK(AS132, AS$2:AS$373)</f>
        <v>119</v>
      </c>
      <c r="BF132" s="4">
        <f>RANK(AT132, AT$2:AT$373)</f>
        <v>135</v>
      </c>
      <c r="BG132" s="4">
        <f>RANK(AU132, AU$2:AU$373)</f>
        <v>58</v>
      </c>
      <c r="BH132" s="4">
        <f>RANK(AV132, AV$2:AV$373)</f>
        <v>102</v>
      </c>
    </row>
    <row r="133" spans="1:60">
      <c r="A133" s="4" t="s">
        <v>285</v>
      </c>
      <c r="B133" s="4" t="s">
        <v>286</v>
      </c>
      <c r="C133" s="4" t="str">
        <f>VLOOKUP(B133,'2. GEIUK scores, deciles'!B:D, 2, FALSE)</f>
        <v>E12000008</v>
      </c>
      <c r="D133" s="4" t="str">
        <f>VLOOKUP(C133,'2. GEIUK scores, deciles'!C:E, 2, FALSE)</f>
        <v>South East</v>
      </c>
      <c r="E133" s="11">
        <v>1.065218567848206</v>
      </c>
      <c r="F133" s="11">
        <v>1.3168166875839229</v>
      </c>
      <c r="G133" s="11">
        <v>1.146522521972656</v>
      </c>
      <c r="H133" s="11">
        <v>1.0713386535644529</v>
      </c>
      <c r="I133" s="11">
        <v>1.203590512275696</v>
      </c>
      <c r="J133" s="11">
        <v>0.88708311319351196</v>
      </c>
      <c r="K133" s="11">
        <v>1.1972488164901729</v>
      </c>
      <c r="L133" s="11">
        <v>1.0041477680206301</v>
      </c>
      <c r="M133" s="11">
        <v>1.18945324420929</v>
      </c>
      <c r="N133" s="11">
        <v>0.95705503225326538</v>
      </c>
      <c r="O133" s="11">
        <v>0.78957515954971313</v>
      </c>
      <c r="P133" s="11">
        <v>1.685636639595032</v>
      </c>
      <c r="Q133" s="11">
        <v>1.0632088184356689</v>
      </c>
      <c r="R133" s="11">
        <v>1.144025564193726</v>
      </c>
      <c r="S133" s="11">
        <v>0.99156361818313599</v>
      </c>
      <c r="T133" s="11">
        <v>0.9541817307472229</v>
      </c>
      <c r="U133" s="11">
        <v>1.033127069473267</v>
      </c>
      <c r="V133" s="11">
        <v>1.0214940309524541</v>
      </c>
      <c r="W133" s="11">
        <v>1.0475002527236941</v>
      </c>
      <c r="X133" s="12">
        <v>1.1499741077423096</v>
      </c>
      <c r="Y133" s="11">
        <v>1.045336842536926</v>
      </c>
      <c r="Z133" s="11">
        <v>1.145075798034668</v>
      </c>
      <c r="AA133" s="11">
        <v>1.123868942260742</v>
      </c>
      <c r="AB133" s="11">
        <v>1.0584491491317749</v>
      </c>
      <c r="AC133" s="11">
        <v>1.0340404510498049</v>
      </c>
      <c r="AD133" s="12">
        <v>1.0927908817927043</v>
      </c>
      <c r="AE133" s="11">
        <f>COUNTBLANK(E133:AD133)</f>
        <v>0</v>
      </c>
      <c r="AH133" s="12">
        <v>1.1499741077423096</v>
      </c>
      <c r="AI133" s="11">
        <v>1.045336842536926</v>
      </c>
      <c r="AJ133" s="11">
        <v>1.145075798034668</v>
      </c>
      <c r="AK133" s="11">
        <v>1.123868942260742</v>
      </c>
      <c r="AL133" s="11">
        <v>1.0584491491317749</v>
      </c>
      <c r="AM133" s="11">
        <v>1.0340404510498049</v>
      </c>
      <c r="AN133" s="12">
        <v>1.0927908817927043</v>
      </c>
      <c r="AP133" s="11">
        <f>AN133</f>
        <v>1.0927908817927043</v>
      </c>
      <c r="AQ133" s="11">
        <f>AVERAGE(AI133,AJ133,AK133,AL133,AM133)</f>
        <v>1.0813542366027833</v>
      </c>
      <c r="AR133" s="11">
        <f>AVERAGE(AJ133,AK133,AL133,AM133,AH133)</f>
        <v>1.1022816896438599</v>
      </c>
      <c r="AS133" s="11">
        <f>AVERAGE(AK133,AL133,AM133,AH133,AI133)</f>
        <v>1.0823338985443116</v>
      </c>
      <c r="AT133" s="11">
        <f>AVERAGE(AL133,AM133,AH133,AI133,AJ133)</f>
        <v>1.0865752696990967</v>
      </c>
      <c r="AU133" s="11">
        <f>AVERAGE(AM133,AH133,AI133,AJ133,AK133)</f>
        <v>1.09965922832489</v>
      </c>
      <c r="AV133" s="11">
        <f>AVERAGE(AH133,AI133,AJ133,AK133,AL133)</f>
        <v>1.1045409679412841</v>
      </c>
      <c r="AX133" s="11">
        <f>MIN(AP133:AV133)</f>
        <v>1.0813542366027833</v>
      </c>
      <c r="AY133" s="11">
        <f>MAX(AP133:AV133)</f>
        <v>1.1045409679412841</v>
      </c>
      <c r="AZ133" s="11">
        <f>AY133-AX133</f>
        <v>2.3186731338500799E-2</v>
      </c>
      <c r="BB133" s="4">
        <f>RANK(AP133, AP$2:AP$373)</f>
        <v>35</v>
      </c>
      <c r="BC133" s="4">
        <f>RANK(AQ133, AQ$2:AQ$373)</f>
        <v>42</v>
      </c>
      <c r="BD133" s="4">
        <f>RANK(AR133, AR$2:AR$373)</f>
        <v>38</v>
      </c>
      <c r="BE133" s="4">
        <f>RANK(AS133, AS$2:AS$373)</f>
        <v>49</v>
      </c>
      <c r="BF133" s="4">
        <f>RANK(AT133, AT$2:AT$373)</f>
        <v>48</v>
      </c>
      <c r="BG133" s="4">
        <f>RANK(AU133, AU$2:AU$373)</f>
        <v>26</v>
      </c>
      <c r="BH133" s="4">
        <f>RANK(AV133, AV$2:AV$373)</f>
        <v>35</v>
      </c>
    </row>
    <row r="134" spans="1:60">
      <c r="A134" s="4" t="s">
        <v>287</v>
      </c>
      <c r="B134" s="4" t="s">
        <v>288</v>
      </c>
      <c r="C134" s="4" t="str">
        <f>VLOOKUP(B134,'2. GEIUK scores, deciles'!B:D, 2, FALSE)</f>
        <v>E12000008</v>
      </c>
      <c r="D134" s="4" t="str">
        <f>VLOOKUP(C134,'2. GEIUK scores, deciles'!C:E, 2, FALSE)</f>
        <v>South East</v>
      </c>
      <c r="E134" s="11">
        <v>0.97277778387069702</v>
      </c>
      <c r="F134" s="11">
        <v>0.95216208696365356</v>
      </c>
      <c r="G134" s="11">
        <v>1.146522521972656</v>
      </c>
      <c r="H134" s="11">
        <v>1.0713386535644529</v>
      </c>
      <c r="I134" s="11">
        <v>1.203590512275696</v>
      </c>
      <c r="J134" s="11">
        <v>0.8105737566947937</v>
      </c>
      <c r="K134" s="11">
        <v>0.95759207010269165</v>
      </c>
      <c r="L134" s="11">
        <v>1.0041477680206301</v>
      </c>
      <c r="M134" s="11">
        <v>0.93463796377182007</v>
      </c>
      <c r="N134" s="11">
        <v>1.0557587146759031</v>
      </c>
      <c r="O134" s="11">
        <v>0.89485186338424683</v>
      </c>
      <c r="P134" s="11">
        <v>1.011381983757019</v>
      </c>
      <c r="Q134" s="11">
        <v>1.222690105438232</v>
      </c>
      <c r="R134" s="11">
        <v>0.78781270980834961</v>
      </c>
      <c r="S134" s="11">
        <v>0.99156361818313599</v>
      </c>
      <c r="T134" s="11">
        <v>0.9541817307472229</v>
      </c>
      <c r="U134" s="11">
        <v>0.98442447185516357</v>
      </c>
      <c r="V134" s="11">
        <v>1.0214940309524541</v>
      </c>
      <c r="W134" s="11">
        <v>0.95882153511047363</v>
      </c>
      <c r="X134" s="12">
        <v>1.035700261592865</v>
      </c>
      <c r="Y134" s="11">
        <v>1.0070821046829219</v>
      </c>
      <c r="Z134" s="11">
        <v>0.95775389671325684</v>
      </c>
      <c r="AA134" s="11">
        <v>1.046170711517334</v>
      </c>
      <c r="AB134" s="11">
        <v>0.88034272193908691</v>
      </c>
      <c r="AC134" s="11">
        <v>0.98824667930603027</v>
      </c>
      <c r="AD134" s="12">
        <v>0.98588272929191589</v>
      </c>
      <c r="AE134" s="11">
        <f>COUNTBLANK(E134:AD134)</f>
        <v>0</v>
      </c>
      <c r="AH134" s="12">
        <v>1.035700261592865</v>
      </c>
      <c r="AI134" s="11">
        <v>1.0070821046829219</v>
      </c>
      <c r="AJ134" s="11">
        <v>0.95775389671325684</v>
      </c>
      <c r="AK134" s="11">
        <v>1.046170711517334</v>
      </c>
      <c r="AL134" s="11">
        <v>0.88034272193908691</v>
      </c>
      <c r="AM134" s="11">
        <v>0.98824667930603027</v>
      </c>
      <c r="AN134" s="12">
        <v>0.98588272929191589</v>
      </c>
      <c r="AP134" s="11">
        <f>AN134</f>
        <v>0.98588272929191589</v>
      </c>
      <c r="AQ134" s="11">
        <f>AVERAGE(AI134,AJ134,AK134,AL134,AM134)</f>
        <v>0.97591922283172605</v>
      </c>
      <c r="AR134" s="11">
        <f>AVERAGE(AJ134,AK134,AL134,AM134,AH134)</f>
        <v>0.98164285421371456</v>
      </c>
      <c r="AS134" s="11">
        <f>AVERAGE(AK134,AL134,AM134,AH134,AI134)</f>
        <v>0.99150849580764766</v>
      </c>
      <c r="AT134" s="11">
        <f>AVERAGE(AL134,AM134,AH134,AI134,AJ134)</f>
        <v>0.97382513284683225</v>
      </c>
      <c r="AU134" s="11">
        <f>AVERAGE(AM134,AH134,AI134,AJ134,AK134)</f>
        <v>1.0069907307624817</v>
      </c>
      <c r="AV134" s="11">
        <f>AVERAGE(AH134,AI134,AJ134,AK134,AL134)</f>
        <v>0.98540993928909304</v>
      </c>
      <c r="AX134" s="11">
        <f>MIN(AP134:AV134)</f>
        <v>0.97382513284683225</v>
      </c>
      <c r="AY134" s="11">
        <f>MAX(AP134:AV134)</f>
        <v>1.0069907307624817</v>
      </c>
      <c r="AZ134" s="11">
        <f>AY134-AX134</f>
        <v>3.3165597915649436E-2</v>
      </c>
      <c r="BB134" s="4">
        <f>RANK(AP134, AP$2:AP$373)</f>
        <v>215</v>
      </c>
      <c r="BC134" s="4">
        <f>RANK(AQ134, AQ$2:AQ$373)</f>
        <v>239</v>
      </c>
      <c r="BD134" s="4">
        <f>RANK(AR134, AR$2:AR$373)</f>
        <v>221</v>
      </c>
      <c r="BE134" s="4">
        <f>RANK(AS134, AS$2:AS$373)</f>
        <v>197</v>
      </c>
      <c r="BF134" s="4">
        <f>RANK(AT134, AT$2:AT$373)</f>
        <v>236</v>
      </c>
      <c r="BG134" s="4">
        <f>RANK(AU134, AU$2:AU$373)</f>
        <v>176</v>
      </c>
      <c r="BH134" s="4">
        <f>RANK(AV134, AV$2:AV$373)</f>
        <v>212</v>
      </c>
    </row>
    <row r="135" spans="1:60">
      <c r="A135" s="4" t="s">
        <v>289</v>
      </c>
      <c r="B135" s="4" t="s">
        <v>290</v>
      </c>
      <c r="C135" s="4" t="str">
        <f>VLOOKUP(B135,'2. GEIUK scores, deciles'!B:D, 2, FALSE)</f>
        <v>E12000008</v>
      </c>
      <c r="D135" s="4" t="str">
        <f>VLOOKUP(C135,'2. GEIUK scores, deciles'!C:E, 2, FALSE)</f>
        <v>South East</v>
      </c>
      <c r="E135" s="11">
        <v>0.98556005954742432</v>
      </c>
      <c r="F135" s="11">
        <v>0.85954970121383667</v>
      </c>
      <c r="G135" s="11">
        <v>1.146522521972656</v>
      </c>
      <c r="H135" s="11">
        <v>1.0713386535644529</v>
      </c>
      <c r="I135" s="11">
        <v>1.203590512275696</v>
      </c>
      <c r="J135" s="11">
        <v>0.7927858829498291</v>
      </c>
      <c r="K135" s="11">
        <v>1.0496994256973271</v>
      </c>
      <c r="L135" s="11">
        <v>1.0041477680206301</v>
      </c>
      <c r="M135" s="11">
        <v>1.0813149213790889</v>
      </c>
      <c r="N135" s="11">
        <v>0.96532911062240601</v>
      </c>
      <c r="O135" s="11">
        <v>1.108765125274658</v>
      </c>
      <c r="P135" s="11">
        <v>1.3950096368789671</v>
      </c>
      <c r="Q135" s="11">
        <v>0.96068507432937622</v>
      </c>
      <c r="R135" s="11">
        <v>0.67955905199050903</v>
      </c>
      <c r="S135" s="11">
        <v>0.99156361818313599</v>
      </c>
      <c r="T135" s="11">
        <v>0.9541817307472229</v>
      </c>
      <c r="U135" s="11">
        <v>0.9899904727935791</v>
      </c>
      <c r="V135" s="11">
        <v>1.0214940309524541</v>
      </c>
      <c r="W135" s="11">
        <v>0.96945792436599731</v>
      </c>
      <c r="X135" s="12">
        <v>1.0157427340745926</v>
      </c>
      <c r="Y135" s="11">
        <v>0.99818819761276245</v>
      </c>
      <c r="Z135" s="11">
        <v>1.054119348526001</v>
      </c>
      <c r="AA135" s="11">
        <v>1.1074472665786741</v>
      </c>
      <c r="AB135" s="11">
        <v>0.82621586322784424</v>
      </c>
      <c r="AC135" s="11">
        <v>0.99364745616912842</v>
      </c>
      <c r="AD135" s="12">
        <v>0.99922681103150046</v>
      </c>
      <c r="AE135" s="11">
        <f>COUNTBLANK(E135:AD135)</f>
        <v>0</v>
      </c>
      <c r="AH135" s="12">
        <v>1.0157427340745926</v>
      </c>
      <c r="AI135" s="11">
        <v>0.99818819761276245</v>
      </c>
      <c r="AJ135" s="11">
        <v>1.054119348526001</v>
      </c>
      <c r="AK135" s="11">
        <v>1.1074472665786741</v>
      </c>
      <c r="AL135" s="11">
        <v>0.82621586322784424</v>
      </c>
      <c r="AM135" s="11">
        <v>0.99364745616912842</v>
      </c>
      <c r="AN135" s="12">
        <v>0.99922681103150046</v>
      </c>
      <c r="AP135" s="11">
        <f>AN135</f>
        <v>0.99922681103150046</v>
      </c>
      <c r="AQ135" s="11">
        <f>AVERAGE(AI135,AJ135,AK135,AL135,AM135)</f>
        <v>0.99592362642288212</v>
      </c>
      <c r="AR135" s="11">
        <f>AVERAGE(AJ135,AK135,AL135,AM135,AH135)</f>
        <v>0.99943453371524815</v>
      </c>
      <c r="AS135" s="11">
        <f>AVERAGE(AK135,AL135,AM135,AH135,AI135)</f>
        <v>0.9882483035326004</v>
      </c>
      <c r="AT135" s="11">
        <f>AVERAGE(AL135,AM135,AH135,AI135,AJ135)</f>
        <v>0.97758271992206569</v>
      </c>
      <c r="AU135" s="11">
        <f>AVERAGE(AM135,AH135,AI135,AJ135,AK135)</f>
        <v>1.0338290005922317</v>
      </c>
      <c r="AV135" s="11">
        <f>AVERAGE(AH135,AI135,AJ135,AK135,AL135)</f>
        <v>1.0003426820039749</v>
      </c>
      <c r="AX135" s="11">
        <f>MIN(AP135:AV135)</f>
        <v>0.97758271992206569</v>
      </c>
      <c r="AY135" s="11">
        <f>MAX(AP135:AV135)</f>
        <v>1.0338290005922317</v>
      </c>
      <c r="AZ135" s="11">
        <f>AY135-AX135</f>
        <v>5.6246280670166016E-2</v>
      </c>
      <c r="BB135" s="4">
        <f>RANK(AP135, AP$2:AP$373)</f>
        <v>185</v>
      </c>
      <c r="BC135" s="4">
        <f>RANK(AQ135, AQ$2:AQ$373)</f>
        <v>189</v>
      </c>
      <c r="BD135" s="4">
        <f>RANK(AR135, AR$2:AR$373)</f>
        <v>180</v>
      </c>
      <c r="BE135" s="4">
        <f>RANK(AS135, AS$2:AS$373)</f>
        <v>208</v>
      </c>
      <c r="BF135" s="4">
        <f>RANK(AT135, AT$2:AT$373)</f>
        <v>227</v>
      </c>
      <c r="BG135" s="4">
        <f>RANK(AU135, AU$2:AU$373)</f>
        <v>113</v>
      </c>
      <c r="BH135" s="4">
        <f>RANK(AV135, AV$2:AV$373)</f>
        <v>182</v>
      </c>
    </row>
    <row r="136" spans="1:60">
      <c r="A136" s="4" t="s">
        <v>291</v>
      </c>
      <c r="B136" s="4" t="s">
        <v>292</v>
      </c>
      <c r="C136" s="4" t="str">
        <f>VLOOKUP(B136,'2. GEIUK scores, deciles'!B:D, 2, FALSE)</f>
        <v>E12000008</v>
      </c>
      <c r="D136" s="4" t="str">
        <f>VLOOKUP(C136,'2. GEIUK scores, deciles'!C:E, 2, FALSE)</f>
        <v>South East</v>
      </c>
      <c r="E136" s="11">
        <v>0.94469618797302246</v>
      </c>
      <c r="F136" s="11">
        <v>0.84388291835784912</v>
      </c>
      <c r="G136" s="11">
        <v>1.146522521972656</v>
      </c>
      <c r="H136" s="11">
        <v>1.0713386535644529</v>
      </c>
      <c r="I136" s="11">
        <v>1.203590512275696</v>
      </c>
      <c r="J136" s="11">
        <v>1.674423813819885</v>
      </c>
      <c r="K136" s="11">
        <v>0.83902037143707275</v>
      </c>
      <c r="L136" s="11">
        <v>1.0041477680206301</v>
      </c>
      <c r="M136" s="11">
        <v>0.8742491602897644</v>
      </c>
      <c r="N136" s="11">
        <v>0.97138369083404541</v>
      </c>
      <c r="O136" s="11">
        <v>0.90237164497375488</v>
      </c>
      <c r="P136" s="11">
        <v>1.5323970317840581</v>
      </c>
      <c r="Q136" s="11">
        <v>1.093985915184021</v>
      </c>
      <c r="R136" s="11">
        <v>0.74530202150344849</v>
      </c>
      <c r="S136" s="11">
        <v>0.99156361818313599</v>
      </c>
      <c r="T136" s="11">
        <v>0.9541817307472229</v>
      </c>
      <c r="U136" s="11">
        <v>0.97847896814346313</v>
      </c>
      <c r="V136" s="11">
        <v>1.0214940309524541</v>
      </c>
      <c r="W136" s="11">
        <v>0.95183682441711426</v>
      </c>
      <c r="X136" s="12">
        <v>1.0016100704669952</v>
      </c>
      <c r="Y136" s="11">
        <v>1.439007163047791</v>
      </c>
      <c r="Z136" s="11">
        <v>0.89791661500930786</v>
      </c>
      <c r="AA136" s="11">
        <v>1.1250345706939699</v>
      </c>
      <c r="AB136" s="11">
        <v>0.85908734798431396</v>
      </c>
      <c r="AC136" s="11">
        <v>0.983936607837677</v>
      </c>
      <c r="AD136" s="12">
        <v>1.0510987291733425</v>
      </c>
      <c r="AE136" s="11">
        <f>COUNTBLANK(E136:AD136)</f>
        <v>0</v>
      </c>
      <c r="AH136" s="12">
        <v>1.0016100704669952</v>
      </c>
      <c r="AI136" s="11">
        <v>1.439007163047791</v>
      </c>
      <c r="AJ136" s="11">
        <v>0.89791661500930786</v>
      </c>
      <c r="AK136" s="11">
        <v>1.1250345706939699</v>
      </c>
      <c r="AL136" s="11">
        <v>0.85908734798431396</v>
      </c>
      <c r="AM136" s="11">
        <v>0.983936607837677</v>
      </c>
      <c r="AN136" s="12">
        <v>1.0510987291733425</v>
      </c>
      <c r="AP136" s="11">
        <f>AN136</f>
        <v>1.0510987291733425</v>
      </c>
      <c r="AQ136" s="11">
        <f>AVERAGE(AI136,AJ136,AK136,AL136,AM136)</f>
        <v>1.0609964609146121</v>
      </c>
      <c r="AR136" s="11">
        <f>AVERAGE(AJ136,AK136,AL136,AM136,AH136)</f>
        <v>0.97351704239845271</v>
      </c>
      <c r="AS136" s="11">
        <f>AVERAGE(AK136,AL136,AM136,AH136,AI136)</f>
        <v>1.0817351520061493</v>
      </c>
      <c r="AT136" s="11">
        <f>AVERAGE(AL136,AM136,AH136,AI136,AJ136)</f>
        <v>1.0363115608692168</v>
      </c>
      <c r="AU136" s="11">
        <f>AVERAGE(AM136,AH136,AI136,AJ136,AK136)</f>
        <v>1.089501005411148</v>
      </c>
      <c r="AV136" s="11">
        <f>AVERAGE(AH136,AI136,AJ136,AK136,AL136)</f>
        <v>1.0645311534404756</v>
      </c>
      <c r="AX136" s="11">
        <f>MIN(AP136:AV136)</f>
        <v>0.97351704239845271</v>
      </c>
      <c r="AY136" s="11">
        <f>MAX(AP136:AV136)</f>
        <v>1.089501005411148</v>
      </c>
      <c r="AZ136" s="11">
        <f>AY136-AX136</f>
        <v>0.11598396301269531</v>
      </c>
      <c r="BB136" s="4">
        <f>RANK(AP136, AP$2:AP$373)</f>
        <v>84</v>
      </c>
      <c r="BC136" s="4">
        <f>RANK(AQ136, AQ$2:AQ$373)</f>
        <v>71</v>
      </c>
      <c r="BD136" s="4">
        <f>RANK(AR136, AR$2:AR$373)</f>
        <v>235</v>
      </c>
      <c r="BE136" s="4">
        <f>RANK(AS136, AS$2:AS$373)</f>
        <v>50</v>
      </c>
      <c r="BF136" s="4">
        <f>RANK(AT136, AT$2:AT$373)</f>
        <v>109</v>
      </c>
      <c r="BG136" s="4">
        <f>RANK(AU136, AU$2:AU$373)</f>
        <v>38</v>
      </c>
      <c r="BH136" s="4">
        <f>RANK(AV136, AV$2:AV$373)</f>
        <v>73</v>
      </c>
    </row>
    <row r="137" spans="1:60">
      <c r="A137" s="4" t="s">
        <v>293</v>
      </c>
      <c r="B137" s="4" t="s">
        <v>294</v>
      </c>
      <c r="C137" s="4" t="str">
        <f>VLOOKUP(B137,'2. GEIUK scores, deciles'!B:D, 2, FALSE)</f>
        <v>E12000008</v>
      </c>
      <c r="D137" s="4" t="str">
        <f>VLOOKUP(C137,'2. GEIUK scores, deciles'!C:E, 2, FALSE)</f>
        <v>South East</v>
      </c>
      <c r="E137" s="11">
        <v>1.0681889057159419</v>
      </c>
      <c r="F137" s="11">
        <v>1.2316132783889771</v>
      </c>
      <c r="G137" s="11">
        <v>1.146522521972656</v>
      </c>
      <c r="H137" s="11">
        <v>1.0713386535644529</v>
      </c>
      <c r="I137" s="11">
        <v>1.203590512275696</v>
      </c>
      <c r="J137" s="11">
        <v>0.73700499534606934</v>
      </c>
      <c r="K137" s="11">
        <v>1.12554395198822</v>
      </c>
      <c r="L137" s="11">
        <v>1.0041477680206301</v>
      </c>
      <c r="M137" s="11">
        <v>1.242887139320374</v>
      </c>
      <c r="N137" s="11">
        <v>0.95177853107452393</v>
      </c>
      <c r="O137" s="11">
        <v>1.1843627691268921</v>
      </c>
      <c r="P137" s="11">
        <v>0.64832180738449097</v>
      </c>
      <c r="Q137" s="11">
        <v>0.86607217788696289</v>
      </c>
      <c r="R137" s="11">
        <v>0.97672504186630249</v>
      </c>
      <c r="S137" s="11">
        <v>0.99156361818313599</v>
      </c>
      <c r="T137" s="11">
        <v>0.9541817307472229</v>
      </c>
      <c r="U137" s="11">
        <v>1.020350575447083</v>
      </c>
      <c r="V137" s="11">
        <v>1.0214940309524541</v>
      </c>
      <c r="W137" s="11">
        <v>1.0386098623275759</v>
      </c>
      <c r="X137" s="12">
        <v>1.129415839910507</v>
      </c>
      <c r="Y137" s="11">
        <v>0.97029775381088257</v>
      </c>
      <c r="Z137" s="11">
        <v>1.1538665294647219</v>
      </c>
      <c r="AA137" s="11">
        <v>0.91263383626937866</v>
      </c>
      <c r="AB137" s="11">
        <v>0.97479885816574097</v>
      </c>
      <c r="AC137" s="11">
        <v>1.026818156242371</v>
      </c>
      <c r="AD137" s="12">
        <v>1.027971828977267</v>
      </c>
      <c r="AE137" s="11">
        <f>COUNTBLANK(E137:AD137)</f>
        <v>0</v>
      </c>
      <c r="AH137" s="12">
        <v>1.129415839910507</v>
      </c>
      <c r="AI137" s="11">
        <v>0.97029775381088257</v>
      </c>
      <c r="AJ137" s="11">
        <v>1.1538665294647219</v>
      </c>
      <c r="AK137" s="11">
        <v>0.91263383626937866</v>
      </c>
      <c r="AL137" s="11">
        <v>0.97479885816574097</v>
      </c>
      <c r="AM137" s="11">
        <v>1.026818156242371</v>
      </c>
      <c r="AN137" s="12">
        <v>1.027971828977267</v>
      </c>
      <c r="AP137" s="11">
        <f>AN137</f>
        <v>1.027971828977267</v>
      </c>
      <c r="AQ137" s="11">
        <f>AVERAGE(AI137,AJ137,AK137,AL137,AM137)</f>
        <v>1.0076830267906189</v>
      </c>
      <c r="AR137" s="11">
        <f>AVERAGE(AJ137,AK137,AL137,AM137,AH137)</f>
        <v>1.0395066440105438</v>
      </c>
      <c r="AS137" s="11">
        <f>AVERAGE(AK137,AL137,AM137,AH137,AI137)</f>
        <v>1.0027928888797759</v>
      </c>
      <c r="AT137" s="11">
        <f>AVERAGE(AL137,AM137,AH137,AI137,AJ137)</f>
        <v>1.0510394275188446</v>
      </c>
      <c r="AU137" s="11">
        <f>AVERAGE(AM137,AH137,AI137,AJ137,AK137)</f>
        <v>1.0386064231395722</v>
      </c>
      <c r="AV137" s="11">
        <f>AVERAGE(AH137,AI137,AJ137,AK137,AL137)</f>
        <v>1.0282025635242462</v>
      </c>
      <c r="AX137" s="11">
        <f>MIN(AP137:AV137)</f>
        <v>1.0027928888797759</v>
      </c>
      <c r="AY137" s="11">
        <f>MAX(AP137:AV137)</f>
        <v>1.0510394275188446</v>
      </c>
      <c r="AZ137" s="11">
        <f>AY137-AX137</f>
        <v>4.8246538639068692E-2</v>
      </c>
      <c r="BB137" s="4">
        <f>RANK(AP137, AP$2:AP$373)</f>
        <v>127</v>
      </c>
      <c r="BC137" s="4">
        <f>RANK(AQ137, AQ$2:AQ$373)</f>
        <v>165</v>
      </c>
      <c r="BD137" s="4">
        <f>RANK(AR137, AR$2:AR$373)</f>
        <v>109</v>
      </c>
      <c r="BE137" s="4">
        <f>RANK(AS137, AS$2:AS$373)</f>
        <v>175</v>
      </c>
      <c r="BF137" s="4">
        <f>RANK(AT137, AT$2:AT$373)</f>
        <v>90</v>
      </c>
      <c r="BG137" s="4">
        <f>RANK(AU137, AU$2:AU$373)</f>
        <v>109</v>
      </c>
      <c r="BH137" s="4">
        <f>RANK(AV137, AV$2:AV$373)</f>
        <v>128</v>
      </c>
    </row>
    <row r="138" spans="1:60">
      <c r="A138" s="4" t="s">
        <v>295</v>
      </c>
      <c r="B138" s="4" t="s">
        <v>296</v>
      </c>
      <c r="C138" s="4" t="str">
        <f>VLOOKUP(B138,'2. GEIUK scores, deciles'!B:D, 2, FALSE)</f>
        <v>E12000008</v>
      </c>
      <c r="D138" s="4" t="str">
        <f>VLOOKUP(C138,'2. GEIUK scores, deciles'!C:E, 2, FALSE)</f>
        <v>South East</v>
      </c>
      <c r="E138" s="11">
        <v>1.0580078363418579</v>
      </c>
      <c r="F138" s="11">
        <v>1.348382353782654</v>
      </c>
      <c r="G138" s="11">
        <v>1.146522521972656</v>
      </c>
      <c r="H138" s="11">
        <v>1.0713386535644529</v>
      </c>
      <c r="I138" s="11">
        <v>1.203590512275696</v>
      </c>
      <c r="J138" s="11">
        <v>1.216448068618774</v>
      </c>
      <c r="K138" s="11">
        <v>1.1401805877685549</v>
      </c>
      <c r="L138" s="11">
        <v>1.0041477680206301</v>
      </c>
      <c r="M138" s="11">
        <v>1.0999636650085449</v>
      </c>
      <c r="N138" s="11">
        <v>0.93177223205566406</v>
      </c>
      <c r="O138" s="11">
        <v>1.085665822029114</v>
      </c>
      <c r="P138" s="11">
        <v>0.9915509819984436</v>
      </c>
      <c r="Q138" s="11">
        <v>0.97815209627151489</v>
      </c>
      <c r="R138" s="11">
        <v>1.242780447006226</v>
      </c>
      <c r="S138" s="11">
        <v>0.99156361818313599</v>
      </c>
      <c r="T138" s="11">
        <v>0.9541817307472229</v>
      </c>
      <c r="U138" s="11">
        <v>1.020983099937439</v>
      </c>
      <c r="V138" s="11">
        <v>1.0214940309524541</v>
      </c>
      <c r="W138" s="11">
        <v>1.0459252595901489</v>
      </c>
      <c r="X138" s="12">
        <v>1.1560628414154053</v>
      </c>
      <c r="Y138" s="11">
        <v>1.2100193500518801</v>
      </c>
      <c r="Z138" s="11">
        <v>1.0860638618469241</v>
      </c>
      <c r="AA138" s="11">
        <v>0.99678528308868408</v>
      </c>
      <c r="AB138" s="11">
        <v>1.1078265905380249</v>
      </c>
      <c r="AC138" s="11">
        <v>1.0294674634933469</v>
      </c>
      <c r="AD138" s="12">
        <v>1.0977042317390442</v>
      </c>
      <c r="AE138" s="11">
        <f>COUNTBLANK(E138:AD138)</f>
        <v>0</v>
      </c>
      <c r="AH138" s="12">
        <v>1.1560628414154053</v>
      </c>
      <c r="AI138" s="11">
        <v>1.2100193500518801</v>
      </c>
      <c r="AJ138" s="11">
        <v>1.0860638618469241</v>
      </c>
      <c r="AK138" s="11">
        <v>0.99678528308868408</v>
      </c>
      <c r="AL138" s="11">
        <v>1.1078265905380249</v>
      </c>
      <c r="AM138" s="11">
        <v>1.0294674634933469</v>
      </c>
      <c r="AN138" s="12">
        <v>1.0977042317390442</v>
      </c>
      <c r="AP138" s="11">
        <f>AN138</f>
        <v>1.0977042317390442</v>
      </c>
      <c r="AQ138" s="11">
        <f>AVERAGE(AI138,AJ138,AK138,AL138,AM138)</f>
        <v>1.086032509803772</v>
      </c>
      <c r="AR138" s="11">
        <f>AVERAGE(AJ138,AK138,AL138,AM138,AH138)</f>
        <v>1.0752412080764771</v>
      </c>
      <c r="AS138" s="11">
        <f>AVERAGE(AK138,AL138,AM138,AH138,AI138)</f>
        <v>1.1000323057174684</v>
      </c>
      <c r="AT138" s="11">
        <f>AVERAGE(AL138,AM138,AH138,AI138,AJ138)</f>
        <v>1.1178880214691163</v>
      </c>
      <c r="AU138" s="11">
        <f>AVERAGE(AM138,AH138,AI138,AJ138,AK138)</f>
        <v>1.095679759979248</v>
      </c>
      <c r="AV138" s="11">
        <f>AVERAGE(AH138,AI138,AJ138,AK138,AL138)</f>
        <v>1.1113515853881837</v>
      </c>
      <c r="AX138" s="11">
        <f>MIN(AP138:AV138)</f>
        <v>1.0752412080764771</v>
      </c>
      <c r="AY138" s="11">
        <f>MAX(AP138:AV138)</f>
        <v>1.1178880214691163</v>
      </c>
      <c r="AZ138" s="11">
        <f>AY138-AX138</f>
        <v>4.2646813392639205E-2</v>
      </c>
      <c r="BB138" s="4">
        <f>RANK(AP138, AP$2:AP$373)</f>
        <v>30</v>
      </c>
      <c r="BC138" s="4">
        <f>RANK(AQ138, AQ$2:AQ$373)</f>
        <v>35</v>
      </c>
      <c r="BD138" s="4">
        <f>RANK(AR138, AR$2:AR$373)</f>
        <v>60</v>
      </c>
      <c r="BE138" s="4">
        <f>RANK(AS138, AS$2:AS$373)</f>
        <v>33</v>
      </c>
      <c r="BF138" s="4">
        <f>RANK(AT138, AT$2:AT$373)</f>
        <v>22</v>
      </c>
      <c r="BG138" s="4">
        <f>RANK(AU138, AU$2:AU$373)</f>
        <v>29</v>
      </c>
      <c r="BH138" s="4">
        <f>RANK(AV138, AV$2:AV$373)</f>
        <v>30</v>
      </c>
    </row>
    <row r="139" spans="1:60">
      <c r="A139" s="4" t="s">
        <v>297</v>
      </c>
      <c r="B139" s="4" t="s">
        <v>298</v>
      </c>
      <c r="C139" s="4" t="str">
        <f>VLOOKUP(B139,'2. GEIUK scores, deciles'!B:D, 2, FALSE)</f>
        <v>E12000002</v>
      </c>
      <c r="D139" s="4" t="str">
        <f>VLOOKUP(C139,'2. GEIUK scores, deciles'!C:E, 2, FALSE)</f>
        <v>North West</v>
      </c>
      <c r="E139" s="11">
        <v>0.93465381860733032</v>
      </c>
      <c r="F139" s="11">
        <v>0.67912465333938599</v>
      </c>
      <c r="G139" s="11">
        <v>0.98744058609008789</v>
      </c>
      <c r="H139" s="11">
        <v>1.053632378578186</v>
      </c>
      <c r="I139" s="11">
        <v>0.94263505935668945</v>
      </c>
      <c r="J139" s="11">
        <v>0.68049019575119019</v>
      </c>
      <c r="K139" s="11">
        <v>0.80900782346725464</v>
      </c>
      <c r="L139" s="11">
        <v>0.9120904803276062</v>
      </c>
      <c r="M139" s="11">
        <v>0.9085460901260376</v>
      </c>
      <c r="N139" s="11">
        <v>1.2398960590362551</v>
      </c>
      <c r="O139" s="11">
        <v>1.0176746845245359</v>
      </c>
      <c r="P139" s="11">
        <v>0.88717716932296753</v>
      </c>
      <c r="Q139" s="11">
        <v>0.90092957019805908</v>
      </c>
      <c r="R139" s="11">
        <v>0.6811370849609375</v>
      </c>
      <c r="S139" s="11">
        <v>0.92073768377304077</v>
      </c>
      <c r="T139" s="11">
        <v>0.91922998428344727</v>
      </c>
      <c r="U139" s="11">
        <v>0.95469695329666138</v>
      </c>
      <c r="V139" s="11">
        <v>0.97151845693588257</v>
      </c>
      <c r="W139" s="11">
        <v>0.97332614660263062</v>
      </c>
      <c r="X139" s="12">
        <v>0.91371285915374756</v>
      </c>
      <c r="Y139" s="11">
        <v>0.81156265735626221</v>
      </c>
      <c r="Z139" s="11">
        <v>0.88454759120941162</v>
      </c>
      <c r="AA139" s="11">
        <v>1.011419296264648</v>
      </c>
      <c r="AB139" s="11">
        <v>0.80056047439575195</v>
      </c>
      <c r="AC139" s="11">
        <v>0.96651387214660645</v>
      </c>
      <c r="AD139" s="12">
        <v>0.89805279175440467</v>
      </c>
      <c r="AE139" s="11">
        <f>COUNTBLANK(E139:AD139)</f>
        <v>0</v>
      </c>
      <c r="AH139" s="12">
        <v>0.91371285915374756</v>
      </c>
      <c r="AI139" s="11">
        <v>0.81156265735626221</v>
      </c>
      <c r="AJ139" s="11">
        <v>0.88454759120941162</v>
      </c>
      <c r="AK139" s="11">
        <v>1.011419296264648</v>
      </c>
      <c r="AL139" s="11">
        <v>0.80056047439575195</v>
      </c>
      <c r="AM139" s="11">
        <v>0.96651387214660645</v>
      </c>
      <c r="AN139" s="12">
        <v>0.89805279175440467</v>
      </c>
      <c r="AP139" s="11">
        <f>AN139</f>
        <v>0.89805279175440467</v>
      </c>
      <c r="AQ139" s="11">
        <f>AVERAGE(AI139,AJ139,AK139,AL139,AM139)</f>
        <v>0.89492077827453609</v>
      </c>
      <c r="AR139" s="11">
        <f>AVERAGE(AJ139,AK139,AL139,AM139,AH139)</f>
        <v>0.91535081863403323</v>
      </c>
      <c r="AS139" s="11">
        <f>AVERAGE(AK139,AL139,AM139,AH139,AI139)</f>
        <v>0.9007538318634033</v>
      </c>
      <c r="AT139" s="11">
        <f>AVERAGE(AL139,AM139,AH139,AI139,AJ139)</f>
        <v>0.875379490852356</v>
      </c>
      <c r="AU139" s="11">
        <f>AVERAGE(AM139,AH139,AI139,AJ139,AK139)</f>
        <v>0.91755125522613523</v>
      </c>
      <c r="AV139" s="11">
        <f>AVERAGE(AH139,AI139,AJ139,AK139,AL139)</f>
        <v>0.88436057567596438</v>
      </c>
      <c r="AX139" s="11">
        <f>MIN(AP139:AV139)</f>
        <v>0.875379490852356</v>
      </c>
      <c r="AY139" s="11">
        <f>MAX(AP139:AV139)</f>
        <v>0.91755125522613523</v>
      </c>
      <c r="AZ139" s="11">
        <f>AY139-AX139</f>
        <v>4.217176437377923E-2</v>
      </c>
      <c r="BB139" s="4">
        <f>RANK(AP139, AP$2:AP$373)</f>
        <v>344</v>
      </c>
      <c r="BC139" s="4">
        <f>RANK(AQ139, AQ$2:AQ$373)</f>
        <v>348</v>
      </c>
      <c r="BD139" s="4">
        <f>RANK(AR139, AR$2:AR$373)</f>
        <v>329</v>
      </c>
      <c r="BE139" s="4">
        <f>RANK(AS139, AS$2:AS$373)</f>
        <v>340</v>
      </c>
      <c r="BF139" s="4">
        <f>RANK(AT139, AT$2:AT$373)</f>
        <v>357</v>
      </c>
      <c r="BG139" s="4">
        <f>RANK(AU139, AU$2:AU$373)</f>
        <v>331</v>
      </c>
      <c r="BH139" s="4">
        <f>RANK(AV139, AV$2:AV$373)</f>
        <v>346</v>
      </c>
    </row>
    <row r="140" spans="1:60">
      <c r="A140" s="4" t="s">
        <v>299</v>
      </c>
      <c r="B140" s="4" t="s">
        <v>300</v>
      </c>
      <c r="C140" s="4" t="str">
        <f>VLOOKUP(B140,'2. GEIUK scores, deciles'!B:D, 2, FALSE)</f>
        <v>E12000002</v>
      </c>
      <c r="D140" s="4" t="str">
        <f>VLOOKUP(C140,'2. GEIUK scores, deciles'!C:E, 2, FALSE)</f>
        <v>North West</v>
      </c>
      <c r="E140" s="11">
        <v>1.019209146499634</v>
      </c>
      <c r="F140" s="11">
        <v>1.0581538677215581</v>
      </c>
      <c r="G140" s="11">
        <v>0.98744058609008789</v>
      </c>
      <c r="H140" s="11">
        <v>1.053632378578186</v>
      </c>
      <c r="I140" s="11">
        <v>0.94263505935668945</v>
      </c>
      <c r="J140" s="11">
        <v>1.019284248352051</v>
      </c>
      <c r="K140" s="11">
        <v>0.97503775358200073</v>
      </c>
      <c r="L140" s="11">
        <v>0.9120904803276062</v>
      </c>
      <c r="M140" s="11">
        <v>1.1637235879898069</v>
      </c>
      <c r="N140" s="11">
        <v>1.1583002805709841</v>
      </c>
      <c r="O140" s="11">
        <v>0.88586485385894775</v>
      </c>
      <c r="P140" s="11">
        <v>0.61295878887176514</v>
      </c>
      <c r="Q140" s="11">
        <v>0.77807551622390747</v>
      </c>
      <c r="R140" s="11">
        <v>0.96763521432876587</v>
      </c>
      <c r="S140" s="11">
        <v>0.92073768377304077</v>
      </c>
      <c r="T140" s="11">
        <v>0.91922998428344727</v>
      </c>
      <c r="U140" s="11">
        <v>0.99036997556686401</v>
      </c>
      <c r="V140" s="11">
        <v>0.97151845693588257</v>
      </c>
      <c r="W140" s="11">
        <v>0.98707151412963867</v>
      </c>
      <c r="X140" s="12">
        <v>1.0296089947223666</v>
      </c>
      <c r="Y140" s="11">
        <v>0.98095965385437012</v>
      </c>
      <c r="Z140" s="11">
        <v>1.0536438226699829</v>
      </c>
      <c r="AA140" s="11">
        <v>0.85879987478256226</v>
      </c>
      <c r="AB140" s="11">
        <v>0.94380950927734375</v>
      </c>
      <c r="AC140" s="11">
        <v>0.98298662900924683</v>
      </c>
      <c r="AD140" s="12">
        <v>0.97496808071931207</v>
      </c>
      <c r="AE140" s="11">
        <f>COUNTBLANK(E140:AD140)</f>
        <v>0</v>
      </c>
      <c r="AH140" s="12">
        <v>1.0296089947223666</v>
      </c>
      <c r="AI140" s="11">
        <v>0.98095965385437012</v>
      </c>
      <c r="AJ140" s="11">
        <v>1.0536438226699829</v>
      </c>
      <c r="AK140" s="11">
        <v>0.85879987478256226</v>
      </c>
      <c r="AL140" s="11">
        <v>0.94380950927734375</v>
      </c>
      <c r="AM140" s="11">
        <v>0.98298662900924683</v>
      </c>
      <c r="AN140" s="12">
        <v>0.97496808071931207</v>
      </c>
      <c r="AP140" s="11">
        <f>AN140</f>
        <v>0.97496808071931207</v>
      </c>
      <c r="AQ140" s="11">
        <f>AVERAGE(AI140,AJ140,AK140,AL140,AM140)</f>
        <v>0.96403989791870115</v>
      </c>
      <c r="AR140" s="11">
        <f>AVERAGE(AJ140,AK140,AL140,AM140,AH140)</f>
        <v>0.97376976609230037</v>
      </c>
      <c r="AS140" s="11">
        <f>AVERAGE(AK140,AL140,AM140,AH140,AI140)</f>
        <v>0.95923293232917783</v>
      </c>
      <c r="AT140" s="11">
        <f>AVERAGE(AL140,AM140,AH140,AI140,AJ140)</f>
        <v>0.99820172190666201</v>
      </c>
      <c r="AU140" s="11">
        <f>AVERAGE(AM140,AH140,AI140,AJ140,AK140)</f>
        <v>0.98119979500770571</v>
      </c>
      <c r="AV140" s="11">
        <f>AVERAGE(AH140,AI140,AJ140,AK140,AL140)</f>
        <v>0.97336437106132512</v>
      </c>
      <c r="AX140" s="11">
        <f>MIN(AP140:AV140)</f>
        <v>0.95923293232917783</v>
      </c>
      <c r="AY140" s="11">
        <f>MAX(AP140:AV140)</f>
        <v>0.99820172190666201</v>
      </c>
      <c r="AZ140" s="11">
        <f>AY140-AX140</f>
        <v>3.8968789577484175E-2</v>
      </c>
      <c r="BB140" s="4">
        <f>RANK(AP140, AP$2:AP$373)</f>
        <v>239</v>
      </c>
      <c r="BC140" s="4">
        <f>RANK(AQ140, AQ$2:AQ$373)</f>
        <v>262</v>
      </c>
      <c r="BD140" s="4">
        <f>RANK(AR140, AR$2:AR$373)</f>
        <v>234</v>
      </c>
      <c r="BE140" s="4">
        <f>RANK(AS140, AS$2:AS$373)</f>
        <v>265</v>
      </c>
      <c r="BF140" s="4">
        <f>RANK(AT140, AT$2:AT$373)</f>
        <v>182</v>
      </c>
      <c r="BG140" s="4">
        <f>RANK(AU140, AU$2:AU$373)</f>
        <v>232</v>
      </c>
      <c r="BH140" s="4">
        <f>RANK(AV140, AV$2:AV$373)</f>
        <v>240</v>
      </c>
    </row>
    <row r="141" spans="1:60">
      <c r="A141" s="4" t="s">
        <v>301</v>
      </c>
      <c r="B141" s="4" t="s">
        <v>302</v>
      </c>
      <c r="C141" s="4" t="str">
        <f>VLOOKUP(B141,'2. GEIUK scores, deciles'!B:D, 2, FALSE)</f>
        <v>E12000002</v>
      </c>
      <c r="D141" s="4" t="str">
        <f>VLOOKUP(C141,'2. GEIUK scores, deciles'!C:E, 2, FALSE)</f>
        <v>North West</v>
      </c>
      <c r="E141" s="11">
        <v>0.97705978155136108</v>
      </c>
      <c r="F141" s="11">
        <v>1.179438471794128</v>
      </c>
      <c r="G141" s="11">
        <v>0.98744058609008789</v>
      </c>
      <c r="H141" s="11">
        <v>1.053632378578186</v>
      </c>
      <c r="I141" s="11">
        <v>0.94263505935668945</v>
      </c>
      <c r="J141" s="11">
        <v>0.99672919511795044</v>
      </c>
      <c r="K141" s="11">
        <v>1.069362878799438</v>
      </c>
      <c r="L141" s="11">
        <v>0.9120904803276062</v>
      </c>
      <c r="M141" s="11">
        <v>0.99513393640518188</v>
      </c>
      <c r="N141" s="11">
        <v>0.96915346384048462</v>
      </c>
      <c r="O141" s="11">
        <v>0.93895423412322998</v>
      </c>
      <c r="P141" s="11">
        <v>1.6053682565689089</v>
      </c>
      <c r="Q141" s="11">
        <v>0.97815209627151489</v>
      </c>
      <c r="R141" s="11">
        <v>1.0531072616577151</v>
      </c>
      <c r="S141" s="11">
        <v>0.92073768377304077</v>
      </c>
      <c r="T141" s="11">
        <v>0.91922998428344727</v>
      </c>
      <c r="U141" s="11">
        <v>0.99985754489898682</v>
      </c>
      <c r="V141" s="11">
        <v>0.97151845693588257</v>
      </c>
      <c r="W141" s="11">
        <v>0.96990388631820679</v>
      </c>
      <c r="X141" s="12">
        <v>1.0493928045034409</v>
      </c>
      <c r="Y141" s="11">
        <v>0.96968209743499756</v>
      </c>
      <c r="Z141" s="11">
        <v>0.99293029308319092</v>
      </c>
      <c r="AA141" s="11">
        <v>1.1229070425033569</v>
      </c>
      <c r="AB141" s="11">
        <v>0.98654556274414063</v>
      </c>
      <c r="AC141" s="11">
        <v>0.9804266095161438</v>
      </c>
      <c r="AD141" s="12">
        <v>1.0169807349642117</v>
      </c>
      <c r="AE141" s="11">
        <f>COUNTBLANK(E141:AD141)</f>
        <v>0</v>
      </c>
      <c r="AH141" s="12">
        <v>1.0493928045034409</v>
      </c>
      <c r="AI141" s="11">
        <v>0.96968209743499756</v>
      </c>
      <c r="AJ141" s="11">
        <v>0.99293029308319092</v>
      </c>
      <c r="AK141" s="11">
        <v>1.1229070425033569</v>
      </c>
      <c r="AL141" s="11">
        <v>0.98654556274414063</v>
      </c>
      <c r="AM141" s="11">
        <v>0.9804266095161438</v>
      </c>
      <c r="AN141" s="12">
        <v>1.0169807349642117</v>
      </c>
      <c r="AP141" s="11">
        <f>AN141</f>
        <v>1.0169807349642117</v>
      </c>
      <c r="AQ141" s="11">
        <f>AVERAGE(AI141,AJ141,AK141,AL141,AM141)</f>
        <v>1.0104983210563661</v>
      </c>
      <c r="AR141" s="11">
        <f>AVERAGE(AJ141,AK141,AL141,AM141,AH141)</f>
        <v>1.0264404624700547</v>
      </c>
      <c r="AS141" s="11">
        <f>AVERAGE(AK141,AL141,AM141,AH141,AI141)</f>
        <v>1.021790823340416</v>
      </c>
      <c r="AT141" s="11">
        <f>AVERAGE(AL141,AM141,AH141,AI141,AJ141)</f>
        <v>0.99579547345638275</v>
      </c>
      <c r="AU141" s="11">
        <f>AVERAGE(AM141,AH141,AI141,AJ141,AK141)</f>
        <v>1.023067769408226</v>
      </c>
      <c r="AV141" s="11">
        <f>AVERAGE(AH141,AI141,AJ141,AK141,AL141)</f>
        <v>1.0242915600538254</v>
      </c>
      <c r="AX141" s="11">
        <f>MIN(AP141:AV141)</f>
        <v>0.99579547345638275</v>
      </c>
      <c r="AY141" s="11">
        <f>MAX(AP141:AV141)</f>
        <v>1.0264404624700547</v>
      </c>
      <c r="AZ141" s="11">
        <f>AY141-AX141</f>
        <v>3.0644989013671964E-2</v>
      </c>
      <c r="BB141" s="4">
        <f>RANK(AP141, AP$2:AP$373)</f>
        <v>144</v>
      </c>
      <c r="BC141" s="4">
        <f>RANK(AQ141, AQ$2:AQ$373)</f>
        <v>159</v>
      </c>
      <c r="BD141" s="4">
        <f>RANK(AR141, AR$2:AR$373)</f>
        <v>127</v>
      </c>
      <c r="BE141" s="4">
        <f>RANK(AS141, AS$2:AS$373)</f>
        <v>138</v>
      </c>
      <c r="BF141" s="4">
        <f>RANK(AT141, AT$2:AT$373)</f>
        <v>188</v>
      </c>
      <c r="BG141" s="4">
        <f>RANK(AU141, AU$2:AU$373)</f>
        <v>134</v>
      </c>
      <c r="BH141" s="4">
        <f>RANK(AV141, AV$2:AV$373)</f>
        <v>138</v>
      </c>
    </row>
    <row r="142" spans="1:60">
      <c r="A142" s="4" t="s">
        <v>303</v>
      </c>
      <c r="B142" s="4" t="s">
        <v>304</v>
      </c>
      <c r="C142" s="4" t="str">
        <f>VLOOKUP(B142,'2. GEIUK scores, deciles'!B:D, 2, FALSE)</f>
        <v>E12000002</v>
      </c>
      <c r="D142" s="4" t="str">
        <f>VLOOKUP(C142,'2. GEIUK scores, deciles'!C:E, 2, FALSE)</f>
        <v>North West</v>
      </c>
      <c r="E142" s="11">
        <v>0.95051711797714233</v>
      </c>
      <c r="F142" s="11">
        <v>0.68226110935211182</v>
      </c>
      <c r="G142" s="11">
        <v>0.98744058609008789</v>
      </c>
      <c r="H142" s="11">
        <v>1.053632378578186</v>
      </c>
      <c r="I142" s="11">
        <v>0.94263505935668945</v>
      </c>
      <c r="J142" s="11">
        <v>1.128338217735291</v>
      </c>
      <c r="K142" s="11">
        <v>0.90747261047363281</v>
      </c>
      <c r="L142" s="11">
        <v>0.9120904803276062</v>
      </c>
      <c r="M142" s="11">
        <v>0.96546989679336548</v>
      </c>
      <c r="N142" s="11">
        <v>1.071841716766357</v>
      </c>
      <c r="O142" s="11">
        <v>0.99260878562927246</v>
      </c>
      <c r="P142" s="11">
        <v>0.210704579949379</v>
      </c>
      <c r="Q142" s="11">
        <v>0.85588306188583374</v>
      </c>
      <c r="R142" s="11">
        <v>0.69551932811737061</v>
      </c>
      <c r="S142" s="11">
        <v>0.92073768377304077</v>
      </c>
      <c r="T142" s="11">
        <v>0.91922998428344727</v>
      </c>
      <c r="U142" s="11">
        <v>0.96279293298721313</v>
      </c>
      <c r="V142" s="11">
        <v>0.97151845693588257</v>
      </c>
      <c r="W142" s="11">
        <v>0.96763712167739868</v>
      </c>
      <c r="X142" s="12">
        <v>0.91846279799938202</v>
      </c>
      <c r="Y142" s="11">
        <v>1.035486698150635</v>
      </c>
      <c r="Z142" s="11">
        <v>0.93762576580047607</v>
      </c>
      <c r="AA142" s="11">
        <v>0.78275954723358154</v>
      </c>
      <c r="AB142" s="11">
        <v>0.80775159597396851</v>
      </c>
      <c r="AC142" s="11">
        <v>0.9673161506652832</v>
      </c>
      <c r="AD142" s="12">
        <v>0.90823375930388772</v>
      </c>
      <c r="AE142" s="11">
        <f>COUNTBLANK(E142:AD142)</f>
        <v>0</v>
      </c>
      <c r="AH142" s="12">
        <v>0.91846279799938202</v>
      </c>
      <c r="AI142" s="11">
        <v>1.035486698150635</v>
      </c>
      <c r="AJ142" s="11">
        <v>0.93762576580047607</v>
      </c>
      <c r="AK142" s="11">
        <v>0.78275954723358154</v>
      </c>
      <c r="AL142" s="11">
        <v>0.80775159597396851</v>
      </c>
      <c r="AM142" s="11">
        <v>0.9673161506652832</v>
      </c>
      <c r="AN142" s="12">
        <v>0.90823375930388772</v>
      </c>
      <c r="AP142" s="11">
        <f>AN142</f>
        <v>0.90823375930388772</v>
      </c>
      <c r="AQ142" s="11">
        <f>AVERAGE(AI142,AJ142,AK142,AL142,AM142)</f>
        <v>0.90618795156478882</v>
      </c>
      <c r="AR142" s="11">
        <f>AVERAGE(AJ142,AK142,AL142,AM142,AH142)</f>
        <v>0.88278317153453822</v>
      </c>
      <c r="AS142" s="11">
        <f>AVERAGE(AK142,AL142,AM142,AH142,AI142)</f>
        <v>0.90235535800457001</v>
      </c>
      <c r="AT142" s="11">
        <f>AVERAGE(AL142,AM142,AH142,AI142,AJ142)</f>
        <v>0.93332860171794896</v>
      </c>
      <c r="AU142" s="11">
        <f>AVERAGE(AM142,AH142,AI142,AJ142,AK142)</f>
        <v>0.92833019196987154</v>
      </c>
      <c r="AV142" s="11">
        <f>AVERAGE(AH142,AI142,AJ142,AK142,AL142)</f>
        <v>0.89641728103160856</v>
      </c>
      <c r="AX142" s="11">
        <f>MIN(AP142:AV142)</f>
        <v>0.88278317153453822</v>
      </c>
      <c r="AY142" s="11">
        <f>MAX(AP142:AV142)</f>
        <v>0.93332860171794896</v>
      </c>
      <c r="AZ142" s="11">
        <f>AY142-AX142</f>
        <v>5.0545430183410733E-2</v>
      </c>
      <c r="BB142" s="4">
        <f>RANK(AP142, AP$2:AP$373)</f>
        <v>336</v>
      </c>
      <c r="BC142" s="4">
        <f>RANK(AQ142, AQ$2:AQ$373)</f>
        <v>340</v>
      </c>
      <c r="BD142" s="4">
        <f>RANK(AR142, AR$2:AR$373)</f>
        <v>347</v>
      </c>
      <c r="BE142" s="4">
        <f>RANK(AS142, AS$2:AS$373)</f>
        <v>339</v>
      </c>
      <c r="BF142" s="4">
        <f>RANK(AT142, AT$2:AT$373)</f>
        <v>305</v>
      </c>
      <c r="BG142" s="4">
        <f>RANK(AU142, AU$2:AU$373)</f>
        <v>317</v>
      </c>
      <c r="BH142" s="4">
        <f>RANK(AV142, AV$2:AV$373)</f>
        <v>336</v>
      </c>
    </row>
    <row r="143" spans="1:60">
      <c r="A143" s="4" t="s">
        <v>305</v>
      </c>
      <c r="B143" s="4" t="s">
        <v>306</v>
      </c>
      <c r="C143" s="4" t="str">
        <f>VLOOKUP(B143,'2. GEIUK scores, deciles'!B:D, 2, FALSE)</f>
        <v>E12000002</v>
      </c>
      <c r="D143" s="4" t="str">
        <f>VLOOKUP(C143,'2. GEIUK scores, deciles'!C:E, 2, FALSE)</f>
        <v>North West</v>
      </c>
      <c r="E143" s="11">
        <v>0.8884316086769104</v>
      </c>
      <c r="F143" s="11">
        <v>0.84262484312057495</v>
      </c>
      <c r="G143" s="11">
        <v>0.98744058609008789</v>
      </c>
      <c r="H143" s="11">
        <v>1.053632378578186</v>
      </c>
      <c r="I143" s="11">
        <v>0.94263505935668945</v>
      </c>
      <c r="J143" s="11">
        <v>1.1090385913848879</v>
      </c>
      <c r="K143" s="11">
        <v>0.89993250370025635</v>
      </c>
      <c r="L143" s="11">
        <v>0.9120904803276062</v>
      </c>
      <c r="M143" s="11">
        <v>0.93694388866424561</v>
      </c>
      <c r="N143" s="11">
        <v>0.93902033567428589</v>
      </c>
      <c r="O143" s="11">
        <v>0.93195760250091553</v>
      </c>
      <c r="P143" s="11">
        <v>1.3791573047637939</v>
      </c>
      <c r="Q143" s="11">
        <v>0.97815209627151489</v>
      </c>
      <c r="R143" s="11">
        <v>0.93384754657745361</v>
      </c>
      <c r="S143" s="11">
        <v>0.92073768377304077</v>
      </c>
      <c r="T143" s="11">
        <v>0.91922998428344727</v>
      </c>
      <c r="U143" s="11">
        <v>0.97936451435089111</v>
      </c>
      <c r="V143" s="11">
        <v>0.97151845693588257</v>
      </c>
      <c r="W143" s="11">
        <v>0.94196867942810059</v>
      </c>
      <c r="X143" s="12">
        <v>0.94303235411643982</v>
      </c>
      <c r="Y143" s="11">
        <v>1.025836825370789</v>
      </c>
      <c r="Z143" s="11">
        <v>0.92147767543792725</v>
      </c>
      <c r="AA143" s="11">
        <v>1.057071805000305</v>
      </c>
      <c r="AB143" s="11">
        <v>0.92691570520401001</v>
      </c>
      <c r="AC143" s="11">
        <v>0.96428388357162476</v>
      </c>
      <c r="AD143" s="12">
        <v>0.97310304145018256</v>
      </c>
      <c r="AE143" s="11">
        <f>COUNTBLANK(E143:AD143)</f>
        <v>0</v>
      </c>
      <c r="AH143" s="12">
        <v>0.94303235411643982</v>
      </c>
      <c r="AI143" s="11">
        <v>1.025836825370789</v>
      </c>
      <c r="AJ143" s="11">
        <v>0.92147767543792725</v>
      </c>
      <c r="AK143" s="11">
        <v>1.057071805000305</v>
      </c>
      <c r="AL143" s="11">
        <v>0.92691570520401001</v>
      </c>
      <c r="AM143" s="11">
        <v>0.96428388357162476</v>
      </c>
      <c r="AN143" s="12">
        <v>0.97310304145018256</v>
      </c>
      <c r="AP143" s="11">
        <f>AN143</f>
        <v>0.97310304145018256</v>
      </c>
      <c r="AQ143" s="11">
        <f>AVERAGE(AI143,AJ143,AK143,AL143,AM143)</f>
        <v>0.97911717891693117</v>
      </c>
      <c r="AR143" s="11">
        <f>AVERAGE(AJ143,AK143,AL143,AM143,AH143)</f>
        <v>0.96255628466606136</v>
      </c>
      <c r="AS143" s="11">
        <f>AVERAGE(AK143,AL143,AM143,AH143,AI143)</f>
        <v>0.98342811465263369</v>
      </c>
      <c r="AT143" s="11">
        <f>AVERAGE(AL143,AM143,AH143,AI143,AJ143)</f>
        <v>0.95630928874015808</v>
      </c>
      <c r="AU143" s="11">
        <f>AVERAGE(AM143,AH143,AI143,AJ143,AK143)</f>
        <v>0.98234050869941714</v>
      </c>
      <c r="AV143" s="11">
        <f>AVERAGE(AH143,AI143,AJ143,AK143,AL143)</f>
        <v>0.97486687302589414</v>
      </c>
      <c r="AX143" s="11">
        <f>MIN(AP143:AV143)</f>
        <v>0.95630928874015808</v>
      </c>
      <c r="AY143" s="11">
        <f>MAX(AP143:AV143)</f>
        <v>0.98342811465263369</v>
      </c>
      <c r="AZ143" s="11">
        <f>AY143-AX143</f>
        <v>2.7118825912475608E-2</v>
      </c>
      <c r="BB143" s="4">
        <f>RANK(AP143, AP$2:AP$373)</f>
        <v>244</v>
      </c>
      <c r="BC143" s="4">
        <f>RANK(AQ143, AQ$2:AQ$373)</f>
        <v>232</v>
      </c>
      <c r="BD143" s="4">
        <f>RANK(AR143, AR$2:AR$373)</f>
        <v>252</v>
      </c>
      <c r="BE143" s="4">
        <f>RANK(AS143, AS$2:AS$373)</f>
        <v>217</v>
      </c>
      <c r="BF143" s="4">
        <f>RANK(AT143, AT$2:AT$373)</f>
        <v>268</v>
      </c>
      <c r="BG143" s="4">
        <f>RANK(AU143, AU$2:AU$373)</f>
        <v>227</v>
      </c>
      <c r="BH143" s="4">
        <f>RANK(AV143, AV$2:AV$373)</f>
        <v>234</v>
      </c>
    </row>
    <row r="144" spans="1:60">
      <c r="A144" s="4" t="s">
        <v>307</v>
      </c>
      <c r="B144" s="4" t="s">
        <v>308</v>
      </c>
      <c r="C144" s="4" t="str">
        <f>VLOOKUP(B144,'2. GEIUK scores, deciles'!B:D, 2, FALSE)</f>
        <v>E12000002</v>
      </c>
      <c r="D144" s="4" t="str">
        <f>VLOOKUP(C144,'2. GEIUK scores, deciles'!C:E, 2, FALSE)</f>
        <v>North West</v>
      </c>
      <c r="E144" s="11">
        <v>0.95008987188339233</v>
      </c>
      <c r="F144" s="11">
        <v>0.70666098594665527</v>
      </c>
      <c r="G144" s="11">
        <v>0.98744058609008789</v>
      </c>
      <c r="H144" s="11">
        <v>1.053632378578186</v>
      </c>
      <c r="I144" s="11">
        <v>0.94263505935668945</v>
      </c>
      <c r="J144" s="11">
        <v>0.77851086854934692</v>
      </c>
      <c r="K144" s="11">
        <v>0.74336463212966919</v>
      </c>
      <c r="L144" s="11">
        <v>0.9120904803276062</v>
      </c>
      <c r="M144" s="11">
        <v>0.92857420444488525</v>
      </c>
      <c r="N144" s="11">
        <v>1.097201347351074</v>
      </c>
      <c r="O144" s="11">
        <v>1.292032122612</v>
      </c>
      <c r="P144" s="11">
        <v>0.59493058919906616</v>
      </c>
      <c r="Q144" s="11">
        <v>0.93499833345413208</v>
      </c>
      <c r="R144" s="11">
        <v>0.72356045246124268</v>
      </c>
      <c r="S144" s="11">
        <v>0.92073768377304077</v>
      </c>
      <c r="T144" s="11">
        <v>0.91922998428344727</v>
      </c>
      <c r="U144" s="11">
        <v>0.98277997970581055</v>
      </c>
      <c r="V144" s="11">
        <v>0.97151845693588257</v>
      </c>
      <c r="W144" s="11">
        <v>0.99757391214370728</v>
      </c>
      <c r="X144" s="12">
        <v>0.92445595562458038</v>
      </c>
      <c r="Y144" s="11">
        <v>0.8605729341506958</v>
      </c>
      <c r="Z144" s="11">
        <v>0.87815088033676147</v>
      </c>
      <c r="AA144" s="11">
        <v>0.97979062795639038</v>
      </c>
      <c r="AB144" s="11">
        <v>0.82177215814590454</v>
      </c>
      <c r="AC144" s="11">
        <v>0.98395746946334839</v>
      </c>
      <c r="AD144" s="12">
        <v>0.90811667094628012</v>
      </c>
      <c r="AE144" s="11">
        <f>COUNTBLANK(E144:AD144)</f>
        <v>0</v>
      </c>
      <c r="AH144" s="12">
        <v>0.92445595562458038</v>
      </c>
      <c r="AI144" s="11">
        <v>0.8605729341506958</v>
      </c>
      <c r="AJ144" s="11">
        <v>0.87815088033676147</v>
      </c>
      <c r="AK144" s="11">
        <v>0.97979062795639038</v>
      </c>
      <c r="AL144" s="11">
        <v>0.82177215814590454</v>
      </c>
      <c r="AM144" s="11">
        <v>0.98395746946334839</v>
      </c>
      <c r="AN144" s="12">
        <v>0.90811667094628012</v>
      </c>
      <c r="AP144" s="11">
        <f>AN144</f>
        <v>0.90811667094628012</v>
      </c>
      <c r="AQ144" s="11">
        <f>AVERAGE(AI144,AJ144,AK144,AL144,AM144)</f>
        <v>0.90484881401062012</v>
      </c>
      <c r="AR144" s="11">
        <f>AVERAGE(AJ144,AK144,AL144,AM144,AH144)</f>
        <v>0.91762541830539701</v>
      </c>
      <c r="AS144" s="11">
        <f>AVERAGE(AK144,AL144,AM144,AH144,AI144)</f>
        <v>0.91410982906818394</v>
      </c>
      <c r="AT144" s="11">
        <f>AVERAGE(AL144,AM144,AH144,AI144,AJ144)</f>
        <v>0.89378187954425814</v>
      </c>
      <c r="AU144" s="11">
        <f>AVERAGE(AM144,AH144,AI144,AJ144,AK144)</f>
        <v>0.92538557350635531</v>
      </c>
      <c r="AV144" s="11">
        <f>AVERAGE(AH144,AI144,AJ144,AK144,AL144)</f>
        <v>0.89294851124286656</v>
      </c>
      <c r="AX144" s="11">
        <f>MIN(AP144:AV144)</f>
        <v>0.89294851124286656</v>
      </c>
      <c r="AY144" s="11">
        <f>MAX(AP144:AV144)</f>
        <v>0.92538557350635531</v>
      </c>
      <c r="AZ144" s="11">
        <f>AY144-AX144</f>
        <v>3.2437062263488747E-2</v>
      </c>
      <c r="BB144" s="4">
        <f>RANK(AP144, AP$2:AP$373)</f>
        <v>337</v>
      </c>
      <c r="BC144" s="4">
        <f>RANK(AQ144, AQ$2:AQ$373)</f>
        <v>343</v>
      </c>
      <c r="BD144" s="4">
        <f>RANK(AR144, AR$2:AR$373)</f>
        <v>322</v>
      </c>
      <c r="BE144" s="4">
        <f>RANK(AS144, AS$2:AS$373)</f>
        <v>331</v>
      </c>
      <c r="BF144" s="4">
        <f>RANK(AT144, AT$2:AT$373)</f>
        <v>343</v>
      </c>
      <c r="BG144" s="4">
        <f>RANK(AU144, AU$2:AU$373)</f>
        <v>322</v>
      </c>
      <c r="BH144" s="4">
        <f>RANK(AV144, AV$2:AV$373)</f>
        <v>338</v>
      </c>
    </row>
    <row r="145" spans="1:60">
      <c r="A145" s="4" t="s">
        <v>309</v>
      </c>
      <c r="B145" s="4" t="s">
        <v>310</v>
      </c>
      <c r="C145" s="4" t="str">
        <f>VLOOKUP(B145,'2. GEIUK scores, deciles'!B:D, 2, FALSE)</f>
        <v>E12000002</v>
      </c>
      <c r="D145" s="4" t="str">
        <f>VLOOKUP(C145,'2. GEIUK scores, deciles'!C:E, 2, FALSE)</f>
        <v>North West</v>
      </c>
      <c r="E145" s="11">
        <v>0.92452383041381836</v>
      </c>
      <c r="F145" s="11">
        <v>0.81725865602493286</v>
      </c>
      <c r="G145" s="11">
        <v>0.98744058609008789</v>
      </c>
      <c r="H145" s="11">
        <v>1.053632378578186</v>
      </c>
      <c r="I145" s="11">
        <v>0.94263505935668945</v>
      </c>
      <c r="J145" s="11">
        <v>0.56993663311004639</v>
      </c>
      <c r="K145" s="11">
        <v>0.89475792646408081</v>
      </c>
      <c r="L145" s="11">
        <v>0.9120904803276062</v>
      </c>
      <c r="M145" s="11">
        <v>0.90545529127120972</v>
      </c>
      <c r="N145" s="11">
        <v>1.1286051273345949</v>
      </c>
      <c r="O145" s="11">
        <v>1.085665822029114</v>
      </c>
      <c r="P145" s="11">
        <v>0.1605368256568909</v>
      </c>
      <c r="Q145" s="11">
        <v>0.88305395841598511</v>
      </c>
      <c r="R145" s="11">
        <v>0.94964051246643066</v>
      </c>
      <c r="S145" s="11">
        <v>0.92073768377304077</v>
      </c>
      <c r="T145" s="11">
        <v>0.91922998428344727</v>
      </c>
      <c r="U145" s="11">
        <v>0.9646904468536377</v>
      </c>
      <c r="V145" s="11">
        <v>0.97151845693588257</v>
      </c>
      <c r="W145" s="11">
        <v>0.97546076774597168</v>
      </c>
      <c r="X145" s="12">
        <v>0.94571386277675629</v>
      </c>
      <c r="Y145" s="11">
        <v>0.75628584623336792</v>
      </c>
      <c r="Z145" s="11">
        <v>0.90443974733352661</v>
      </c>
      <c r="AA145" s="11">
        <v>0.81446546316146851</v>
      </c>
      <c r="AB145" s="11">
        <v>0.93481218814849854</v>
      </c>
      <c r="AC145" s="11">
        <v>0.97055655717849731</v>
      </c>
      <c r="AD145" s="12">
        <v>0.8877122774720192</v>
      </c>
      <c r="AE145" s="11">
        <f>COUNTBLANK(E145:AD145)</f>
        <v>0</v>
      </c>
      <c r="AH145" s="12">
        <v>0.94571386277675629</v>
      </c>
      <c r="AI145" s="11">
        <v>0.75628584623336792</v>
      </c>
      <c r="AJ145" s="11">
        <v>0.90443974733352661</v>
      </c>
      <c r="AK145" s="11">
        <v>0.81446546316146851</v>
      </c>
      <c r="AL145" s="11">
        <v>0.93481218814849854</v>
      </c>
      <c r="AM145" s="11">
        <v>0.97055655717849731</v>
      </c>
      <c r="AN145" s="12">
        <v>0.8877122774720192</v>
      </c>
      <c r="AP145" s="11">
        <f>AN145</f>
        <v>0.8877122774720192</v>
      </c>
      <c r="AQ145" s="11">
        <f>AVERAGE(AI145,AJ145,AK145,AL145,AM145)</f>
        <v>0.87611196041107176</v>
      </c>
      <c r="AR145" s="11">
        <f>AVERAGE(AJ145,AK145,AL145,AM145,AH145)</f>
        <v>0.9139975637197495</v>
      </c>
      <c r="AS145" s="11">
        <f>AVERAGE(AK145,AL145,AM145,AH145,AI145)</f>
        <v>0.88436678349971776</v>
      </c>
      <c r="AT145" s="11">
        <f>AVERAGE(AL145,AM145,AH145,AI145,AJ145)</f>
        <v>0.90236164033412936</v>
      </c>
      <c r="AU145" s="11">
        <f>AVERAGE(AM145,AH145,AI145,AJ145,AK145)</f>
        <v>0.87829229533672337</v>
      </c>
      <c r="AV145" s="11">
        <f>AVERAGE(AH145,AI145,AJ145,AK145,AL145)</f>
        <v>0.87114342153072355</v>
      </c>
      <c r="AX145" s="11">
        <f>MIN(AP145:AV145)</f>
        <v>0.87114342153072355</v>
      </c>
      <c r="AY145" s="11">
        <f>MAX(AP145:AV145)</f>
        <v>0.9139975637197495</v>
      </c>
      <c r="AZ145" s="11">
        <f>AY145-AX145</f>
        <v>4.2854142189025946E-2</v>
      </c>
      <c r="BB145" s="4">
        <f>RANK(AP145, AP$2:AP$373)</f>
        <v>351</v>
      </c>
      <c r="BC145" s="4">
        <f>RANK(AQ145, AQ$2:AQ$373)</f>
        <v>360</v>
      </c>
      <c r="BD145" s="4">
        <f>RANK(AR145, AR$2:AR$373)</f>
        <v>331</v>
      </c>
      <c r="BE145" s="4">
        <f>RANK(AS145, AS$2:AS$373)</f>
        <v>350</v>
      </c>
      <c r="BF145" s="4">
        <f>RANK(AT145, AT$2:AT$373)</f>
        <v>337</v>
      </c>
      <c r="BG145" s="4">
        <f>RANK(AU145, AU$2:AU$373)</f>
        <v>360</v>
      </c>
      <c r="BH145" s="4">
        <f>RANK(AV145, AV$2:AV$373)</f>
        <v>355</v>
      </c>
    </row>
    <row r="146" spans="1:60">
      <c r="A146" s="4" t="s">
        <v>311</v>
      </c>
      <c r="B146" s="4" t="s">
        <v>312</v>
      </c>
      <c r="C146" s="4" t="str">
        <f>VLOOKUP(B146,'2. GEIUK scores, deciles'!B:D, 2, FALSE)</f>
        <v>E12000002</v>
      </c>
      <c r="D146" s="4" t="str">
        <f>VLOOKUP(C146,'2. GEIUK scores, deciles'!C:E, 2, FALSE)</f>
        <v>North West</v>
      </c>
      <c r="E146" s="11">
        <v>1.0751926898956301</v>
      </c>
      <c r="F146" s="11">
        <v>1.1986279487609861</v>
      </c>
      <c r="G146" s="11">
        <v>0.98744058609008789</v>
      </c>
      <c r="H146" s="11">
        <v>1.053632378578186</v>
      </c>
      <c r="I146" s="11">
        <v>0.94263505935668945</v>
      </c>
      <c r="J146" s="11">
        <v>0.61872434616088867</v>
      </c>
      <c r="K146" s="11">
        <v>1.1208128929138179</v>
      </c>
      <c r="L146" s="11">
        <v>0.9120904803276062</v>
      </c>
      <c r="M146" s="11">
        <v>1.131268262863159</v>
      </c>
      <c r="N146" s="11">
        <v>0.91150116920471191</v>
      </c>
      <c r="O146" s="11">
        <v>1.144883990287781</v>
      </c>
      <c r="P146" s="11">
        <v>1.498343706130981</v>
      </c>
      <c r="Q146" s="11">
        <v>0.8630753755569458</v>
      </c>
      <c r="R146" s="11">
        <v>1.1362144947052</v>
      </c>
      <c r="S146" s="11">
        <v>0.92073768377304077</v>
      </c>
      <c r="T146" s="11">
        <v>0.91922998428344727</v>
      </c>
      <c r="U146" s="11">
        <v>1.026169538497925</v>
      </c>
      <c r="V146" s="11">
        <v>0.97151845693588257</v>
      </c>
      <c r="W146" s="11">
        <v>1.0380679368972781</v>
      </c>
      <c r="X146" s="12">
        <v>1.0787234008312225</v>
      </c>
      <c r="Y146" s="11">
        <v>0.78067970275878906</v>
      </c>
      <c r="Z146" s="11">
        <v>1.0738599300384519</v>
      </c>
      <c r="AA146" s="11">
        <v>1.104451060295105</v>
      </c>
      <c r="AB146" s="11">
        <v>1.0280991792678831</v>
      </c>
      <c r="AC146" s="11">
        <v>1.0119186639785771</v>
      </c>
      <c r="AD146" s="12">
        <v>1.0129553228616714</v>
      </c>
      <c r="AE146" s="11">
        <f>COUNTBLANK(E146:AD146)</f>
        <v>0</v>
      </c>
      <c r="AH146" s="12">
        <v>1.0787234008312225</v>
      </c>
      <c r="AI146" s="11">
        <v>0.78067970275878906</v>
      </c>
      <c r="AJ146" s="11">
        <v>1.0738599300384519</v>
      </c>
      <c r="AK146" s="11">
        <v>1.104451060295105</v>
      </c>
      <c r="AL146" s="11">
        <v>1.0280991792678831</v>
      </c>
      <c r="AM146" s="11">
        <v>1.0119186639785771</v>
      </c>
      <c r="AN146" s="12">
        <v>1.0129553228616714</v>
      </c>
      <c r="AP146" s="11">
        <f>AN146</f>
        <v>1.0129553228616714</v>
      </c>
      <c r="AQ146" s="11">
        <f>AVERAGE(AI146,AJ146,AK146,AL146,AM146)</f>
        <v>0.99980170726776119</v>
      </c>
      <c r="AR146" s="11">
        <f>AVERAGE(AJ146,AK146,AL146,AM146,AH146)</f>
        <v>1.0594104468822478</v>
      </c>
      <c r="AS146" s="11">
        <f>AVERAGE(AK146,AL146,AM146,AH146,AI146)</f>
        <v>1.0007744014263154</v>
      </c>
      <c r="AT146" s="11">
        <f>AVERAGE(AL146,AM146,AH146,AI146,AJ146)</f>
        <v>0.99465617537498474</v>
      </c>
      <c r="AU146" s="11">
        <f>AVERAGE(AM146,AH146,AI146,AJ146,AK146)</f>
        <v>1.009926551580429</v>
      </c>
      <c r="AV146" s="11">
        <f>AVERAGE(AH146,AI146,AJ146,AK146,AL146)</f>
        <v>1.0131626546382904</v>
      </c>
      <c r="AX146" s="11">
        <f>MIN(AP146:AV146)</f>
        <v>0.99465617537498474</v>
      </c>
      <c r="AY146" s="11">
        <f>MAX(AP146:AV146)</f>
        <v>1.0594104468822478</v>
      </c>
      <c r="AZ146" s="11">
        <f>AY146-AX146</f>
        <v>6.4754271507263095E-2</v>
      </c>
      <c r="BB146" s="4">
        <f>RANK(AP146, AP$2:AP$373)</f>
        <v>155</v>
      </c>
      <c r="BC146" s="4">
        <f>RANK(AQ146, AQ$2:AQ$373)</f>
        <v>181</v>
      </c>
      <c r="BD146" s="4">
        <f>RANK(AR146, AR$2:AR$373)</f>
        <v>79</v>
      </c>
      <c r="BE146" s="4">
        <f>RANK(AS146, AS$2:AS$373)</f>
        <v>177</v>
      </c>
      <c r="BF146" s="4">
        <f>RANK(AT146, AT$2:AT$373)</f>
        <v>192</v>
      </c>
      <c r="BG146" s="4">
        <f>RANK(AU146, AU$2:AU$373)</f>
        <v>172</v>
      </c>
      <c r="BH146" s="4">
        <f>RANK(AV146, AV$2:AV$373)</f>
        <v>158</v>
      </c>
    </row>
    <row r="147" spans="1:60">
      <c r="A147" s="4" t="s">
        <v>313</v>
      </c>
      <c r="B147" s="4" t="s">
        <v>314</v>
      </c>
      <c r="C147" s="4" t="str">
        <f>VLOOKUP(B147,'2. GEIUK scores, deciles'!B:D, 2, FALSE)</f>
        <v>E12000002</v>
      </c>
      <c r="D147" s="4" t="str">
        <f>VLOOKUP(C147,'2. GEIUK scores, deciles'!C:E, 2, FALSE)</f>
        <v>North West</v>
      </c>
      <c r="E147" s="11">
        <v>0.99804788827896118</v>
      </c>
      <c r="F147" s="11">
        <v>0.93648135662078857</v>
      </c>
      <c r="G147" s="11">
        <v>0.98744058609008789</v>
      </c>
      <c r="H147" s="11">
        <v>1.053632378578186</v>
      </c>
      <c r="I147" s="11">
        <v>0.94263505935668945</v>
      </c>
      <c r="J147" s="11">
        <v>0.98871123790740967</v>
      </c>
      <c r="K147" s="11">
        <v>0.87125056982040405</v>
      </c>
      <c r="L147" s="11">
        <v>0.9120904803276062</v>
      </c>
      <c r="M147" s="11">
        <v>1.1241598129272461</v>
      </c>
      <c r="N147" s="11">
        <v>0.86443108320236206</v>
      </c>
      <c r="O147" s="11">
        <v>0.61411404609680176</v>
      </c>
      <c r="P147" s="11">
        <v>1.966576099395752</v>
      </c>
      <c r="Q147" s="11">
        <v>1.12079930305481</v>
      </c>
      <c r="R147" s="11">
        <v>0.8456994891166687</v>
      </c>
      <c r="S147" s="11">
        <v>0.92073768377304077</v>
      </c>
      <c r="T147" s="11">
        <v>0.91922998428344727</v>
      </c>
      <c r="U147" s="11">
        <v>0.97544300556182861</v>
      </c>
      <c r="V147" s="11">
        <v>0.97151845693588257</v>
      </c>
      <c r="W147" s="11">
        <v>0.99041086435317993</v>
      </c>
      <c r="X147" s="12">
        <v>0.99390055239200592</v>
      </c>
      <c r="Y147" s="11">
        <v>0.96567314863204956</v>
      </c>
      <c r="Z147" s="11">
        <v>1.007915139198303</v>
      </c>
      <c r="AA147" s="11">
        <v>1.1414802074432371</v>
      </c>
      <c r="AB147" s="11">
        <v>0.88284170627593994</v>
      </c>
      <c r="AC147" s="11">
        <v>0.97912412881851196</v>
      </c>
      <c r="AD147" s="12">
        <v>0.99515581379334128</v>
      </c>
      <c r="AE147" s="11">
        <f>COUNTBLANK(E147:AD147)</f>
        <v>0</v>
      </c>
      <c r="AH147" s="12">
        <v>0.99390055239200592</v>
      </c>
      <c r="AI147" s="11">
        <v>0.96567314863204956</v>
      </c>
      <c r="AJ147" s="11">
        <v>1.007915139198303</v>
      </c>
      <c r="AK147" s="11">
        <v>1.1414802074432371</v>
      </c>
      <c r="AL147" s="11">
        <v>0.88284170627593994</v>
      </c>
      <c r="AM147" s="11">
        <v>0.97912412881851196</v>
      </c>
      <c r="AN147" s="12">
        <v>0.99515581379334128</v>
      </c>
      <c r="AP147" s="11">
        <f>AN147</f>
        <v>0.99515581379334128</v>
      </c>
      <c r="AQ147" s="11">
        <f>AVERAGE(AI147,AJ147,AK147,AL147,AM147)</f>
        <v>0.9954068660736084</v>
      </c>
      <c r="AR147" s="11">
        <f>AVERAGE(AJ147,AK147,AL147,AM147,AH147)</f>
        <v>1.0010523468255996</v>
      </c>
      <c r="AS147" s="11">
        <f>AVERAGE(AK147,AL147,AM147,AH147,AI147)</f>
        <v>0.99260394871234892</v>
      </c>
      <c r="AT147" s="11">
        <f>AVERAGE(AL147,AM147,AH147,AI147,AJ147)</f>
        <v>0.9658909350633621</v>
      </c>
      <c r="AU147" s="11">
        <f>AVERAGE(AM147,AH147,AI147,AJ147,AK147)</f>
        <v>1.0176186352968215</v>
      </c>
      <c r="AV147" s="11">
        <f>AVERAGE(AH147,AI147,AJ147,AK147,AL147)</f>
        <v>0.99836215078830715</v>
      </c>
      <c r="AX147" s="11">
        <f>MIN(AP147:AV147)</f>
        <v>0.9658909350633621</v>
      </c>
      <c r="AY147" s="11">
        <f>MAX(AP147:AV147)</f>
        <v>1.0176186352968215</v>
      </c>
      <c r="AZ147" s="11">
        <f>AY147-AX147</f>
        <v>5.1727700233459406E-2</v>
      </c>
      <c r="BB147" s="4">
        <f>RANK(AP147, AP$2:AP$373)</f>
        <v>195</v>
      </c>
      <c r="BC147" s="4">
        <f>RANK(AQ147, AQ$2:AQ$373)</f>
        <v>192</v>
      </c>
      <c r="BD147" s="4">
        <f>RANK(AR147, AR$2:AR$373)</f>
        <v>175</v>
      </c>
      <c r="BE147" s="4">
        <f>RANK(AS147, AS$2:AS$373)</f>
        <v>194</v>
      </c>
      <c r="BF147" s="4">
        <f>RANK(AT147, AT$2:AT$373)</f>
        <v>251</v>
      </c>
      <c r="BG147" s="4">
        <f>RANK(AU147, AU$2:AU$373)</f>
        <v>148</v>
      </c>
      <c r="BH147" s="4">
        <f>RANK(AV147, AV$2:AV$373)</f>
        <v>186</v>
      </c>
    </row>
    <row r="148" spans="1:60">
      <c r="A148" s="4" t="s">
        <v>315</v>
      </c>
      <c r="B148" s="4" t="s">
        <v>316</v>
      </c>
      <c r="C148" s="4" t="str">
        <f>VLOOKUP(B148,'2. GEIUK scores, deciles'!B:D, 2, FALSE)</f>
        <v>E12000002</v>
      </c>
      <c r="D148" s="4" t="str">
        <f>VLOOKUP(C148,'2. GEIUK scores, deciles'!C:E, 2, FALSE)</f>
        <v>North West</v>
      </c>
      <c r="E148" s="11">
        <v>1.0611357688903811</v>
      </c>
      <c r="F148" s="11">
        <v>1.0525583028793331</v>
      </c>
      <c r="G148" s="11">
        <v>0.98744058609008789</v>
      </c>
      <c r="H148" s="11">
        <v>1.053632378578186</v>
      </c>
      <c r="I148" s="11">
        <v>0.94263505935668945</v>
      </c>
      <c r="J148" s="11">
        <v>1.3278037309646611</v>
      </c>
      <c r="K148" s="11">
        <v>0.94310325384140015</v>
      </c>
      <c r="L148" s="11">
        <v>0.9120904803276062</v>
      </c>
      <c r="M148" s="11">
        <v>1.231319904327393</v>
      </c>
      <c r="N148" s="11">
        <v>1.0366784334182739</v>
      </c>
      <c r="O148" s="11">
        <v>1.042239189147949</v>
      </c>
      <c r="P148" s="11">
        <v>0.89900624752044678</v>
      </c>
      <c r="Q148" s="11">
        <v>0.97815209627151489</v>
      </c>
      <c r="R148" s="11">
        <v>0.93673133850097656</v>
      </c>
      <c r="S148" s="11">
        <v>0.92073768377304077</v>
      </c>
      <c r="T148" s="11">
        <v>0.91922998428344727</v>
      </c>
      <c r="U148" s="11">
        <v>1.010483503341675</v>
      </c>
      <c r="V148" s="11">
        <v>0.97151845693588257</v>
      </c>
      <c r="W148" s="11">
        <v>1.0157275199890139</v>
      </c>
      <c r="X148" s="12">
        <v>1.0386917591094971</v>
      </c>
      <c r="Y148" s="11">
        <v>1.1352193355560301</v>
      </c>
      <c r="Z148" s="11">
        <v>1.079458355903625</v>
      </c>
      <c r="AA148" s="11">
        <v>0.98901897668838501</v>
      </c>
      <c r="AB148" s="11">
        <v>0.92835760116577148</v>
      </c>
      <c r="AC148" s="11">
        <v>0.99924314022064209</v>
      </c>
      <c r="AD148" s="12">
        <v>1.0283315281073253</v>
      </c>
      <c r="AE148" s="11">
        <f>COUNTBLANK(E148:AD148)</f>
        <v>0</v>
      </c>
      <c r="AH148" s="12">
        <v>1.0386917591094971</v>
      </c>
      <c r="AI148" s="11">
        <v>1.1352193355560301</v>
      </c>
      <c r="AJ148" s="11">
        <v>1.079458355903625</v>
      </c>
      <c r="AK148" s="11">
        <v>0.98901897668838501</v>
      </c>
      <c r="AL148" s="11">
        <v>0.92835760116577148</v>
      </c>
      <c r="AM148" s="11">
        <v>0.99924314022064209</v>
      </c>
      <c r="AN148" s="12">
        <v>1.0283315281073253</v>
      </c>
      <c r="AP148" s="11">
        <f>AN148</f>
        <v>1.0283315281073253</v>
      </c>
      <c r="AQ148" s="11">
        <f>AVERAGE(AI148,AJ148,AK148,AL148,AM148)</f>
        <v>1.0262594819068906</v>
      </c>
      <c r="AR148" s="11">
        <f>AVERAGE(AJ148,AK148,AL148,AM148,AH148)</f>
        <v>1.0069539666175842</v>
      </c>
      <c r="AS148" s="11">
        <f>AVERAGE(AK148,AL148,AM148,AH148,AI148)</f>
        <v>1.0181061625480652</v>
      </c>
      <c r="AT148" s="11">
        <f>AVERAGE(AL148,AM148,AH148,AI148,AJ148)</f>
        <v>1.0361940383911132</v>
      </c>
      <c r="AU148" s="11">
        <f>AVERAGE(AM148,AH148,AI148,AJ148,AK148)</f>
        <v>1.048326313495636</v>
      </c>
      <c r="AV148" s="11">
        <f>AVERAGE(AH148,AI148,AJ148,AK148,AL148)</f>
        <v>1.034149205684662</v>
      </c>
      <c r="AX148" s="11">
        <f>MIN(AP148:AV148)</f>
        <v>1.0069539666175842</v>
      </c>
      <c r="AY148" s="11">
        <f>MAX(AP148:AV148)</f>
        <v>1.048326313495636</v>
      </c>
      <c r="AZ148" s="11">
        <f>AY148-AX148</f>
        <v>4.1372346878051802E-2</v>
      </c>
      <c r="BB148" s="4">
        <f>RANK(AP148, AP$2:AP$373)</f>
        <v>126</v>
      </c>
      <c r="BC148" s="4">
        <f>RANK(AQ148, AQ$2:AQ$373)</f>
        <v>126</v>
      </c>
      <c r="BD148" s="4">
        <f>RANK(AR148, AR$2:AR$373)</f>
        <v>167</v>
      </c>
      <c r="BE148" s="4">
        <f>RANK(AS148, AS$2:AS$373)</f>
        <v>144</v>
      </c>
      <c r="BF148" s="4">
        <f>RANK(AT148, AT$2:AT$373)</f>
        <v>110</v>
      </c>
      <c r="BG148" s="4">
        <f>RANK(AU148, AU$2:AU$373)</f>
        <v>90</v>
      </c>
      <c r="BH148" s="4">
        <f>RANK(AV148, AV$2:AV$373)</f>
        <v>120</v>
      </c>
    </row>
    <row r="149" spans="1:60">
      <c r="A149" s="4" t="s">
        <v>317</v>
      </c>
      <c r="B149" s="4" t="s">
        <v>318</v>
      </c>
      <c r="C149" s="4" t="str">
        <f>VLOOKUP(B149,'2. GEIUK scores, deciles'!B:D, 2, FALSE)</f>
        <v>E12000002</v>
      </c>
      <c r="D149" s="4" t="str">
        <f>VLOOKUP(C149,'2. GEIUK scores, deciles'!C:E, 2, FALSE)</f>
        <v>North West</v>
      </c>
      <c r="E149" s="11">
        <v>0.97653084993362427</v>
      </c>
      <c r="F149" s="11">
        <v>0.93642920255661011</v>
      </c>
      <c r="G149" s="11">
        <v>0.98744058609008789</v>
      </c>
      <c r="H149" s="11">
        <v>1.053632378578186</v>
      </c>
      <c r="I149" s="11">
        <v>0.94263505935668945</v>
      </c>
      <c r="J149" s="11">
        <v>0.97706490755081177</v>
      </c>
      <c r="K149" s="11">
        <v>1.0198347568511961</v>
      </c>
      <c r="L149" s="11">
        <v>0.9120904803276062</v>
      </c>
      <c r="M149" s="11">
        <v>1.081354975700378</v>
      </c>
      <c r="N149" s="11">
        <v>0.98862922191619873</v>
      </c>
      <c r="O149" s="11">
        <v>0.91239798069000244</v>
      </c>
      <c r="P149" s="11">
        <v>1.444831490516663</v>
      </c>
      <c r="Q149" s="11">
        <v>1.222690105438232</v>
      </c>
      <c r="R149" s="11">
        <v>0.87484180927276611</v>
      </c>
      <c r="S149" s="11">
        <v>0.92073768377304077</v>
      </c>
      <c r="T149" s="11">
        <v>0.91922998428344727</v>
      </c>
      <c r="U149" s="11">
        <v>0.99935150146484375</v>
      </c>
      <c r="V149" s="11">
        <v>0.97151845693588257</v>
      </c>
      <c r="W149" s="11">
        <v>0.98464924097061157</v>
      </c>
      <c r="X149" s="12">
        <v>0.98850825428962708</v>
      </c>
      <c r="Y149" s="11">
        <v>0.95984995365142822</v>
      </c>
      <c r="Z149" s="11">
        <v>1.023658752441406</v>
      </c>
      <c r="AA149" s="11">
        <v>1.1421371698379521</v>
      </c>
      <c r="AB149" s="11">
        <v>0.89741283655166626</v>
      </c>
      <c r="AC149" s="11">
        <v>0.98517304658889771</v>
      </c>
      <c r="AD149" s="12">
        <v>0.99945666889349616</v>
      </c>
      <c r="AE149" s="11">
        <f>COUNTBLANK(E149:AD149)</f>
        <v>0</v>
      </c>
      <c r="AH149" s="12">
        <v>0.98850825428962708</v>
      </c>
      <c r="AI149" s="11">
        <v>0.95984995365142822</v>
      </c>
      <c r="AJ149" s="11">
        <v>1.023658752441406</v>
      </c>
      <c r="AK149" s="11">
        <v>1.1421371698379521</v>
      </c>
      <c r="AL149" s="11">
        <v>0.89741283655166626</v>
      </c>
      <c r="AM149" s="11">
        <v>0.98517304658889771</v>
      </c>
      <c r="AN149" s="12">
        <v>0.99945666889349616</v>
      </c>
      <c r="AP149" s="11">
        <f>AN149</f>
        <v>0.99945666889349616</v>
      </c>
      <c r="AQ149" s="11">
        <f>AVERAGE(AI149,AJ149,AK149,AL149,AM149)</f>
        <v>1.00164635181427</v>
      </c>
      <c r="AR149" s="11">
        <f>AVERAGE(AJ149,AK149,AL149,AM149,AH149)</f>
        <v>1.0073780119419098</v>
      </c>
      <c r="AS149" s="11">
        <f>AVERAGE(AK149,AL149,AM149,AH149,AI149)</f>
        <v>0.99461625218391414</v>
      </c>
      <c r="AT149" s="11">
        <f>AVERAGE(AL149,AM149,AH149,AI149,AJ149)</f>
        <v>0.97092056870460508</v>
      </c>
      <c r="AU149" s="11">
        <f>AVERAGE(AM149,AH149,AI149,AJ149,AK149)</f>
        <v>1.0198654353618621</v>
      </c>
      <c r="AV149" s="11">
        <f>AVERAGE(AH149,AI149,AJ149,AK149,AL149)</f>
        <v>1.0023133933544159</v>
      </c>
      <c r="AX149" s="11">
        <f>MIN(AP149:AV149)</f>
        <v>0.97092056870460508</v>
      </c>
      <c r="AY149" s="11">
        <f>MAX(AP149:AV149)</f>
        <v>1.0198654353618621</v>
      </c>
      <c r="AZ149" s="11">
        <f>AY149-AX149</f>
        <v>4.8944866657257058E-2</v>
      </c>
      <c r="BB149" s="4">
        <f>RANK(AP149, AP$2:AP$373)</f>
        <v>184</v>
      </c>
      <c r="BC149" s="4">
        <f>RANK(AQ149, AQ$2:AQ$373)</f>
        <v>177</v>
      </c>
      <c r="BD149" s="4">
        <f>RANK(AR149, AR$2:AR$373)</f>
        <v>166</v>
      </c>
      <c r="BE149" s="4">
        <f>RANK(AS149, AS$2:AS$373)</f>
        <v>190</v>
      </c>
      <c r="BF149" s="4">
        <f>RANK(AT149, AT$2:AT$373)</f>
        <v>241</v>
      </c>
      <c r="BG149" s="4">
        <f>RANK(AU149, AU$2:AU$373)</f>
        <v>142</v>
      </c>
      <c r="BH149" s="4">
        <f>RANK(AV149, AV$2:AV$373)</f>
        <v>178</v>
      </c>
    </row>
    <row r="150" spans="1:60">
      <c r="A150" s="4" t="s">
        <v>319</v>
      </c>
      <c r="B150" s="4" t="s">
        <v>320</v>
      </c>
      <c r="C150" s="4" t="str">
        <f>VLOOKUP(B150,'2. GEIUK scores, deciles'!B:D, 2, FALSE)</f>
        <v>E12000002</v>
      </c>
      <c r="D150" s="4" t="str">
        <f>VLOOKUP(C150,'2. GEIUK scores, deciles'!C:E, 2, FALSE)</f>
        <v>North West</v>
      </c>
      <c r="E150" s="11">
        <v>0.96759182214736938</v>
      </c>
      <c r="F150" s="11">
        <v>0.92024612426757813</v>
      </c>
      <c r="G150" s="11">
        <v>0.98744058609008789</v>
      </c>
      <c r="H150" s="11">
        <v>1.053632378578186</v>
      </c>
      <c r="I150" s="11">
        <v>0.94263505935668945</v>
      </c>
      <c r="J150" s="11">
        <v>1.623077511787415</v>
      </c>
      <c r="K150" s="11">
        <v>0.95700067281723022</v>
      </c>
      <c r="L150" s="11">
        <v>0.9120904803276062</v>
      </c>
      <c r="M150" s="11">
        <v>1.0181260108947749</v>
      </c>
      <c r="N150" s="11">
        <v>1.002967953681946</v>
      </c>
      <c r="O150" s="11">
        <v>0.78957515954971313</v>
      </c>
      <c r="P150" s="11">
        <v>1.1237578392028811</v>
      </c>
      <c r="Q150" s="11">
        <v>1.222690105438232</v>
      </c>
      <c r="R150" s="11">
        <v>0.82765591144561768</v>
      </c>
      <c r="S150" s="11">
        <v>0.92073768377304077</v>
      </c>
      <c r="T150" s="11">
        <v>0.91922998428344727</v>
      </c>
      <c r="U150" s="11">
        <v>0.9939119815826416</v>
      </c>
      <c r="V150" s="11">
        <v>0.97151845693588257</v>
      </c>
      <c r="W150" s="11">
        <v>0.95579594373703003</v>
      </c>
      <c r="X150" s="12">
        <v>0.98222772777080536</v>
      </c>
      <c r="Y150" s="11">
        <v>1.282856225967407</v>
      </c>
      <c r="Z150" s="11">
        <v>0.97633576393127441</v>
      </c>
      <c r="AA150" s="11">
        <v>1.034747838973999</v>
      </c>
      <c r="AB150" s="11">
        <v>0.87381988763809204</v>
      </c>
      <c r="AC150" s="11">
        <v>0.97374212741851807</v>
      </c>
      <c r="AD150" s="12">
        <v>1.0206215952833493</v>
      </c>
      <c r="AE150" s="11">
        <f>COUNTBLANK(E150:AD150)</f>
        <v>0</v>
      </c>
      <c r="AH150" s="12">
        <v>0.98222772777080536</v>
      </c>
      <c r="AI150" s="11">
        <v>1.282856225967407</v>
      </c>
      <c r="AJ150" s="11">
        <v>0.97633576393127441</v>
      </c>
      <c r="AK150" s="11">
        <v>1.034747838973999</v>
      </c>
      <c r="AL150" s="11">
        <v>0.87381988763809204</v>
      </c>
      <c r="AM150" s="11">
        <v>0.97374212741851807</v>
      </c>
      <c r="AN150" s="12">
        <v>1.0206215952833493</v>
      </c>
      <c r="AP150" s="11">
        <f>AN150</f>
        <v>1.0206215952833493</v>
      </c>
      <c r="AQ150" s="11">
        <f>AVERAGE(AI150,AJ150,AK150,AL150,AM150)</f>
        <v>1.0283003687858581</v>
      </c>
      <c r="AR150" s="11">
        <f>AVERAGE(AJ150,AK150,AL150,AM150,AH150)</f>
        <v>0.96817466914653783</v>
      </c>
      <c r="AS150" s="11">
        <f>AVERAGE(AK150,AL150,AM150,AH150,AI150)</f>
        <v>1.0294787615537644</v>
      </c>
      <c r="AT150" s="11">
        <f>AVERAGE(AL150,AM150,AH150,AI150,AJ150)</f>
        <v>1.0177963465452193</v>
      </c>
      <c r="AU150" s="11">
        <f>AVERAGE(AM150,AH150,AI150,AJ150,AK150)</f>
        <v>1.0499819368124008</v>
      </c>
      <c r="AV150" s="11">
        <f>AVERAGE(AH150,AI150,AJ150,AK150,AL150)</f>
        <v>1.0299974888563157</v>
      </c>
      <c r="AX150" s="11">
        <f>MIN(AP150:AV150)</f>
        <v>0.96817466914653783</v>
      </c>
      <c r="AY150" s="11">
        <f>MAX(AP150:AV150)</f>
        <v>1.0499819368124008</v>
      </c>
      <c r="AZ150" s="11">
        <f>AY150-AX150</f>
        <v>8.1807267665862993E-2</v>
      </c>
      <c r="BB150" s="4">
        <f>RANK(AP150, AP$2:AP$373)</f>
        <v>138</v>
      </c>
      <c r="BC150" s="4">
        <f>RANK(AQ150, AQ$2:AQ$373)</f>
        <v>122</v>
      </c>
      <c r="BD150" s="4">
        <f>RANK(AR150, AR$2:AR$373)</f>
        <v>245</v>
      </c>
      <c r="BE150" s="4">
        <f>RANK(AS150, AS$2:AS$373)</f>
        <v>126</v>
      </c>
      <c r="BF150" s="4">
        <f>RANK(AT150, AT$2:AT$373)</f>
        <v>148</v>
      </c>
      <c r="BG150" s="4">
        <f>RANK(AU150, AU$2:AU$373)</f>
        <v>84</v>
      </c>
      <c r="BH150" s="4">
        <f>RANK(AV150, AV$2:AV$373)</f>
        <v>124</v>
      </c>
    </row>
    <row r="151" spans="1:60">
      <c r="A151" s="4" t="s">
        <v>321</v>
      </c>
      <c r="B151" s="4" t="s">
        <v>322</v>
      </c>
      <c r="C151" s="4" t="str">
        <f>VLOOKUP(B151,'2. GEIUK scores, deciles'!B:D, 2, FALSE)</f>
        <v>E12000004</v>
      </c>
      <c r="D151" s="4" t="str">
        <f>VLOOKUP(C151,'2. GEIUK scores, deciles'!C:E, 2, FALSE)</f>
        <v>East Midlands</v>
      </c>
      <c r="E151" s="11">
        <v>1.085858106613159</v>
      </c>
      <c r="F151" s="11">
        <v>1.061360120773315</v>
      </c>
      <c r="G151" s="11">
        <v>0.84443867206573486</v>
      </c>
      <c r="H151" s="11">
        <v>1.000953793525696</v>
      </c>
      <c r="I151" s="11">
        <v>0.89470446109771729</v>
      </c>
      <c r="J151" s="11">
        <v>0.96899688243865967</v>
      </c>
      <c r="K151" s="11">
        <v>0.98509120941162109</v>
      </c>
      <c r="L151" s="11">
        <v>0.93529486656188965</v>
      </c>
      <c r="M151" s="11">
        <v>1.311095237731934</v>
      </c>
      <c r="N151" s="11">
        <v>1.1100165843963621</v>
      </c>
      <c r="O151" s="11">
        <v>1.1404974460601811</v>
      </c>
      <c r="P151" s="11">
        <v>0.6321137547492981</v>
      </c>
      <c r="Q151" s="11">
        <v>0.99343574047088623</v>
      </c>
      <c r="R151" s="11">
        <v>0.88539290428161621</v>
      </c>
      <c r="S151" s="11">
        <v>0.97851675748825073</v>
      </c>
      <c r="T151" s="11">
        <v>0.95592927932739258</v>
      </c>
      <c r="U151" s="11">
        <v>1.023639559745789</v>
      </c>
      <c r="V151" s="11">
        <v>0.99429214000701904</v>
      </c>
      <c r="W151" s="11">
        <v>1.036907911300659</v>
      </c>
      <c r="X151" s="12">
        <v>0.9981526732444761</v>
      </c>
      <c r="Y151" s="11">
        <v>0.93185067176818848</v>
      </c>
      <c r="Z151" s="11">
        <v>1.135644197463989</v>
      </c>
      <c r="AA151" s="11">
        <v>0.96901589632034302</v>
      </c>
      <c r="AB151" s="11">
        <v>0.92630797624588013</v>
      </c>
      <c r="AC151" s="11">
        <v>1.018279910087585</v>
      </c>
      <c r="AD151" s="12">
        <v>0.99654188752174377</v>
      </c>
      <c r="AE151" s="11">
        <f>COUNTBLANK(E151:AD151)</f>
        <v>0</v>
      </c>
      <c r="AH151" s="12">
        <v>0.9981526732444761</v>
      </c>
      <c r="AI151" s="11">
        <v>0.93185067176818848</v>
      </c>
      <c r="AJ151" s="11">
        <v>1.135644197463989</v>
      </c>
      <c r="AK151" s="11">
        <v>0.96901589632034302</v>
      </c>
      <c r="AL151" s="11">
        <v>0.92630797624588013</v>
      </c>
      <c r="AM151" s="11">
        <v>1.018279910087585</v>
      </c>
      <c r="AN151" s="12">
        <v>0.99654188752174377</v>
      </c>
      <c r="AP151" s="11">
        <f>AN151</f>
        <v>0.99654188752174377</v>
      </c>
      <c r="AQ151" s="11">
        <f>AVERAGE(AI151,AJ151,AK151,AL151,AM151)</f>
        <v>0.99621973037719724</v>
      </c>
      <c r="AR151" s="11">
        <f>AVERAGE(AJ151,AK151,AL151,AM151,AH151)</f>
        <v>1.0094801306724548</v>
      </c>
      <c r="AS151" s="11">
        <f>AVERAGE(AK151,AL151,AM151,AH151,AI151)</f>
        <v>0.96872142553329454</v>
      </c>
      <c r="AT151" s="11">
        <f>AVERAGE(AL151,AM151,AH151,AI151,AJ151)</f>
        <v>1.0020470857620238</v>
      </c>
      <c r="AU151" s="11">
        <f>AVERAGE(AM151,AH151,AI151,AJ151,AK151)</f>
        <v>1.0105886697769164</v>
      </c>
      <c r="AV151" s="11">
        <f>AVERAGE(AH151,AI151,AJ151,AK151,AL151)</f>
        <v>0.99219428300857548</v>
      </c>
      <c r="AX151" s="11">
        <f>MIN(AP151:AV151)</f>
        <v>0.96872142553329454</v>
      </c>
      <c r="AY151" s="11">
        <f>MAX(AP151:AV151)</f>
        <v>1.0105886697769164</v>
      </c>
      <c r="AZ151" s="11">
        <f>AY151-AX151</f>
        <v>4.1867244243621871E-2</v>
      </c>
      <c r="BB151" s="4">
        <f>RANK(AP151, AP$2:AP$373)</f>
        <v>192</v>
      </c>
      <c r="BC151" s="4">
        <f>RANK(AQ151, AQ$2:AQ$373)</f>
        <v>188</v>
      </c>
      <c r="BD151" s="4">
        <f>RANK(AR151, AR$2:AR$373)</f>
        <v>163</v>
      </c>
      <c r="BE151" s="4">
        <f>RANK(AS151, AS$2:AS$373)</f>
        <v>250</v>
      </c>
      <c r="BF151" s="4">
        <f>RANK(AT151, AT$2:AT$373)</f>
        <v>176</v>
      </c>
      <c r="BG151" s="4">
        <f>RANK(AU151, AU$2:AU$373)</f>
        <v>168</v>
      </c>
      <c r="BH151" s="4">
        <f>RANK(AV151, AV$2:AV$373)</f>
        <v>203</v>
      </c>
    </row>
    <row r="152" spans="1:60">
      <c r="A152" s="4" t="s">
        <v>323</v>
      </c>
      <c r="B152" s="4" t="s">
        <v>324</v>
      </c>
      <c r="C152" s="4" t="str">
        <f>VLOOKUP(B152,'2. GEIUK scores, deciles'!B:D, 2, FALSE)</f>
        <v>E12000004</v>
      </c>
      <c r="D152" s="4" t="str">
        <f>VLOOKUP(C152,'2. GEIUK scores, deciles'!C:E, 2, FALSE)</f>
        <v>East Midlands</v>
      </c>
      <c r="E152" s="11">
        <v>0.92432457208633423</v>
      </c>
      <c r="F152" s="11">
        <v>0.96173697710037231</v>
      </c>
      <c r="G152" s="11">
        <v>0.84443867206573486</v>
      </c>
      <c r="H152" s="11">
        <v>1.000953793525696</v>
      </c>
      <c r="I152" s="11">
        <v>0.89470446109771729</v>
      </c>
      <c r="J152" s="11">
        <v>1.116102814674377</v>
      </c>
      <c r="K152" s="11">
        <v>1.07971203327179</v>
      </c>
      <c r="L152" s="11">
        <v>0.93529486656188965</v>
      </c>
      <c r="M152" s="11">
        <v>1.049688935279846</v>
      </c>
      <c r="N152" s="11">
        <v>0.97892224788665771</v>
      </c>
      <c r="O152" s="11">
        <v>0.6377338171005249</v>
      </c>
      <c r="P152" s="11">
        <v>1.242048025131226</v>
      </c>
      <c r="Q152" s="11">
        <v>0.96528166532516479</v>
      </c>
      <c r="R152" s="11">
        <v>0.96415877342224121</v>
      </c>
      <c r="S152" s="11">
        <v>0.97851675748825073</v>
      </c>
      <c r="T152" s="11">
        <v>0.95592927932739258</v>
      </c>
      <c r="U152" s="11">
        <v>1.0065619945526121</v>
      </c>
      <c r="V152" s="11">
        <v>0.99429214000701904</v>
      </c>
      <c r="W152" s="11">
        <v>0.98092705011367798</v>
      </c>
      <c r="X152" s="12">
        <v>0.9328635036945343</v>
      </c>
      <c r="Y152" s="11">
        <v>1.0054036378860469</v>
      </c>
      <c r="Z152" s="11">
        <v>1.028596162796021</v>
      </c>
      <c r="AA152" s="11">
        <v>0.95599645376205444</v>
      </c>
      <c r="AB152" s="11">
        <v>0.96569091081619263</v>
      </c>
      <c r="AC152" s="11">
        <v>0.99392706155776978</v>
      </c>
      <c r="AD152" s="12">
        <v>0.98041295508543647</v>
      </c>
      <c r="AE152" s="11">
        <f>COUNTBLANK(E152:AD152)</f>
        <v>0</v>
      </c>
      <c r="AH152" s="12">
        <v>0.9328635036945343</v>
      </c>
      <c r="AI152" s="11">
        <v>1.0054036378860469</v>
      </c>
      <c r="AJ152" s="11">
        <v>1.028596162796021</v>
      </c>
      <c r="AK152" s="11">
        <v>0.95599645376205444</v>
      </c>
      <c r="AL152" s="11">
        <v>0.96569091081619263</v>
      </c>
      <c r="AM152" s="11">
        <v>0.99392706155776978</v>
      </c>
      <c r="AN152" s="12">
        <v>0.98041295508543647</v>
      </c>
      <c r="AP152" s="11">
        <f>AN152</f>
        <v>0.98041295508543647</v>
      </c>
      <c r="AQ152" s="11">
        <f>AVERAGE(AI152,AJ152,AK152,AL152,AM152)</f>
        <v>0.98992284536361697</v>
      </c>
      <c r="AR152" s="11">
        <f>AVERAGE(AJ152,AK152,AL152,AM152,AH152)</f>
        <v>0.97541481852531431</v>
      </c>
      <c r="AS152" s="11">
        <f>AVERAGE(AK152,AL152,AM152,AH152,AI152)</f>
        <v>0.97077631354331972</v>
      </c>
      <c r="AT152" s="11">
        <f>AVERAGE(AL152,AM152,AH152,AI152,AJ152)</f>
        <v>0.98529625535011289</v>
      </c>
      <c r="AU152" s="11">
        <f>AVERAGE(AM152,AH152,AI152,AJ152,AK152)</f>
        <v>0.9833573639392853</v>
      </c>
      <c r="AV152" s="11">
        <f>AVERAGE(AH152,AI152,AJ152,AK152,AL152)</f>
        <v>0.97771013379096983</v>
      </c>
      <c r="AX152" s="11">
        <f>MIN(AP152:AV152)</f>
        <v>0.97077631354331972</v>
      </c>
      <c r="AY152" s="11">
        <f>MAX(AP152:AV152)</f>
        <v>0.98992284536361697</v>
      </c>
      <c r="AZ152" s="11">
        <f>AY152-AX152</f>
        <v>1.9146531820297241E-2</v>
      </c>
      <c r="BB152" s="4">
        <f>RANK(AP152, AP$2:AP$373)</f>
        <v>231</v>
      </c>
      <c r="BC152" s="4">
        <f>RANK(AQ152, AQ$2:AQ$373)</f>
        <v>206</v>
      </c>
      <c r="BD152" s="4">
        <f>RANK(AR152, AR$2:AR$373)</f>
        <v>230</v>
      </c>
      <c r="BE152" s="4">
        <f>RANK(AS152, AS$2:AS$373)</f>
        <v>247</v>
      </c>
      <c r="BF152" s="4">
        <f>RANK(AT152, AT$2:AT$373)</f>
        <v>211</v>
      </c>
      <c r="BG152" s="4">
        <f>RANK(AU152, AU$2:AU$373)</f>
        <v>225</v>
      </c>
      <c r="BH152" s="4">
        <f>RANK(AV152, AV$2:AV$373)</f>
        <v>227</v>
      </c>
    </row>
    <row r="153" spans="1:60">
      <c r="A153" s="4" t="s">
        <v>325</v>
      </c>
      <c r="B153" s="4" t="s">
        <v>326</v>
      </c>
      <c r="C153" s="4" t="str">
        <f>VLOOKUP(B153,'2. GEIUK scores, deciles'!B:D, 2, FALSE)</f>
        <v>E12000004</v>
      </c>
      <c r="D153" s="4" t="str">
        <f>VLOOKUP(C153,'2. GEIUK scores, deciles'!C:E, 2, FALSE)</f>
        <v>East Midlands</v>
      </c>
      <c r="E153" s="11">
        <v>1.0689131021499629</v>
      </c>
      <c r="F153" s="11">
        <v>1.279961943626404</v>
      </c>
      <c r="G153" s="11">
        <v>0.84443867206573486</v>
      </c>
      <c r="H153" s="11">
        <v>1.000953793525696</v>
      </c>
      <c r="I153" s="11">
        <v>0.89470446109771729</v>
      </c>
      <c r="J153" s="11">
        <v>1.315797686576843</v>
      </c>
      <c r="K153" s="11">
        <v>0.95079118013381958</v>
      </c>
      <c r="L153" s="11">
        <v>0.93529486656188965</v>
      </c>
      <c r="M153" s="11">
        <v>1.2293181419372561</v>
      </c>
      <c r="N153" s="11">
        <v>0.93546539545059204</v>
      </c>
      <c r="O153" s="11">
        <v>1.161139965057373</v>
      </c>
      <c r="P153" s="11">
        <v>1.404697179794312</v>
      </c>
      <c r="Q153" s="11">
        <v>1.111536502838135</v>
      </c>
      <c r="R153" s="11">
        <v>1.117209315299988</v>
      </c>
      <c r="S153" s="11">
        <v>0.97851675748825073</v>
      </c>
      <c r="T153" s="11">
        <v>0.95592927932739258</v>
      </c>
      <c r="U153" s="11">
        <v>1.024525046348572</v>
      </c>
      <c r="V153" s="11">
        <v>0.99429214000701904</v>
      </c>
      <c r="W153" s="11">
        <v>1.0337445735931401</v>
      </c>
      <c r="X153" s="12">
        <v>1.0485668778419495</v>
      </c>
      <c r="Y153" s="11">
        <v>1.1052510738372801</v>
      </c>
      <c r="Z153" s="11">
        <v>1.086180567741394</v>
      </c>
      <c r="AA153" s="11">
        <v>1.1532096862792971</v>
      </c>
      <c r="AB153" s="11">
        <v>1.0422161817550659</v>
      </c>
      <c r="AC153" s="11">
        <v>1.017520546913147</v>
      </c>
      <c r="AD153" s="12">
        <v>1.0754908223946889</v>
      </c>
      <c r="AE153" s="11">
        <f>COUNTBLANK(E153:AD153)</f>
        <v>0</v>
      </c>
      <c r="AH153" s="12">
        <v>1.0485668778419495</v>
      </c>
      <c r="AI153" s="11">
        <v>1.1052510738372801</v>
      </c>
      <c r="AJ153" s="11">
        <v>1.086180567741394</v>
      </c>
      <c r="AK153" s="11">
        <v>1.1532096862792971</v>
      </c>
      <c r="AL153" s="11">
        <v>1.0422161817550659</v>
      </c>
      <c r="AM153" s="11">
        <v>1.017520546913147</v>
      </c>
      <c r="AN153" s="12">
        <v>1.0754908223946889</v>
      </c>
      <c r="AP153" s="11">
        <f>AN153</f>
        <v>1.0754908223946889</v>
      </c>
      <c r="AQ153" s="11">
        <f>AVERAGE(AI153,AJ153,AK153,AL153,AM153)</f>
        <v>1.0808756113052369</v>
      </c>
      <c r="AR153" s="11">
        <f>AVERAGE(AJ153,AK153,AL153,AM153,AH153)</f>
        <v>1.0695387721061707</v>
      </c>
      <c r="AS153" s="11">
        <f>AVERAGE(AK153,AL153,AM153,AH153,AI153)</f>
        <v>1.0733528733253479</v>
      </c>
      <c r="AT153" s="11">
        <f>AVERAGE(AL153,AM153,AH153,AI153,AJ153)</f>
        <v>1.0599470496177674</v>
      </c>
      <c r="AU153" s="11">
        <f>AVERAGE(AM153,AH153,AI153,AJ153,AK153)</f>
        <v>1.0821457505226135</v>
      </c>
      <c r="AV153" s="11">
        <f>AVERAGE(AH153,AI153,AJ153,AK153,AL153)</f>
        <v>1.0870848774909974</v>
      </c>
      <c r="AX153" s="11">
        <f>MIN(AP153:AV153)</f>
        <v>1.0599470496177674</v>
      </c>
      <c r="AY153" s="11">
        <f>MAX(AP153:AV153)</f>
        <v>1.0870848774909974</v>
      </c>
      <c r="AZ153" s="11">
        <f>AY153-AX153</f>
        <v>2.7137827873229936E-2</v>
      </c>
      <c r="BB153" s="4">
        <f>RANK(AP153, AP$2:AP$373)</f>
        <v>51</v>
      </c>
      <c r="BC153" s="4">
        <f>RANK(AQ153, AQ$2:AQ$373)</f>
        <v>43</v>
      </c>
      <c r="BD153" s="4">
        <f>RANK(AR153, AR$2:AR$373)</f>
        <v>67</v>
      </c>
      <c r="BE153" s="4">
        <f>RANK(AS153, AS$2:AS$373)</f>
        <v>60</v>
      </c>
      <c r="BF153" s="4">
        <f>RANK(AT153, AT$2:AT$373)</f>
        <v>78</v>
      </c>
      <c r="BG153" s="4">
        <f>RANK(AU153, AU$2:AU$373)</f>
        <v>46</v>
      </c>
      <c r="BH153" s="4">
        <f>RANK(AV153, AV$2:AV$373)</f>
        <v>46</v>
      </c>
    </row>
    <row r="154" spans="1:60">
      <c r="A154" s="4" t="s">
        <v>327</v>
      </c>
      <c r="B154" s="4" t="s">
        <v>328</v>
      </c>
      <c r="C154" s="4" t="str">
        <f>VLOOKUP(B154,'2. GEIUK scores, deciles'!B:D, 2, FALSE)</f>
        <v>E12000004</v>
      </c>
      <c r="D154" s="4" t="str">
        <f>VLOOKUP(C154,'2. GEIUK scores, deciles'!C:E, 2, FALSE)</f>
        <v>East Midlands</v>
      </c>
      <c r="E154" s="11">
        <v>1.074331521987915</v>
      </c>
      <c r="F154" s="11">
        <v>1.0499927997589109</v>
      </c>
      <c r="G154" s="11">
        <v>0.84443867206573486</v>
      </c>
      <c r="H154" s="11">
        <v>1.000953793525696</v>
      </c>
      <c r="I154" s="11">
        <v>0.89470446109771729</v>
      </c>
      <c r="J154" s="11">
        <v>1.0756427049636841</v>
      </c>
      <c r="K154" s="11">
        <v>1.003128290176392</v>
      </c>
      <c r="L154" s="11">
        <v>0.93529486656188965</v>
      </c>
      <c r="M154" s="11">
        <v>1.1942487955093379</v>
      </c>
      <c r="N154" s="11">
        <v>0.96773248910903931</v>
      </c>
      <c r="O154" s="11">
        <v>0.97535759210586548</v>
      </c>
      <c r="P154" s="11">
        <v>0.59493058919906616</v>
      </c>
      <c r="Q154" s="11">
        <v>0.89663940668106079</v>
      </c>
      <c r="R154" s="11">
        <v>0.86378359794616699</v>
      </c>
      <c r="S154" s="11">
        <v>0.97851675748825073</v>
      </c>
      <c r="T154" s="11">
        <v>0.95592927932739258</v>
      </c>
      <c r="U154" s="11">
        <v>1.0117485523223879</v>
      </c>
      <c r="V154" s="11">
        <v>0.99429214000701904</v>
      </c>
      <c r="W154" s="11">
        <v>1.014115571975708</v>
      </c>
      <c r="X154" s="12">
        <v>0.99242919683456421</v>
      </c>
      <c r="Y154" s="11">
        <v>0.98517358303070068</v>
      </c>
      <c r="Z154" s="11">
        <v>1.0817301273345949</v>
      </c>
      <c r="AA154" s="11">
        <v>0.85866498947143555</v>
      </c>
      <c r="AB154" s="11">
        <v>0.91550332307815552</v>
      </c>
      <c r="AC154" s="11">
        <v>1.006718754768372</v>
      </c>
      <c r="AD154" s="12">
        <v>0.97336999575297034</v>
      </c>
      <c r="AE154" s="11">
        <f>COUNTBLANK(E154:AD154)</f>
        <v>0</v>
      </c>
      <c r="AH154" s="12">
        <v>0.99242919683456421</v>
      </c>
      <c r="AI154" s="11">
        <v>0.98517358303070068</v>
      </c>
      <c r="AJ154" s="11">
        <v>1.0817301273345949</v>
      </c>
      <c r="AK154" s="11">
        <v>0.85866498947143555</v>
      </c>
      <c r="AL154" s="11">
        <v>0.91550332307815552</v>
      </c>
      <c r="AM154" s="11">
        <v>1.006718754768372</v>
      </c>
      <c r="AN154" s="12">
        <v>0.97336999575297034</v>
      </c>
      <c r="AP154" s="11">
        <f>AN154</f>
        <v>0.97336999575297034</v>
      </c>
      <c r="AQ154" s="11">
        <f>AVERAGE(AI154,AJ154,AK154,AL154,AM154)</f>
        <v>0.96955815553665159</v>
      </c>
      <c r="AR154" s="11">
        <f>AVERAGE(AJ154,AK154,AL154,AM154,AH154)</f>
        <v>0.97100927829742434</v>
      </c>
      <c r="AS154" s="11">
        <f>AVERAGE(AK154,AL154,AM154,AH154,AI154)</f>
        <v>0.95169796943664553</v>
      </c>
      <c r="AT154" s="11">
        <f>AVERAGE(AL154,AM154,AH154,AI154,AJ154)</f>
        <v>0.9963109970092775</v>
      </c>
      <c r="AU154" s="11">
        <f>AVERAGE(AM154,AH154,AI154,AJ154,AK154)</f>
        <v>0.98494333028793357</v>
      </c>
      <c r="AV154" s="11">
        <f>AVERAGE(AH154,AI154,AJ154,AK154,AL154)</f>
        <v>0.96670024394989018</v>
      </c>
      <c r="AX154" s="11">
        <f>MIN(AP154:AV154)</f>
        <v>0.95169796943664553</v>
      </c>
      <c r="AY154" s="11">
        <f>MAX(AP154:AV154)</f>
        <v>0.9963109970092775</v>
      </c>
      <c r="AZ154" s="11">
        <f>AY154-AX154</f>
        <v>4.4613027572631969E-2</v>
      </c>
      <c r="BB154" s="4">
        <f>RANK(AP154, AP$2:AP$373)</f>
        <v>243</v>
      </c>
      <c r="BC154" s="4">
        <f>RANK(AQ154, AQ$2:AQ$373)</f>
        <v>254</v>
      </c>
      <c r="BD154" s="4">
        <f>RANK(AR154, AR$2:AR$373)</f>
        <v>241</v>
      </c>
      <c r="BE154" s="4">
        <f>RANK(AS154, AS$2:AS$373)</f>
        <v>279</v>
      </c>
      <c r="BF154" s="4">
        <f>RANK(AT154, AT$2:AT$373)</f>
        <v>187</v>
      </c>
      <c r="BG154" s="4">
        <f>RANK(AU154, AU$2:AU$373)</f>
        <v>218</v>
      </c>
      <c r="BH154" s="4">
        <f>RANK(AV154, AV$2:AV$373)</f>
        <v>250</v>
      </c>
    </row>
    <row r="155" spans="1:60">
      <c r="A155" s="4" t="s">
        <v>329</v>
      </c>
      <c r="B155" s="4" t="s">
        <v>330</v>
      </c>
      <c r="C155" s="4" t="str">
        <f>VLOOKUP(B155,'2. GEIUK scores, deciles'!B:D, 2, FALSE)</f>
        <v>E12000004</v>
      </c>
      <c r="D155" s="4" t="str">
        <f>VLOOKUP(C155,'2. GEIUK scores, deciles'!C:E, 2, FALSE)</f>
        <v>East Midlands</v>
      </c>
      <c r="E155" s="11">
        <v>1.0754045248031621</v>
      </c>
      <c r="F155" s="11">
        <v>1.0489048957824709</v>
      </c>
      <c r="G155" s="11">
        <v>0.84443867206573486</v>
      </c>
      <c r="H155" s="11">
        <v>1.000953793525696</v>
      </c>
      <c r="I155" s="11">
        <v>0.89470446109771729</v>
      </c>
      <c r="J155" s="11">
        <v>1.540617108345032</v>
      </c>
      <c r="K155" s="11">
        <v>0.94192045927047729</v>
      </c>
      <c r="L155" s="11">
        <v>0.93529486656188965</v>
      </c>
      <c r="M155" s="11">
        <v>1.07053554058075</v>
      </c>
      <c r="N155" s="11">
        <v>0.90548086166381836</v>
      </c>
      <c r="O155" s="11">
        <v>1.0151680707931521</v>
      </c>
      <c r="P155" s="11">
        <v>1.498343706130981</v>
      </c>
      <c r="Q155" s="11">
        <v>0.95098119974136353</v>
      </c>
      <c r="R155" s="11">
        <v>0.91705942153930664</v>
      </c>
      <c r="S155" s="11">
        <v>0.97851675748825073</v>
      </c>
      <c r="T155" s="11">
        <v>0.95592927932739258</v>
      </c>
      <c r="U155" s="11">
        <v>1.011368989944458</v>
      </c>
      <c r="V155" s="11">
        <v>0.99429214000701904</v>
      </c>
      <c r="W155" s="11">
        <v>1.0217447280883789</v>
      </c>
      <c r="X155" s="12">
        <v>0.99242547154426597</v>
      </c>
      <c r="Y155" s="11">
        <v>1.217660784721375</v>
      </c>
      <c r="Z155" s="11">
        <v>1.004571676254272</v>
      </c>
      <c r="AA155" s="11">
        <v>1.092493414878845</v>
      </c>
      <c r="AB155" s="11">
        <v>0.94214123487472534</v>
      </c>
      <c r="AC155" s="11">
        <v>1.009135246276855</v>
      </c>
      <c r="AD155" s="12">
        <v>1.0430713047583897</v>
      </c>
      <c r="AE155" s="11">
        <f>COUNTBLANK(E155:AD155)</f>
        <v>0</v>
      </c>
      <c r="AH155" s="12">
        <v>0.99242547154426597</v>
      </c>
      <c r="AI155" s="11">
        <v>1.217660784721375</v>
      </c>
      <c r="AJ155" s="11">
        <v>1.004571676254272</v>
      </c>
      <c r="AK155" s="11">
        <v>1.092493414878845</v>
      </c>
      <c r="AL155" s="11">
        <v>0.94214123487472534</v>
      </c>
      <c r="AM155" s="11">
        <v>1.009135246276855</v>
      </c>
      <c r="AN155" s="12">
        <v>1.0430713047583897</v>
      </c>
      <c r="AP155" s="11">
        <f>AN155</f>
        <v>1.0430713047583897</v>
      </c>
      <c r="AQ155" s="11">
        <f>AVERAGE(AI155,AJ155,AK155,AL155,AM155)</f>
        <v>1.0532004714012146</v>
      </c>
      <c r="AR155" s="11">
        <f>AVERAGE(AJ155,AK155,AL155,AM155,AH155)</f>
        <v>1.0081534087657924</v>
      </c>
      <c r="AS155" s="11">
        <f>AVERAGE(AK155,AL155,AM155,AH155,AI155)</f>
        <v>1.0507712304592132</v>
      </c>
      <c r="AT155" s="11">
        <f>AVERAGE(AL155,AM155,AH155,AI155,AJ155)</f>
        <v>1.0331868827342987</v>
      </c>
      <c r="AU155" s="11">
        <f>AVERAGE(AM155,AH155,AI155,AJ155,AK155)</f>
        <v>1.0632573187351226</v>
      </c>
      <c r="AV155" s="11">
        <f>AVERAGE(AH155,AI155,AJ155,AK155,AL155)</f>
        <v>1.0498585164546967</v>
      </c>
      <c r="AX155" s="11">
        <f>MIN(AP155:AV155)</f>
        <v>1.0081534087657924</v>
      </c>
      <c r="AY155" s="11">
        <f>MAX(AP155:AV155)</f>
        <v>1.0632573187351226</v>
      </c>
      <c r="AZ155" s="11">
        <f>AY155-AX155</f>
        <v>5.5103909969330234E-2</v>
      </c>
      <c r="BB155" s="4">
        <f>RANK(AP155, AP$2:AP$373)</f>
        <v>98</v>
      </c>
      <c r="BC155" s="4">
        <f>RANK(AQ155, AQ$2:AQ$373)</f>
        <v>80</v>
      </c>
      <c r="BD155" s="4">
        <f>RANK(AR155, AR$2:AR$373)</f>
        <v>165</v>
      </c>
      <c r="BE155" s="4">
        <f>RANK(AS155, AS$2:AS$373)</f>
        <v>92</v>
      </c>
      <c r="BF155" s="4">
        <f>RANK(AT155, AT$2:AT$373)</f>
        <v>117</v>
      </c>
      <c r="BG155" s="4">
        <f>RANK(AU155, AU$2:AU$373)</f>
        <v>61</v>
      </c>
      <c r="BH155" s="4">
        <f>RANK(AV155, AV$2:AV$373)</f>
        <v>97</v>
      </c>
    </row>
    <row r="156" spans="1:60">
      <c r="A156" s="4" t="s">
        <v>331</v>
      </c>
      <c r="B156" s="4" t="s">
        <v>332</v>
      </c>
      <c r="C156" s="4" t="str">
        <f>VLOOKUP(B156,'2. GEIUK scores, deciles'!B:D, 2, FALSE)</f>
        <v>E12000004</v>
      </c>
      <c r="D156" s="4" t="str">
        <f>VLOOKUP(C156,'2. GEIUK scores, deciles'!C:E, 2, FALSE)</f>
        <v>East Midlands</v>
      </c>
      <c r="E156" s="11">
        <v>1.0704345703125</v>
      </c>
      <c r="F156" s="11">
        <v>1.0308704376220701</v>
      </c>
      <c r="G156" s="11">
        <v>0.84443867206573486</v>
      </c>
      <c r="H156" s="11">
        <v>1.000953793525696</v>
      </c>
      <c r="I156" s="11">
        <v>0.89470446109771729</v>
      </c>
      <c r="J156" s="11">
        <v>1.081202387809753</v>
      </c>
      <c r="K156" s="11">
        <v>0.95833128690719604</v>
      </c>
      <c r="L156" s="11">
        <v>0.93529486656188965</v>
      </c>
      <c r="M156" s="11">
        <v>1.195518493652344</v>
      </c>
      <c r="N156" s="11">
        <v>1.110236763954163</v>
      </c>
      <c r="O156" s="11">
        <v>1.1635844707489009</v>
      </c>
      <c r="P156" s="11">
        <v>0.78663045167922974</v>
      </c>
      <c r="Q156" s="11">
        <v>1.222690105438232</v>
      </c>
      <c r="R156" s="11">
        <v>0.89230227470397949</v>
      </c>
      <c r="S156" s="11">
        <v>0.97851675748825073</v>
      </c>
      <c r="T156" s="11">
        <v>0.95592927932739258</v>
      </c>
      <c r="U156" s="11">
        <v>1.010863065719604</v>
      </c>
      <c r="V156" s="11">
        <v>0.99429214000701904</v>
      </c>
      <c r="W156" s="11">
        <v>1.0176306962966919</v>
      </c>
      <c r="X156" s="12">
        <v>0.98667436838150024</v>
      </c>
      <c r="Y156" s="11">
        <v>0.98795342445373535</v>
      </c>
      <c r="Z156" s="11">
        <v>1.071165800094604</v>
      </c>
      <c r="AA156" s="11">
        <v>1.0707855224609379</v>
      </c>
      <c r="AB156" s="11">
        <v>0.92976266145706177</v>
      </c>
      <c r="AC156" s="11">
        <v>1.007595300674438</v>
      </c>
      <c r="AD156" s="12">
        <v>1.0089895129203796</v>
      </c>
      <c r="AE156" s="11">
        <f>COUNTBLANK(E156:AD156)</f>
        <v>0</v>
      </c>
      <c r="AH156" s="12">
        <v>0.98667436838150024</v>
      </c>
      <c r="AI156" s="11">
        <v>0.98795342445373535</v>
      </c>
      <c r="AJ156" s="11">
        <v>1.071165800094604</v>
      </c>
      <c r="AK156" s="11">
        <v>1.0707855224609379</v>
      </c>
      <c r="AL156" s="11">
        <v>0.92976266145706177</v>
      </c>
      <c r="AM156" s="11">
        <v>1.007595300674438</v>
      </c>
      <c r="AN156" s="12">
        <v>1.0089895129203796</v>
      </c>
      <c r="AP156" s="11">
        <f>AN156</f>
        <v>1.0089895129203796</v>
      </c>
      <c r="AQ156" s="11">
        <f>AVERAGE(AI156,AJ156,AK156,AL156,AM156)</f>
        <v>1.0134525418281555</v>
      </c>
      <c r="AR156" s="11">
        <f>AVERAGE(AJ156,AK156,AL156,AM156,AH156)</f>
        <v>1.0131967306137084</v>
      </c>
      <c r="AS156" s="11">
        <f>AVERAGE(AK156,AL156,AM156,AH156,AI156)</f>
        <v>0.99655425548553467</v>
      </c>
      <c r="AT156" s="11">
        <f>AVERAGE(AL156,AM156,AH156,AI156,AJ156)</f>
        <v>0.99663031101226784</v>
      </c>
      <c r="AU156" s="11">
        <f>AVERAGE(AM156,AH156,AI156,AJ156,AK156)</f>
        <v>1.0248348832130432</v>
      </c>
      <c r="AV156" s="11">
        <f>AVERAGE(AH156,AI156,AJ156,AK156,AL156)</f>
        <v>1.0092683553695678</v>
      </c>
      <c r="AX156" s="11">
        <f>MIN(AP156:AV156)</f>
        <v>0.99655425548553467</v>
      </c>
      <c r="AY156" s="11">
        <f>MAX(AP156:AV156)</f>
        <v>1.0248348832130432</v>
      </c>
      <c r="AZ156" s="11">
        <f>AY156-AX156</f>
        <v>2.8280627727508501E-2</v>
      </c>
      <c r="BB156" s="4">
        <f>RANK(AP156, AP$2:AP$373)</f>
        <v>166</v>
      </c>
      <c r="BC156" s="4">
        <f>RANK(AQ156, AQ$2:AQ$373)</f>
        <v>153</v>
      </c>
      <c r="BD156" s="4">
        <f>RANK(AR156, AR$2:AR$373)</f>
        <v>151</v>
      </c>
      <c r="BE156" s="4">
        <f>RANK(AS156, AS$2:AS$373)</f>
        <v>187</v>
      </c>
      <c r="BF156" s="4">
        <f>RANK(AT156, AT$2:AT$373)</f>
        <v>186</v>
      </c>
      <c r="BG156" s="4">
        <f>RANK(AU156, AU$2:AU$373)</f>
        <v>127</v>
      </c>
      <c r="BH156" s="4">
        <f>RANK(AV156, AV$2:AV$373)</f>
        <v>166</v>
      </c>
    </row>
    <row r="157" spans="1:60">
      <c r="A157" s="4" t="s">
        <v>333</v>
      </c>
      <c r="B157" s="4" t="s">
        <v>334</v>
      </c>
      <c r="C157" s="4" t="str">
        <f>VLOOKUP(B157,'2. GEIUK scores, deciles'!B:D, 2, FALSE)</f>
        <v>E12000004</v>
      </c>
      <c r="D157" s="4" t="str">
        <f>VLOOKUP(C157,'2. GEIUK scores, deciles'!C:E, 2, FALSE)</f>
        <v>East Midlands</v>
      </c>
      <c r="E157" s="11">
        <v>0.98040783405303955</v>
      </c>
      <c r="F157" s="11">
        <v>1.0191023349761961</v>
      </c>
      <c r="G157" s="11">
        <v>0.84443867206573486</v>
      </c>
      <c r="H157" s="11">
        <v>1.000953793525696</v>
      </c>
      <c r="I157" s="11">
        <v>0.89470446109771729</v>
      </c>
      <c r="J157" s="11">
        <v>0.47948741912841802</v>
      </c>
      <c r="K157" s="11">
        <v>0.96749764680862427</v>
      </c>
      <c r="L157" s="11">
        <v>0.93529486656188965</v>
      </c>
      <c r="M157" s="11">
        <v>1.1041966676712041</v>
      </c>
      <c r="N157" s="11">
        <v>0.91361713409423828</v>
      </c>
      <c r="O157" s="11">
        <v>1.1539944410324099</v>
      </c>
      <c r="P157" s="11">
        <v>1.1237578392028811</v>
      </c>
      <c r="Q157" s="11">
        <v>1.222690105438232</v>
      </c>
      <c r="R157" s="11">
        <v>0.97119897603988647</v>
      </c>
      <c r="S157" s="11">
        <v>0.97851675748825073</v>
      </c>
      <c r="T157" s="11">
        <v>0.95592927932739258</v>
      </c>
      <c r="U157" s="11">
        <v>1.015417098999023</v>
      </c>
      <c r="V157" s="11">
        <v>0.99429214000701904</v>
      </c>
      <c r="W157" s="11">
        <v>0.99108254909515381</v>
      </c>
      <c r="X157" s="12">
        <v>0.96122565865516663</v>
      </c>
      <c r="Y157" s="11">
        <v>0.68709594011306763</v>
      </c>
      <c r="Z157" s="11">
        <v>1.0277965068817141</v>
      </c>
      <c r="AA157" s="11">
        <v>1.1035149097442629</v>
      </c>
      <c r="AB157" s="11">
        <v>0.96921098232269287</v>
      </c>
      <c r="AC157" s="11">
        <v>1.000263929367065</v>
      </c>
      <c r="AD157" s="12">
        <v>0.95818465451399482</v>
      </c>
      <c r="AE157" s="11">
        <f>COUNTBLANK(E157:AD157)</f>
        <v>0</v>
      </c>
      <c r="AH157" s="12">
        <v>0.96122565865516663</v>
      </c>
      <c r="AI157" s="11">
        <v>0.68709594011306763</v>
      </c>
      <c r="AJ157" s="11">
        <v>1.0277965068817141</v>
      </c>
      <c r="AK157" s="11">
        <v>1.1035149097442629</v>
      </c>
      <c r="AL157" s="11">
        <v>0.96921098232269287</v>
      </c>
      <c r="AM157" s="11">
        <v>1.000263929367065</v>
      </c>
      <c r="AN157" s="12">
        <v>0.95818465451399482</v>
      </c>
      <c r="AP157" s="11">
        <f>AN157</f>
        <v>0.95818465451399482</v>
      </c>
      <c r="AQ157" s="11">
        <f>AVERAGE(AI157,AJ157,AK157,AL157,AM157)</f>
        <v>0.9575764536857605</v>
      </c>
      <c r="AR157" s="11">
        <f>AVERAGE(AJ157,AK157,AL157,AM157,AH157)</f>
        <v>1.0124023973941803</v>
      </c>
      <c r="AS157" s="11">
        <f>AVERAGE(AK157,AL157,AM157,AH157,AI157)</f>
        <v>0.94426228404045109</v>
      </c>
      <c r="AT157" s="11">
        <f>AVERAGE(AL157,AM157,AH157,AI157,AJ157)</f>
        <v>0.92911860346794128</v>
      </c>
      <c r="AU157" s="11">
        <f>AVERAGE(AM157,AH157,AI157,AJ157,AK157)</f>
        <v>0.9559793889522552</v>
      </c>
      <c r="AV157" s="11">
        <f>AVERAGE(AH157,AI157,AJ157,AK157,AL157)</f>
        <v>0.94976879954338078</v>
      </c>
      <c r="AX157" s="11">
        <f>MIN(AP157:AV157)</f>
        <v>0.92911860346794128</v>
      </c>
      <c r="AY157" s="11">
        <f>MAX(AP157:AV157)</f>
        <v>1.0124023973941803</v>
      </c>
      <c r="AZ157" s="11">
        <f>AY157-AX157</f>
        <v>8.3283793926238969E-2</v>
      </c>
      <c r="BB157" s="4">
        <f>RANK(AP157, AP$2:AP$373)</f>
        <v>267</v>
      </c>
      <c r="BC157" s="4">
        <f>RANK(AQ157, AQ$2:AQ$373)</f>
        <v>275</v>
      </c>
      <c r="BD157" s="4">
        <f>RANK(AR157, AR$2:AR$373)</f>
        <v>154</v>
      </c>
      <c r="BE157" s="4">
        <f>RANK(AS157, AS$2:AS$373)</f>
        <v>288</v>
      </c>
      <c r="BF157" s="4">
        <f>RANK(AT157, AT$2:AT$373)</f>
        <v>312</v>
      </c>
      <c r="BG157" s="4">
        <f>RANK(AU157, AU$2:AU$373)</f>
        <v>270</v>
      </c>
      <c r="BH157" s="4">
        <f>RANK(AV157, AV$2:AV$373)</f>
        <v>272</v>
      </c>
    </row>
    <row r="158" spans="1:60">
      <c r="A158" s="4" t="s">
        <v>335</v>
      </c>
      <c r="B158" s="4" t="s">
        <v>336</v>
      </c>
      <c r="C158" s="4" t="str">
        <f>VLOOKUP(B158,'2. GEIUK scores, deciles'!B:D, 2, FALSE)</f>
        <v>E12000004</v>
      </c>
      <c r="D158" s="4" t="str">
        <f>VLOOKUP(C158,'2. GEIUK scores, deciles'!C:E, 2, FALSE)</f>
        <v>East Midlands</v>
      </c>
      <c r="E158" s="11">
        <v>1.017958998680115</v>
      </c>
      <c r="F158" s="11">
        <v>0.63293623924255371</v>
      </c>
      <c r="G158" s="11">
        <v>0.80596238374710083</v>
      </c>
      <c r="H158" s="11">
        <v>0.94804865121841431</v>
      </c>
      <c r="I158" s="11">
        <v>0.89470446109771729</v>
      </c>
      <c r="J158" s="11">
        <v>0.76243621110916138</v>
      </c>
      <c r="K158" s="11">
        <v>0.86371046304702759</v>
      </c>
      <c r="L158" s="11">
        <v>0.88275128602981567</v>
      </c>
      <c r="M158" s="11">
        <v>0.85926389694213867</v>
      </c>
      <c r="N158" s="11">
        <v>1.0304814577102659</v>
      </c>
      <c r="O158" s="11">
        <v>1.0527669191360469</v>
      </c>
      <c r="P158" s="11">
        <v>0.96322095394134521</v>
      </c>
      <c r="Q158" s="11">
        <v>0.94053083658218384</v>
      </c>
      <c r="R158" s="11">
        <v>0.53215509653091431</v>
      </c>
      <c r="S158" s="11">
        <v>0.93378454446792603</v>
      </c>
      <c r="T158" s="11">
        <v>0.87029761075973511</v>
      </c>
      <c r="U158" s="11">
        <v>0.97177445888519287</v>
      </c>
      <c r="V158" s="11">
        <v>0.98891502618789673</v>
      </c>
      <c r="W158" s="11">
        <v>0.97459471225738525</v>
      </c>
      <c r="X158" s="12">
        <v>0.8512265682220459</v>
      </c>
      <c r="Y158" s="11">
        <v>0.82857036590576172</v>
      </c>
      <c r="Z158" s="11">
        <v>0.86624741554260254</v>
      </c>
      <c r="AA158" s="11">
        <v>0.99675005674362183</v>
      </c>
      <c r="AB158" s="11">
        <v>0.71709811687469482</v>
      </c>
      <c r="AC158" s="11">
        <v>0.97842806577682495</v>
      </c>
      <c r="AD158" s="12">
        <v>0.87305343151092529</v>
      </c>
      <c r="AE158" s="11">
        <f>COUNTBLANK(E158:AD158)</f>
        <v>0</v>
      </c>
      <c r="AH158" s="12">
        <v>0.8512265682220459</v>
      </c>
      <c r="AI158" s="11">
        <v>0.82857036590576172</v>
      </c>
      <c r="AJ158" s="11">
        <v>0.86624741554260254</v>
      </c>
      <c r="AK158" s="11">
        <v>0.99675005674362183</v>
      </c>
      <c r="AL158" s="11">
        <v>0.71709811687469482</v>
      </c>
      <c r="AM158" s="11">
        <v>0.97842806577682495</v>
      </c>
      <c r="AN158" s="12">
        <v>0.87305343151092529</v>
      </c>
      <c r="AP158" s="11">
        <f>AN158</f>
        <v>0.87305343151092529</v>
      </c>
      <c r="AQ158" s="11">
        <f>AVERAGE(AI158,AJ158,AK158,AL158,AM158)</f>
        <v>0.87741880416870122</v>
      </c>
      <c r="AR158" s="11">
        <f>AVERAGE(AJ158,AK158,AL158,AM158,AH158)</f>
        <v>0.88195004463195803</v>
      </c>
      <c r="AS158" s="11">
        <f>AVERAGE(AK158,AL158,AM158,AH158,AI158)</f>
        <v>0.8744146347045898</v>
      </c>
      <c r="AT158" s="11">
        <f>AVERAGE(AL158,AM158,AH158,AI158,AJ158)</f>
        <v>0.84831410646438599</v>
      </c>
      <c r="AU158" s="11">
        <f>AVERAGE(AM158,AH158,AI158,AJ158,AK158)</f>
        <v>0.90424449443817134</v>
      </c>
      <c r="AV158" s="11">
        <f>AVERAGE(AH158,AI158,AJ158,AK158,AL158)</f>
        <v>0.85197850465774538</v>
      </c>
      <c r="AX158" s="11">
        <f>MIN(AP158:AV158)</f>
        <v>0.84831410646438599</v>
      </c>
      <c r="AY158" s="11">
        <f>MAX(AP158:AV158)</f>
        <v>0.90424449443817134</v>
      </c>
      <c r="AZ158" s="11">
        <f>AY158-AX158</f>
        <v>5.5930387973785356E-2</v>
      </c>
      <c r="BB158" s="4">
        <f>RANK(AP158, AP$2:AP$373)</f>
        <v>361</v>
      </c>
      <c r="BC158" s="4">
        <f>RANK(AQ158, AQ$2:AQ$373)</f>
        <v>358</v>
      </c>
      <c r="BD158" s="4">
        <f>RANK(AR158, AR$2:AR$373)</f>
        <v>348</v>
      </c>
      <c r="BE158" s="4">
        <f>RANK(AS158, AS$2:AS$373)</f>
        <v>357</v>
      </c>
      <c r="BF158" s="4">
        <f>RANK(AT158, AT$2:AT$373)</f>
        <v>366</v>
      </c>
      <c r="BG158" s="4">
        <f>RANK(AU158, AU$2:AU$373)</f>
        <v>348</v>
      </c>
      <c r="BH158" s="4">
        <f>RANK(AV158, AV$2:AV$373)</f>
        <v>362</v>
      </c>
    </row>
    <row r="159" spans="1:60">
      <c r="A159" s="4" t="s">
        <v>337</v>
      </c>
      <c r="B159" s="4" t="s">
        <v>338</v>
      </c>
      <c r="C159" s="4" t="str">
        <f>VLOOKUP(B159,'2. GEIUK scores, deciles'!B:D, 2, FALSE)</f>
        <v>E12000004</v>
      </c>
      <c r="D159" s="4" t="str">
        <f>VLOOKUP(C159,'2. GEIUK scores, deciles'!C:E, 2, FALSE)</f>
        <v>East Midlands</v>
      </c>
      <c r="E159" s="11">
        <v>0.93625736236572266</v>
      </c>
      <c r="F159" s="11">
        <v>0.76120328903198242</v>
      </c>
      <c r="G159" s="11">
        <v>0.80596238374710083</v>
      </c>
      <c r="H159" s="11">
        <v>0.94804865121841431</v>
      </c>
      <c r="I159" s="11">
        <v>0.89470446109771729</v>
      </c>
      <c r="J159" s="11">
        <v>0.76087468862533569</v>
      </c>
      <c r="K159" s="11">
        <v>0.86637169122695923</v>
      </c>
      <c r="L159" s="11">
        <v>0.88275128602981567</v>
      </c>
      <c r="M159" s="11">
        <v>0.76084524393081665</v>
      </c>
      <c r="N159" s="11">
        <v>0.92976206541061401</v>
      </c>
      <c r="O159" s="11">
        <v>1.263320326805115</v>
      </c>
      <c r="P159" s="11">
        <v>0.2408052384853363</v>
      </c>
      <c r="Q159" s="11">
        <v>0.86041158437728882</v>
      </c>
      <c r="R159" s="11">
        <v>0.61174613237380981</v>
      </c>
      <c r="S159" s="11">
        <v>0.93378454446792603</v>
      </c>
      <c r="T159" s="11">
        <v>0.87029761075973511</v>
      </c>
      <c r="U159" s="11">
        <v>0.9773404598236084</v>
      </c>
      <c r="V159" s="11">
        <v>0.98891502618789673</v>
      </c>
      <c r="W159" s="11">
        <v>0.89719951152801514</v>
      </c>
      <c r="X159" s="12">
        <v>0.86286792159080505</v>
      </c>
      <c r="Y159" s="11">
        <v>0.8277895450592041</v>
      </c>
      <c r="Z159" s="11">
        <v>0.81770336627960205</v>
      </c>
      <c r="AA159" s="11">
        <v>0.82357478141784668</v>
      </c>
      <c r="AB159" s="11">
        <v>0.75689363479614258</v>
      </c>
      <c r="AC159" s="11">
        <v>0.95448499917984009</v>
      </c>
      <c r="AD159" s="12">
        <v>0.84055237472057343</v>
      </c>
      <c r="AE159" s="11">
        <f>COUNTBLANK(E159:AD159)</f>
        <v>0</v>
      </c>
      <c r="AH159" s="12">
        <v>0.86286792159080505</v>
      </c>
      <c r="AI159" s="11">
        <v>0.8277895450592041</v>
      </c>
      <c r="AJ159" s="11">
        <v>0.81770336627960205</v>
      </c>
      <c r="AK159" s="11">
        <v>0.82357478141784668</v>
      </c>
      <c r="AL159" s="11">
        <v>0.75689363479614258</v>
      </c>
      <c r="AM159" s="11">
        <v>0.95448499917984009</v>
      </c>
      <c r="AN159" s="12">
        <v>0.84055237472057343</v>
      </c>
      <c r="AP159" s="11">
        <f>AN159</f>
        <v>0.84055237472057343</v>
      </c>
      <c r="AQ159" s="11">
        <f>AVERAGE(AI159,AJ159,AK159,AL159,AM159)</f>
        <v>0.83608926534652706</v>
      </c>
      <c r="AR159" s="11">
        <f>AVERAGE(AJ159,AK159,AL159,AM159,AH159)</f>
        <v>0.84310494065284725</v>
      </c>
      <c r="AS159" s="11">
        <f>AVERAGE(AK159,AL159,AM159,AH159,AI159)</f>
        <v>0.84512217640876774</v>
      </c>
      <c r="AT159" s="11">
        <f>AVERAGE(AL159,AM159,AH159,AI159,AJ159)</f>
        <v>0.84394789338111875</v>
      </c>
      <c r="AU159" s="11">
        <f>AVERAGE(AM159,AH159,AI159,AJ159,AK159)</f>
        <v>0.85728412270545962</v>
      </c>
      <c r="AV159" s="11">
        <f>AVERAGE(AH159,AI159,AJ159,AK159,AL159)</f>
        <v>0.81776584982872014</v>
      </c>
      <c r="AX159" s="11">
        <f>MIN(AP159:AV159)</f>
        <v>0.81776584982872014</v>
      </c>
      <c r="AY159" s="11">
        <f>MAX(AP159:AV159)</f>
        <v>0.85728412270545962</v>
      </c>
      <c r="AZ159" s="11">
        <f>AY159-AX159</f>
        <v>3.951827287673948E-2</v>
      </c>
      <c r="BB159" s="4">
        <f>RANK(AP159, AP$2:AP$373)</f>
        <v>369</v>
      </c>
      <c r="BC159" s="4">
        <f>RANK(AQ159, AQ$2:AQ$373)</f>
        <v>369</v>
      </c>
      <c r="BD159" s="4">
        <f>RANK(AR159, AR$2:AR$373)</f>
        <v>367</v>
      </c>
      <c r="BE159" s="4">
        <f>RANK(AS159, AS$2:AS$373)</f>
        <v>365</v>
      </c>
      <c r="BF159" s="4">
        <f>RANK(AT159, AT$2:AT$373)</f>
        <v>369</v>
      </c>
      <c r="BG159" s="4">
        <f>RANK(AU159, AU$2:AU$373)</f>
        <v>367</v>
      </c>
      <c r="BH159" s="4">
        <f>RANK(AV159, AV$2:AV$373)</f>
        <v>369</v>
      </c>
    </row>
    <row r="160" spans="1:60">
      <c r="A160" s="4" t="s">
        <v>339</v>
      </c>
      <c r="B160" s="4" t="s">
        <v>340</v>
      </c>
      <c r="C160" s="4" t="str">
        <f>VLOOKUP(B160,'2. GEIUK scores, deciles'!B:D, 2, FALSE)</f>
        <v>E12000004</v>
      </c>
      <c r="D160" s="4" t="str">
        <f>VLOOKUP(C160,'2. GEIUK scores, deciles'!C:E, 2, FALSE)</f>
        <v>East Midlands</v>
      </c>
      <c r="E160" s="11">
        <v>0.86580264568328857</v>
      </c>
      <c r="F160" s="11">
        <v>0.70076161623001099</v>
      </c>
      <c r="G160" s="11">
        <v>0.80596238374710083</v>
      </c>
      <c r="H160" s="11">
        <v>0.94804865121841431</v>
      </c>
      <c r="I160" s="11">
        <v>0.89470446109771729</v>
      </c>
      <c r="J160" s="11">
        <v>1.275903463363647</v>
      </c>
      <c r="K160" s="11">
        <v>0.90318506956100464</v>
      </c>
      <c r="L160" s="11">
        <v>0.88275128602981567</v>
      </c>
      <c r="M160" s="11">
        <v>0.7494627833366394</v>
      </c>
      <c r="N160" s="11">
        <v>0.96638607978820801</v>
      </c>
      <c r="O160" s="11">
        <v>1.004913806915283</v>
      </c>
      <c r="P160" s="11">
        <v>1.2040262222290039</v>
      </c>
      <c r="Q160" s="11">
        <v>1.048020124435425</v>
      </c>
      <c r="R160" s="11">
        <v>0.77567493915557861</v>
      </c>
      <c r="S160" s="11">
        <v>0.93378454446792603</v>
      </c>
      <c r="T160" s="11">
        <v>0.87029761075973511</v>
      </c>
      <c r="U160" s="11">
        <v>0.95836544036865234</v>
      </c>
      <c r="V160" s="11">
        <v>0.98891502618789673</v>
      </c>
      <c r="W160" s="11">
        <v>0.9345550537109375</v>
      </c>
      <c r="X160" s="12">
        <v>0.83014382421970367</v>
      </c>
      <c r="Y160" s="11">
        <v>1.0853040218353269</v>
      </c>
      <c r="Z160" s="11">
        <v>0.82121551036834717</v>
      </c>
      <c r="AA160" s="11">
        <v>1.05583655834198</v>
      </c>
      <c r="AB160" s="11">
        <v>0.83885800838470459</v>
      </c>
      <c r="AC160" s="11">
        <v>0.96061182022094727</v>
      </c>
      <c r="AD160" s="12">
        <v>0.93199495722850167</v>
      </c>
      <c r="AE160" s="11">
        <f>COUNTBLANK(E160:AD160)</f>
        <v>0</v>
      </c>
      <c r="AH160" s="12">
        <v>0.83014382421970367</v>
      </c>
      <c r="AI160" s="11">
        <v>1.0853040218353269</v>
      </c>
      <c r="AJ160" s="11">
        <v>0.82121551036834717</v>
      </c>
      <c r="AK160" s="11">
        <v>1.05583655834198</v>
      </c>
      <c r="AL160" s="11">
        <v>0.83885800838470459</v>
      </c>
      <c r="AM160" s="11">
        <v>0.96061182022094727</v>
      </c>
      <c r="AN160" s="12">
        <v>0.93199495722850167</v>
      </c>
      <c r="AP160" s="11">
        <f>AN160</f>
        <v>0.93199495722850167</v>
      </c>
      <c r="AQ160" s="11">
        <f>AVERAGE(AI160,AJ160,AK160,AL160,AM160)</f>
        <v>0.95236518383026125</v>
      </c>
      <c r="AR160" s="11">
        <f>AVERAGE(AJ160,AK160,AL160,AM160,AH160)</f>
        <v>0.90133314430713651</v>
      </c>
      <c r="AS160" s="11">
        <f>AVERAGE(AK160,AL160,AM160,AH160,AI160)</f>
        <v>0.95415084660053251</v>
      </c>
      <c r="AT160" s="11">
        <f>AVERAGE(AL160,AM160,AH160,AI160,AJ160)</f>
        <v>0.90722663700580597</v>
      </c>
      <c r="AU160" s="11">
        <f>AVERAGE(AM160,AH160,AI160,AJ160,AK160)</f>
        <v>0.950622346997261</v>
      </c>
      <c r="AV160" s="11">
        <f>AVERAGE(AH160,AI160,AJ160,AK160,AL160)</f>
        <v>0.92627158463001247</v>
      </c>
      <c r="AX160" s="11">
        <f>MIN(AP160:AV160)</f>
        <v>0.90133314430713651</v>
      </c>
      <c r="AY160" s="11">
        <f>MAX(AP160:AV160)</f>
        <v>0.95415084660053251</v>
      </c>
      <c r="AZ160" s="11">
        <f>AY160-AX160</f>
        <v>5.2817702293395996E-2</v>
      </c>
      <c r="BB160" s="4">
        <f>RANK(AP160, AP$2:AP$373)</f>
        <v>319</v>
      </c>
      <c r="BC160" s="4">
        <f>RANK(AQ160, AQ$2:AQ$373)</f>
        <v>285</v>
      </c>
      <c r="BD160" s="4">
        <f>RANK(AR160, AR$2:AR$373)</f>
        <v>342</v>
      </c>
      <c r="BE160" s="4">
        <f>RANK(AS160, AS$2:AS$373)</f>
        <v>273</v>
      </c>
      <c r="BF160" s="4">
        <f>RANK(AT160, AT$2:AT$373)</f>
        <v>333</v>
      </c>
      <c r="BG160" s="4">
        <f>RANK(AU160, AU$2:AU$373)</f>
        <v>284</v>
      </c>
      <c r="BH160" s="4">
        <f>RANK(AV160, AV$2:AV$373)</f>
        <v>309</v>
      </c>
    </row>
    <row r="161" spans="1:60">
      <c r="A161" s="4" t="s">
        <v>341</v>
      </c>
      <c r="B161" s="4" t="s">
        <v>342</v>
      </c>
      <c r="C161" s="4" t="str">
        <f>VLOOKUP(B161,'2. GEIUK scores, deciles'!B:D, 2, FALSE)</f>
        <v>E12000004</v>
      </c>
      <c r="D161" s="4" t="str">
        <f>VLOOKUP(C161,'2. GEIUK scores, deciles'!C:E, 2, FALSE)</f>
        <v>East Midlands</v>
      </c>
      <c r="E161" s="11">
        <v>1.070564389228821</v>
      </c>
      <c r="F161" s="11">
        <v>1.1119992733001709</v>
      </c>
      <c r="G161" s="11">
        <v>0.80596238374710083</v>
      </c>
      <c r="H161" s="11">
        <v>0.94804865121841431</v>
      </c>
      <c r="I161" s="11">
        <v>0.89470446109771729</v>
      </c>
      <c r="J161" s="11">
        <v>0.74160021543502808</v>
      </c>
      <c r="K161" s="11">
        <v>0.99130070209503174</v>
      </c>
      <c r="L161" s="11">
        <v>0.88275128602981567</v>
      </c>
      <c r="M161" s="11">
        <v>1.1122908592224121</v>
      </c>
      <c r="N161" s="11">
        <v>0.95132535696029663</v>
      </c>
      <c r="O161" s="11">
        <v>1.1017328500747681</v>
      </c>
      <c r="P161" s="11">
        <v>0.84281831979751587</v>
      </c>
      <c r="Q161" s="11">
        <v>1.059664726257324</v>
      </c>
      <c r="R161" s="11">
        <v>0.88904786109924316</v>
      </c>
      <c r="S161" s="11">
        <v>0.93378454446792603</v>
      </c>
      <c r="T161" s="11">
        <v>0.87029761075973511</v>
      </c>
      <c r="U161" s="11">
        <v>1.018959045410156</v>
      </c>
      <c r="V161" s="11">
        <v>0.98891502618789673</v>
      </c>
      <c r="W161" s="11">
        <v>0.99530553817749023</v>
      </c>
      <c r="X161" s="12">
        <v>0.98414367437362671</v>
      </c>
      <c r="Y161" s="11">
        <v>0.81815230846405029</v>
      </c>
      <c r="Z161" s="11">
        <v>1.0246584415435791</v>
      </c>
      <c r="AA161" s="11">
        <v>0.98888528347015381</v>
      </c>
      <c r="AB161" s="11">
        <v>0.89554446935653687</v>
      </c>
      <c r="AC161" s="11">
        <v>1.001059889793396</v>
      </c>
      <c r="AD161" s="12">
        <v>0.9520740111668905</v>
      </c>
      <c r="AE161" s="11">
        <f>COUNTBLANK(E161:AD161)</f>
        <v>0</v>
      </c>
      <c r="AH161" s="12">
        <v>0.98414367437362671</v>
      </c>
      <c r="AI161" s="11">
        <v>0.81815230846405029</v>
      </c>
      <c r="AJ161" s="11">
        <v>1.0246584415435791</v>
      </c>
      <c r="AK161" s="11">
        <v>0.98888528347015381</v>
      </c>
      <c r="AL161" s="11">
        <v>0.89554446935653687</v>
      </c>
      <c r="AM161" s="11">
        <v>1.001059889793396</v>
      </c>
      <c r="AN161" s="12">
        <v>0.9520740111668905</v>
      </c>
      <c r="AP161" s="11">
        <f>AN161</f>
        <v>0.9520740111668905</v>
      </c>
      <c r="AQ161" s="11">
        <f>AVERAGE(AI161,AJ161,AK161,AL161,AM161)</f>
        <v>0.94566007852554324</v>
      </c>
      <c r="AR161" s="11">
        <f>AVERAGE(AJ161,AK161,AL161,AM161,AH161)</f>
        <v>0.9788583517074585</v>
      </c>
      <c r="AS161" s="11">
        <f>AVERAGE(AK161,AL161,AM161,AH161,AI161)</f>
        <v>0.93755712509155276</v>
      </c>
      <c r="AT161" s="11">
        <f>AVERAGE(AL161,AM161,AH161,AI161,AJ161)</f>
        <v>0.94471175670623775</v>
      </c>
      <c r="AU161" s="11">
        <f>AVERAGE(AM161,AH161,AI161,AJ161,AK161)</f>
        <v>0.96337991952896118</v>
      </c>
      <c r="AV161" s="11">
        <f>AVERAGE(AH161,AI161,AJ161,AK161,AL161)</f>
        <v>0.94227683544158936</v>
      </c>
      <c r="AX161" s="11">
        <f>MIN(AP161:AV161)</f>
        <v>0.93755712509155276</v>
      </c>
      <c r="AY161" s="11">
        <f>MAX(AP161:AV161)</f>
        <v>0.9788583517074585</v>
      </c>
      <c r="AZ161" s="11">
        <f>AY161-AX161</f>
        <v>4.130122661590574E-2</v>
      </c>
      <c r="BB161" s="4">
        <f>RANK(AP161, AP$2:AP$373)</f>
        <v>281</v>
      </c>
      <c r="BC161" s="4">
        <f>RANK(AQ161, AQ$2:AQ$373)</f>
        <v>300</v>
      </c>
      <c r="BD161" s="4">
        <f>RANK(AR161, AR$2:AR$373)</f>
        <v>227</v>
      </c>
      <c r="BE161" s="4">
        <f>RANK(AS161, AS$2:AS$373)</f>
        <v>307</v>
      </c>
      <c r="BF161" s="4">
        <f>RANK(AT161, AT$2:AT$373)</f>
        <v>286</v>
      </c>
      <c r="BG161" s="4">
        <f>RANK(AU161, AU$2:AU$373)</f>
        <v>262</v>
      </c>
      <c r="BH161" s="4">
        <f>RANK(AV161, AV$2:AV$373)</f>
        <v>290</v>
      </c>
    </row>
    <row r="162" spans="1:60">
      <c r="A162" s="4" t="s">
        <v>343</v>
      </c>
      <c r="B162" s="4" t="s">
        <v>344</v>
      </c>
      <c r="C162" s="4" t="str">
        <f>VLOOKUP(B162,'2. GEIUK scores, deciles'!B:D, 2, FALSE)</f>
        <v>E12000004</v>
      </c>
      <c r="D162" s="4" t="str">
        <f>VLOOKUP(C162,'2. GEIUK scores, deciles'!C:E, 2, FALSE)</f>
        <v>East Midlands</v>
      </c>
      <c r="E162" s="11">
        <v>1.06430995464325</v>
      </c>
      <c r="F162" s="11">
        <v>0.75179153680801392</v>
      </c>
      <c r="G162" s="11">
        <v>0.80596238374710083</v>
      </c>
      <c r="H162" s="11">
        <v>0.94804865121841431</v>
      </c>
      <c r="I162" s="11">
        <v>0.89470446109771729</v>
      </c>
      <c r="J162" s="11">
        <v>0.51545178890228271</v>
      </c>
      <c r="K162" s="11">
        <v>0.95877480506896973</v>
      </c>
      <c r="L162" s="11">
        <v>0.88275128602981567</v>
      </c>
      <c r="M162" s="11">
        <v>0.99311178922653198</v>
      </c>
      <c r="N162" s="11">
        <v>1.077113270759583</v>
      </c>
      <c r="O162" s="11">
        <v>1.0669934749603269</v>
      </c>
      <c r="P162" s="11">
        <v>0.61295878887176514</v>
      </c>
      <c r="Q162" s="11">
        <v>0.73361408710479736</v>
      </c>
      <c r="R162" s="11">
        <v>0.57022982835769653</v>
      </c>
      <c r="S162" s="11">
        <v>0.93378454446792603</v>
      </c>
      <c r="T162" s="11">
        <v>0.87029761075973511</v>
      </c>
      <c r="U162" s="11">
        <v>0.99264699220657349</v>
      </c>
      <c r="V162" s="11">
        <v>0.98891502618789673</v>
      </c>
      <c r="W162" s="11">
        <v>0.98323553800582886</v>
      </c>
      <c r="X162" s="12">
        <v>0.89252813160419475</v>
      </c>
      <c r="Y162" s="11">
        <v>0.705078125</v>
      </c>
      <c r="Z162" s="11">
        <v>0.95693743228912354</v>
      </c>
      <c r="AA162" s="11">
        <v>0.87266993522644043</v>
      </c>
      <c r="AB162" s="11">
        <v>0.73613548278808594</v>
      </c>
      <c r="AC162" s="11">
        <v>0.98826587200164795</v>
      </c>
      <c r="AD162" s="12">
        <v>0.85860249648491538</v>
      </c>
      <c r="AE162" s="11">
        <f>COUNTBLANK(E162:AD162)</f>
        <v>0</v>
      </c>
      <c r="AH162" s="12">
        <v>0.89252813160419475</v>
      </c>
      <c r="AI162" s="11">
        <v>0.705078125</v>
      </c>
      <c r="AJ162" s="11">
        <v>0.95693743228912354</v>
      </c>
      <c r="AK162" s="11">
        <v>0.87266993522644043</v>
      </c>
      <c r="AL162" s="11">
        <v>0.73613548278808594</v>
      </c>
      <c r="AM162" s="11">
        <v>0.98826587200164795</v>
      </c>
      <c r="AN162" s="12">
        <v>0.85860249648491538</v>
      </c>
      <c r="AP162" s="11">
        <f>AN162</f>
        <v>0.85860249648491538</v>
      </c>
      <c r="AQ162" s="11">
        <f>AVERAGE(AI162,AJ162,AK162,AL162,AM162)</f>
        <v>0.85181736946105957</v>
      </c>
      <c r="AR162" s="11">
        <f>AVERAGE(AJ162,AK162,AL162,AM162,AH162)</f>
        <v>0.88930737078189848</v>
      </c>
      <c r="AS162" s="11">
        <f>AVERAGE(AK162,AL162,AM162,AH162,AI162)</f>
        <v>0.83893550932407379</v>
      </c>
      <c r="AT162" s="11">
        <f>AVERAGE(AL162,AM162,AH162,AI162,AJ162)</f>
        <v>0.85578900873661046</v>
      </c>
      <c r="AU162" s="11">
        <f>AVERAGE(AM162,AH162,AI162,AJ162,AK162)</f>
        <v>0.88309589922428133</v>
      </c>
      <c r="AV162" s="11">
        <f>AVERAGE(AH162,AI162,AJ162,AK162,AL162)</f>
        <v>0.83266982138156886</v>
      </c>
      <c r="AX162" s="11">
        <f>MIN(AP162:AV162)</f>
        <v>0.83266982138156886</v>
      </c>
      <c r="AY162" s="11">
        <f>MAX(AP162:AV162)</f>
        <v>0.88930737078189848</v>
      </c>
      <c r="AZ162" s="11">
        <f>AY162-AX162</f>
        <v>5.6637549400329612E-2</v>
      </c>
      <c r="BB162" s="4">
        <f>RANK(AP162, AP$2:AP$373)</f>
        <v>364</v>
      </c>
      <c r="BC162" s="4">
        <f>RANK(AQ162, AQ$2:AQ$373)</f>
        <v>368</v>
      </c>
      <c r="BD162" s="4">
        <f>RANK(AR162, AR$2:AR$373)</f>
        <v>345</v>
      </c>
      <c r="BE162" s="4">
        <f>RANK(AS162, AS$2:AS$373)</f>
        <v>366</v>
      </c>
      <c r="BF162" s="4">
        <f>RANK(AT162, AT$2:AT$373)</f>
        <v>363</v>
      </c>
      <c r="BG162" s="4">
        <f>RANK(AU162, AU$2:AU$373)</f>
        <v>359</v>
      </c>
      <c r="BH162" s="4">
        <f>RANK(AV162, AV$2:AV$373)</f>
        <v>367</v>
      </c>
    </row>
    <row r="163" spans="1:60">
      <c r="A163" s="4" t="s">
        <v>345</v>
      </c>
      <c r="B163" s="4" t="s">
        <v>346</v>
      </c>
      <c r="C163" s="4" t="str">
        <f>VLOOKUP(B163,'2. GEIUK scores, deciles'!B:D, 2, FALSE)</f>
        <v>E12000004</v>
      </c>
      <c r="D163" s="4" t="str">
        <f>VLOOKUP(C163,'2. GEIUK scores, deciles'!C:E, 2, FALSE)</f>
        <v>East Midlands</v>
      </c>
      <c r="E163" s="11">
        <v>1.0611134767532351</v>
      </c>
      <c r="F163" s="11">
        <v>1.071159362792969</v>
      </c>
      <c r="G163" s="11">
        <v>0.80596238374710083</v>
      </c>
      <c r="H163" s="11">
        <v>0.94804865121841431</v>
      </c>
      <c r="I163" s="11">
        <v>0.89470446109771729</v>
      </c>
      <c r="J163" s="11">
        <v>1.0913652181625371</v>
      </c>
      <c r="K163" s="11">
        <v>1.0124425888061519</v>
      </c>
      <c r="L163" s="11">
        <v>0.88275128602981567</v>
      </c>
      <c r="M163" s="11">
        <v>1.065404534339905</v>
      </c>
      <c r="N163" s="11">
        <v>0.90509492158889771</v>
      </c>
      <c r="O163" s="11">
        <v>0.93057072162628174</v>
      </c>
      <c r="P163" s="11">
        <v>1.685636639595032</v>
      </c>
      <c r="Q163" s="11">
        <v>1.222690105438232</v>
      </c>
      <c r="R163" s="11">
        <v>0.89591413736343384</v>
      </c>
      <c r="S163" s="11">
        <v>0.93378454446792603</v>
      </c>
      <c r="T163" s="11">
        <v>0.87029761075973511</v>
      </c>
      <c r="U163" s="11">
        <v>1.011116027832031</v>
      </c>
      <c r="V163" s="11">
        <v>0.98891502618789673</v>
      </c>
      <c r="W163" s="11">
        <v>1.0095357894897461</v>
      </c>
      <c r="X163" s="12">
        <v>0.9715709686279298</v>
      </c>
      <c r="Y163" s="11">
        <v>0.99303483963012695</v>
      </c>
      <c r="Z163" s="11">
        <v>1.006500720977783</v>
      </c>
      <c r="AA163" s="11">
        <v>1.1859980821609499</v>
      </c>
      <c r="AB163" s="11">
        <v>0.89897763729095459</v>
      </c>
      <c r="AC163" s="11">
        <v>1.0031889677047729</v>
      </c>
      <c r="AD163" s="12">
        <v>1.0098785360654194</v>
      </c>
      <c r="AE163" s="11">
        <f>COUNTBLANK(E163:AD163)</f>
        <v>0</v>
      </c>
      <c r="AH163" s="12">
        <v>0.9715709686279298</v>
      </c>
      <c r="AI163" s="11">
        <v>0.99303483963012695</v>
      </c>
      <c r="AJ163" s="11">
        <v>1.006500720977783</v>
      </c>
      <c r="AK163" s="11">
        <v>1.1859980821609499</v>
      </c>
      <c r="AL163" s="11">
        <v>0.89897763729095459</v>
      </c>
      <c r="AM163" s="11">
        <v>1.0031889677047729</v>
      </c>
      <c r="AN163" s="12">
        <v>1.0098785360654194</v>
      </c>
      <c r="AP163" s="11">
        <f>AN163</f>
        <v>1.0098785360654194</v>
      </c>
      <c r="AQ163" s="11">
        <f>AVERAGE(AI163,AJ163,AK163,AL163,AM163)</f>
        <v>1.0175400495529174</v>
      </c>
      <c r="AR163" s="11">
        <f>AVERAGE(AJ163,AK163,AL163,AM163,AH163)</f>
        <v>1.0132472753524779</v>
      </c>
      <c r="AS163" s="11">
        <f>AVERAGE(AK163,AL163,AM163,AH163,AI163)</f>
        <v>1.0105540990829467</v>
      </c>
      <c r="AT163" s="11">
        <f>AVERAGE(AL163,AM163,AH163,AI163,AJ163)</f>
        <v>0.97465462684631343</v>
      </c>
      <c r="AU163" s="11">
        <f>AVERAGE(AM163,AH163,AI163,AJ163,AK163)</f>
        <v>1.0320587158203125</v>
      </c>
      <c r="AV163" s="11">
        <f>AVERAGE(AH163,AI163,AJ163,AK163,AL163)</f>
        <v>1.0112164497375489</v>
      </c>
      <c r="AX163" s="11">
        <f>MIN(AP163:AV163)</f>
        <v>0.97465462684631343</v>
      </c>
      <c r="AY163" s="11">
        <f>MAX(AP163:AV163)</f>
        <v>1.0320587158203125</v>
      </c>
      <c r="AZ163" s="11">
        <f>AY163-AX163</f>
        <v>5.7404088973999068E-2</v>
      </c>
      <c r="BB163" s="4">
        <f>RANK(AP163, AP$2:AP$373)</f>
        <v>161</v>
      </c>
      <c r="BC163" s="4">
        <f>RANK(AQ163, AQ$2:AQ$373)</f>
        <v>144</v>
      </c>
      <c r="BD163" s="4">
        <f>RANK(AR163, AR$2:AR$373)</f>
        <v>150</v>
      </c>
      <c r="BE163" s="4">
        <f>RANK(AS163, AS$2:AS$373)</f>
        <v>159</v>
      </c>
      <c r="BF163" s="4">
        <f>RANK(AT163, AT$2:AT$373)</f>
        <v>233</v>
      </c>
      <c r="BG163" s="4">
        <f>RANK(AU163, AU$2:AU$373)</f>
        <v>116</v>
      </c>
      <c r="BH163" s="4">
        <f>RANK(AV163, AV$2:AV$373)</f>
        <v>162</v>
      </c>
    </row>
    <row r="164" spans="1:60">
      <c r="A164" s="4" t="s">
        <v>347</v>
      </c>
      <c r="B164" s="4" t="s">
        <v>348</v>
      </c>
      <c r="C164" s="4" t="str">
        <f>VLOOKUP(B164,'2. GEIUK scores, deciles'!B:D, 2, FALSE)</f>
        <v>E12000004</v>
      </c>
      <c r="D164" s="4" t="str">
        <f>VLOOKUP(C164,'2. GEIUK scores, deciles'!C:E, 2, FALSE)</f>
        <v>East Midlands</v>
      </c>
      <c r="E164" s="11">
        <v>1.003788828849792</v>
      </c>
      <c r="F164" s="11">
        <v>0.98396158218383789</v>
      </c>
      <c r="G164" s="11">
        <v>0.80596238374710083</v>
      </c>
      <c r="H164" s="11">
        <v>0.94804865121841431</v>
      </c>
      <c r="I164" s="11">
        <v>0.89470446109771729</v>
      </c>
      <c r="J164" s="11">
        <v>1.1704835891723631</v>
      </c>
      <c r="K164" s="11">
        <v>0.97607266902923584</v>
      </c>
      <c r="L164" s="11">
        <v>0.88275128602981567</v>
      </c>
      <c r="M164" s="11">
        <v>1.0033978223800659</v>
      </c>
      <c r="N164" s="11">
        <v>0.9319426417350769</v>
      </c>
      <c r="O164" s="11">
        <v>1.0089015960693359</v>
      </c>
      <c r="P164" s="11">
        <v>0.44950312376022339</v>
      </c>
      <c r="Q164" s="11">
        <v>0.87335008382797241</v>
      </c>
      <c r="R164" s="11">
        <v>0.85482138395309448</v>
      </c>
      <c r="S164" s="11">
        <v>0.93378454446792603</v>
      </c>
      <c r="T164" s="11">
        <v>0.87029761075973511</v>
      </c>
      <c r="U164" s="11">
        <v>0.99758052825927734</v>
      </c>
      <c r="V164" s="11">
        <v>0.98891502618789673</v>
      </c>
      <c r="W164" s="11">
        <v>0.98375797271728516</v>
      </c>
      <c r="X164" s="12">
        <v>0.93544036149978627</v>
      </c>
      <c r="Y164" s="11">
        <v>1.032593965530396</v>
      </c>
      <c r="Z164" s="11">
        <v>0.96640491485595703</v>
      </c>
      <c r="AA164" s="11">
        <v>0.81592440605163574</v>
      </c>
      <c r="AB164" s="11">
        <v>0.87843120098114014</v>
      </c>
      <c r="AC164" s="11">
        <v>0.99008452892303467</v>
      </c>
      <c r="AD164" s="12">
        <v>0.93647989630699158</v>
      </c>
      <c r="AE164" s="11">
        <f>COUNTBLANK(E164:AD164)</f>
        <v>0</v>
      </c>
      <c r="AH164" s="12">
        <v>0.93544036149978627</v>
      </c>
      <c r="AI164" s="11">
        <v>1.032593965530396</v>
      </c>
      <c r="AJ164" s="11">
        <v>0.96640491485595703</v>
      </c>
      <c r="AK164" s="11">
        <v>0.81592440605163574</v>
      </c>
      <c r="AL164" s="11">
        <v>0.87843120098114014</v>
      </c>
      <c r="AM164" s="11">
        <v>0.99008452892303467</v>
      </c>
      <c r="AN164" s="12">
        <v>0.93647989630699158</v>
      </c>
      <c r="AP164" s="11">
        <f>AN164</f>
        <v>0.93647989630699158</v>
      </c>
      <c r="AQ164" s="11">
        <f>AVERAGE(AI164,AJ164,AK164,AL164,AM164)</f>
        <v>0.93668780326843259</v>
      </c>
      <c r="AR164" s="11">
        <f>AVERAGE(AJ164,AK164,AL164,AM164,AH164)</f>
        <v>0.91725708246231075</v>
      </c>
      <c r="AS164" s="11">
        <f>AVERAGE(AK164,AL164,AM164,AH164,AI164)</f>
        <v>0.93049489259719853</v>
      </c>
      <c r="AT164" s="11">
        <f>AVERAGE(AL164,AM164,AH164,AI164,AJ164)</f>
        <v>0.96059099435806272</v>
      </c>
      <c r="AU164" s="11">
        <f>AVERAGE(AM164,AH164,AI164,AJ164,AK164)</f>
        <v>0.94808963537216184</v>
      </c>
      <c r="AV164" s="11">
        <f>AVERAGE(AH164,AI164,AJ164,AK164,AL164)</f>
        <v>0.92575896978378291</v>
      </c>
      <c r="AX164" s="11">
        <f>MIN(AP164:AV164)</f>
        <v>0.91725708246231075</v>
      </c>
      <c r="AY164" s="11">
        <f>MAX(AP164:AV164)</f>
        <v>0.96059099435806272</v>
      </c>
      <c r="AZ164" s="11">
        <f>AY164-AX164</f>
        <v>4.3333911895751975E-2</v>
      </c>
      <c r="BB164" s="4">
        <f>RANK(AP164, AP$2:AP$373)</f>
        <v>307</v>
      </c>
      <c r="BC164" s="4">
        <f>RANK(AQ164, AQ$2:AQ$373)</f>
        <v>310</v>
      </c>
      <c r="BD164" s="4">
        <f>RANK(AR164, AR$2:AR$373)</f>
        <v>323</v>
      </c>
      <c r="BE164" s="4">
        <f>RANK(AS164, AS$2:AS$373)</f>
        <v>320</v>
      </c>
      <c r="BF164" s="4">
        <f>RANK(AT164, AT$2:AT$373)</f>
        <v>259</v>
      </c>
      <c r="BG164" s="4">
        <f>RANK(AU164, AU$2:AU$373)</f>
        <v>290</v>
      </c>
      <c r="BH164" s="4">
        <f>RANK(AV164, AV$2:AV$373)</f>
        <v>311</v>
      </c>
    </row>
    <row r="165" spans="1:60">
      <c r="A165" s="4" t="s">
        <v>349</v>
      </c>
      <c r="B165" s="4" t="s">
        <v>350</v>
      </c>
      <c r="C165" s="4" t="str">
        <f>VLOOKUP(B165,'2. GEIUK scores, deciles'!B:D, 2, FALSE)</f>
        <v>E12000006</v>
      </c>
      <c r="D165" s="4" t="str">
        <f>VLOOKUP(C165,'2. GEIUK scores, deciles'!C:E, 2, FALSE)</f>
        <v>East of England</v>
      </c>
      <c r="E165" s="11">
        <v>1.0326119661331179</v>
      </c>
      <c r="F165" s="11">
        <v>0.87007278203964233</v>
      </c>
      <c r="G165" s="11">
        <v>0.85995084047317505</v>
      </c>
      <c r="H165" s="11">
        <v>0.94365179538726807</v>
      </c>
      <c r="I165" s="11">
        <v>1.0544730424880979</v>
      </c>
      <c r="J165" s="11">
        <v>0.92189562320709229</v>
      </c>
      <c r="K165" s="11">
        <v>0.89254021644592285</v>
      </c>
      <c r="L165" s="11">
        <v>0.81950592994689941</v>
      </c>
      <c r="M165" s="11">
        <v>0.9156956672668457</v>
      </c>
      <c r="N165" s="11">
        <v>0.94916278123855591</v>
      </c>
      <c r="O165" s="11">
        <v>1.095736980438232</v>
      </c>
      <c r="P165" s="11">
        <v>0.81375563144683838</v>
      </c>
      <c r="Q165" s="11">
        <v>0.90569639205932617</v>
      </c>
      <c r="R165" s="11">
        <v>0.66721063852310181</v>
      </c>
      <c r="S165" s="11">
        <v>0.93751221895217896</v>
      </c>
      <c r="T165" s="11">
        <v>0.85282176733016968</v>
      </c>
      <c r="U165" s="11">
        <v>1.010863065719604</v>
      </c>
      <c r="V165" s="11">
        <v>0.99460840225219727</v>
      </c>
      <c r="W165" s="11">
        <v>0.97103697061538696</v>
      </c>
      <c r="X165" s="12">
        <v>0.92657184600830078</v>
      </c>
      <c r="Y165" s="11">
        <v>0.98818433284759521</v>
      </c>
      <c r="Z165" s="11">
        <v>0.88585937023162842</v>
      </c>
      <c r="AA165" s="11">
        <v>0.94108796119689941</v>
      </c>
      <c r="AB165" s="11">
        <v>0.78118884563446045</v>
      </c>
      <c r="AC165" s="11">
        <v>0.99216949939727783</v>
      </c>
      <c r="AD165" s="12">
        <v>0.91917697588602698</v>
      </c>
      <c r="AE165" s="11">
        <f>COUNTBLANK(E165:AD165)</f>
        <v>0</v>
      </c>
      <c r="AH165" s="12">
        <v>0.92657184600830078</v>
      </c>
      <c r="AI165" s="11">
        <v>0.98818433284759521</v>
      </c>
      <c r="AJ165" s="11">
        <v>0.88585937023162842</v>
      </c>
      <c r="AK165" s="11">
        <v>0.94108796119689941</v>
      </c>
      <c r="AL165" s="11">
        <v>0.78118884563446045</v>
      </c>
      <c r="AM165" s="11">
        <v>0.99216949939727783</v>
      </c>
      <c r="AN165" s="12">
        <v>0.91917697588602698</v>
      </c>
      <c r="AP165" s="11">
        <f>AN165</f>
        <v>0.91917697588602698</v>
      </c>
      <c r="AQ165" s="11">
        <f>AVERAGE(AI165,AJ165,AK165,AL165,AM165)</f>
        <v>0.91769800186157224</v>
      </c>
      <c r="AR165" s="11">
        <f>AVERAGE(AJ165,AK165,AL165,AM165,AH165)</f>
        <v>0.9053755044937134</v>
      </c>
      <c r="AS165" s="11">
        <f>AVERAGE(AK165,AL165,AM165,AH165,AI165)</f>
        <v>0.92584049701690674</v>
      </c>
      <c r="AT165" s="11">
        <f>AVERAGE(AL165,AM165,AH165,AI165,AJ165)</f>
        <v>0.91479477882385252</v>
      </c>
      <c r="AU165" s="11">
        <f>AVERAGE(AM165,AH165,AI165,AJ165,AK165)</f>
        <v>0.94677460193634033</v>
      </c>
      <c r="AV165" s="11">
        <f>AVERAGE(AH165,AI165,AJ165,AK165,AL165)</f>
        <v>0.90457847118377688</v>
      </c>
      <c r="AX165" s="11">
        <f>MIN(AP165:AV165)</f>
        <v>0.90457847118377688</v>
      </c>
      <c r="AY165" s="11">
        <f>MAX(AP165:AV165)</f>
        <v>0.94677460193634033</v>
      </c>
      <c r="AZ165" s="11">
        <f>AY165-AX165</f>
        <v>4.2196130752563454E-2</v>
      </c>
      <c r="BB165" s="4">
        <f>RANK(AP165, AP$2:AP$373)</f>
        <v>329</v>
      </c>
      <c r="BC165" s="4">
        <f>RANK(AQ165, AQ$2:AQ$373)</f>
        <v>329</v>
      </c>
      <c r="BD165" s="4">
        <f>RANK(AR165, AR$2:AR$373)</f>
        <v>339</v>
      </c>
      <c r="BE165" s="4">
        <f>RANK(AS165, AS$2:AS$373)</f>
        <v>324</v>
      </c>
      <c r="BF165" s="4">
        <f>RANK(AT165, AT$2:AT$373)</f>
        <v>327</v>
      </c>
      <c r="BG165" s="4">
        <f>RANK(AU165, AU$2:AU$373)</f>
        <v>292</v>
      </c>
      <c r="BH165" s="4">
        <f>RANK(AV165, AV$2:AV$373)</f>
        <v>332</v>
      </c>
    </row>
    <row r="166" spans="1:60">
      <c r="A166" s="4" t="s">
        <v>351</v>
      </c>
      <c r="B166" s="4" t="s">
        <v>352</v>
      </c>
      <c r="C166" s="4" t="str">
        <f>VLOOKUP(B166,'2. GEIUK scores, deciles'!B:D, 2, FALSE)</f>
        <v>E12000006</v>
      </c>
      <c r="D166" s="4" t="str">
        <f>VLOOKUP(C166,'2. GEIUK scores, deciles'!C:E, 2, FALSE)</f>
        <v>East of England</v>
      </c>
      <c r="E166" s="11">
        <v>1.0704256296157839</v>
      </c>
      <c r="F166" s="11">
        <v>1.059404611587524</v>
      </c>
      <c r="G166" s="11">
        <v>0.85995084047317505</v>
      </c>
      <c r="H166" s="11">
        <v>0.94365179538726807</v>
      </c>
      <c r="I166" s="11">
        <v>1.0544730424880979</v>
      </c>
      <c r="J166" s="11">
        <v>1.114841222763062</v>
      </c>
      <c r="K166" s="11">
        <v>1.021756768226624</v>
      </c>
      <c r="L166" s="11">
        <v>0.81950592994689941</v>
      </c>
      <c r="M166" s="11">
        <v>1.109886646270752</v>
      </c>
      <c r="N166" s="11">
        <v>1.000252962112427</v>
      </c>
      <c r="O166" s="11">
        <v>1.0751662254333501</v>
      </c>
      <c r="P166" s="11">
        <v>0.81727838516235352</v>
      </c>
      <c r="Q166" s="11">
        <v>0.93739575147628784</v>
      </c>
      <c r="R166" s="11">
        <v>0.81638032197952271</v>
      </c>
      <c r="S166" s="11">
        <v>0.93751221895217896</v>
      </c>
      <c r="T166" s="11">
        <v>0.85282176733016968</v>
      </c>
      <c r="U166" s="11">
        <v>1.0266755819320681</v>
      </c>
      <c r="V166" s="11">
        <v>0.99460840225219727</v>
      </c>
      <c r="W166" s="11">
        <v>1.00614333152771</v>
      </c>
      <c r="X166" s="12">
        <v>0.98335821926593781</v>
      </c>
      <c r="Y166" s="11">
        <v>1.0846571922302251</v>
      </c>
      <c r="Z166" s="11">
        <v>1.0152590274810791</v>
      </c>
      <c r="AA166" s="11">
        <v>0.95752334594726563</v>
      </c>
      <c r="AB166" s="11">
        <v>0.8557736873626709</v>
      </c>
      <c r="AC166" s="11">
        <v>1.009142398834229</v>
      </c>
      <c r="AD166" s="12">
        <v>0.98428564518690109</v>
      </c>
      <c r="AE166" s="11">
        <f>COUNTBLANK(E166:AD166)</f>
        <v>0</v>
      </c>
      <c r="AH166" s="12">
        <v>0.98335821926593781</v>
      </c>
      <c r="AI166" s="11">
        <v>1.0846571922302251</v>
      </c>
      <c r="AJ166" s="11">
        <v>1.0152590274810791</v>
      </c>
      <c r="AK166" s="11">
        <v>0.95752334594726563</v>
      </c>
      <c r="AL166" s="11">
        <v>0.8557736873626709</v>
      </c>
      <c r="AM166" s="11">
        <v>1.009142398834229</v>
      </c>
      <c r="AN166" s="12">
        <v>0.98428564518690109</v>
      </c>
      <c r="AP166" s="11">
        <f>AN166</f>
        <v>0.98428564518690109</v>
      </c>
      <c r="AQ166" s="11">
        <f>AVERAGE(AI166,AJ166,AK166,AL166,AM166)</f>
        <v>0.98447113037109391</v>
      </c>
      <c r="AR166" s="11">
        <f>AVERAGE(AJ166,AK166,AL166,AM166,AH166)</f>
        <v>0.96421133577823637</v>
      </c>
      <c r="AS166" s="11">
        <f>AVERAGE(AK166,AL166,AM166,AH166,AI166)</f>
        <v>0.97809096872806567</v>
      </c>
      <c r="AT166" s="11">
        <f>AVERAGE(AL166,AM166,AH166,AI166,AJ166)</f>
        <v>0.98963810503482841</v>
      </c>
      <c r="AU166" s="11">
        <f>AVERAGE(AM166,AH166,AI166,AJ166,AK166)</f>
        <v>1.0099880367517473</v>
      </c>
      <c r="AV166" s="11">
        <f>AVERAGE(AH166,AI166,AJ166,AK166,AL166)</f>
        <v>0.97931429445743556</v>
      </c>
      <c r="AX166" s="11">
        <f>MIN(AP166:AV166)</f>
        <v>0.96421133577823637</v>
      </c>
      <c r="AY166" s="11">
        <f>MAX(AP166:AV166)</f>
        <v>1.0099880367517473</v>
      </c>
      <c r="AZ166" s="11">
        <f>AY166-AX166</f>
        <v>4.5776700973510942E-2</v>
      </c>
      <c r="BB166" s="4">
        <f>RANK(AP166, AP$2:AP$373)</f>
        <v>221</v>
      </c>
      <c r="BC166" s="4">
        <f>RANK(AQ166, AQ$2:AQ$373)</f>
        <v>224</v>
      </c>
      <c r="BD166" s="4">
        <f>RANK(AR166, AR$2:AR$373)</f>
        <v>247</v>
      </c>
      <c r="BE166" s="4">
        <f>RANK(AS166, AS$2:AS$373)</f>
        <v>232</v>
      </c>
      <c r="BF166" s="4">
        <f>RANK(AT166, AT$2:AT$373)</f>
        <v>201</v>
      </c>
      <c r="BG166" s="4">
        <f>RANK(AU166, AU$2:AU$373)</f>
        <v>170</v>
      </c>
      <c r="BH166" s="4">
        <f>RANK(AV166, AV$2:AV$373)</f>
        <v>224</v>
      </c>
    </row>
    <row r="167" spans="1:60">
      <c r="A167" s="4" t="s">
        <v>353</v>
      </c>
      <c r="B167" s="4" t="s">
        <v>354</v>
      </c>
      <c r="C167" s="4" t="str">
        <f>VLOOKUP(B167,'2. GEIUK scores, deciles'!B:D, 2, FALSE)</f>
        <v>E12000006</v>
      </c>
      <c r="D167" s="4" t="str">
        <f>VLOOKUP(C167,'2. GEIUK scores, deciles'!C:E, 2, FALSE)</f>
        <v>East of England</v>
      </c>
      <c r="E167" s="11">
        <v>0.92380517721176147</v>
      </c>
      <c r="F167" s="11">
        <v>0.68699061870574951</v>
      </c>
      <c r="G167" s="11">
        <v>0.85995084047317505</v>
      </c>
      <c r="H167" s="11">
        <v>0.94365179538726807</v>
      </c>
      <c r="I167" s="11">
        <v>1.0544730424880979</v>
      </c>
      <c r="J167" s="11">
        <v>0.88020402193069458</v>
      </c>
      <c r="K167" s="11">
        <v>0.89416652917861938</v>
      </c>
      <c r="L167" s="11">
        <v>0.81950592994689941</v>
      </c>
      <c r="M167" s="11">
        <v>0.82427108287811279</v>
      </c>
      <c r="N167" s="11">
        <v>1.0169180631637571</v>
      </c>
      <c r="O167" s="11">
        <v>0.97178483009338379</v>
      </c>
      <c r="P167" s="11">
        <v>0.35487088561058039</v>
      </c>
      <c r="Q167" s="11">
        <v>0.95098119974136353</v>
      </c>
      <c r="R167" s="11">
        <v>0.53183561563491821</v>
      </c>
      <c r="S167" s="11">
        <v>0.93751221895217896</v>
      </c>
      <c r="T167" s="11">
        <v>0.85282176733016968</v>
      </c>
      <c r="U167" s="11">
        <v>0.97544300556182861</v>
      </c>
      <c r="V167" s="11">
        <v>0.99460840225219727</v>
      </c>
      <c r="W167" s="11">
        <v>0.94027233123779297</v>
      </c>
      <c r="X167" s="12">
        <v>0.85359960794448853</v>
      </c>
      <c r="Y167" s="11">
        <v>0.96733856201171875</v>
      </c>
      <c r="Z167" s="11">
        <v>0.8405536413192749</v>
      </c>
      <c r="AA167" s="11">
        <v>0.82363873720169067</v>
      </c>
      <c r="AB167" s="11">
        <v>0.71350133419036865</v>
      </c>
      <c r="AC167" s="11">
        <v>0.97010791301727295</v>
      </c>
      <c r="AD167" s="12">
        <v>0.86145663261413574</v>
      </c>
      <c r="AE167" s="11">
        <f>COUNTBLANK(E167:AD167)</f>
        <v>0</v>
      </c>
      <c r="AH167" s="12">
        <v>0.85359960794448853</v>
      </c>
      <c r="AI167" s="11">
        <v>0.96733856201171875</v>
      </c>
      <c r="AJ167" s="11">
        <v>0.8405536413192749</v>
      </c>
      <c r="AK167" s="11">
        <v>0.82363873720169067</v>
      </c>
      <c r="AL167" s="11">
        <v>0.71350133419036865</v>
      </c>
      <c r="AM167" s="11">
        <v>0.97010791301727295</v>
      </c>
      <c r="AN167" s="12">
        <v>0.86145663261413574</v>
      </c>
      <c r="AP167" s="11">
        <f>AN167</f>
        <v>0.86145663261413574</v>
      </c>
      <c r="AQ167" s="11">
        <f>AVERAGE(AI167,AJ167,AK167,AL167,AM167)</f>
        <v>0.86302803754806523</v>
      </c>
      <c r="AR167" s="11">
        <f>AVERAGE(AJ167,AK167,AL167,AM167,AH167)</f>
        <v>0.8402802467346191</v>
      </c>
      <c r="AS167" s="11">
        <f>AVERAGE(AK167,AL167,AM167,AH167,AI167)</f>
        <v>0.86563723087310795</v>
      </c>
      <c r="AT167" s="11">
        <f>AVERAGE(AL167,AM167,AH167,AI167,AJ167)</f>
        <v>0.8690202116966248</v>
      </c>
      <c r="AU167" s="11">
        <f>AVERAGE(AM167,AH167,AI167,AJ167,AK167)</f>
        <v>0.89104769229888914</v>
      </c>
      <c r="AV167" s="11">
        <f>AVERAGE(AH167,AI167,AJ167,AK167,AL167)</f>
        <v>0.83972637653350835</v>
      </c>
      <c r="AX167" s="11">
        <f>MIN(AP167:AV167)</f>
        <v>0.83972637653350835</v>
      </c>
      <c r="AY167" s="11">
        <f>MAX(AP167:AV167)</f>
        <v>0.89104769229888914</v>
      </c>
      <c r="AZ167" s="11">
        <f>AY167-AX167</f>
        <v>5.1321315765380793E-2</v>
      </c>
      <c r="BB167" s="4">
        <f>RANK(AP167, AP$2:AP$373)</f>
        <v>363</v>
      </c>
      <c r="BC167" s="4">
        <f>RANK(AQ167, AQ$2:AQ$373)</f>
        <v>365</v>
      </c>
      <c r="BD167" s="4">
        <f>RANK(AR167, AR$2:AR$373)</f>
        <v>369</v>
      </c>
      <c r="BE167" s="4">
        <f>RANK(AS167, AS$2:AS$373)</f>
        <v>360</v>
      </c>
      <c r="BF167" s="4">
        <f>RANK(AT167, AT$2:AT$373)</f>
        <v>360</v>
      </c>
      <c r="BG167" s="4">
        <f>RANK(AU167, AU$2:AU$373)</f>
        <v>355</v>
      </c>
      <c r="BH167" s="4">
        <f>RANK(AV167, AV$2:AV$373)</f>
        <v>365</v>
      </c>
    </row>
    <row r="168" spans="1:60">
      <c r="A168" s="4" t="s">
        <v>355</v>
      </c>
      <c r="B168" s="4" t="s">
        <v>356</v>
      </c>
      <c r="C168" s="4" t="str">
        <f>VLOOKUP(B168,'2. GEIUK scores, deciles'!B:D, 2, FALSE)</f>
        <v>E12000006</v>
      </c>
      <c r="D168" s="4" t="str">
        <f>VLOOKUP(C168,'2. GEIUK scores, deciles'!C:E, 2, FALSE)</f>
        <v>East of England</v>
      </c>
      <c r="E168" s="11">
        <v>1.0311295986175539</v>
      </c>
      <c r="F168" s="11">
        <v>0.84181296825408936</v>
      </c>
      <c r="G168" s="11">
        <v>0.85995084047317505</v>
      </c>
      <c r="H168" s="11">
        <v>0.94365179538726807</v>
      </c>
      <c r="I168" s="11">
        <v>1.0544730424880979</v>
      </c>
      <c r="J168" s="11">
        <v>1.469685316085815</v>
      </c>
      <c r="K168" s="11">
        <v>0.94709503650665283</v>
      </c>
      <c r="L168" s="11">
        <v>0.81950592994689941</v>
      </c>
      <c r="M168" s="11">
        <v>0.88910812139511108</v>
      </c>
      <c r="N168" s="11">
        <v>0.94779253005981445</v>
      </c>
      <c r="O168" s="11">
        <v>1.1771848201751709</v>
      </c>
      <c r="P168" s="11">
        <v>0.48161047697067261</v>
      </c>
      <c r="Q168" s="11">
        <v>1.100421071052551</v>
      </c>
      <c r="R168" s="11">
        <v>0.67727923393249512</v>
      </c>
      <c r="S168" s="11">
        <v>0.93751221895217896</v>
      </c>
      <c r="T168" s="11">
        <v>0.85282176733016968</v>
      </c>
      <c r="U168" s="11">
        <v>1.0039055347442629</v>
      </c>
      <c r="V168" s="11">
        <v>0.99460840225219727</v>
      </c>
      <c r="W168" s="11">
        <v>0.96731561422348022</v>
      </c>
      <c r="X168" s="12">
        <v>0.91913630068302155</v>
      </c>
      <c r="Y168" s="11">
        <v>1.262079238891602</v>
      </c>
      <c r="Z168" s="11">
        <v>0.8862043023109436</v>
      </c>
      <c r="AA168" s="11">
        <v>0.92675220966339111</v>
      </c>
      <c r="AB168" s="11">
        <v>0.78622311353683472</v>
      </c>
      <c r="AC168" s="11">
        <v>0.98860985040664673</v>
      </c>
      <c r="AD168" s="12">
        <v>0.96150083591540658</v>
      </c>
      <c r="AE168" s="11">
        <f>COUNTBLANK(E168:AD168)</f>
        <v>0</v>
      </c>
      <c r="AH168" s="12">
        <v>0.91913630068302155</v>
      </c>
      <c r="AI168" s="11">
        <v>1.262079238891602</v>
      </c>
      <c r="AJ168" s="11">
        <v>0.8862043023109436</v>
      </c>
      <c r="AK168" s="11">
        <v>0.92675220966339111</v>
      </c>
      <c r="AL168" s="11">
        <v>0.78622311353683472</v>
      </c>
      <c r="AM168" s="11">
        <v>0.98860985040664673</v>
      </c>
      <c r="AN168" s="12">
        <v>0.96150083591540658</v>
      </c>
      <c r="AP168" s="11">
        <f>AN168</f>
        <v>0.96150083591540658</v>
      </c>
      <c r="AQ168" s="11">
        <f>AVERAGE(AI168,AJ168,AK168,AL168,AM168)</f>
        <v>0.96997374296188354</v>
      </c>
      <c r="AR168" s="11">
        <f>AVERAGE(AJ168,AK168,AL168,AM168,AH168)</f>
        <v>0.9013851553201675</v>
      </c>
      <c r="AS168" s="11">
        <f>AVERAGE(AK168,AL168,AM168,AH168,AI168)</f>
        <v>0.97656014263629909</v>
      </c>
      <c r="AT168" s="11">
        <f>AVERAGE(AL168,AM168,AH168,AI168,AJ168)</f>
        <v>0.96845056116580963</v>
      </c>
      <c r="AU168" s="11">
        <f>AVERAGE(AM168,AH168,AI168,AJ168,AK168)</f>
        <v>0.99655638039112093</v>
      </c>
      <c r="AV168" s="11">
        <f>AVERAGE(AH168,AI168,AJ168,AK168,AL168)</f>
        <v>0.95607903301715846</v>
      </c>
      <c r="AX168" s="11">
        <f>MIN(AP168:AV168)</f>
        <v>0.9013851553201675</v>
      </c>
      <c r="AY168" s="11">
        <f>MAX(AP168:AV168)</f>
        <v>0.99655638039112093</v>
      </c>
      <c r="AZ168" s="11">
        <f>AY168-AX168</f>
        <v>9.5171225070953436E-2</v>
      </c>
      <c r="BB168" s="4">
        <f>RANK(AP168, AP$2:AP$373)</f>
        <v>259</v>
      </c>
      <c r="BC168" s="4">
        <f>RANK(AQ168, AQ$2:AQ$373)</f>
        <v>252</v>
      </c>
      <c r="BD168" s="4">
        <f>RANK(AR168, AR$2:AR$373)</f>
        <v>341</v>
      </c>
      <c r="BE168" s="4">
        <f>RANK(AS168, AS$2:AS$373)</f>
        <v>236</v>
      </c>
      <c r="BF168" s="4">
        <f>RANK(AT168, AT$2:AT$373)</f>
        <v>244</v>
      </c>
      <c r="BG168" s="4">
        <f>RANK(AU168, AU$2:AU$373)</f>
        <v>194</v>
      </c>
      <c r="BH168" s="4">
        <f>RANK(AV168, AV$2:AV$373)</f>
        <v>265</v>
      </c>
    </row>
    <row r="169" spans="1:60">
      <c r="A169" s="4" t="s">
        <v>357</v>
      </c>
      <c r="B169" s="4" t="s">
        <v>358</v>
      </c>
      <c r="C169" s="4" t="str">
        <f>VLOOKUP(B169,'2. GEIUK scores, deciles'!B:D, 2, FALSE)</f>
        <v>E12000006</v>
      </c>
      <c r="D169" s="4" t="str">
        <f>VLOOKUP(C169,'2. GEIUK scores, deciles'!C:E, 2, FALSE)</f>
        <v>East of England</v>
      </c>
      <c r="E169" s="11">
        <v>0.96939617395401001</v>
      </c>
      <c r="F169" s="11">
        <v>0.89593946933746338</v>
      </c>
      <c r="G169" s="11">
        <v>0.85995084047317505</v>
      </c>
      <c r="H169" s="11">
        <v>0.94365179538726807</v>
      </c>
      <c r="I169" s="11">
        <v>1.0544730424880979</v>
      </c>
      <c r="J169" s="11">
        <v>1.0369024276733401</v>
      </c>
      <c r="K169" s="11">
        <v>0.83310657739639282</v>
      </c>
      <c r="L169" s="11">
        <v>0.81950592994689941</v>
      </c>
      <c r="M169" s="11">
        <v>0.72928309440612793</v>
      </c>
      <c r="N169" s="11">
        <v>0.93730944395065308</v>
      </c>
      <c r="O169" s="11">
        <v>1.144883990287781</v>
      </c>
      <c r="P169" s="11">
        <v>1.264227509498596</v>
      </c>
      <c r="Q169" s="11">
        <v>1.222690105438232</v>
      </c>
      <c r="R169" s="11">
        <v>0.77272236347198486</v>
      </c>
      <c r="S169" s="11">
        <v>0.93751221895217896</v>
      </c>
      <c r="T169" s="11">
        <v>0.85282176733016968</v>
      </c>
      <c r="U169" s="11">
        <v>1.0160495042800901</v>
      </c>
      <c r="V169" s="11">
        <v>0.99460840225219727</v>
      </c>
      <c r="W169" s="11">
        <v>0.93524867296218872</v>
      </c>
      <c r="X169" s="12">
        <v>0.91723456978797913</v>
      </c>
      <c r="Y169" s="11">
        <v>1.045687675476074</v>
      </c>
      <c r="Z169" s="11">
        <v>0.77779465913772583</v>
      </c>
      <c r="AA169" s="11">
        <v>1.142277717590332</v>
      </c>
      <c r="AB169" s="11">
        <v>0.83394467830657959</v>
      </c>
      <c r="AC169" s="11">
        <v>0.98196887969970703</v>
      </c>
      <c r="AD169" s="12">
        <v>0.94981802999973297</v>
      </c>
      <c r="AE169" s="11">
        <f>COUNTBLANK(E169:AD169)</f>
        <v>0</v>
      </c>
      <c r="AH169" s="12">
        <v>0.91723456978797913</v>
      </c>
      <c r="AI169" s="11">
        <v>1.045687675476074</v>
      </c>
      <c r="AJ169" s="11">
        <v>0.77779465913772583</v>
      </c>
      <c r="AK169" s="11">
        <v>1.142277717590332</v>
      </c>
      <c r="AL169" s="11">
        <v>0.83394467830657959</v>
      </c>
      <c r="AM169" s="11">
        <v>0.98196887969970703</v>
      </c>
      <c r="AN169" s="12">
        <v>0.94981802999973297</v>
      </c>
      <c r="AP169" s="11">
        <f>AN169</f>
        <v>0.94981802999973297</v>
      </c>
      <c r="AQ169" s="11">
        <f>AVERAGE(AI169,AJ169,AK169,AL169,AM169)</f>
        <v>0.9563347220420837</v>
      </c>
      <c r="AR169" s="11">
        <f>AVERAGE(AJ169,AK169,AL169,AM169,AH169)</f>
        <v>0.9306441009044647</v>
      </c>
      <c r="AS169" s="11">
        <f>AVERAGE(AK169,AL169,AM169,AH169,AI169)</f>
        <v>0.98422270417213442</v>
      </c>
      <c r="AT169" s="11">
        <f>AVERAGE(AL169,AM169,AH169,AI169,AJ169)</f>
        <v>0.91132609248161311</v>
      </c>
      <c r="AU169" s="11">
        <f>AVERAGE(AM169,AH169,AI169,AJ169,AK169)</f>
        <v>0.9729927003383636</v>
      </c>
      <c r="AV169" s="11">
        <f>AVERAGE(AH169,AI169,AJ169,AK169,AL169)</f>
        <v>0.94338786005973818</v>
      </c>
      <c r="AX169" s="11">
        <f>MIN(AP169:AV169)</f>
        <v>0.91132609248161311</v>
      </c>
      <c r="AY169" s="11">
        <f>MAX(AP169:AV169)</f>
        <v>0.98422270417213442</v>
      </c>
      <c r="AZ169" s="11">
        <f>AY169-AX169</f>
        <v>7.2896611690521307E-2</v>
      </c>
      <c r="BB169" s="4">
        <f>RANK(AP169, AP$2:AP$373)</f>
        <v>289</v>
      </c>
      <c r="BC169" s="4">
        <f>RANK(AQ169, AQ$2:AQ$373)</f>
        <v>277</v>
      </c>
      <c r="BD169" s="4">
        <f>RANK(AR169, AR$2:AR$373)</f>
        <v>298</v>
      </c>
      <c r="BE169" s="4">
        <f>RANK(AS169, AS$2:AS$373)</f>
        <v>215</v>
      </c>
      <c r="BF169" s="4">
        <f>RANK(AT169, AT$2:AT$373)</f>
        <v>331</v>
      </c>
      <c r="BG169" s="4">
        <f>RANK(AU169, AU$2:AU$373)</f>
        <v>249</v>
      </c>
      <c r="BH169" s="4">
        <f>RANK(AV169, AV$2:AV$373)</f>
        <v>284</v>
      </c>
    </row>
    <row r="170" spans="1:60">
      <c r="A170" s="4" t="s">
        <v>359</v>
      </c>
      <c r="B170" s="4" t="s">
        <v>360</v>
      </c>
      <c r="C170" s="4" t="str">
        <f>VLOOKUP(B170,'2. GEIUK scores, deciles'!B:D, 2, FALSE)</f>
        <v>E12000006</v>
      </c>
      <c r="D170" s="4" t="str">
        <f>VLOOKUP(C170,'2. GEIUK scores, deciles'!C:E, 2, FALSE)</f>
        <v>East of England</v>
      </c>
      <c r="E170" s="11">
        <v>0.87617850303649902</v>
      </c>
      <c r="F170" s="11">
        <v>0.8478926420211792</v>
      </c>
      <c r="G170" s="11">
        <v>0.85995084047317505</v>
      </c>
      <c r="H170" s="11">
        <v>0.94365179538726807</v>
      </c>
      <c r="I170" s="11">
        <v>1.0544730424880979</v>
      </c>
      <c r="J170" s="11">
        <v>0.61000669002532959</v>
      </c>
      <c r="K170" s="11">
        <v>0.90762042999267578</v>
      </c>
      <c r="L170" s="11">
        <v>0.81950592994689941</v>
      </c>
      <c r="M170" s="11">
        <v>0.60857146978378296</v>
      </c>
      <c r="N170" s="11">
        <v>1.302065253257751</v>
      </c>
      <c r="O170" s="11">
        <v>0.89080274105072021</v>
      </c>
      <c r="P170" s="11">
        <v>0.51079899072647095</v>
      </c>
      <c r="Q170" s="11">
        <v>1.031644821166992</v>
      </c>
      <c r="R170" s="11">
        <v>0.98706436157226563</v>
      </c>
      <c r="S170" s="11">
        <v>0.93751221895217896</v>
      </c>
      <c r="T170" s="11">
        <v>0.85282176733016968</v>
      </c>
      <c r="U170" s="11">
        <v>0.98467749357223511</v>
      </c>
      <c r="V170" s="11">
        <v>0.99460840225219727</v>
      </c>
      <c r="W170" s="11">
        <v>0.95043092966079712</v>
      </c>
      <c r="X170" s="12">
        <v>0.88191844522953033</v>
      </c>
      <c r="Y170" s="11">
        <v>0.83223986625671387</v>
      </c>
      <c r="Z170" s="11">
        <v>0.73606729507446289</v>
      </c>
      <c r="AA170" s="11">
        <v>0.93382793664932251</v>
      </c>
      <c r="AB170" s="11">
        <v>0.94111567735671997</v>
      </c>
      <c r="AC170" s="11">
        <v>0.97657227516174316</v>
      </c>
      <c r="AD170" s="12">
        <v>0.88362358262141549</v>
      </c>
      <c r="AE170" s="11">
        <f>COUNTBLANK(E170:AD170)</f>
        <v>0</v>
      </c>
      <c r="AH170" s="12">
        <v>0.88191844522953033</v>
      </c>
      <c r="AI170" s="11">
        <v>0.83223986625671387</v>
      </c>
      <c r="AJ170" s="11">
        <v>0.73606729507446289</v>
      </c>
      <c r="AK170" s="11">
        <v>0.93382793664932251</v>
      </c>
      <c r="AL170" s="11">
        <v>0.94111567735671997</v>
      </c>
      <c r="AM170" s="11">
        <v>0.97657227516174316</v>
      </c>
      <c r="AN170" s="12">
        <v>0.88362358262141549</v>
      </c>
      <c r="AP170" s="11">
        <f>AN170</f>
        <v>0.88362358262141549</v>
      </c>
      <c r="AQ170" s="11">
        <f>AVERAGE(AI170,AJ170,AK170,AL170,AM170)</f>
        <v>0.88396461009979244</v>
      </c>
      <c r="AR170" s="11">
        <f>AVERAGE(AJ170,AK170,AL170,AM170,AH170)</f>
        <v>0.89390032589435575</v>
      </c>
      <c r="AS170" s="11">
        <f>AVERAGE(AK170,AL170,AM170,AH170,AI170)</f>
        <v>0.91313484013080592</v>
      </c>
      <c r="AT170" s="11">
        <f>AVERAGE(AL170,AM170,AH170,AI170,AJ170)</f>
        <v>0.87358271181583402</v>
      </c>
      <c r="AU170" s="11">
        <f>AVERAGE(AM170,AH170,AI170,AJ170,AK170)</f>
        <v>0.87212516367435455</v>
      </c>
      <c r="AV170" s="11">
        <f>AVERAGE(AH170,AI170,AJ170,AK170,AL170)</f>
        <v>0.86503384411334994</v>
      </c>
      <c r="AX170" s="11">
        <f>MIN(AP170:AV170)</f>
        <v>0.86503384411334994</v>
      </c>
      <c r="AY170" s="11">
        <f>MAX(AP170:AV170)</f>
        <v>0.91313484013080592</v>
      </c>
      <c r="AZ170" s="11">
        <f>AY170-AX170</f>
        <v>4.8100996017455988E-2</v>
      </c>
      <c r="BB170" s="4">
        <f>RANK(AP170, AP$2:AP$373)</f>
        <v>357</v>
      </c>
      <c r="BC170" s="4">
        <f>RANK(AQ170, AQ$2:AQ$373)</f>
        <v>356</v>
      </c>
      <c r="BD170" s="4">
        <f>RANK(AR170, AR$2:AR$373)</f>
        <v>344</v>
      </c>
      <c r="BE170" s="4">
        <f>RANK(AS170, AS$2:AS$373)</f>
        <v>332</v>
      </c>
      <c r="BF170" s="4">
        <f>RANK(AT170, AT$2:AT$373)</f>
        <v>358</v>
      </c>
      <c r="BG170" s="4">
        <f>RANK(AU170, AU$2:AU$373)</f>
        <v>363</v>
      </c>
      <c r="BH170" s="4">
        <f>RANK(AV170, AV$2:AV$373)</f>
        <v>359</v>
      </c>
    </row>
    <row r="171" spans="1:60">
      <c r="A171" s="4" t="s">
        <v>361</v>
      </c>
      <c r="B171" s="4" t="s">
        <v>362</v>
      </c>
      <c r="C171" s="4" t="str">
        <f>VLOOKUP(B171,'2. GEIUK scores, deciles'!B:D, 2, FALSE)</f>
        <v>E12000006</v>
      </c>
      <c r="D171" s="4" t="str">
        <f>VLOOKUP(C171,'2. GEIUK scores, deciles'!C:E, 2, FALSE)</f>
        <v>East of England</v>
      </c>
      <c r="E171" s="11">
        <v>1.065626978874207</v>
      </c>
      <c r="F171" s="11">
        <v>1.1274305582046511</v>
      </c>
      <c r="G171" s="11">
        <v>0.85995084047317505</v>
      </c>
      <c r="H171" s="11">
        <v>0.94365179538726807</v>
      </c>
      <c r="I171" s="11">
        <v>1.0544730424880979</v>
      </c>
      <c r="J171" s="11">
        <v>0.95704770088195801</v>
      </c>
      <c r="K171" s="11">
        <v>0.97119379043579102</v>
      </c>
      <c r="L171" s="11">
        <v>0.81950592994689941</v>
      </c>
      <c r="M171" s="11">
        <v>1.1016446352005</v>
      </c>
      <c r="N171" s="11">
        <v>0.93315452337265015</v>
      </c>
      <c r="O171" s="11">
        <v>1.20152747631073</v>
      </c>
      <c r="P171" s="11">
        <v>0.84281831979751587</v>
      </c>
      <c r="Q171" s="11">
        <v>1.0069212913513179</v>
      </c>
      <c r="R171" s="11">
        <v>0.93773037195205688</v>
      </c>
      <c r="S171" s="11">
        <v>0.93751221895217896</v>
      </c>
      <c r="T171" s="11">
        <v>0.85282176733016968</v>
      </c>
      <c r="U171" s="11">
        <v>1.0223745107650759</v>
      </c>
      <c r="V171" s="11">
        <v>0.99460840225219727</v>
      </c>
      <c r="W171" s="11">
        <v>1.012607097625732</v>
      </c>
      <c r="X171" s="12">
        <v>0.99916504323482536</v>
      </c>
      <c r="Y171" s="11">
        <v>1.0057604312896731</v>
      </c>
      <c r="Z171" s="11">
        <v>0.99849724769592285</v>
      </c>
      <c r="AA171" s="11">
        <v>0.9961053729057312</v>
      </c>
      <c r="AB171" s="11">
        <v>0.91644871234893799</v>
      </c>
      <c r="AC171" s="11">
        <v>1.0098633766174321</v>
      </c>
      <c r="AD171" s="12">
        <v>0.98764003068208694</v>
      </c>
      <c r="AE171" s="11">
        <f>COUNTBLANK(E171:AD171)</f>
        <v>0</v>
      </c>
      <c r="AH171" s="12">
        <v>0.99916504323482536</v>
      </c>
      <c r="AI171" s="11">
        <v>1.0057604312896731</v>
      </c>
      <c r="AJ171" s="11">
        <v>0.99849724769592285</v>
      </c>
      <c r="AK171" s="11">
        <v>0.9961053729057312</v>
      </c>
      <c r="AL171" s="11">
        <v>0.91644871234893799</v>
      </c>
      <c r="AM171" s="11">
        <v>1.0098633766174321</v>
      </c>
      <c r="AN171" s="12">
        <v>0.98764003068208694</v>
      </c>
      <c r="AP171" s="11">
        <f>AN171</f>
        <v>0.98764003068208694</v>
      </c>
      <c r="AQ171" s="11">
        <f>AVERAGE(AI171,AJ171,AK171,AL171,AM171)</f>
        <v>0.98533502817153928</v>
      </c>
      <c r="AR171" s="11">
        <f>AVERAGE(AJ171,AK171,AL171,AM171,AH171)</f>
        <v>0.9840159505605699</v>
      </c>
      <c r="AS171" s="11">
        <f>AVERAGE(AK171,AL171,AM171,AH171,AI171)</f>
        <v>0.98546858727931996</v>
      </c>
      <c r="AT171" s="11">
        <f>AVERAGE(AL171,AM171,AH171,AI171,AJ171)</f>
        <v>0.98594696223735823</v>
      </c>
      <c r="AU171" s="11">
        <f>AVERAGE(AM171,AH171,AI171,AJ171,AK171)</f>
        <v>1.001878294348717</v>
      </c>
      <c r="AV171" s="11">
        <f>AVERAGE(AH171,AI171,AJ171,AK171,AL171)</f>
        <v>0.98319536149501796</v>
      </c>
      <c r="AX171" s="11">
        <f>MIN(AP171:AV171)</f>
        <v>0.98319536149501796</v>
      </c>
      <c r="AY171" s="11">
        <f>MAX(AP171:AV171)</f>
        <v>1.001878294348717</v>
      </c>
      <c r="AZ171" s="11">
        <f>AY171-AX171</f>
        <v>1.8682932853699041E-2</v>
      </c>
      <c r="BB171" s="4">
        <f>RANK(AP171, AP$2:AP$373)</f>
        <v>209</v>
      </c>
      <c r="BC171" s="4">
        <f>RANK(AQ171, AQ$2:AQ$373)</f>
        <v>219</v>
      </c>
      <c r="BD171" s="4">
        <f>RANK(AR171, AR$2:AR$373)</f>
        <v>217</v>
      </c>
      <c r="BE171" s="4">
        <f>RANK(AS171, AS$2:AS$373)</f>
        <v>214</v>
      </c>
      <c r="BF171" s="4">
        <f>RANK(AT171, AT$2:AT$373)</f>
        <v>210</v>
      </c>
      <c r="BG171" s="4">
        <f>RANK(AU171, AU$2:AU$373)</f>
        <v>183</v>
      </c>
      <c r="BH171" s="4">
        <f>RANK(AV171, AV$2:AV$373)</f>
        <v>217</v>
      </c>
    </row>
    <row r="172" spans="1:60">
      <c r="A172" s="4" t="s">
        <v>363</v>
      </c>
      <c r="B172" s="4" t="s">
        <v>364</v>
      </c>
      <c r="C172" s="4" t="str">
        <f>VLOOKUP(B172,'2. GEIUK scores, deciles'!B:D, 2, FALSE)</f>
        <v>E12000003</v>
      </c>
      <c r="D172" s="4" t="str">
        <f>VLOOKUP(C172,'2. GEIUK scores, deciles'!C:E, 2, FALSE)</f>
        <v>Yorkshire and The Humber</v>
      </c>
      <c r="E172" s="11">
        <v>1.0667293071746831</v>
      </c>
      <c r="F172" s="11">
        <v>1.1111292839050291</v>
      </c>
      <c r="G172" s="11">
        <v>0.82596755027770996</v>
      </c>
      <c r="H172" s="11">
        <v>0.97956275939941406</v>
      </c>
      <c r="I172" s="11">
        <v>0.60712087154388428</v>
      </c>
      <c r="J172" s="11">
        <v>1.0400228500366211</v>
      </c>
      <c r="K172" s="11">
        <v>0.93231052160263062</v>
      </c>
      <c r="L172" s="11">
        <v>1.033608675003052</v>
      </c>
      <c r="M172" s="11">
        <v>0.95738762617111206</v>
      </c>
      <c r="N172" s="11">
        <v>0.90455877780914307</v>
      </c>
      <c r="O172" s="11">
        <v>1.1580436229705811</v>
      </c>
      <c r="P172" s="11">
        <v>1.1237578392028811</v>
      </c>
      <c r="Q172" s="11">
        <v>1.1353551149368291</v>
      </c>
      <c r="R172" s="11">
        <v>1.082112312316895</v>
      </c>
      <c r="S172" s="11">
        <v>0.98224443197250366</v>
      </c>
      <c r="T172" s="11">
        <v>0.912239670753479</v>
      </c>
      <c r="U172" s="11">
        <v>1.021995067596436</v>
      </c>
      <c r="V172" s="11">
        <v>1.0635620355606079</v>
      </c>
      <c r="W172" s="11">
        <v>1.019060611724854</v>
      </c>
      <c r="X172" s="12">
        <v>0.99584722518920898</v>
      </c>
      <c r="Y172" s="11">
        <v>0.82357186079025269</v>
      </c>
      <c r="Z172" s="11">
        <v>0.97017359733581543</v>
      </c>
      <c r="AA172" s="11">
        <v>1.080428838729858</v>
      </c>
      <c r="AB172" s="11">
        <v>1.014677166938782</v>
      </c>
      <c r="AC172" s="11">
        <v>1.0348725318908689</v>
      </c>
      <c r="AD172" s="12">
        <v>0.9865952034791311</v>
      </c>
      <c r="AE172" s="11">
        <f>COUNTBLANK(E172:AD172)</f>
        <v>0</v>
      </c>
      <c r="AH172" s="12">
        <v>0.99584722518920898</v>
      </c>
      <c r="AI172" s="11">
        <v>0.82357186079025269</v>
      </c>
      <c r="AJ172" s="11">
        <v>0.97017359733581543</v>
      </c>
      <c r="AK172" s="11">
        <v>1.080428838729858</v>
      </c>
      <c r="AL172" s="11">
        <v>1.014677166938782</v>
      </c>
      <c r="AM172" s="11">
        <v>1.0348725318908689</v>
      </c>
      <c r="AN172" s="12">
        <v>0.9865952034791311</v>
      </c>
      <c r="AP172" s="11">
        <f>AN172</f>
        <v>0.9865952034791311</v>
      </c>
      <c r="AQ172" s="11">
        <f>AVERAGE(AI172,AJ172,AK172,AL172,AM172)</f>
        <v>0.98474479913711543</v>
      </c>
      <c r="AR172" s="11">
        <f>AVERAGE(AJ172,AK172,AL172,AM172,AH172)</f>
        <v>1.0191998720169066</v>
      </c>
      <c r="AS172" s="11">
        <f>AVERAGE(AK172,AL172,AM172,AH172,AI172)</f>
        <v>0.98987952470779417</v>
      </c>
      <c r="AT172" s="11">
        <f>AVERAGE(AL172,AM172,AH172,AI172,AJ172)</f>
        <v>0.96782847642898562</v>
      </c>
      <c r="AU172" s="11">
        <f>AVERAGE(AM172,AH172,AI172,AJ172,AK172)</f>
        <v>0.98097881078720095</v>
      </c>
      <c r="AV172" s="11">
        <f>AVERAGE(AH172,AI172,AJ172,AK172,AL172)</f>
        <v>0.97693973779678345</v>
      </c>
      <c r="AX172" s="11">
        <f>MIN(AP172:AV172)</f>
        <v>0.96782847642898562</v>
      </c>
      <c r="AY172" s="11">
        <f>MAX(AP172:AV172)</f>
        <v>1.0191998720169066</v>
      </c>
      <c r="AZ172" s="11">
        <f>AY172-AX172</f>
        <v>5.1371395587921032E-2</v>
      </c>
      <c r="BB172" s="4">
        <f>RANK(AP172, AP$2:AP$373)</f>
        <v>212</v>
      </c>
      <c r="BC172" s="4">
        <f>RANK(AQ172, AQ$2:AQ$373)</f>
        <v>221</v>
      </c>
      <c r="BD172" s="4">
        <f>RANK(AR172, AR$2:AR$373)</f>
        <v>141</v>
      </c>
      <c r="BE172" s="4">
        <f>RANK(AS172, AS$2:AS$373)</f>
        <v>203</v>
      </c>
      <c r="BF172" s="4">
        <f>RANK(AT172, AT$2:AT$373)</f>
        <v>246</v>
      </c>
      <c r="BG172" s="4">
        <f>RANK(AU172, AU$2:AU$373)</f>
        <v>234</v>
      </c>
      <c r="BH172" s="4">
        <f>RANK(AV172, AV$2:AV$373)</f>
        <v>229</v>
      </c>
    </row>
    <row r="173" spans="1:60">
      <c r="A173" s="4" t="s">
        <v>365</v>
      </c>
      <c r="B173" s="4" t="s">
        <v>366</v>
      </c>
      <c r="C173" s="4" t="str">
        <f>VLOOKUP(B173,'2. GEIUK scores, deciles'!B:D, 2, FALSE)</f>
        <v>E12000003</v>
      </c>
      <c r="D173" s="4" t="str">
        <f>VLOOKUP(C173,'2. GEIUK scores, deciles'!C:E, 2, FALSE)</f>
        <v>Yorkshire and The Humber</v>
      </c>
      <c r="E173" s="11">
        <v>1.069920420646667</v>
      </c>
      <c r="F173" s="11">
        <v>1.1457898616790769</v>
      </c>
      <c r="G173" s="11">
        <v>0.82596755027770996</v>
      </c>
      <c r="H173" s="11">
        <v>0.97956275939941406</v>
      </c>
      <c r="I173" s="11">
        <v>0.60712087154388428</v>
      </c>
      <c r="J173" s="11">
        <v>1.0752519369125371</v>
      </c>
      <c r="K173" s="11">
        <v>0.93231052160263062</v>
      </c>
      <c r="L173" s="11">
        <v>1.033608675003052</v>
      </c>
      <c r="M173" s="11">
        <v>0.90947127342224121</v>
      </c>
      <c r="N173" s="11">
        <v>0.92090928554534912</v>
      </c>
      <c r="O173" s="11">
        <v>1.1580436229705811</v>
      </c>
      <c r="P173" s="11">
        <v>1.2040262222290039</v>
      </c>
      <c r="Q173" s="11">
        <v>1.1286370754241939</v>
      </c>
      <c r="R173" s="11">
        <v>1.076582670211792</v>
      </c>
      <c r="S173" s="11">
        <v>0.98224443197250366</v>
      </c>
      <c r="T173" s="11">
        <v>0.912239670753479</v>
      </c>
      <c r="U173" s="11">
        <v>1.0283200740814209</v>
      </c>
      <c r="V173" s="11">
        <v>1.0635620355606079</v>
      </c>
      <c r="W173" s="11">
        <v>1.0097178220748899</v>
      </c>
      <c r="X173" s="12">
        <v>1.0053101480007169</v>
      </c>
      <c r="Y173" s="11">
        <v>0.84118640422821045</v>
      </c>
      <c r="Z173" s="11">
        <v>0.94621545076370239</v>
      </c>
      <c r="AA173" s="11">
        <v>1.102904081344604</v>
      </c>
      <c r="AB173" s="11">
        <v>1.01191234588623</v>
      </c>
      <c r="AC173" s="11">
        <v>1.0338666439056401</v>
      </c>
      <c r="AD173" s="12">
        <v>0.99023251235485077</v>
      </c>
      <c r="AE173" s="11">
        <f>COUNTBLANK(E173:AD173)</f>
        <v>0</v>
      </c>
      <c r="AH173" s="12">
        <v>1.0053101480007169</v>
      </c>
      <c r="AI173" s="11">
        <v>0.84118640422821045</v>
      </c>
      <c r="AJ173" s="11">
        <v>0.94621545076370239</v>
      </c>
      <c r="AK173" s="11">
        <v>1.102904081344604</v>
      </c>
      <c r="AL173" s="11">
        <v>1.01191234588623</v>
      </c>
      <c r="AM173" s="11">
        <v>1.0338666439056401</v>
      </c>
      <c r="AN173" s="12">
        <v>0.99023251235485077</v>
      </c>
      <c r="AP173" s="11">
        <f>AN173</f>
        <v>0.99023251235485077</v>
      </c>
      <c r="AQ173" s="11">
        <f>AVERAGE(AI173,AJ173,AK173,AL173,AM173)</f>
        <v>0.98721698522567747</v>
      </c>
      <c r="AR173" s="11">
        <f>AVERAGE(AJ173,AK173,AL173,AM173,AH173)</f>
        <v>1.0200417339801788</v>
      </c>
      <c r="AS173" s="11">
        <f>AVERAGE(AK173,AL173,AM173,AH173,AI173)</f>
        <v>0.99903592467308022</v>
      </c>
      <c r="AT173" s="11">
        <f>AVERAGE(AL173,AM173,AH173,AI173,AJ173)</f>
        <v>0.96769819855689998</v>
      </c>
      <c r="AU173" s="11">
        <f>AVERAGE(AM173,AH173,AI173,AJ173,AK173)</f>
        <v>0.98589654564857487</v>
      </c>
      <c r="AV173" s="11">
        <f>AVERAGE(AH173,AI173,AJ173,AK173,AL173)</f>
        <v>0.98150568604469279</v>
      </c>
      <c r="AX173" s="11">
        <f>MIN(AP173:AV173)</f>
        <v>0.96769819855689998</v>
      </c>
      <c r="AY173" s="11">
        <f>MAX(AP173:AV173)</f>
        <v>1.0200417339801788</v>
      </c>
      <c r="AZ173" s="11">
        <f>AY173-AX173</f>
        <v>5.2343535423278853E-2</v>
      </c>
      <c r="BB173" s="4">
        <f>RANK(AP173, AP$2:AP$373)</f>
        <v>205</v>
      </c>
      <c r="BC173" s="4">
        <f>RANK(AQ173, AQ$2:AQ$373)</f>
        <v>213</v>
      </c>
      <c r="BD173" s="4">
        <f>RANK(AR173, AR$2:AR$373)</f>
        <v>139</v>
      </c>
      <c r="BE173" s="4">
        <f>RANK(AS173, AS$2:AS$373)</f>
        <v>180</v>
      </c>
      <c r="BF173" s="4">
        <f>RANK(AT173, AT$2:AT$373)</f>
        <v>247</v>
      </c>
      <c r="BG173" s="4">
        <f>RANK(AU173, AU$2:AU$373)</f>
        <v>217</v>
      </c>
      <c r="BH173" s="4">
        <f>RANK(AV173, AV$2:AV$373)</f>
        <v>220</v>
      </c>
    </row>
    <row r="174" spans="1:60">
      <c r="A174" s="4" t="s">
        <v>367</v>
      </c>
      <c r="B174" s="4" t="s">
        <v>368</v>
      </c>
      <c r="C174" s="4" t="str">
        <f>VLOOKUP(B174,'2. GEIUK scores, deciles'!B:D, 2, FALSE)</f>
        <v>E12000003</v>
      </c>
      <c r="D174" s="4" t="str">
        <f>VLOOKUP(C174,'2. GEIUK scores, deciles'!C:E, 2, FALSE)</f>
        <v>Yorkshire and The Humber</v>
      </c>
      <c r="E174" s="11">
        <v>1.051414847373962</v>
      </c>
      <c r="F174" s="11">
        <v>1.2538572549819951</v>
      </c>
      <c r="G174" s="11">
        <v>0.82596755027770996</v>
      </c>
      <c r="H174" s="11">
        <v>0.97956275939941406</v>
      </c>
      <c r="I174" s="11">
        <v>0.60712087154388428</v>
      </c>
      <c r="J174" s="11">
        <v>1.5038855075836179</v>
      </c>
      <c r="K174" s="11">
        <v>0.93231052160263062</v>
      </c>
      <c r="L174" s="11">
        <v>1.033608675003052</v>
      </c>
      <c r="M174" s="11">
        <v>1.027112483978271</v>
      </c>
      <c r="N174" s="11">
        <v>1.1382626295089719</v>
      </c>
      <c r="O174" s="11">
        <v>1.1580436229705811</v>
      </c>
      <c r="P174" s="11">
        <v>0.84281831979751587</v>
      </c>
      <c r="Q174" s="11">
        <v>1.154762864112854</v>
      </c>
      <c r="R174" s="11">
        <v>1.1818467378616331</v>
      </c>
      <c r="S174" s="11">
        <v>0.98224443197250366</v>
      </c>
      <c r="T174" s="11">
        <v>0.912239670753479</v>
      </c>
      <c r="U174" s="11">
        <v>1.022880554199219</v>
      </c>
      <c r="V174" s="11">
        <v>1.0635620355606079</v>
      </c>
      <c r="W174" s="11">
        <v>1.015887975692749</v>
      </c>
      <c r="X174" s="12">
        <v>1.0277006030082703</v>
      </c>
      <c r="Y174" s="11">
        <v>1.055503129959106</v>
      </c>
      <c r="Z174" s="11">
        <v>1.0050361156463621</v>
      </c>
      <c r="AA174" s="11">
        <v>1.073471784591675</v>
      </c>
      <c r="AB174" s="11">
        <v>1.0645444393157959</v>
      </c>
      <c r="AC174" s="11">
        <v>1.0341101884841919</v>
      </c>
      <c r="AD174" s="12">
        <v>1.0433943768342335</v>
      </c>
      <c r="AE174" s="11">
        <f>COUNTBLANK(E174:AD174)</f>
        <v>0</v>
      </c>
      <c r="AH174" s="12">
        <v>1.0277006030082703</v>
      </c>
      <c r="AI174" s="11">
        <v>1.055503129959106</v>
      </c>
      <c r="AJ174" s="11">
        <v>1.0050361156463621</v>
      </c>
      <c r="AK174" s="11">
        <v>1.073471784591675</v>
      </c>
      <c r="AL174" s="11">
        <v>1.0645444393157959</v>
      </c>
      <c r="AM174" s="11">
        <v>1.0341101884841919</v>
      </c>
      <c r="AN174" s="12">
        <v>1.0433943768342335</v>
      </c>
      <c r="AP174" s="11">
        <f>AN174</f>
        <v>1.0433943768342335</v>
      </c>
      <c r="AQ174" s="11">
        <f>AVERAGE(AI174,AJ174,AK174,AL174,AM174)</f>
        <v>1.0465331315994262</v>
      </c>
      <c r="AR174" s="11">
        <f>AVERAGE(AJ174,AK174,AL174,AM174,AH174)</f>
        <v>1.0409726262092591</v>
      </c>
      <c r="AS174" s="11">
        <f>AVERAGE(AK174,AL174,AM174,AH174,AI174)</f>
        <v>1.0510660290718079</v>
      </c>
      <c r="AT174" s="11">
        <f>AVERAGE(AL174,AM174,AH174,AI174,AJ174)</f>
        <v>1.0373788952827454</v>
      </c>
      <c r="AU174" s="11">
        <f>AVERAGE(AM174,AH174,AI174,AJ174,AK174)</f>
        <v>1.0391643643379209</v>
      </c>
      <c r="AV174" s="11">
        <f>AVERAGE(AH174,AI174,AJ174,AK174,AL174)</f>
        <v>1.0452512145042419</v>
      </c>
      <c r="AX174" s="11">
        <f>MIN(AP174:AV174)</f>
        <v>1.0373788952827454</v>
      </c>
      <c r="AY174" s="11">
        <f>MAX(AP174:AV174)</f>
        <v>1.0510660290718079</v>
      </c>
      <c r="AZ174" s="11">
        <f>AY174-AX174</f>
        <v>1.36871337890625E-2</v>
      </c>
      <c r="BB174" s="4">
        <f>RANK(AP174, AP$2:AP$373)</f>
        <v>97</v>
      </c>
      <c r="BC174" s="4">
        <f>RANK(AQ174, AQ$2:AQ$373)</f>
        <v>90</v>
      </c>
      <c r="BD174" s="4">
        <f>RANK(AR174, AR$2:AR$373)</f>
        <v>107</v>
      </c>
      <c r="BE174" s="4">
        <f>RANK(AS174, AS$2:AS$373)</f>
        <v>90</v>
      </c>
      <c r="BF174" s="4">
        <f>RANK(AT174, AT$2:AT$373)</f>
        <v>106</v>
      </c>
      <c r="BG174" s="4">
        <f>RANK(AU174, AU$2:AU$373)</f>
        <v>106</v>
      </c>
      <c r="BH174" s="4">
        <f>RANK(AV174, AV$2:AV$373)</f>
        <v>106</v>
      </c>
    </row>
    <row r="175" spans="1:60">
      <c r="A175" s="4" t="s">
        <v>369</v>
      </c>
      <c r="B175" s="4" t="s">
        <v>370</v>
      </c>
      <c r="C175" s="4" t="str">
        <f>VLOOKUP(B175,'2. GEIUK scores, deciles'!B:D, 2, FALSE)</f>
        <v>E12000003</v>
      </c>
      <c r="D175" s="4" t="str">
        <f>VLOOKUP(C175,'2. GEIUK scores, deciles'!C:E, 2, FALSE)</f>
        <v>Yorkshire and The Humber</v>
      </c>
      <c r="E175" s="11">
        <v>1.064960122108459</v>
      </c>
      <c r="F175" s="11">
        <v>1.0679391622543331</v>
      </c>
      <c r="G175" s="11">
        <v>0.82596755027770996</v>
      </c>
      <c r="H175" s="11">
        <v>0.97956275939941406</v>
      </c>
      <c r="I175" s="11">
        <v>0.60712087154388428</v>
      </c>
      <c r="J175" s="11">
        <v>0.65046107769012451</v>
      </c>
      <c r="K175" s="11">
        <v>0.93231052160263062</v>
      </c>
      <c r="L175" s="11">
        <v>1.033608675003052</v>
      </c>
      <c r="M175" s="11">
        <v>0.74622881412506104</v>
      </c>
      <c r="N175" s="11">
        <v>1.096099734306335</v>
      </c>
      <c r="O175" s="11">
        <v>1.1580436229705811</v>
      </c>
      <c r="P175" s="11">
        <v>0.56187891960144043</v>
      </c>
      <c r="Q175" s="11">
        <v>1.0189083814620969</v>
      </c>
      <c r="R175" s="11">
        <v>0.94155758619308472</v>
      </c>
      <c r="S175" s="11">
        <v>0.98224443197250366</v>
      </c>
      <c r="T175" s="11">
        <v>0.912239670753479</v>
      </c>
      <c r="U175" s="11">
        <v>1.028826117515564</v>
      </c>
      <c r="V175" s="11">
        <v>1.0635620355606079</v>
      </c>
      <c r="W175" s="11">
        <v>0.93312495946884155</v>
      </c>
      <c r="X175" s="12">
        <v>0.98460739850997903</v>
      </c>
      <c r="Y175" s="11">
        <v>0.62879097461700439</v>
      </c>
      <c r="Z175" s="11">
        <v>0.8645942211151123</v>
      </c>
      <c r="AA175" s="11">
        <v>0.95873260498046875</v>
      </c>
      <c r="AB175" s="11">
        <v>0.94439983367919922</v>
      </c>
      <c r="AC175" s="11">
        <v>1.008504390716553</v>
      </c>
      <c r="AD175" s="12">
        <v>0.89827157060305274</v>
      </c>
      <c r="AE175" s="11">
        <f>COUNTBLANK(E175:AD175)</f>
        <v>0</v>
      </c>
      <c r="AH175" s="12">
        <v>0.98460739850997903</v>
      </c>
      <c r="AI175" s="11">
        <v>0.62879097461700439</v>
      </c>
      <c r="AJ175" s="11">
        <v>0.8645942211151123</v>
      </c>
      <c r="AK175" s="11">
        <v>0.95873260498046875</v>
      </c>
      <c r="AL175" s="11">
        <v>0.94439983367919922</v>
      </c>
      <c r="AM175" s="11">
        <v>1.008504390716553</v>
      </c>
      <c r="AN175" s="12">
        <v>0.89827157060305274</v>
      </c>
      <c r="AP175" s="11">
        <f>AN175</f>
        <v>0.89827157060305274</v>
      </c>
      <c r="AQ175" s="11">
        <f>AVERAGE(AI175,AJ175,AK175,AL175,AM175)</f>
        <v>0.88100440502166744</v>
      </c>
      <c r="AR175" s="11">
        <f>AVERAGE(AJ175,AK175,AL175,AM175,AH175)</f>
        <v>0.95216768980026245</v>
      </c>
      <c r="AS175" s="11">
        <f>AVERAGE(AK175,AL175,AM175,AH175,AI175)</f>
        <v>0.90500704050064085</v>
      </c>
      <c r="AT175" s="11">
        <f>AVERAGE(AL175,AM175,AH175,AI175,AJ175)</f>
        <v>0.88617936372756956</v>
      </c>
      <c r="AU175" s="11">
        <f>AVERAGE(AM175,AH175,AI175,AJ175,AK175)</f>
        <v>0.88904591798782351</v>
      </c>
      <c r="AV175" s="11">
        <f>AVERAGE(AH175,AI175,AJ175,AK175,AL175)</f>
        <v>0.87622500658035274</v>
      </c>
      <c r="AX175" s="11">
        <f>MIN(AP175:AV175)</f>
        <v>0.87622500658035274</v>
      </c>
      <c r="AY175" s="11">
        <f>MAX(AP175:AV175)</f>
        <v>0.95216768980026245</v>
      </c>
      <c r="AZ175" s="11">
        <f>AY175-AX175</f>
        <v>7.5942683219909712E-2</v>
      </c>
      <c r="BB175" s="4">
        <f>RANK(AP175, AP$2:AP$373)</f>
        <v>343</v>
      </c>
      <c r="BC175" s="4">
        <f>RANK(AQ175, AQ$2:AQ$373)</f>
        <v>357</v>
      </c>
      <c r="BD175" s="4">
        <f>RANK(AR175, AR$2:AR$373)</f>
        <v>275</v>
      </c>
      <c r="BE175" s="4">
        <f>RANK(AS175, AS$2:AS$373)</f>
        <v>337</v>
      </c>
      <c r="BF175" s="4">
        <f>RANK(AT175, AT$2:AT$373)</f>
        <v>350</v>
      </c>
      <c r="BG175" s="4">
        <f>RANK(AU175, AU$2:AU$373)</f>
        <v>357</v>
      </c>
      <c r="BH175" s="4">
        <f>RANK(AV175, AV$2:AV$373)</f>
        <v>351</v>
      </c>
    </row>
    <row r="176" spans="1:60">
      <c r="A176" s="4" t="s">
        <v>371</v>
      </c>
      <c r="B176" s="4" t="s">
        <v>372</v>
      </c>
      <c r="C176" s="4" t="str">
        <f>VLOOKUP(B176,'2. GEIUK scores, deciles'!B:D, 2, FALSE)</f>
        <v>E12000003</v>
      </c>
      <c r="D176" s="4" t="str">
        <f>VLOOKUP(C176,'2. GEIUK scores, deciles'!C:E, 2, FALSE)</f>
        <v>Yorkshire and The Humber</v>
      </c>
      <c r="E176" s="11">
        <v>1.066720247268677</v>
      </c>
      <c r="F176" s="11">
        <v>0.9695664644241333</v>
      </c>
      <c r="G176" s="11">
        <v>0.82596755027770996</v>
      </c>
      <c r="H176" s="11">
        <v>0.97956275939941406</v>
      </c>
      <c r="I176" s="11">
        <v>0.60712087154388428</v>
      </c>
      <c r="J176" s="11">
        <v>1.1063646078109739</v>
      </c>
      <c r="K176" s="11">
        <v>0.93231052160263062</v>
      </c>
      <c r="L176" s="11">
        <v>1.033608675003052</v>
      </c>
      <c r="M176" s="11">
        <v>0.8183777928352356</v>
      </c>
      <c r="N176" s="11">
        <v>0.89986830949783325</v>
      </c>
      <c r="O176" s="11">
        <v>1.1580436229705811</v>
      </c>
      <c r="P176" s="11">
        <v>1.264227509498596</v>
      </c>
      <c r="Q176" s="11">
        <v>1.1411774158477781</v>
      </c>
      <c r="R176" s="11">
        <v>0.94806760549545288</v>
      </c>
      <c r="S176" s="11">
        <v>0.98224443197250366</v>
      </c>
      <c r="T176" s="11">
        <v>0.912239670753479</v>
      </c>
      <c r="U176" s="11">
        <v>1.0246515274047849</v>
      </c>
      <c r="V176" s="11">
        <v>1.0635620355606079</v>
      </c>
      <c r="W176" s="11">
        <v>0.99777251482009888</v>
      </c>
      <c r="X176" s="12">
        <v>0.96045425534248352</v>
      </c>
      <c r="Y176" s="11">
        <v>0.8567427396774292</v>
      </c>
      <c r="Z176" s="11">
        <v>0.90066874027252197</v>
      </c>
      <c r="AA176" s="11">
        <v>1.115829229354858</v>
      </c>
      <c r="AB176" s="11">
        <v>0.9476548433303833</v>
      </c>
      <c r="AC176" s="11">
        <v>1.028661966323853</v>
      </c>
      <c r="AD176" s="12">
        <v>0.96833529571692145</v>
      </c>
      <c r="AE176" s="11">
        <f>COUNTBLANK(E176:AD176)</f>
        <v>0</v>
      </c>
      <c r="AH176" s="12">
        <v>0.96045425534248352</v>
      </c>
      <c r="AI176" s="11">
        <v>0.8567427396774292</v>
      </c>
      <c r="AJ176" s="11">
        <v>0.90066874027252197</v>
      </c>
      <c r="AK176" s="11">
        <v>1.115829229354858</v>
      </c>
      <c r="AL176" s="11">
        <v>0.9476548433303833</v>
      </c>
      <c r="AM176" s="11">
        <v>1.028661966323853</v>
      </c>
      <c r="AN176" s="12">
        <v>0.96833529571692145</v>
      </c>
      <c r="AP176" s="11">
        <f>AN176</f>
        <v>0.96833529571692145</v>
      </c>
      <c r="AQ176" s="11">
        <f>AVERAGE(AI176,AJ176,AK176,AL176,AM176)</f>
        <v>0.96991150379180913</v>
      </c>
      <c r="AR176" s="11">
        <f>AVERAGE(AJ176,AK176,AL176,AM176,AH176)</f>
        <v>0.99065380692481997</v>
      </c>
      <c r="AS176" s="11">
        <f>AVERAGE(AK176,AL176,AM176,AH176,AI176)</f>
        <v>0.98186860680580135</v>
      </c>
      <c r="AT176" s="11">
        <f>AVERAGE(AL176,AM176,AH176,AI176,AJ176)</f>
        <v>0.93883650898933413</v>
      </c>
      <c r="AU176" s="11">
        <f>AVERAGE(AM176,AH176,AI176,AJ176,AK176)</f>
        <v>0.97247138619422913</v>
      </c>
      <c r="AV176" s="11">
        <f>AVERAGE(AH176,AI176,AJ176,AK176,AL176)</f>
        <v>0.95626996159553523</v>
      </c>
      <c r="AX176" s="11">
        <f>MIN(AP176:AV176)</f>
        <v>0.93883650898933413</v>
      </c>
      <c r="AY176" s="11">
        <f>MAX(AP176:AV176)</f>
        <v>0.99065380692481997</v>
      </c>
      <c r="AZ176" s="11">
        <f>AY176-AX176</f>
        <v>5.181729793548584E-2</v>
      </c>
      <c r="BB176" s="4">
        <f>RANK(AP176, AP$2:AP$373)</f>
        <v>251</v>
      </c>
      <c r="BC176" s="4">
        <f>RANK(AQ176, AQ$2:AQ$373)</f>
        <v>253</v>
      </c>
      <c r="BD176" s="4">
        <f>RANK(AR176, AR$2:AR$373)</f>
        <v>200</v>
      </c>
      <c r="BE176" s="4">
        <f>RANK(AS176, AS$2:AS$373)</f>
        <v>221</v>
      </c>
      <c r="BF176" s="4">
        <f>RANK(AT176, AT$2:AT$373)</f>
        <v>295</v>
      </c>
      <c r="BG176" s="4">
        <f>RANK(AU176, AU$2:AU$373)</f>
        <v>250</v>
      </c>
      <c r="BH176" s="4">
        <f>RANK(AV176, AV$2:AV$373)</f>
        <v>264</v>
      </c>
    </row>
    <row r="177" spans="1:60">
      <c r="A177" s="4" t="s">
        <v>373</v>
      </c>
      <c r="B177" s="4" t="s">
        <v>374</v>
      </c>
      <c r="C177" s="4" t="str">
        <f>VLOOKUP(B177,'2. GEIUK scores, deciles'!B:D, 2, FALSE)</f>
        <v>E12000003</v>
      </c>
      <c r="D177" s="4" t="str">
        <f>VLOOKUP(C177,'2. GEIUK scores, deciles'!C:E, 2, FALSE)</f>
        <v>Yorkshire and The Humber</v>
      </c>
      <c r="E177" s="11">
        <v>0.96225202083587646</v>
      </c>
      <c r="F177" s="11">
        <v>0.78374534845352173</v>
      </c>
      <c r="G177" s="11">
        <v>0.82596755027770996</v>
      </c>
      <c r="H177" s="11">
        <v>0.97956275939941406</v>
      </c>
      <c r="I177" s="11">
        <v>0.60712087154388428</v>
      </c>
      <c r="J177" s="11">
        <v>1.713609576225281</v>
      </c>
      <c r="K177" s="11">
        <v>0.93231052160263062</v>
      </c>
      <c r="L177" s="11">
        <v>1.033608675003052</v>
      </c>
      <c r="M177" s="11">
        <v>0.8123663067817688</v>
      </c>
      <c r="N177" s="11">
        <v>0.9135710597038269</v>
      </c>
      <c r="O177" s="11">
        <v>1.1580436229705811</v>
      </c>
      <c r="P177" s="11">
        <v>1.388171434402466</v>
      </c>
      <c r="Q177" s="11">
        <v>0.99343574047088623</v>
      </c>
      <c r="R177" s="11">
        <v>0.78691005706787109</v>
      </c>
      <c r="S177" s="11">
        <v>0.98224443197250366</v>
      </c>
      <c r="T177" s="11">
        <v>0.912239670753479</v>
      </c>
      <c r="U177" s="11">
        <v>0.98493051528930664</v>
      </c>
      <c r="V177" s="11">
        <v>1.0635620355606079</v>
      </c>
      <c r="W177" s="11">
        <v>0.95047259330749512</v>
      </c>
      <c r="X177" s="12">
        <v>0.88788191974163055</v>
      </c>
      <c r="Y177" s="11">
        <v>1.160365223884583</v>
      </c>
      <c r="Z177" s="11">
        <v>0.89766299724578857</v>
      </c>
      <c r="AA177" s="11">
        <v>1.113305449485779</v>
      </c>
      <c r="AB177" s="11">
        <v>0.86707603931427002</v>
      </c>
      <c r="AC177" s="11">
        <v>0.99965506792068481</v>
      </c>
      <c r="AD177" s="12">
        <v>0.9876577829321227</v>
      </c>
      <c r="AE177" s="11">
        <f>COUNTBLANK(E177:AD177)</f>
        <v>0</v>
      </c>
      <c r="AH177" s="12">
        <v>0.88788191974163055</v>
      </c>
      <c r="AI177" s="11">
        <v>1.160365223884583</v>
      </c>
      <c r="AJ177" s="11">
        <v>0.89766299724578857</v>
      </c>
      <c r="AK177" s="11">
        <v>1.113305449485779</v>
      </c>
      <c r="AL177" s="11">
        <v>0.86707603931427002</v>
      </c>
      <c r="AM177" s="11">
        <v>0.99965506792068481</v>
      </c>
      <c r="AN177" s="12">
        <v>0.9876577829321227</v>
      </c>
      <c r="AP177" s="11">
        <f>AN177</f>
        <v>0.9876577829321227</v>
      </c>
      <c r="AQ177" s="11">
        <f>AVERAGE(AI177,AJ177,AK177,AL177,AM177)</f>
        <v>1.0076129555702211</v>
      </c>
      <c r="AR177" s="11">
        <f>AVERAGE(AJ177,AK177,AL177,AM177,AH177)</f>
        <v>0.95311629474163051</v>
      </c>
      <c r="AS177" s="11">
        <f>AVERAGE(AK177,AL177,AM177,AH177,AI177)</f>
        <v>1.0056567400693894</v>
      </c>
      <c r="AT177" s="11">
        <f>AVERAGE(AL177,AM177,AH177,AI177,AJ177)</f>
        <v>0.96252824962139127</v>
      </c>
      <c r="AU177" s="11">
        <f>AVERAGE(AM177,AH177,AI177,AJ177,AK177)</f>
        <v>1.0117741316556932</v>
      </c>
      <c r="AV177" s="11">
        <f>AVERAGE(AH177,AI177,AJ177,AK177,AL177)</f>
        <v>0.98525832593441032</v>
      </c>
      <c r="AX177" s="11">
        <f>MIN(AP177:AV177)</f>
        <v>0.95311629474163051</v>
      </c>
      <c r="AY177" s="11">
        <f>MAX(AP177:AV177)</f>
        <v>1.0117741316556932</v>
      </c>
      <c r="AZ177" s="11">
        <f>AY177-AX177</f>
        <v>5.8657836914062678E-2</v>
      </c>
      <c r="BB177" s="4">
        <f>RANK(AP177, AP$2:AP$373)</f>
        <v>208</v>
      </c>
      <c r="BC177" s="4">
        <f>RANK(AQ177, AQ$2:AQ$373)</f>
        <v>167</v>
      </c>
      <c r="BD177" s="4">
        <f>RANK(AR177, AR$2:AR$373)</f>
        <v>271</v>
      </c>
      <c r="BE177" s="4">
        <f>RANK(AS177, AS$2:AS$373)</f>
        <v>167</v>
      </c>
      <c r="BF177" s="4">
        <f>RANK(AT177, AT$2:AT$373)</f>
        <v>254</v>
      </c>
      <c r="BG177" s="4">
        <f>RANK(AU177, AU$2:AU$373)</f>
        <v>160</v>
      </c>
      <c r="BH177" s="4">
        <f>RANK(AV177, AV$2:AV$373)</f>
        <v>213</v>
      </c>
    </row>
    <row r="178" spans="1:60">
      <c r="A178" s="4" t="s">
        <v>375</v>
      </c>
      <c r="B178" s="4" t="s">
        <v>376</v>
      </c>
      <c r="C178" s="4" t="str">
        <f>VLOOKUP(B178,'2. GEIUK scores, deciles'!B:D, 2, FALSE)</f>
        <v>E12000003</v>
      </c>
      <c r="D178" s="4" t="str">
        <f>VLOOKUP(C178,'2. GEIUK scores, deciles'!C:E, 2, FALSE)</f>
        <v>Yorkshire and The Humber</v>
      </c>
      <c r="E178" s="11">
        <v>1.073431134223938</v>
      </c>
      <c r="F178" s="11">
        <v>1.0600942373275759</v>
      </c>
      <c r="G178" s="11">
        <v>0.82596755027770996</v>
      </c>
      <c r="H178" s="11">
        <v>0.97956275939941406</v>
      </c>
      <c r="I178" s="11">
        <v>0.60712087154388428</v>
      </c>
      <c r="J178" s="11">
        <v>2.1872646808624272</v>
      </c>
      <c r="K178" s="11">
        <v>0.93231052160263062</v>
      </c>
      <c r="L178" s="11">
        <v>1.033608675003052</v>
      </c>
      <c r="M178" s="11">
        <v>1.229039072990417</v>
      </c>
      <c r="N178" s="11">
        <v>0.94972556829452515</v>
      </c>
      <c r="O178" s="11">
        <v>1.1580436229705811</v>
      </c>
      <c r="P178" s="11">
        <v>0.6742546558380127</v>
      </c>
      <c r="Q178" s="11">
        <v>0.73361408710479736</v>
      </c>
      <c r="R178" s="11">
        <v>0.93671059608459473</v>
      </c>
      <c r="S178" s="11">
        <v>0.98224443197250366</v>
      </c>
      <c r="T178" s="11">
        <v>0.912239670753479</v>
      </c>
      <c r="U178" s="11">
        <v>1.014784574508667</v>
      </c>
      <c r="V178" s="11">
        <v>1.0635620355606079</v>
      </c>
      <c r="W178" s="11">
        <v>1.0277562141418459</v>
      </c>
      <c r="X178" s="12">
        <v>0.98476392030715942</v>
      </c>
      <c r="Y178" s="11">
        <v>1.397192716598511</v>
      </c>
      <c r="Z178" s="11">
        <v>1.105999350547791</v>
      </c>
      <c r="AA178" s="11">
        <v>0.87890946865081787</v>
      </c>
      <c r="AB178" s="11">
        <v>0.94197630882263184</v>
      </c>
      <c r="AC178" s="11">
        <v>1.035367608070374</v>
      </c>
      <c r="AD178" s="12">
        <v>1.0573682288328807</v>
      </c>
      <c r="AE178" s="11">
        <f>COUNTBLANK(E178:AD178)</f>
        <v>0</v>
      </c>
      <c r="AH178" s="12">
        <v>0.98476392030715942</v>
      </c>
      <c r="AI178" s="11">
        <v>1.397192716598511</v>
      </c>
      <c r="AJ178" s="11">
        <v>1.105999350547791</v>
      </c>
      <c r="AK178" s="11">
        <v>0.87890946865081787</v>
      </c>
      <c r="AL178" s="11">
        <v>0.94197630882263184</v>
      </c>
      <c r="AM178" s="11">
        <v>1.035367608070374</v>
      </c>
      <c r="AN178" s="12">
        <v>1.0573682288328807</v>
      </c>
      <c r="AP178" s="11">
        <f>AN178</f>
        <v>1.0573682288328807</v>
      </c>
      <c r="AQ178" s="11">
        <f>AVERAGE(AI178,AJ178,AK178,AL178,AM178)</f>
        <v>1.0718890905380252</v>
      </c>
      <c r="AR178" s="11">
        <f>AVERAGE(AJ178,AK178,AL178,AM178,AH178)</f>
        <v>0.98940333127975477</v>
      </c>
      <c r="AS178" s="11">
        <f>AVERAGE(AK178,AL178,AM178,AH178,AI178)</f>
        <v>1.0476420044898989</v>
      </c>
      <c r="AT178" s="11">
        <f>AVERAGE(AL178,AM178,AH178,AI178,AJ178)</f>
        <v>1.0930599808692936</v>
      </c>
      <c r="AU178" s="11">
        <f>AVERAGE(AM178,AH178,AI178,AJ178,AK178)</f>
        <v>1.0804466128349308</v>
      </c>
      <c r="AV178" s="11">
        <f>AVERAGE(AH178,AI178,AJ178,AK178,AL178)</f>
        <v>1.0617683529853821</v>
      </c>
      <c r="AX178" s="11">
        <f>MIN(AP178:AV178)</f>
        <v>0.98940333127975477</v>
      </c>
      <c r="AY178" s="11">
        <f>MAX(AP178:AV178)</f>
        <v>1.0930599808692936</v>
      </c>
      <c r="AZ178" s="11">
        <f>AY178-AX178</f>
        <v>0.1036566495895388</v>
      </c>
      <c r="BB178" s="4">
        <f>RANK(AP178, AP$2:AP$373)</f>
        <v>76</v>
      </c>
      <c r="BC178" s="4">
        <f>RANK(AQ178, AQ$2:AQ$373)</f>
        <v>54</v>
      </c>
      <c r="BD178" s="4">
        <f>RANK(AR178, AR$2:AR$373)</f>
        <v>207</v>
      </c>
      <c r="BE178" s="4">
        <f>RANK(AS178, AS$2:AS$373)</f>
        <v>98</v>
      </c>
      <c r="BF178" s="4">
        <f>RANK(AT178, AT$2:AT$373)</f>
        <v>38</v>
      </c>
      <c r="BG178" s="4">
        <f>RANK(AU178, AU$2:AU$373)</f>
        <v>48</v>
      </c>
      <c r="BH178" s="4">
        <f>RANK(AV178, AV$2:AV$373)</f>
        <v>81</v>
      </c>
    </row>
    <row r="179" spans="1:60">
      <c r="A179" s="4" t="s">
        <v>377</v>
      </c>
      <c r="B179" s="4" t="s">
        <v>378</v>
      </c>
      <c r="C179" s="4" t="str">
        <f>VLOOKUP(B179,'2. GEIUK scores, deciles'!B:D, 2, FALSE)</f>
        <v>E12000004</v>
      </c>
      <c r="D179" s="4" t="str">
        <f>VLOOKUP(C179,'2. GEIUK scores, deciles'!C:E, 2, FALSE)</f>
        <v>East Midlands</v>
      </c>
      <c r="E179" s="11">
        <v>1.0035519599914551</v>
      </c>
      <c r="F179" s="11">
        <v>0.74731308221817017</v>
      </c>
      <c r="G179" s="11">
        <v>0.81002438068389893</v>
      </c>
      <c r="H179" s="11">
        <v>0.85061866044998169</v>
      </c>
      <c r="I179" s="11">
        <v>0.89470446109771729</v>
      </c>
      <c r="J179" s="11">
        <v>1.2027865648269651</v>
      </c>
      <c r="K179" s="11">
        <v>0.96941965818405151</v>
      </c>
      <c r="L179" s="11">
        <v>0.87489217519760132</v>
      </c>
      <c r="M179" s="11">
        <v>1.061440706253052</v>
      </c>
      <c r="N179" s="11">
        <v>1.007864832878113</v>
      </c>
      <c r="O179" s="11">
        <v>1.037727355957031</v>
      </c>
      <c r="P179" s="11">
        <v>0.89900624752044678</v>
      </c>
      <c r="Q179" s="11">
        <v>0.96068507432937622</v>
      </c>
      <c r="R179" s="11">
        <v>0.63370537757873535</v>
      </c>
      <c r="S179" s="11">
        <v>0.95242297649383545</v>
      </c>
      <c r="T179" s="11">
        <v>0.90350174903869629</v>
      </c>
      <c r="U179" s="11">
        <v>0.97303944826126099</v>
      </c>
      <c r="V179" s="11">
        <v>0.9871753454208374</v>
      </c>
      <c r="W179" s="11">
        <v>0.95606261491775513</v>
      </c>
      <c r="X179" s="12">
        <v>0.85287702083587646</v>
      </c>
      <c r="Y179" s="11">
        <v>1.0487455129623411</v>
      </c>
      <c r="Z179" s="11">
        <v>0.9917982816696167</v>
      </c>
      <c r="AA179" s="11">
        <v>0.97632092237472534</v>
      </c>
      <c r="AB179" s="11">
        <v>0.78083384037017822</v>
      </c>
      <c r="AC179" s="11">
        <v>0.97209244966506958</v>
      </c>
      <c r="AD179" s="12">
        <v>0.93711133797963464</v>
      </c>
      <c r="AE179" s="11">
        <f>COUNTBLANK(E179:AD179)</f>
        <v>0</v>
      </c>
      <c r="AH179" s="12">
        <v>0.85287702083587646</v>
      </c>
      <c r="AI179" s="11">
        <v>1.0487455129623411</v>
      </c>
      <c r="AJ179" s="11">
        <v>0.9917982816696167</v>
      </c>
      <c r="AK179" s="11">
        <v>0.97632092237472534</v>
      </c>
      <c r="AL179" s="11">
        <v>0.78083384037017822</v>
      </c>
      <c r="AM179" s="11">
        <v>0.97209244966506958</v>
      </c>
      <c r="AN179" s="12">
        <v>0.93711133797963464</v>
      </c>
      <c r="AP179" s="11">
        <f>AN179</f>
        <v>0.93711133797963464</v>
      </c>
      <c r="AQ179" s="11">
        <f>AVERAGE(AI179,AJ179,AK179,AL179,AM179)</f>
        <v>0.95395820140838627</v>
      </c>
      <c r="AR179" s="11">
        <f>AVERAGE(AJ179,AK179,AL179,AM179,AH179)</f>
        <v>0.91478450298309322</v>
      </c>
      <c r="AS179" s="11">
        <f>AVERAGE(AK179,AL179,AM179,AH179,AI179)</f>
        <v>0.92617394924163821</v>
      </c>
      <c r="AT179" s="11">
        <f>AVERAGE(AL179,AM179,AH179,AI179,AJ179)</f>
        <v>0.9292694211006165</v>
      </c>
      <c r="AU179" s="11">
        <f>AVERAGE(AM179,AH179,AI179,AJ179,AK179)</f>
        <v>0.96836683750152586</v>
      </c>
      <c r="AV179" s="11">
        <f>AVERAGE(AH179,AI179,AJ179,AK179,AL179)</f>
        <v>0.93011511564254756</v>
      </c>
      <c r="AX179" s="11">
        <f>MIN(AP179:AV179)</f>
        <v>0.91478450298309322</v>
      </c>
      <c r="AY179" s="11">
        <f>MAX(AP179:AV179)</f>
        <v>0.96836683750152586</v>
      </c>
      <c r="AZ179" s="11">
        <f>AY179-AX179</f>
        <v>5.3582334518432639E-2</v>
      </c>
      <c r="BB179" s="4">
        <f>RANK(AP179, AP$2:AP$373)</f>
        <v>306</v>
      </c>
      <c r="BC179" s="4">
        <f>RANK(AQ179, AQ$2:AQ$373)</f>
        <v>281</v>
      </c>
      <c r="BD179" s="4">
        <f>RANK(AR179, AR$2:AR$373)</f>
        <v>330</v>
      </c>
      <c r="BE179" s="4">
        <f>RANK(AS179, AS$2:AS$373)</f>
        <v>323</v>
      </c>
      <c r="BF179" s="4">
        <f>RANK(AT179, AT$2:AT$373)</f>
        <v>311</v>
      </c>
      <c r="BG179" s="4">
        <f>RANK(AU179, AU$2:AU$373)</f>
        <v>256</v>
      </c>
      <c r="BH179" s="4">
        <f>RANK(AV179, AV$2:AV$373)</f>
        <v>303</v>
      </c>
    </row>
    <row r="180" spans="1:60">
      <c r="A180" s="4" t="s">
        <v>379</v>
      </c>
      <c r="B180" s="4" t="s">
        <v>380</v>
      </c>
      <c r="C180" s="4" t="str">
        <f>VLOOKUP(B180,'2. GEIUK scores, deciles'!B:D, 2, FALSE)</f>
        <v>E12000004</v>
      </c>
      <c r="D180" s="4" t="str">
        <f>VLOOKUP(C180,'2. GEIUK scores, deciles'!C:E, 2, FALSE)</f>
        <v>East Midlands</v>
      </c>
      <c r="E180" s="11">
        <v>1.005687355995178</v>
      </c>
      <c r="F180" s="11">
        <v>0.83510076999664307</v>
      </c>
      <c r="G180" s="11">
        <v>0.81002438068389893</v>
      </c>
      <c r="H180" s="11">
        <v>0.85061866044998169</v>
      </c>
      <c r="I180" s="11">
        <v>0.89470446109771729</v>
      </c>
      <c r="J180" s="11">
        <v>1.338835477828979</v>
      </c>
      <c r="K180" s="11">
        <v>0.8784949779510498</v>
      </c>
      <c r="L180" s="11">
        <v>0.87489217519760132</v>
      </c>
      <c r="M180" s="11">
        <v>1.031949639320374</v>
      </c>
      <c r="N180" s="11">
        <v>0.94756811857223511</v>
      </c>
      <c r="O180" s="11">
        <v>1.0527669191360469</v>
      </c>
      <c r="P180" s="11">
        <v>0.89900624752044678</v>
      </c>
      <c r="Q180" s="11">
        <v>1.059664726257324</v>
      </c>
      <c r="R180" s="11">
        <v>0.74264299869537354</v>
      </c>
      <c r="S180" s="11">
        <v>0.95242297649383545</v>
      </c>
      <c r="T180" s="11">
        <v>0.90350174903869629</v>
      </c>
      <c r="U180" s="11">
        <v>0.99454450607299805</v>
      </c>
      <c r="V180" s="11">
        <v>0.9871753454208374</v>
      </c>
      <c r="W180" s="11">
        <v>0.95609253644943237</v>
      </c>
      <c r="X180" s="12">
        <v>0.87535779178142548</v>
      </c>
      <c r="Y180" s="11">
        <v>1.1167700290679929</v>
      </c>
      <c r="Z180" s="11">
        <v>0.95432162284851074</v>
      </c>
      <c r="AA180" s="11">
        <v>0.98975145816802979</v>
      </c>
      <c r="AB180" s="11">
        <v>0.83530271053314209</v>
      </c>
      <c r="AC180" s="11">
        <v>0.9792708158493042</v>
      </c>
      <c r="AD180" s="12">
        <v>0.95846240470806754</v>
      </c>
      <c r="AE180" s="11">
        <f>COUNTBLANK(E180:AD180)</f>
        <v>0</v>
      </c>
      <c r="AH180" s="12">
        <v>0.87535779178142548</v>
      </c>
      <c r="AI180" s="11">
        <v>1.1167700290679929</v>
      </c>
      <c r="AJ180" s="11">
        <v>0.95432162284851074</v>
      </c>
      <c r="AK180" s="11">
        <v>0.98975145816802979</v>
      </c>
      <c r="AL180" s="11">
        <v>0.83530271053314209</v>
      </c>
      <c r="AM180" s="11">
        <v>0.9792708158493042</v>
      </c>
      <c r="AN180" s="12">
        <v>0.95846240470806754</v>
      </c>
      <c r="AP180" s="11">
        <f>AN180</f>
        <v>0.95846240470806754</v>
      </c>
      <c r="AQ180" s="11">
        <f>AVERAGE(AI180,AJ180,AK180,AL180,AM180)</f>
        <v>0.97508332729339597</v>
      </c>
      <c r="AR180" s="11">
        <f>AVERAGE(AJ180,AK180,AL180,AM180,AH180)</f>
        <v>0.9268008798360825</v>
      </c>
      <c r="AS180" s="11">
        <f>AVERAGE(AK180,AL180,AM180,AH180,AI180)</f>
        <v>0.9592905610799789</v>
      </c>
      <c r="AT180" s="11">
        <f>AVERAGE(AL180,AM180,AH180,AI180,AJ180)</f>
        <v>0.95220459401607516</v>
      </c>
      <c r="AU180" s="11">
        <f>AVERAGE(AM180,AH180,AI180,AJ180,AK180)</f>
        <v>0.9830943435430527</v>
      </c>
      <c r="AV180" s="11">
        <f>AVERAGE(AH180,AI180,AJ180,AK180,AL180)</f>
        <v>0.95430072247982023</v>
      </c>
      <c r="AX180" s="11">
        <f>MIN(AP180:AV180)</f>
        <v>0.9268008798360825</v>
      </c>
      <c r="AY180" s="11">
        <f>MAX(AP180:AV180)</f>
        <v>0.9830943435430527</v>
      </c>
      <c r="AZ180" s="11">
        <f>AY180-AX180</f>
        <v>5.6293463706970193E-2</v>
      </c>
      <c r="BB180" s="4">
        <f>RANK(AP180, AP$2:AP$373)</f>
        <v>266</v>
      </c>
      <c r="BC180" s="4">
        <f>RANK(AQ180, AQ$2:AQ$373)</f>
        <v>241</v>
      </c>
      <c r="BD180" s="4">
        <f>RANK(AR180, AR$2:AR$373)</f>
        <v>303</v>
      </c>
      <c r="BE180" s="4">
        <f>RANK(AS180, AS$2:AS$373)</f>
        <v>263</v>
      </c>
      <c r="BF180" s="4">
        <f>RANK(AT180, AT$2:AT$373)</f>
        <v>276</v>
      </c>
      <c r="BG180" s="4">
        <f>RANK(AU180, AU$2:AU$373)</f>
        <v>226</v>
      </c>
      <c r="BH180" s="4">
        <f>RANK(AV180, AV$2:AV$373)</f>
        <v>267</v>
      </c>
    </row>
    <row r="181" spans="1:60">
      <c r="A181" s="4" t="s">
        <v>381</v>
      </c>
      <c r="B181" s="4" t="s">
        <v>382</v>
      </c>
      <c r="C181" s="4" t="str">
        <f>VLOOKUP(B181,'2. GEIUK scores, deciles'!B:D, 2, FALSE)</f>
        <v>E12000004</v>
      </c>
      <c r="D181" s="4" t="str">
        <f>VLOOKUP(C181,'2. GEIUK scores, deciles'!C:E, 2, FALSE)</f>
        <v>East Midlands</v>
      </c>
      <c r="E181" s="11">
        <v>0.99843990802764893</v>
      </c>
      <c r="F181" s="11">
        <v>1.0764367580413821</v>
      </c>
      <c r="G181" s="11">
        <v>0.81002438068389893</v>
      </c>
      <c r="H181" s="11">
        <v>0.85061866044998169</v>
      </c>
      <c r="I181" s="11">
        <v>0.89470446109771729</v>
      </c>
      <c r="J181" s="11">
        <v>0.99914926290512085</v>
      </c>
      <c r="K181" s="11">
        <v>1.025305032730103</v>
      </c>
      <c r="L181" s="11">
        <v>0.87489217519760132</v>
      </c>
      <c r="M181" s="11">
        <v>1.056294918060303</v>
      </c>
      <c r="N181" s="11">
        <v>1.0357809066772461</v>
      </c>
      <c r="O181" s="11">
        <v>0.82546496391296387</v>
      </c>
      <c r="P181" s="11">
        <v>1.5559723377227781</v>
      </c>
      <c r="Q181" s="11">
        <v>0.92527902126312256</v>
      </c>
      <c r="R181" s="11">
        <v>1.0411306619644169</v>
      </c>
      <c r="S181" s="11">
        <v>0.95242297649383545</v>
      </c>
      <c r="T181" s="11">
        <v>0.90350174903869629</v>
      </c>
      <c r="U181" s="11">
        <v>1.0118750333786011</v>
      </c>
      <c r="V181" s="11">
        <v>0.9871753454208374</v>
      </c>
      <c r="W181" s="11">
        <v>0.99211812019348145</v>
      </c>
      <c r="X181" s="12">
        <v>0.93387992680072784</v>
      </c>
      <c r="Y181" s="11">
        <v>0.94692683219909668</v>
      </c>
      <c r="Z181" s="11">
        <v>1.003196716308594</v>
      </c>
      <c r="AA181" s="11">
        <v>1.085624217987061</v>
      </c>
      <c r="AB181" s="11">
        <v>0.98454654216766357</v>
      </c>
      <c r="AC181" s="11">
        <v>0.99705618619918823</v>
      </c>
      <c r="AD181" s="12">
        <v>0.99187173694372177</v>
      </c>
      <c r="AE181" s="11">
        <f>COUNTBLANK(E181:AD181)</f>
        <v>0</v>
      </c>
      <c r="AH181" s="12">
        <v>0.93387992680072784</v>
      </c>
      <c r="AI181" s="11">
        <v>0.94692683219909668</v>
      </c>
      <c r="AJ181" s="11">
        <v>1.003196716308594</v>
      </c>
      <c r="AK181" s="11">
        <v>1.085624217987061</v>
      </c>
      <c r="AL181" s="11">
        <v>0.98454654216766357</v>
      </c>
      <c r="AM181" s="11">
        <v>0.99705618619918823</v>
      </c>
      <c r="AN181" s="12">
        <v>0.99187173694372177</v>
      </c>
      <c r="AP181" s="11">
        <f>AN181</f>
        <v>0.99187173694372177</v>
      </c>
      <c r="AQ181" s="11">
        <f>AVERAGE(AI181,AJ181,AK181,AL181,AM181)</f>
        <v>1.0034700989723206</v>
      </c>
      <c r="AR181" s="11">
        <f>AVERAGE(AJ181,AK181,AL181,AM181,AH181)</f>
        <v>1.000860717892647</v>
      </c>
      <c r="AS181" s="11">
        <f>AVERAGE(AK181,AL181,AM181,AH181,AI181)</f>
        <v>0.98960674107074742</v>
      </c>
      <c r="AT181" s="11">
        <f>AVERAGE(AL181,AM181,AH181,AI181,AJ181)</f>
        <v>0.97312124073505402</v>
      </c>
      <c r="AU181" s="11">
        <f>AVERAGE(AM181,AH181,AI181,AJ181,AK181)</f>
        <v>0.99333677589893343</v>
      </c>
      <c r="AV181" s="11">
        <f>AVERAGE(AH181,AI181,AJ181,AK181,AL181)</f>
        <v>0.99083484709262848</v>
      </c>
      <c r="AX181" s="11">
        <f>MIN(AP181:AV181)</f>
        <v>0.97312124073505402</v>
      </c>
      <c r="AY181" s="11">
        <f>MAX(AP181:AV181)</f>
        <v>1.0034700989723206</v>
      </c>
      <c r="AZ181" s="11">
        <f>AY181-AX181</f>
        <v>3.0348858237266629E-2</v>
      </c>
      <c r="BB181" s="4">
        <f>RANK(AP181, AP$2:AP$373)</f>
        <v>204</v>
      </c>
      <c r="BC181" s="4">
        <f>RANK(AQ181, AQ$2:AQ$373)</f>
        <v>173</v>
      </c>
      <c r="BD181" s="4">
        <f>RANK(AR181, AR$2:AR$373)</f>
        <v>177</v>
      </c>
      <c r="BE181" s="4">
        <f>RANK(AS181, AS$2:AS$373)</f>
        <v>204</v>
      </c>
      <c r="BF181" s="4">
        <f>RANK(AT181, AT$2:AT$373)</f>
        <v>238</v>
      </c>
      <c r="BG181" s="4">
        <f>RANK(AU181, AU$2:AU$373)</f>
        <v>201</v>
      </c>
      <c r="BH181" s="4">
        <f>RANK(AV181, AV$2:AV$373)</f>
        <v>205</v>
      </c>
    </row>
    <row r="182" spans="1:60">
      <c r="A182" s="4" t="s">
        <v>383</v>
      </c>
      <c r="B182" s="4" t="s">
        <v>384</v>
      </c>
      <c r="C182" s="4" t="str">
        <f>VLOOKUP(B182,'2. GEIUK scores, deciles'!B:D, 2, FALSE)</f>
        <v>E12000004</v>
      </c>
      <c r="D182" s="4" t="str">
        <f>VLOOKUP(C182,'2. GEIUK scores, deciles'!C:E, 2, FALSE)</f>
        <v>East Midlands</v>
      </c>
      <c r="E182" s="11">
        <v>1.0288873910903931</v>
      </c>
      <c r="F182" s="11">
        <v>1.0384707450866699</v>
      </c>
      <c r="G182" s="11">
        <v>0.81002438068389893</v>
      </c>
      <c r="H182" s="11">
        <v>0.85061866044998169</v>
      </c>
      <c r="I182" s="11">
        <v>0.89470446109771729</v>
      </c>
      <c r="J182" s="11">
        <v>1.501990437507629</v>
      </c>
      <c r="K182" s="11">
        <v>0.92935365438461304</v>
      </c>
      <c r="L182" s="11">
        <v>0.87489217519760132</v>
      </c>
      <c r="M182" s="11">
        <v>1.1612774133682251</v>
      </c>
      <c r="N182" s="11">
        <v>0.95471513271331787</v>
      </c>
      <c r="O182" s="11">
        <v>0.92438066005706787</v>
      </c>
      <c r="P182" s="11">
        <v>0.70234858989715576</v>
      </c>
      <c r="Q182" s="11">
        <v>1.0189083814620969</v>
      </c>
      <c r="R182" s="11">
        <v>0.92406505346298218</v>
      </c>
      <c r="S182" s="11">
        <v>0.95242297649383545</v>
      </c>
      <c r="T182" s="11">
        <v>0.90350174903869629</v>
      </c>
      <c r="U182" s="11">
        <v>1.005802989006042</v>
      </c>
      <c r="V182" s="11">
        <v>0.9871753454208374</v>
      </c>
      <c r="W182" s="11">
        <v>1.0027569532394409</v>
      </c>
      <c r="X182" s="12">
        <v>0.9320002943277359</v>
      </c>
      <c r="Y182" s="11">
        <v>1.1983474493026729</v>
      </c>
      <c r="Z182" s="11">
        <v>1.031700134277344</v>
      </c>
      <c r="AA182" s="11">
        <v>0.90008819103240967</v>
      </c>
      <c r="AB182" s="11">
        <v>0.92601370811462402</v>
      </c>
      <c r="AC182" s="11">
        <v>0.99857842922210693</v>
      </c>
      <c r="AD182" s="12">
        <v>0.99778803437948227</v>
      </c>
      <c r="AE182" s="11">
        <f>COUNTBLANK(E182:AD182)</f>
        <v>0</v>
      </c>
      <c r="AH182" s="12">
        <v>0.9320002943277359</v>
      </c>
      <c r="AI182" s="11">
        <v>1.1983474493026729</v>
      </c>
      <c r="AJ182" s="11">
        <v>1.031700134277344</v>
      </c>
      <c r="AK182" s="11">
        <v>0.90008819103240967</v>
      </c>
      <c r="AL182" s="11">
        <v>0.92601370811462402</v>
      </c>
      <c r="AM182" s="11">
        <v>0.99857842922210693</v>
      </c>
      <c r="AN182" s="12">
        <v>0.99778803437948227</v>
      </c>
      <c r="AP182" s="11">
        <f>AN182</f>
        <v>0.99778803437948227</v>
      </c>
      <c r="AQ182" s="11">
        <f>AVERAGE(AI182,AJ182,AK182,AL182,AM182)</f>
        <v>1.0109455823898315</v>
      </c>
      <c r="AR182" s="11">
        <f>AVERAGE(AJ182,AK182,AL182,AM182,AH182)</f>
        <v>0.95767615139484408</v>
      </c>
      <c r="AS182" s="11">
        <f>AVERAGE(AK182,AL182,AM182,AH182,AI182)</f>
        <v>0.99100561439990997</v>
      </c>
      <c r="AT182" s="11">
        <f>AVERAGE(AL182,AM182,AH182,AI182,AJ182)</f>
        <v>1.0173280030488967</v>
      </c>
      <c r="AU182" s="11">
        <f>AVERAGE(AM182,AH182,AI182,AJ182,AK182)</f>
        <v>1.012142899632454</v>
      </c>
      <c r="AV182" s="11">
        <f>AVERAGE(AH182,AI182,AJ182,AK182,AL182)</f>
        <v>0.99762995541095734</v>
      </c>
      <c r="AX182" s="11">
        <f>MIN(AP182:AV182)</f>
        <v>0.95767615139484408</v>
      </c>
      <c r="AY182" s="11">
        <f>MAX(AP182:AV182)</f>
        <v>1.0173280030488967</v>
      </c>
      <c r="AZ182" s="11">
        <f>AY182-AX182</f>
        <v>5.9651851654052623E-2</v>
      </c>
      <c r="BB182" s="4">
        <f>RANK(AP182, AP$2:AP$373)</f>
        <v>189</v>
      </c>
      <c r="BC182" s="4">
        <f>RANK(AQ182, AQ$2:AQ$373)</f>
        <v>158</v>
      </c>
      <c r="BD182" s="4">
        <f>RANK(AR182, AR$2:AR$373)</f>
        <v>266</v>
      </c>
      <c r="BE182" s="4">
        <f>RANK(AS182, AS$2:AS$373)</f>
        <v>199</v>
      </c>
      <c r="BF182" s="4">
        <f>RANK(AT182, AT$2:AT$373)</f>
        <v>150</v>
      </c>
      <c r="BG182" s="4">
        <f>RANK(AU182, AU$2:AU$373)</f>
        <v>158</v>
      </c>
      <c r="BH182" s="4">
        <f>RANK(AV182, AV$2:AV$373)</f>
        <v>188</v>
      </c>
    </row>
    <row r="183" spans="1:60">
      <c r="A183" s="4" t="s">
        <v>385</v>
      </c>
      <c r="B183" s="4" t="s">
        <v>386</v>
      </c>
      <c r="C183" s="4" t="str">
        <f>VLOOKUP(B183,'2. GEIUK scores, deciles'!B:D, 2, FALSE)</f>
        <v>E12000004</v>
      </c>
      <c r="D183" s="4" t="str">
        <f>VLOOKUP(C183,'2. GEIUK scores, deciles'!C:E, 2, FALSE)</f>
        <v>East Midlands</v>
      </c>
      <c r="E183" s="11">
        <v>0.99032813310623169</v>
      </c>
      <c r="F183" s="11">
        <v>0.70977741479873657</v>
      </c>
      <c r="G183" s="11">
        <v>0.81002438068389893</v>
      </c>
      <c r="H183" s="11">
        <v>0.85061866044998169</v>
      </c>
      <c r="I183" s="11">
        <v>0.89470446109771729</v>
      </c>
      <c r="J183" s="11">
        <v>1.043298721313477</v>
      </c>
      <c r="K183" s="11">
        <v>0.85203069448471069</v>
      </c>
      <c r="L183" s="11">
        <v>0.87489217519760132</v>
      </c>
      <c r="M183" s="11">
        <v>0.9834558367729187</v>
      </c>
      <c r="N183" s="11">
        <v>0.96446841955184937</v>
      </c>
      <c r="O183" s="11">
        <v>0.96503633260726929</v>
      </c>
      <c r="P183" s="11">
        <v>0.48161047697067261</v>
      </c>
      <c r="Q183" s="11">
        <v>0.87335008382797241</v>
      </c>
      <c r="R183" s="11">
        <v>0.63875257968902588</v>
      </c>
      <c r="S183" s="11">
        <v>0.95242297649383545</v>
      </c>
      <c r="T183" s="11">
        <v>0.90350174903869629</v>
      </c>
      <c r="U183" s="11">
        <v>0.97518998384475708</v>
      </c>
      <c r="V183" s="11">
        <v>0.9871753454208374</v>
      </c>
      <c r="W183" s="11">
        <v>0.95384621620178223</v>
      </c>
      <c r="X183" s="12">
        <v>0.84018714725971222</v>
      </c>
      <c r="Y183" s="11">
        <v>0.96900159120559692</v>
      </c>
      <c r="Z183" s="11">
        <v>0.92345863580703735</v>
      </c>
      <c r="AA183" s="11">
        <v>0.82111632823944092</v>
      </c>
      <c r="AB183" s="11">
        <v>0.78335750102996826</v>
      </c>
      <c r="AC183" s="11">
        <v>0.97207051515579224</v>
      </c>
      <c r="AD183" s="12">
        <v>0.88486528644959128</v>
      </c>
      <c r="AE183" s="11">
        <f>COUNTBLANK(E183:AD183)</f>
        <v>0</v>
      </c>
      <c r="AH183" s="12">
        <v>0.84018714725971222</v>
      </c>
      <c r="AI183" s="11">
        <v>0.96900159120559692</v>
      </c>
      <c r="AJ183" s="11">
        <v>0.92345863580703735</v>
      </c>
      <c r="AK183" s="11">
        <v>0.82111632823944092</v>
      </c>
      <c r="AL183" s="11">
        <v>0.78335750102996826</v>
      </c>
      <c r="AM183" s="11">
        <v>0.97207051515579224</v>
      </c>
      <c r="AN183" s="12">
        <v>0.88486528644959128</v>
      </c>
      <c r="AP183" s="11">
        <f>AN183</f>
        <v>0.88486528644959128</v>
      </c>
      <c r="AQ183" s="11">
        <f>AVERAGE(AI183,AJ183,AK183,AL183,AM183)</f>
        <v>0.89380091428756714</v>
      </c>
      <c r="AR183" s="11">
        <f>AVERAGE(AJ183,AK183,AL183,AM183,AH183)</f>
        <v>0.86803802549839015</v>
      </c>
      <c r="AS183" s="11">
        <f>AVERAGE(AK183,AL183,AM183,AH183,AI183)</f>
        <v>0.87714661657810211</v>
      </c>
      <c r="AT183" s="11">
        <f>AVERAGE(AL183,AM183,AH183,AI183,AJ183)</f>
        <v>0.89761507809162144</v>
      </c>
      <c r="AU183" s="11">
        <f>AVERAGE(AM183,AH183,AI183,AJ183,AK183)</f>
        <v>0.90516684353351595</v>
      </c>
      <c r="AV183" s="11">
        <f>AVERAGE(AH183,AI183,AJ183,AK183,AL183)</f>
        <v>0.86742424070835111</v>
      </c>
      <c r="AX183" s="11">
        <f>MIN(AP183:AV183)</f>
        <v>0.86742424070835111</v>
      </c>
      <c r="AY183" s="11">
        <f>MAX(AP183:AV183)</f>
        <v>0.90516684353351595</v>
      </c>
      <c r="AZ183" s="11">
        <f>AY183-AX183</f>
        <v>3.7742602825164839E-2</v>
      </c>
      <c r="BB183" s="4">
        <f>RANK(AP183, AP$2:AP$373)</f>
        <v>355</v>
      </c>
      <c r="BC183" s="4">
        <f>RANK(AQ183, AQ$2:AQ$373)</f>
        <v>349</v>
      </c>
      <c r="BD183" s="4">
        <f>RANK(AR183, AR$2:AR$373)</f>
        <v>357</v>
      </c>
      <c r="BE183" s="4">
        <f>RANK(AS183, AS$2:AS$373)</f>
        <v>354</v>
      </c>
      <c r="BF183" s="4">
        <f>RANK(AT183, AT$2:AT$373)</f>
        <v>340</v>
      </c>
      <c r="BG183" s="4">
        <f>RANK(AU183, AU$2:AU$373)</f>
        <v>346</v>
      </c>
      <c r="BH183" s="4">
        <f>RANK(AV183, AV$2:AV$373)</f>
        <v>358</v>
      </c>
    </row>
    <row r="184" spans="1:60">
      <c r="A184" s="4" t="s">
        <v>387</v>
      </c>
      <c r="B184" s="4" t="s">
        <v>388</v>
      </c>
      <c r="C184" s="4" t="str">
        <f>VLOOKUP(B184,'2. GEIUK scores, deciles'!B:D, 2, FALSE)</f>
        <v>E12000004</v>
      </c>
      <c r="D184" s="4" t="str">
        <f>VLOOKUP(C184,'2. GEIUK scores, deciles'!C:E, 2, FALSE)</f>
        <v>East Midlands</v>
      </c>
      <c r="E184" s="11">
        <v>1.009981632232666</v>
      </c>
      <c r="F184" s="11">
        <v>0.95998889207839966</v>
      </c>
      <c r="G184" s="11">
        <v>0.81002438068389893</v>
      </c>
      <c r="H184" s="11">
        <v>0.85061866044998169</v>
      </c>
      <c r="I184" s="11">
        <v>0.89470446109771729</v>
      </c>
      <c r="J184" s="11">
        <v>0.93893390893936157</v>
      </c>
      <c r="K184" s="11">
        <v>0.99174422025680542</v>
      </c>
      <c r="L184" s="11">
        <v>0.87489217519760132</v>
      </c>
      <c r="M184" s="11">
        <v>1.041339755058289</v>
      </c>
      <c r="N184" s="11">
        <v>0.92625921964645386</v>
      </c>
      <c r="O184" s="11">
        <v>0.97178483009338379</v>
      </c>
      <c r="P184" s="11">
        <v>1.011381983757019</v>
      </c>
      <c r="Q184" s="11">
        <v>0.93499833345413208</v>
      </c>
      <c r="R184" s="11">
        <v>0.8513329029083252</v>
      </c>
      <c r="S184" s="11">
        <v>0.95242297649383545</v>
      </c>
      <c r="T184" s="11">
        <v>0.90350174903869629</v>
      </c>
      <c r="U184" s="11">
        <v>1.000110507011414</v>
      </c>
      <c r="V184" s="11">
        <v>0.9871753454208374</v>
      </c>
      <c r="W184" s="11">
        <v>0.97119659185409546</v>
      </c>
      <c r="X184" s="12">
        <v>0.90765339136123657</v>
      </c>
      <c r="Y184" s="11">
        <v>0.91681921482086182</v>
      </c>
      <c r="Z184" s="11">
        <v>0.98732900619506836</v>
      </c>
      <c r="AA184" s="11">
        <v>0.96110612154006958</v>
      </c>
      <c r="AB184" s="11">
        <v>0.88964760303497314</v>
      </c>
      <c r="AC184" s="11">
        <v>0.98616081476211548</v>
      </c>
      <c r="AD184" s="12">
        <v>0.94145269195238745</v>
      </c>
      <c r="AE184" s="11">
        <f>COUNTBLANK(E184:AD184)</f>
        <v>0</v>
      </c>
      <c r="AH184" s="12">
        <v>0.90765339136123657</v>
      </c>
      <c r="AI184" s="11">
        <v>0.91681921482086182</v>
      </c>
      <c r="AJ184" s="11">
        <v>0.98732900619506836</v>
      </c>
      <c r="AK184" s="11">
        <v>0.96110612154006958</v>
      </c>
      <c r="AL184" s="11">
        <v>0.88964760303497314</v>
      </c>
      <c r="AM184" s="11">
        <v>0.98616081476211548</v>
      </c>
      <c r="AN184" s="12">
        <v>0.94145269195238745</v>
      </c>
      <c r="AP184" s="11">
        <f>AN184</f>
        <v>0.94145269195238745</v>
      </c>
      <c r="AQ184" s="11">
        <f>AVERAGE(AI184,AJ184,AK184,AL184,AM184)</f>
        <v>0.94821255207061772</v>
      </c>
      <c r="AR184" s="11">
        <f>AVERAGE(AJ184,AK184,AL184,AM184,AH184)</f>
        <v>0.94637938737869265</v>
      </c>
      <c r="AS184" s="11">
        <f>AVERAGE(AK184,AL184,AM184,AH184,AI184)</f>
        <v>0.93227742910385136</v>
      </c>
      <c r="AT184" s="11">
        <f>AVERAGE(AL184,AM184,AH184,AI184,AJ184)</f>
        <v>0.93752200603485103</v>
      </c>
      <c r="AU184" s="11">
        <f>AVERAGE(AM184,AH184,AI184,AJ184,AK184)</f>
        <v>0.95181370973587032</v>
      </c>
      <c r="AV184" s="11">
        <f>AVERAGE(AH184,AI184,AJ184,AK184,AL184)</f>
        <v>0.93251106739044187</v>
      </c>
      <c r="AX184" s="11">
        <f>MIN(AP184:AV184)</f>
        <v>0.93227742910385136</v>
      </c>
      <c r="AY184" s="11">
        <f>MAX(AP184:AV184)</f>
        <v>0.95181370973587032</v>
      </c>
      <c r="AZ184" s="11">
        <f>AY184-AX184</f>
        <v>1.9536280632018954E-2</v>
      </c>
      <c r="BB184" s="4">
        <f>RANK(AP184, AP$2:AP$373)</f>
        <v>299</v>
      </c>
      <c r="BC184" s="4">
        <f>RANK(AQ184, AQ$2:AQ$373)</f>
        <v>292</v>
      </c>
      <c r="BD184" s="4">
        <f>RANK(AR184, AR$2:AR$373)</f>
        <v>287</v>
      </c>
      <c r="BE184" s="4">
        <f>RANK(AS184, AS$2:AS$373)</f>
        <v>317</v>
      </c>
      <c r="BF184" s="4">
        <f>RANK(AT184, AT$2:AT$373)</f>
        <v>298</v>
      </c>
      <c r="BG184" s="4">
        <f>RANK(AU184, AU$2:AU$373)</f>
        <v>283</v>
      </c>
      <c r="BH184" s="4">
        <f>RANK(AV184, AV$2:AV$373)</f>
        <v>301</v>
      </c>
    </row>
    <row r="185" spans="1:60">
      <c r="A185" s="4" t="s">
        <v>389</v>
      </c>
      <c r="B185" s="4" t="s">
        <v>390</v>
      </c>
      <c r="C185" s="4" t="str">
        <f>VLOOKUP(B185,'2. GEIUK scores, deciles'!B:D, 2, FALSE)</f>
        <v>E12000004</v>
      </c>
      <c r="D185" s="4" t="str">
        <f>VLOOKUP(C185,'2. GEIUK scores, deciles'!C:E, 2, FALSE)</f>
        <v>East Midlands</v>
      </c>
      <c r="E185" s="11">
        <v>1.025372982025146</v>
      </c>
      <c r="F185" s="11">
        <v>1.420127868652344</v>
      </c>
      <c r="G185" s="11">
        <v>0.81002438068389893</v>
      </c>
      <c r="H185" s="11">
        <v>0.85061866044998169</v>
      </c>
      <c r="I185" s="11">
        <v>0.89470446109771729</v>
      </c>
      <c r="J185" s="11">
        <v>0.78707802295684814</v>
      </c>
      <c r="K185" s="11">
        <v>1.059013724327087</v>
      </c>
      <c r="L185" s="11">
        <v>0.87489217519760132</v>
      </c>
      <c r="M185" s="11">
        <v>1.2035868167877199</v>
      </c>
      <c r="N185" s="11">
        <v>0.94975179433822632</v>
      </c>
      <c r="O185" s="11">
        <v>1.0408036708831789</v>
      </c>
      <c r="P185" s="11">
        <v>2.0746297836303711</v>
      </c>
      <c r="Q185" s="11">
        <v>1.222690105438232</v>
      </c>
      <c r="R185" s="11">
        <v>1.376959562301636</v>
      </c>
      <c r="S185" s="11">
        <v>0.95242297649383545</v>
      </c>
      <c r="T185" s="11">
        <v>0.90350174903869629</v>
      </c>
      <c r="U185" s="11">
        <v>1.0289525985717769</v>
      </c>
      <c r="V185" s="11">
        <v>0.9871753454208374</v>
      </c>
      <c r="W185" s="11">
        <v>1.0362459421157839</v>
      </c>
      <c r="X185" s="12">
        <v>1.0265359729528427</v>
      </c>
      <c r="Y185" s="11">
        <v>0.84089124202728271</v>
      </c>
      <c r="Z185" s="11">
        <v>1.0852699279785161</v>
      </c>
      <c r="AA185" s="11">
        <v>1.321968793869019</v>
      </c>
      <c r="AB185" s="11">
        <v>1.152460932731628</v>
      </c>
      <c r="AC185" s="11">
        <v>1.017457962036133</v>
      </c>
      <c r="AD185" s="12">
        <v>1.0740974719325702</v>
      </c>
      <c r="AE185" s="11">
        <f>COUNTBLANK(E185:AD185)</f>
        <v>0</v>
      </c>
      <c r="AH185" s="12">
        <v>1.0265359729528427</v>
      </c>
      <c r="AI185" s="11">
        <v>0.84089124202728271</v>
      </c>
      <c r="AJ185" s="11">
        <v>1.0852699279785161</v>
      </c>
      <c r="AK185" s="11">
        <v>1.321968793869019</v>
      </c>
      <c r="AL185" s="11">
        <v>1.152460932731628</v>
      </c>
      <c r="AM185" s="11">
        <v>1.017457962036133</v>
      </c>
      <c r="AN185" s="12">
        <v>1.0740974719325702</v>
      </c>
      <c r="AP185" s="11">
        <f>AN185</f>
        <v>1.0740974719325702</v>
      </c>
      <c r="AQ185" s="11">
        <f>AVERAGE(AI185,AJ185,AK185,AL185,AM185)</f>
        <v>1.0836097717285156</v>
      </c>
      <c r="AR185" s="11">
        <f>AVERAGE(AJ185,AK185,AL185,AM185,AH185)</f>
        <v>1.1207387179136279</v>
      </c>
      <c r="AS185" s="11">
        <f>AVERAGE(AK185,AL185,AM185,AH185,AI185)</f>
        <v>1.071862980723381</v>
      </c>
      <c r="AT185" s="11">
        <f>AVERAGE(AL185,AM185,AH185,AI185,AJ185)</f>
        <v>1.0245232075452804</v>
      </c>
      <c r="AU185" s="11">
        <f>AVERAGE(AM185,AH185,AI185,AJ185,AK185)</f>
        <v>1.0584247797727586</v>
      </c>
      <c r="AV185" s="11">
        <f>AVERAGE(AH185,AI185,AJ185,AK185,AL185)</f>
        <v>1.0854253739118576</v>
      </c>
      <c r="AX185" s="11">
        <f>MIN(AP185:AV185)</f>
        <v>1.0245232075452804</v>
      </c>
      <c r="AY185" s="11">
        <f>MAX(AP185:AV185)</f>
        <v>1.1207387179136279</v>
      </c>
      <c r="AZ185" s="11">
        <f>AY185-AX185</f>
        <v>9.6215510368347523E-2</v>
      </c>
      <c r="BB185" s="4">
        <f>RANK(AP185, AP$2:AP$373)</f>
        <v>52</v>
      </c>
      <c r="BC185" s="4">
        <f>RANK(AQ185, AQ$2:AQ$373)</f>
        <v>38</v>
      </c>
      <c r="BD185" s="4">
        <f>RANK(AR185, AR$2:AR$373)</f>
        <v>25</v>
      </c>
      <c r="BE185" s="4">
        <f>RANK(AS185, AS$2:AS$373)</f>
        <v>62</v>
      </c>
      <c r="BF185" s="4">
        <f>RANK(AT185, AT$2:AT$373)</f>
        <v>137</v>
      </c>
      <c r="BG185" s="4">
        <f>RANK(AU185, AU$2:AU$373)</f>
        <v>73</v>
      </c>
      <c r="BH185" s="4">
        <f>RANK(AV185, AV$2:AV$373)</f>
        <v>49</v>
      </c>
    </row>
    <row r="186" spans="1:60">
      <c r="A186" s="4" t="s">
        <v>391</v>
      </c>
      <c r="B186" s="4" t="s">
        <v>392</v>
      </c>
      <c r="C186" s="4" t="str">
        <f>VLOOKUP(B186,'2. GEIUK scores, deciles'!B:D, 2, FALSE)</f>
        <v>E12000008</v>
      </c>
      <c r="D186" s="4" t="str">
        <f>VLOOKUP(C186,'2. GEIUK scores, deciles'!C:E, 2, FALSE)</f>
        <v>South East</v>
      </c>
      <c r="E186" s="11">
        <v>1.0901447534561159</v>
      </c>
      <c r="F186" s="11">
        <v>1.0898474454879761</v>
      </c>
      <c r="G186" s="11">
        <v>1.200881361961365</v>
      </c>
      <c r="H186" s="11">
        <v>1.0699177980422969</v>
      </c>
      <c r="I186" s="11">
        <v>1.203590512275696</v>
      </c>
      <c r="J186" s="11">
        <v>0.85259336233139038</v>
      </c>
      <c r="K186" s="11">
        <v>1.1330840587615969</v>
      </c>
      <c r="L186" s="11">
        <v>1.161073684692383</v>
      </c>
      <c r="M186" s="11">
        <v>1.1005046367645259</v>
      </c>
      <c r="N186" s="11">
        <v>0.95304125547409058</v>
      </c>
      <c r="O186" s="11">
        <v>1.1514637470245359</v>
      </c>
      <c r="P186" s="11">
        <v>1.1237578392028811</v>
      </c>
      <c r="Q186" s="11">
        <v>1.0189083814620969</v>
      </c>
      <c r="R186" s="11">
        <v>1.032091021537781</v>
      </c>
      <c r="S186" s="11">
        <v>0.9747890830039978</v>
      </c>
      <c r="T186" s="11">
        <v>0.95243412256240845</v>
      </c>
      <c r="U186" s="11">
        <v>1.0206035375595091</v>
      </c>
      <c r="V186" s="11">
        <v>1.074948906898499</v>
      </c>
      <c r="W186" s="11">
        <v>1.0444574356079099</v>
      </c>
      <c r="X186" s="12">
        <v>1.1126978397369385</v>
      </c>
      <c r="Y186" s="11">
        <v>1.0280919075012209</v>
      </c>
      <c r="Z186" s="11">
        <v>1.1237916946411131</v>
      </c>
      <c r="AA186" s="11">
        <v>1.061792850494385</v>
      </c>
      <c r="AB186" s="11">
        <v>0.99785131216049194</v>
      </c>
      <c r="AC186" s="11">
        <v>1.0466699600219731</v>
      </c>
      <c r="AD186" s="12">
        <v>1.0618159274260204</v>
      </c>
      <c r="AE186" s="11">
        <f>COUNTBLANK(E186:AD186)</f>
        <v>0</v>
      </c>
      <c r="AH186" s="12">
        <v>1.1126978397369385</v>
      </c>
      <c r="AI186" s="11">
        <v>1.0280919075012209</v>
      </c>
      <c r="AJ186" s="11">
        <v>1.1237916946411131</v>
      </c>
      <c r="AK186" s="11">
        <v>1.061792850494385</v>
      </c>
      <c r="AL186" s="11">
        <v>0.99785131216049194</v>
      </c>
      <c r="AM186" s="11">
        <v>1.0466699600219731</v>
      </c>
      <c r="AN186" s="12">
        <v>1.0618159274260204</v>
      </c>
      <c r="AP186" s="11">
        <f>AN186</f>
        <v>1.0618159274260204</v>
      </c>
      <c r="AQ186" s="11">
        <f>AVERAGE(AI186,AJ186,AK186,AL186,AM186)</f>
        <v>1.0516395449638367</v>
      </c>
      <c r="AR186" s="11">
        <f>AVERAGE(AJ186,AK186,AL186,AM186,AH186)</f>
        <v>1.0685607314109802</v>
      </c>
      <c r="AS186" s="11">
        <f>AVERAGE(AK186,AL186,AM186,AH186,AI186)</f>
        <v>1.0494207739830017</v>
      </c>
      <c r="AT186" s="11">
        <f>AVERAGE(AL186,AM186,AH186,AI186,AJ186)</f>
        <v>1.0618205428123475</v>
      </c>
      <c r="AU186" s="11">
        <f>AVERAGE(AM186,AH186,AI186,AJ186,AK186)</f>
        <v>1.0746088504791262</v>
      </c>
      <c r="AV186" s="11">
        <f>AVERAGE(AH186,AI186,AJ186,AK186,AL186)</f>
        <v>1.0648451209068299</v>
      </c>
      <c r="AX186" s="11">
        <f>MIN(AP186:AV186)</f>
        <v>1.0494207739830017</v>
      </c>
      <c r="AY186" s="11">
        <f>MAX(AP186:AV186)</f>
        <v>1.0746088504791262</v>
      </c>
      <c r="AZ186" s="11">
        <f>AY186-AX186</f>
        <v>2.5188076496124534E-2</v>
      </c>
      <c r="BB186" s="4">
        <f>RANK(AP186, AP$2:AP$373)</f>
        <v>69</v>
      </c>
      <c r="BC186" s="4">
        <f>RANK(AQ186, AQ$2:AQ$373)</f>
        <v>82</v>
      </c>
      <c r="BD186" s="4">
        <f>RANK(AR186, AR$2:AR$373)</f>
        <v>69</v>
      </c>
      <c r="BE186" s="4">
        <f>RANK(AS186, AS$2:AS$373)</f>
        <v>94</v>
      </c>
      <c r="BF186" s="4">
        <f>RANK(AT186, AT$2:AT$373)</f>
        <v>73</v>
      </c>
      <c r="BG186" s="4">
        <f>RANK(AU186, AU$2:AU$373)</f>
        <v>52</v>
      </c>
      <c r="BH186" s="4">
        <f>RANK(AV186, AV$2:AV$373)</f>
        <v>72</v>
      </c>
    </row>
    <row r="187" spans="1:60">
      <c r="A187" s="4" t="s">
        <v>393</v>
      </c>
      <c r="B187" s="4" t="s">
        <v>394</v>
      </c>
      <c r="C187" s="4" t="str">
        <f>VLOOKUP(B187,'2. GEIUK scores, deciles'!B:D, 2, FALSE)</f>
        <v>E12000008</v>
      </c>
      <c r="D187" s="4" t="str">
        <f>VLOOKUP(C187,'2. GEIUK scores, deciles'!C:E, 2, FALSE)</f>
        <v>South East</v>
      </c>
      <c r="E187" s="11">
        <v>0.81166034936904907</v>
      </c>
      <c r="F187" s="11">
        <v>0.97235947847366333</v>
      </c>
      <c r="G187" s="11">
        <v>1.200881361961365</v>
      </c>
      <c r="H187" s="11">
        <v>1.0699177980422969</v>
      </c>
      <c r="I187" s="11">
        <v>1.203590512275696</v>
      </c>
      <c r="J187" s="11">
        <v>1.0563879013061519</v>
      </c>
      <c r="K187" s="11">
        <v>0.98139506578445435</v>
      </c>
      <c r="L187" s="11">
        <v>1.161073684692383</v>
      </c>
      <c r="M187" s="11">
        <v>0.59925520420074463</v>
      </c>
      <c r="N187" s="11">
        <v>0.98845160007476807</v>
      </c>
      <c r="O187" s="11">
        <v>0.69087827205657959</v>
      </c>
      <c r="P187" s="11">
        <v>1.419483542442322</v>
      </c>
      <c r="Q187" s="11">
        <v>1.0069212913513179</v>
      </c>
      <c r="R187" s="11">
        <v>1.4211088418960569</v>
      </c>
      <c r="S187" s="11">
        <v>0.9747890830039978</v>
      </c>
      <c r="T187" s="11">
        <v>0.95243412256240845</v>
      </c>
      <c r="U187" s="11">
        <v>1.016555547714233</v>
      </c>
      <c r="V187" s="11">
        <v>1.074948906898499</v>
      </c>
      <c r="W187" s="11">
        <v>0.92881709337234497</v>
      </c>
      <c r="X187" s="12">
        <v>1.0137047469615936</v>
      </c>
      <c r="Y187" s="11">
        <v>1.1299891471862791</v>
      </c>
      <c r="Z187" s="11">
        <v>0.83524477481842041</v>
      </c>
      <c r="AA187" s="11">
        <v>1.0264337062835689</v>
      </c>
      <c r="AB187" s="11">
        <v>1.1923601627349849</v>
      </c>
      <c r="AC187" s="11">
        <v>1.006773829460144</v>
      </c>
      <c r="AD187" s="12">
        <v>1.0340843945741653</v>
      </c>
      <c r="AE187" s="11">
        <f>COUNTBLANK(E187:AD187)</f>
        <v>0</v>
      </c>
      <c r="AH187" s="12">
        <v>1.0137047469615936</v>
      </c>
      <c r="AI187" s="11">
        <v>1.1299891471862791</v>
      </c>
      <c r="AJ187" s="11">
        <v>0.83524477481842041</v>
      </c>
      <c r="AK187" s="11">
        <v>1.0264337062835689</v>
      </c>
      <c r="AL187" s="11">
        <v>1.1923601627349849</v>
      </c>
      <c r="AM187" s="11">
        <v>1.006773829460144</v>
      </c>
      <c r="AN187" s="12">
        <v>1.0340843945741653</v>
      </c>
      <c r="AP187" s="11">
        <f>AN187</f>
        <v>1.0340843945741653</v>
      </c>
      <c r="AQ187" s="11">
        <f>AVERAGE(AI187,AJ187,AK187,AL187,AM187)</f>
        <v>1.0381603240966792</v>
      </c>
      <c r="AR187" s="11">
        <f>AVERAGE(AJ187,AK187,AL187,AM187,AH187)</f>
        <v>1.0149034440517424</v>
      </c>
      <c r="AS187" s="11">
        <f>AVERAGE(AK187,AL187,AM187,AH187,AI187)</f>
        <v>1.0738523185253142</v>
      </c>
      <c r="AT187" s="11">
        <f>AVERAGE(AL187,AM187,AH187,AI187,AJ187)</f>
        <v>1.0356145322322843</v>
      </c>
      <c r="AU187" s="11">
        <f>AVERAGE(AM187,AH187,AI187,AJ187,AK187)</f>
        <v>1.0024292409420013</v>
      </c>
      <c r="AV187" s="11">
        <f>AVERAGE(AH187,AI187,AJ187,AK187,AL187)</f>
        <v>1.0395465075969696</v>
      </c>
      <c r="AX187" s="11">
        <f>MIN(AP187:AV187)</f>
        <v>1.0024292409420013</v>
      </c>
      <c r="AY187" s="11">
        <f>MAX(AP187:AV187)</f>
        <v>1.0738523185253142</v>
      </c>
      <c r="AZ187" s="11">
        <f>AY187-AX187</f>
        <v>7.1423077583312899E-2</v>
      </c>
      <c r="BB187" s="4">
        <f>RANK(AP187, AP$2:AP$373)</f>
        <v>110</v>
      </c>
      <c r="BC187" s="4">
        <f>RANK(AQ187, AQ$2:AQ$373)</f>
        <v>106</v>
      </c>
      <c r="BD187" s="4">
        <f>RANK(AR187, AR$2:AR$373)</f>
        <v>148</v>
      </c>
      <c r="BE187" s="4">
        <f>RANK(AS187, AS$2:AS$373)</f>
        <v>59</v>
      </c>
      <c r="BF187" s="4">
        <f>RANK(AT187, AT$2:AT$373)</f>
        <v>112</v>
      </c>
      <c r="BG187" s="4">
        <f>RANK(AU187, AU$2:AU$373)</f>
        <v>182</v>
      </c>
      <c r="BH187" s="4">
        <f>RANK(AV187, AV$2:AV$373)</f>
        <v>110</v>
      </c>
    </row>
    <row r="188" spans="1:60">
      <c r="A188" s="4" t="s">
        <v>395</v>
      </c>
      <c r="B188" s="4" t="s">
        <v>396</v>
      </c>
      <c r="C188" s="4" t="str">
        <f>VLOOKUP(B188,'2. GEIUK scores, deciles'!B:D, 2, FALSE)</f>
        <v>E12000008</v>
      </c>
      <c r="D188" s="4" t="str">
        <f>VLOOKUP(C188,'2. GEIUK scores, deciles'!C:E, 2, FALSE)</f>
        <v>South East</v>
      </c>
      <c r="E188" s="11">
        <v>1.0921790599823</v>
      </c>
      <c r="F188" s="11">
        <v>1.374719500541687</v>
      </c>
      <c r="G188" s="11">
        <v>1.200881361961365</v>
      </c>
      <c r="H188" s="11">
        <v>1.0699177980422969</v>
      </c>
      <c r="I188" s="11">
        <v>1.203590512275696</v>
      </c>
      <c r="J188" s="11">
        <v>1.002455592155457</v>
      </c>
      <c r="K188" s="11">
        <v>1.1044020652771001</v>
      </c>
      <c r="L188" s="11">
        <v>1.161073684692383</v>
      </c>
      <c r="M188" s="11">
        <v>1.124381422996521</v>
      </c>
      <c r="N188" s="11">
        <v>0.91020298004150391</v>
      </c>
      <c r="O188" s="11">
        <v>0.96503633260726929</v>
      </c>
      <c r="P188" s="11">
        <v>1.2040262222290039</v>
      </c>
      <c r="Q188" s="11">
        <v>1.1353551149368291</v>
      </c>
      <c r="R188" s="11">
        <v>1.310778141021729</v>
      </c>
      <c r="S188" s="11">
        <v>0.9747890830039978</v>
      </c>
      <c r="T188" s="11">
        <v>0.95243412256240845</v>
      </c>
      <c r="U188" s="11">
        <v>1.0367956161499019</v>
      </c>
      <c r="V188" s="11">
        <v>1.074948906898499</v>
      </c>
      <c r="W188" s="11">
        <v>1.0481019020080571</v>
      </c>
      <c r="X188" s="12">
        <v>1.1844244301319122</v>
      </c>
      <c r="Y188" s="11">
        <v>1.1030230522155759</v>
      </c>
      <c r="Z188" s="11">
        <v>1.1285595893859861</v>
      </c>
      <c r="AA188" s="11">
        <v>1.05365514755249</v>
      </c>
      <c r="AB188" s="11">
        <v>1.137194871902466</v>
      </c>
      <c r="AC188" s="11">
        <v>1.0532821416854861</v>
      </c>
      <c r="AD188" s="12">
        <v>1.110023205478986</v>
      </c>
      <c r="AE188" s="11">
        <f>COUNTBLANK(E188:AD188)</f>
        <v>0</v>
      </c>
      <c r="AH188" s="12">
        <v>1.1844244301319122</v>
      </c>
      <c r="AI188" s="11">
        <v>1.1030230522155759</v>
      </c>
      <c r="AJ188" s="11">
        <v>1.1285595893859861</v>
      </c>
      <c r="AK188" s="11">
        <v>1.05365514755249</v>
      </c>
      <c r="AL188" s="11">
        <v>1.137194871902466</v>
      </c>
      <c r="AM188" s="11">
        <v>1.0532821416854861</v>
      </c>
      <c r="AN188" s="12">
        <v>1.110023205478986</v>
      </c>
      <c r="AP188" s="11">
        <f>AN188</f>
        <v>1.110023205478986</v>
      </c>
      <c r="AQ188" s="11">
        <f>AVERAGE(AI188,AJ188,AK188,AL188,AM188)</f>
        <v>1.0951429605484007</v>
      </c>
      <c r="AR188" s="11">
        <f>AVERAGE(AJ188,AK188,AL188,AM188,AH188)</f>
        <v>1.111423236131668</v>
      </c>
      <c r="AS188" s="11">
        <f>AVERAGE(AK188,AL188,AM188,AH188,AI188)</f>
        <v>1.1063159286975861</v>
      </c>
      <c r="AT188" s="11">
        <f>AVERAGE(AL188,AM188,AH188,AI188,AJ188)</f>
        <v>1.1212968170642852</v>
      </c>
      <c r="AU188" s="11">
        <f>AVERAGE(AM188,AH188,AI188,AJ188,AK188)</f>
        <v>1.1045888721942902</v>
      </c>
      <c r="AV188" s="11">
        <f>AVERAGE(AH188,AI188,AJ188,AK188,AL188)</f>
        <v>1.1213714182376862</v>
      </c>
      <c r="AX188" s="11">
        <f>MIN(AP188:AV188)</f>
        <v>1.0951429605484007</v>
      </c>
      <c r="AY188" s="11">
        <f>MAX(AP188:AV188)</f>
        <v>1.1213714182376862</v>
      </c>
      <c r="AZ188" s="11">
        <f>AY188-AX188</f>
        <v>2.62284576892855E-2</v>
      </c>
      <c r="BB188" s="4">
        <f>RANK(AP188, AP$2:AP$373)</f>
        <v>24</v>
      </c>
      <c r="BC188" s="4">
        <f>RANK(AQ188, AQ$2:AQ$373)</f>
        <v>31</v>
      </c>
      <c r="BD188" s="4">
        <f>RANK(AR188, AR$2:AR$373)</f>
        <v>33</v>
      </c>
      <c r="BE188" s="4">
        <f>RANK(AS188, AS$2:AS$373)</f>
        <v>28</v>
      </c>
      <c r="BF188" s="4">
        <f>RANK(AT188, AT$2:AT$373)</f>
        <v>20</v>
      </c>
      <c r="BG188" s="4">
        <f>RANK(AU188, AU$2:AU$373)</f>
        <v>23</v>
      </c>
      <c r="BH188" s="4">
        <f>RANK(AV188, AV$2:AV$373)</f>
        <v>24</v>
      </c>
    </row>
    <row r="189" spans="1:60">
      <c r="A189" s="4" t="s">
        <v>397</v>
      </c>
      <c r="B189" s="4" t="s">
        <v>398</v>
      </c>
      <c r="C189" s="4" t="str">
        <f>VLOOKUP(B189,'2. GEIUK scores, deciles'!B:D, 2, FALSE)</f>
        <v>E12000008</v>
      </c>
      <c r="D189" s="4" t="str">
        <f>VLOOKUP(C189,'2. GEIUK scores, deciles'!C:E, 2, FALSE)</f>
        <v>South East</v>
      </c>
      <c r="E189" s="11">
        <v>1.0898176431655879</v>
      </c>
      <c r="F189" s="11">
        <v>1.364091277122498</v>
      </c>
      <c r="G189" s="11">
        <v>1.200881361961365</v>
      </c>
      <c r="H189" s="11">
        <v>1.0699177980422969</v>
      </c>
      <c r="I189" s="11">
        <v>1.203590512275696</v>
      </c>
      <c r="J189" s="11">
        <v>0.72807341814041138</v>
      </c>
      <c r="K189" s="11">
        <v>1.095087885856628</v>
      </c>
      <c r="L189" s="11">
        <v>1.161073684692383</v>
      </c>
      <c r="M189" s="11">
        <v>1.0882886648178101</v>
      </c>
      <c r="N189" s="11">
        <v>0.96455866098403931</v>
      </c>
      <c r="O189" s="11">
        <v>0.83113175630569458</v>
      </c>
      <c r="P189" s="11">
        <v>1.7743543386459351</v>
      </c>
      <c r="Q189" s="11">
        <v>1.154762864112854</v>
      </c>
      <c r="R189" s="11">
        <v>1.325009226799011</v>
      </c>
      <c r="S189" s="11">
        <v>0.9747890830039978</v>
      </c>
      <c r="T189" s="11">
        <v>0.95243412256240845</v>
      </c>
      <c r="U189" s="11">
        <v>1.029585003852844</v>
      </c>
      <c r="V189" s="11">
        <v>1.074948906898499</v>
      </c>
      <c r="W189" s="11">
        <v>1.034143447875977</v>
      </c>
      <c r="X189" s="12">
        <v>1.181177020072937</v>
      </c>
      <c r="Y189" s="11">
        <v>0.96583199501037598</v>
      </c>
      <c r="Z189" s="11">
        <v>1.108184814453125</v>
      </c>
      <c r="AA189" s="11">
        <v>1.1812019348144529</v>
      </c>
      <c r="AB189" s="11">
        <v>1.144310474395752</v>
      </c>
      <c r="AC189" s="11">
        <v>1.046225786209106</v>
      </c>
      <c r="AD189" s="12">
        <v>1.1044886708259583</v>
      </c>
      <c r="AE189" s="11">
        <f>COUNTBLANK(E189:AD189)</f>
        <v>0</v>
      </c>
      <c r="AH189" s="12">
        <v>1.181177020072937</v>
      </c>
      <c r="AI189" s="11">
        <v>0.96583199501037598</v>
      </c>
      <c r="AJ189" s="11">
        <v>1.108184814453125</v>
      </c>
      <c r="AK189" s="11">
        <v>1.1812019348144529</v>
      </c>
      <c r="AL189" s="11">
        <v>1.144310474395752</v>
      </c>
      <c r="AM189" s="11">
        <v>1.046225786209106</v>
      </c>
      <c r="AN189" s="12">
        <v>1.1044886708259583</v>
      </c>
      <c r="AP189" s="11">
        <f>AN189</f>
        <v>1.1044886708259583</v>
      </c>
      <c r="AQ189" s="11">
        <f>AVERAGE(AI189,AJ189,AK189,AL189,AM189)</f>
        <v>1.0891510009765626</v>
      </c>
      <c r="AR189" s="11">
        <f>AVERAGE(AJ189,AK189,AL189,AM189,AH189)</f>
        <v>1.1322200059890748</v>
      </c>
      <c r="AS189" s="11">
        <f>AVERAGE(AK189,AL189,AM189,AH189,AI189)</f>
        <v>1.1037494421005249</v>
      </c>
      <c r="AT189" s="11">
        <f>AVERAGE(AL189,AM189,AH189,AI189,AJ189)</f>
        <v>1.0891460180282593</v>
      </c>
      <c r="AU189" s="11">
        <f>AVERAGE(AM189,AH189,AI189,AJ189,AK189)</f>
        <v>1.0965243101119995</v>
      </c>
      <c r="AV189" s="11">
        <f>AVERAGE(AH189,AI189,AJ189,AK189,AL189)</f>
        <v>1.1161412477493287</v>
      </c>
      <c r="AX189" s="11">
        <f>MIN(AP189:AV189)</f>
        <v>1.0891460180282593</v>
      </c>
      <c r="AY189" s="11">
        <f>MAX(AP189:AV189)</f>
        <v>1.1322200059890748</v>
      </c>
      <c r="AZ189" s="11">
        <f>AY189-AX189</f>
        <v>4.3073987960815519E-2</v>
      </c>
      <c r="BB189" s="4">
        <f>RANK(AP189, AP$2:AP$373)</f>
        <v>28</v>
      </c>
      <c r="BC189" s="4">
        <f>RANK(AQ189, AQ$2:AQ$373)</f>
        <v>34</v>
      </c>
      <c r="BD189" s="4">
        <f>RANK(AR189, AR$2:AR$373)</f>
        <v>19</v>
      </c>
      <c r="BE189" s="4">
        <f>RANK(AS189, AS$2:AS$373)</f>
        <v>29</v>
      </c>
      <c r="BF189" s="4">
        <f>RANK(AT189, AT$2:AT$373)</f>
        <v>46</v>
      </c>
      <c r="BG189" s="4">
        <f>RANK(AU189, AU$2:AU$373)</f>
        <v>28</v>
      </c>
      <c r="BH189" s="4">
        <f>RANK(AV189, AV$2:AV$373)</f>
        <v>27</v>
      </c>
    </row>
    <row r="190" spans="1:60">
      <c r="A190" s="4" t="s">
        <v>399</v>
      </c>
      <c r="B190" s="4" t="s">
        <v>400</v>
      </c>
      <c r="C190" s="4" t="str">
        <f>VLOOKUP(B190,'2. GEIUK scores, deciles'!B:D, 2, FALSE)</f>
        <v>E12000008</v>
      </c>
      <c r="D190" s="4" t="str">
        <f>VLOOKUP(C190,'2. GEIUK scores, deciles'!C:E, 2, FALSE)</f>
        <v>South East</v>
      </c>
      <c r="E190" s="11">
        <v>1.111889243125916</v>
      </c>
      <c r="F190" s="11">
        <v>1.2383658885955811</v>
      </c>
      <c r="G190" s="11">
        <v>1.200881361961365</v>
      </c>
      <c r="H190" s="11">
        <v>1.0699177980422969</v>
      </c>
      <c r="I190" s="11">
        <v>1.203590512275696</v>
      </c>
      <c r="J190" s="11">
        <v>1.1227989196777339</v>
      </c>
      <c r="K190" s="11">
        <v>1.0204261541366579</v>
      </c>
      <c r="L190" s="11">
        <v>1.161073684692383</v>
      </c>
      <c r="M190" s="11">
        <v>1.017839670181274</v>
      </c>
      <c r="N190" s="11">
        <v>0.93533849716186523</v>
      </c>
      <c r="O190" s="11">
        <v>1.160192131996155</v>
      </c>
      <c r="P190" s="11">
        <v>1.264227509498596</v>
      </c>
      <c r="Q190" s="11">
        <v>1.0698539018630979</v>
      </c>
      <c r="R190" s="11">
        <v>1.122294545173645</v>
      </c>
      <c r="S190" s="11">
        <v>0.9747890830039978</v>
      </c>
      <c r="T190" s="11">
        <v>0.95243412256240845</v>
      </c>
      <c r="U190" s="11">
        <v>1.033000588417053</v>
      </c>
      <c r="V190" s="11">
        <v>1.074948906898499</v>
      </c>
      <c r="W190" s="11">
        <v>1.028743624687195</v>
      </c>
      <c r="X190" s="12">
        <v>1.1552635729312897</v>
      </c>
      <c r="Y190" s="11">
        <v>1.1631946563720701</v>
      </c>
      <c r="Z190" s="11">
        <v>1.0542948246002199</v>
      </c>
      <c r="AA190" s="11">
        <v>1.107403039932251</v>
      </c>
      <c r="AB190" s="11">
        <v>1.0429530143737791</v>
      </c>
      <c r="AC190" s="11">
        <v>1.0455644130706789</v>
      </c>
      <c r="AD190" s="12">
        <v>1.0947789202133815</v>
      </c>
      <c r="AE190" s="11">
        <f>COUNTBLANK(E190:AD190)</f>
        <v>0</v>
      </c>
      <c r="AH190" s="12">
        <v>1.1552635729312897</v>
      </c>
      <c r="AI190" s="11">
        <v>1.1631946563720701</v>
      </c>
      <c r="AJ190" s="11">
        <v>1.0542948246002199</v>
      </c>
      <c r="AK190" s="11">
        <v>1.107403039932251</v>
      </c>
      <c r="AL190" s="11">
        <v>1.0429530143737791</v>
      </c>
      <c r="AM190" s="11">
        <v>1.0455644130706789</v>
      </c>
      <c r="AN190" s="12">
        <v>1.0947789202133815</v>
      </c>
      <c r="AP190" s="11">
        <f>AN190</f>
        <v>1.0947789202133815</v>
      </c>
      <c r="AQ190" s="11">
        <f>AVERAGE(AI190,AJ190,AK190,AL190,AM190)</f>
        <v>1.0826819896697999</v>
      </c>
      <c r="AR190" s="11">
        <f>AVERAGE(AJ190,AK190,AL190,AM190,AH190)</f>
        <v>1.0810957729816437</v>
      </c>
      <c r="AS190" s="11">
        <f>AVERAGE(AK190,AL190,AM190,AH190,AI190)</f>
        <v>1.1028757393360138</v>
      </c>
      <c r="AT190" s="11">
        <f>AVERAGE(AL190,AM190,AH190,AI190,AJ190)</f>
        <v>1.0922540962696075</v>
      </c>
      <c r="AU190" s="11">
        <f>AVERAGE(AM190,AH190,AI190,AJ190,AK190)</f>
        <v>1.1051441013813019</v>
      </c>
      <c r="AV190" s="11">
        <f>AVERAGE(AH190,AI190,AJ190,AK190,AL190)</f>
        <v>1.1046218216419219</v>
      </c>
      <c r="AX190" s="11">
        <f>MIN(AP190:AV190)</f>
        <v>1.0810957729816437</v>
      </c>
      <c r="AY190" s="11">
        <f>MAX(AP190:AV190)</f>
        <v>1.1051441013813019</v>
      </c>
      <c r="AZ190" s="11">
        <f>AY190-AX190</f>
        <v>2.4048328399658203E-2</v>
      </c>
      <c r="BB190" s="4">
        <f>RANK(AP190, AP$2:AP$373)</f>
        <v>31</v>
      </c>
      <c r="BC190" s="4">
        <f>RANK(AQ190, AQ$2:AQ$373)</f>
        <v>40</v>
      </c>
      <c r="BD190" s="4">
        <f>RANK(AR190, AR$2:AR$373)</f>
        <v>56</v>
      </c>
      <c r="BE190" s="4">
        <f>RANK(AS190, AS$2:AS$373)</f>
        <v>31</v>
      </c>
      <c r="BF190" s="4">
        <f>RANK(AT190, AT$2:AT$373)</f>
        <v>40</v>
      </c>
      <c r="BG190" s="4">
        <f>RANK(AU190, AU$2:AU$373)</f>
        <v>21</v>
      </c>
      <c r="BH190" s="4">
        <f>RANK(AV190, AV$2:AV$373)</f>
        <v>34</v>
      </c>
    </row>
    <row r="191" spans="1:60">
      <c r="A191" s="4" t="s">
        <v>401</v>
      </c>
      <c r="B191" s="4" t="s">
        <v>402</v>
      </c>
      <c r="C191" s="4" t="str">
        <f>VLOOKUP(B191,'2. GEIUK scores, deciles'!B:D, 2, FALSE)</f>
        <v>E12000009</v>
      </c>
      <c r="D191" s="4" t="str">
        <f>VLOOKUP(C191,'2. GEIUK scores, deciles'!C:E, 2, FALSE)</f>
        <v>South West</v>
      </c>
      <c r="E191" s="11">
        <v>1.046300411224365</v>
      </c>
      <c r="F191" s="11">
        <v>1.019666194915771</v>
      </c>
      <c r="G191" s="11">
        <v>1.06703794002533</v>
      </c>
      <c r="H191" s="11">
        <v>1.0299113988876341</v>
      </c>
      <c r="I191" s="11">
        <v>1.33673107624054</v>
      </c>
      <c r="J191" s="11">
        <v>0.89206087589263916</v>
      </c>
      <c r="K191" s="11">
        <v>0.94798213243484497</v>
      </c>
      <c r="L191" s="11">
        <v>0.85649627447128296</v>
      </c>
      <c r="M191" s="11">
        <v>0.98564398288726807</v>
      </c>
      <c r="N191" s="11">
        <v>0.88674002885818481</v>
      </c>
      <c r="O191" s="11">
        <v>1.0766934156417849</v>
      </c>
      <c r="P191" s="11">
        <v>1.2259175777435301</v>
      </c>
      <c r="Q191" s="11">
        <v>1.100421071052551</v>
      </c>
      <c r="R191" s="11">
        <v>0.97434484958648682</v>
      </c>
      <c r="S191" s="11">
        <v>0.88346081972122192</v>
      </c>
      <c r="T191" s="11">
        <v>0.82660800218582153</v>
      </c>
      <c r="U191" s="11">
        <v>1.0223745107650759</v>
      </c>
      <c r="V191" s="11">
        <v>1.0148516893386841</v>
      </c>
      <c r="W191" s="11">
        <v>0.9981461763381958</v>
      </c>
      <c r="X191" s="12">
        <v>1.0407289862632749</v>
      </c>
      <c r="Y191" s="11">
        <v>1.1143959760665889</v>
      </c>
      <c r="Z191" s="11">
        <v>0.94394159317016602</v>
      </c>
      <c r="AA191" s="11">
        <v>1.072443008422852</v>
      </c>
      <c r="AB191" s="11">
        <v>0.91468966007232666</v>
      </c>
      <c r="AC191" s="11">
        <v>1.0117907524108889</v>
      </c>
      <c r="AD191" s="12">
        <v>1.0163316627343495</v>
      </c>
      <c r="AE191" s="11">
        <f>COUNTBLANK(E191:AD191)</f>
        <v>0</v>
      </c>
      <c r="AH191" s="12">
        <v>1.0407289862632749</v>
      </c>
      <c r="AI191" s="11">
        <v>1.1143959760665889</v>
      </c>
      <c r="AJ191" s="11">
        <v>0.94394159317016602</v>
      </c>
      <c r="AK191" s="11">
        <v>1.072443008422852</v>
      </c>
      <c r="AL191" s="11">
        <v>0.91468966007232666</v>
      </c>
      <c r="AM191" s="11">
        <v>1.0117907524108889</v>
      </c>
      <c r="AN191" s="12">
        <v>1.0163316627343495</v>
      </c>
      <c r="AP191" s="11">
        <f>AN191</f>
        <v>1.0163316627343495</v>
      </c>
      <c r="AQ191" s="11">
        <f>AVERAGE(AI191,AJ191,AK191,AL191,AM191)</f>
        <v>1.0114521980285645</v>
      </c>
      <c r="AR191" s="11">
        <f>AVERAGE(AJ191,AK191,AL191,AM191,AH191)</f>
        <v>0.99671880006790181</v>
      </c>
      <c r="AS191" s="11">
        <f>AVERAGE(AK191,AL191,AM191,AH191,AI191)</f>
        <v>1.0308096766471864</v>
      </c>
      <c r="AT191" s="11">
        <f>AVERAGE(AL191,AM191,AH191,AI191,AJ191)</f>
        <v>1.0051093935966491</v>
      </c>
      <c r="AU191" s="11">
        <f>AVERAGE(AM191,AH191,AI191,AJ191,AK191)</f>
        <v>1.0366600632667542</v>
      </c>
      <c r="AV191" s="11">
        <f>AVERAGE(AH191,AI191,AJ191,AK191,AL191)</f>
        <v>1.0172398447990418</v>
      </c>
      <c r="AX191" s="11">
        <f>MIN(AP191:AV191)</f>
        <v>0.99671880006790181</v>
      </c>
      <c r="AY191" s="11">
        <f>MAX(AP191:AV191)</f>
        <v>1.0366600632667542</v>
      </c>
      <c r="AZ191" s="11">
        <f>AY191-AX191</f>
        <v>3.9941263198852384E-2</v>
      </c>
      <c r="BB191" s="4">
        <f>RANK(AP191, AP$2:AP$373)</f>
        <v>150</v>
      </c>
      <c r="BC191" s="4">
        <f>RANK(AQ191, AQ$2:AQ$373)</f>
        <v>156</v>
      </c>
      <c r="BD191" s="4">
        <f>RANK(AR191, AR$2:AR$373)</f>
        <v>182</v>
      </c>
      <c r="BE191" s="4">
        <f>RANK(AS191, AS$2:AS$373)</f>
        <v>125</v>
      </c>
      <c r="BF191" s="4">
        <f>RANK(AT191, AT$2:AT$373)</f>
        <v>169</v>
      </c>
      <c r="BG191" s="4">
        <f>RANK(AU191, AU$2:AU$373)</f>
        <v>111</v>
      </c>
      <c r="BH191" s="4">
        <f>RANK(AV191, AV$2:AV$373)</f>
        <v>147</v>
      </c>
    </row>
    <row r="192" spans="1:60">
      <c r="A192" s="4" t="s">
        <v>403</v>
      </c>
      <c r="B192" s="4" t="s">
        <v>404</v>
      </c>
      <c r="C192" s="4" t="str">
        <f>VLOOKUP(B192,'2. GEIUK scores, deciles'!B:D, 2, FALSE)</f>
        <v>E12000009</v>
      </c>
      <c r="D192" s="4" t="str">
        <f>VLOOKUP(C192,'2. GEIUK scores, deciles'!C:E, 2, FALSE)</f>
        <v>South West</v>
      </c>
      <c r="E192" s="11">
        <v>1.0497579574584961</v>
      </c>
      <c r="F192" s="11">
        <v>0.86609864234924316</v>
      </c>
      <c r="G192" s="11">
        <v>1.06703794002533</v>
      </c>
      <c r="H192" s="11">
        <v>1.0299113988876341</v>
      </c>
      <c r="I192" s="11">
        <v>1.33673107624054</v>
      </c>
      <c r="J192" s="11">
        <v>0.73757636547088623</v>
      </c>
      <c r="K192" s="11">
        <v>0.94798213243484497</v>
      </c>
      <c r="L192" s="11">
        <v>0.85649627447128296</v>
      </c>
      <c r="M192" s="11">
        <v>1.0039629936218259</v>
      </c>
      <c r="N192" s="11">
        <v>0.88504970073699951</v>
      </c>
      <c r="O192" s="11">
        <v>1.0766934156417849</v>
      </c>
      <c r="P192" s="11">
        <v>0.84281831979751587</v>
      </c>
      <c r="Q192" s="11">
        <v>0.81512677669525146</v>
      </c>
      <c r="R192" s="11">
        <v>0.77325373888015747</v>
      </c>
      <c r="S192" s="11">
        <v>0.88346081972122192</v>
      </c>
      <c r="T192" s="11">
        <v>0.82660800218582153</v>
      </c>
      <c r="U192" s="11">
        <v>1.008080005645752</v>
      </c>
      <c r="V192" s="11">
        <v>1.0148516893386841</v>
      </c>
      <c r="W192" s="11">
        <v>0.9883120059967041</v>
      </c>
      <c r="X192" s="12">
        <v>1.0032014846801758</v>
      </c>
      <c r="Y192" s="11">
        <v>1.0371537208557129</v>
      </c>
      <c r="Z192" s="11">
        <v>0.95310109853744507</v>
      </c>
      <c r="AA192" s="11">
        <v>0.90492206811904907</v>
      </c>
      <c r="AB192" s="11">
        <v>0.8141440749168396</v>
      </c>
      <c r="AC192" s="11">
        <v>1.003747940063477</v>
      </c>
      <c r="AD192" s="12">
        <v>0.95271173119544983</v>
      </c>
      <c r="AE192" s="11">
        <f>COUNTBLANK(E192:AD192)</f>
        <v>0</v>
      </c>
      <c r="AH192" s="12">
        <v>1.0032014846801758</v>
      </c>
      <c r="AI192" s="11">
        <v>1.0371537208557129</v>
      </c>
      <c r="AJ192" s="11">
        <v>0.95310109853744507</v>
      </c>
      <c r="AK192" s="11">
        <v>0.90492206811904907</v>
      </c>
      <c r="AL192" s="11">
        <v>0.8141440749168396</v>
      </c>
      <c r="AM192" s="11">
        <v>1.003747940063477</v>
      </c>
      <c r="AN192" s="12">
        <v>0.95271173119544983</v>
      </c>
      <c r="AP192" s="11">
        <f>AN192</f>
        <v>0.95271173119544983</v>
      </c>
      <c r="AQ192" s="11">
        <f>AVERAGE(AI192,AJ192,AK192,AL192,AM192)</f>
        <v>0.94261378049850464</v>
      </c>
      <c r="AR192" s="11">
        <f>AVERAGE(AJ192,AK192,AL192,AM192,AH192)</f>
        <v>0.93582333326339717</v>
      </c>
      <c r="AS192" s="11">
        <f>AVERAGE(AK192,AL192,AM192,AH192,AI192)</f>
        <v>0.95263385772705078</v>
      </c>
      <c r="AT192" s="11">
        <f>AVERAGE(AL192,AM192,AH192,AI192,AJ192)</f>
        <v>0.96226966381072998</v>
      </c>
      <c r="AU192" s="11">
        <f>AVERAGE(AM192,AH192,AI192,AJ192,AK192)</f>
        <v>0.9804252624511719</v>
      </c>
      <c r="AV192" s="11">
        <f>AVERAGE(AH192,AI192,AJ192,AK192,AL192)</f>
        <v>0.9425044894218445</v>
      </c>
      <c r="AX192" s="11">
        <f>MIN(AP192:AV192)</f>
        <v>0.93582333326339717</v>
      </c>
      <c r="AY192" s="11">
        <f>MAX(AP192:AV192)</f>
        <v>0.9804252624511719</v>
      </c>
      <c r="AZ192" s="11">
        <f>AY192-AX192</f>
        <v>4.4601929187774725E-2</v>
      </c>
      <c r="BB192" s="4">
        <f>RANK(AP192, AP$2:AP$373)</f>
        <v>278</v>
      </c>
      <c r="BC192" s="4">
        <f>RANK(AQ192, AQ$2:AQ$373)</f>
        <v>309</v>
      </c>
      <c r="BD192" s="4">
        <f>RANK(AR192, AR$2:AR$373)</f>
        <v>296</v>
      </c>
      <c r="BE192" s="4">
        <f>RANK(AS192, AS$2:AS$373)</f>
        <v>275</v>
      </c>
      <c r="BF192" s="4">
        <f>RANK(AT192, AT$2:AT$373)</f>
        <v>255</v>
      </c>
      <c r="BG192" s="4">
        <f>RANK(AU192, AU$2:AU$373)</f>
        <v>236</v>
      </c>
      <c r="BH192" s="4">
        <f>RANK(AV192, AV$2:AV$373)</f>
        <v>289</v>
      </c>
    </row>
    <row r="193" spans="1:60">
      <c r="A193" s="4" t="s">
        <v>405</v>
      </c>
      <c r="B193" s="4" t="s">
        <v>406</v>
      </c>
      <c r="C193" s="4" t="str">
        <f>VLOOKUP(B193,'2. GEIUK scores, deciles'!B:D, 2, FALSE)</f>
        <v>E12000009</v>
      </c>
      <c r="D193" s="4" t="str">
        <f>VLOOKUP(C193,'2. GEIUK scores, deciles'!C:E, 2, FALSE)</f>
        <v>South West</v>
      </c>
      <c r="E193" s="11">
        <v>1.0581290721893311</v>
      </c>
      <c r="F193" s="11">
        <v>1.0145658254623411</v>
      </c>
      <c r="G193" s="11">
        <v>1.06703794002533</v>
      </c>
      <c r="H193" s="11">
        <v>1.0299113988876341</v>
      </c>
      <c r="I193" s="11">
        <v>1.33673107624054</v>
      </c>
      <c r="J193" s="11">
        <v>0.78984558582305908</v>
      </c>
      <c r="K193" s="11">
        <v>0.94798213243484497</v>
      </c>
      <c r="L193" s="11">
        <v>0.85649627447128296</v>
      </c>
      <c r="M193" s="11">
        <v>0.93883085250854492</v>
      </c>
      <c r="N193" s="11">
        <v>0.90185201168060303</v>
      </c>
      <c r="O193" s="11">
        <v>1.1843627691268921</v>
      </c>
      <c r="P193" s="11">
        <v>1.1237578392028811</v>
      </c>
      <c r="Q193" s="11">
        <v>1.146271944046021</v>
      </c>
      <c r="R193" s="11">
        <v>0.88285017013549805</v>
      </c>
      <c r="S193" s="11">
        <v>0.88346081972122192</v>
      </c>
      <c r="T193" s="11">
        <v>0.82660800218582153</v>
      </c>
      <c r="U193" s="11">
        <v>1.018706083297729</v>
      </c>
      <c r="V193" s="11">
        <v>1.0148516893386841</v>
      </c>
      <c r="W193" s="11">
        <v>0.99513900279998779</v>
      </c>
      <c r="X193" s="12">
        <v>1.0424110591411591</v>
      </c>
      <c r="Y193" s="11">
        <v>1.0632883310317991</v>
      </c>
      <c r="Z193" s="11">
        <v>0.92053502798080444</v>
      </c>
      <c r="AA193" s="11">
        <v>1.0890611410140989</v>
      </c>
      <c r="AB193" s="11">
        <v>0.8689422607421875</v>
      </c>
      <c r="AC193" s="11">
        <v>1.009565591812134</v>
      </c>
      <c r="AD193" s="12">
        <v>0.99896723528703057</v>
      </c>
      <c r="AE193" s="11">
        <f>COUNTBLANK(E193:AD193)</f>
        <v>0</v>
      </c>
      <c r="AH193" s="12">
        <v>1.0424110591411591</v>
      </c>
      <c r="AI193" s="11">
        <v>1.0632883310317991</v>
      </c>
      <c r="AJ193" s="11">
        <v>0.92053502798080444</v>
      </c>
      <c r="AK193" s="11">
        <v>1.0890611410140989</v>
      </c>
      <c r="AL193" s="11">
        <v>0.8689422607421875</v>
      </c>
      <c r="AM193" s="11">
        <v>1.009565591812134</v>
      </c>
      <c r="AN193" s="12">
        <v>0.99896723528703057</v>
      </c>
      <c r="AP193" s="11">
        <f>AN193</f>
        <v>0.99896723528703057</v>
      </c>
      <c r="AQ193" s="11">
        <f>AVERAGE(AI193,AJ193,AK193,AL193,AM193)</f>
        <v>0.99027847051620488</v>
      </c>
      <c r="AR193" s="11">
        <f>AVERAGE(AJ193,AK193,AL193,AM193,AH193)</f>
        <v>0.98610301613807683</v>
      </c>
      <c r="AS193" s="11">
        <f>AVERAGE(AK193,AL193,AM193,AH193,AI193)</f>
        <v>1.0146536767482757</v>
      </c>
      <c r="AT193" s="11">
        <f>AVERAGE(AL193,AM193,AH193,AI193,AJ193)</f>
        <v>0.9809484541416168</v>
      </c>
      <c r="AU193" s="11">
        <f>AVERAGE(AM193,AH193,AI193,AJ193,AK193)</f>
        <v>1.0249722301959991</v>
      </c>
      <c r="AV193" s="11">
        <f>AVERAGE(AH193,AI193,AJ193,AK193,AL193)</f>
        <v>0.99684756398200991</v>
      </c>
      <c r="AX193" s="11">
        <f>MIN(AP193:AV193)</f>
        <v>0.9809484541416168</v>
      </c>
      <c r="AY193" s="11">
        <f>MAX(AP193:AV193)</f>
        <v>1.0249722301959991</v>
      </c>
      <c r="AZ193" s="11">
        <f>AY193-AX193</f>
        <v>4.4023776054382346E-2</v>
      </c>
      <c r="BB193" s="4">
        <f>RANK(AP193, AP$2:AP$373)</f>
        <v>186</v>
      </c>
      <c r="BC193" s="4">
        <f>RANK(AQ193, AQ$2:AQ$373)</f>
        <v>205</v>
      </c>
      <c r="BD193" s="4">
        <f>RANK(AR193, AR$2:AR$373)</f>
        <v>212</v>
      </c>
      <c r="BE193" s="4">
        <f>RANK(AS193, AS$2:AS$373)</f>
        <v>151</v>
      </c>
      <c r="BF193" s="4">
        <f>RANK(AT193, AT$2:AT$373)</f>
        <v>217</v>
      </c>
      <c r="BG193" s="4">
        <f>RANK(AU193, AU$2:AU$373)</f>
        <v>126</v>
      </c>
      <c r="BH193" s="4">
        <f>RANK(AV193, AV$2:AV$373)</f>
        <v>191</v>
      </c>
    </row>
    <row r="194" spans="1:60">
      <c r="A194" s="4" t="s">
        <v>407</v>
      </c>
      <c r="B194" s="4" t="s">
        <v>408</v>
      </c>
      <c r="C194" s="4" t="str">
        <f>VLOOKUP(B194,'2. GEIUK scores, deciles'!B:D, 2, FALSE)</f>
        <v>E12000005</v>
      </c>
      <c r="D194" s="4" t="str">
        <f>VLOOKUP(C194,'2. GEIUK scores, deciles'!C:E, 2, FALSE)</f>
        <v>West Midlands</v>
      </c>
      <c r="E194" s="11">
        <v>1.0432829856872561</v>
      </c>
      <c r="F194" s="11">
        <v>0.8048279881477356</v>
      </c>
      <c r="G194" s="11">
        <v>0.99766838550567627</v>
      </c>
      <c r="H194" s="11">
        <v>1.060884475708008</v>
      </c>
      <c r="I194" s="11">
        <v>1.331405401229858</v>
      </c>
      <c r="J194" s="11">
        <v>1.0649727582931521</v>
      </c>
      <c r="K194" s="11">
        <v>0.91220360994338989</v>
      </c>
      <c r="L194" s="11">
        <v>0.90671157836914063</v>
      </c>
      <c r="M194" s="11">
        <v>1.1324493885040281</v>
      </c>
      <c r="N194" s="11">
        <v>1.0125869512557979</v>
      </c>
      <c r="O194" s="11">
        <v>0.88586485385894775</v>
      </c>
      <c r="P194" s="11">
        <v>0.48161047697067261</v>
      </c>
      <c r="Q194" s="11">
        <v>0.81512677669525146</v>
      </c>
      <c r="R194" s="11">
        <v>0.6412389874458313</v>
      </c>
      <c r="S194" s="11">
        <v>0.87786930799484253</v>
      </c>
      <c r="T194" s="11">
        <v>0.84408384561538696</v>
      </c>
      <c r="U194" s="11">
        <v>0.99201452732086182</v>
      </c>
      <c r="V194" s="11">
        <v>0.99745512008666992</v>
      </c>
      <c r="W194" s="11">
        <v>0.98316276073455811</v>
      </c>
      <c r="X194" s="12">
        <v>0.97666595876216888</v>
      </c>
      <c r="Y194" s="11">
        <v>1.1981890201568599</v>
      </c>
      <c r="Z194" s="11">
        <v>1.020953416824341</v>
      </c>
      <c r="AA194" s="11">
        <v>0.79879724979400635</v>
      </c>
      <c r="AB194" s="11">
        <v>0.75110781192779541</v>
      </c>
      <c r="AC194" s="11">
        <v>0.99087744951248169</v>
      </c>
      <c r="AD194" s="12">
        <v>0.95609848449627555</v>
      </c>
      <c r="AE194" s="11">
        <f>COUNTBLANK(E194:AD194)</f>
        <v>0</v>
      </c>
      <c r="AH194" s="12">
        <v>0.97666595876216888</v>
      </c>
      <c r="AI194" s="11">
        <v>1.1981890201568599</v>
      </c>
      <c r="AJ194" s="11">
        <v>1.020953416824341</v>
      </c>
      <c r="AK194" s="11">
        <v>0.79879724979400635</v>
      </c>
      <c r="AL194" s="11">
        <v>0.75110781192779541</v>
      </c>
      <c r="AM194" s="11">
        <v>0.99087744951248169</v>
      </c>
      <c r="AN194" s="12">
        <v>0.95609848449627555</v>
      </c>
      <c r="AP194" s="11">
        <f>AN194</f>
        <v>0.95609848449627555</v>
      </c>
      <c r="AQ194" s="11">
        <f>AVERAGE(AI194,AJ194,AK194,AL194,AM194)</f>
        <v>0.95198498964309697</v>
      </c>
      <c r="AR194" s="11">
        <f>AVERAGE(AJ194,AK194,AL194,AM194,AH194)</f>
        <v>0.90768037736415863</v>
      </c>
      <c r="AS194" s="11">
        <f>AVERAGE(AK194,AL194,AM194,AH194,AI194)</f>
        <v>0.94312749803066254</v>
      </c>
      <c r="AT194" s="11">
        <f>AVERAGE(AL194,AM194,AH194,AI194,AJ194)</f>
        <v>0.98755873143672945</v>
      </c>
      <c r="AU194" s="11">
        <f>AVERAGE(AM194,AH194,AI194,AJ194,AK194)</f>
        <v>0.9970966190099716</v>
      </c>
      <c r="AV194" s="11">
        <f>AVERAGE(AH194,AI194,AJ194,AK194,AL194)</f>
        <v>0.94914269149303432</v>
      </c>
      <c r="AX194" s="11">
        <f>MIN(AP194:AV194)</f>
        <v>0.90768037736415863</v>
      </c>
      <c r="AY194" s="11">
        <f>MAX(AP194:AV194)</f>
        <v>0.9970966190099716</v>
      </c>
      <c r="AZ194" s="11">
        <f>AY194-AX194</f>
        <v>8.9416241645812966E-2</v>
      </c>
      <c r="BB194" s="4">
        <f>RANK(AP194, AP$2:AP$373)</f>
        <v>272</v>
      </c>
      <c r="BC194" s="4">
        <f>RANK(AQ194, AQ$2:AQ$373)</f>
        <v>287</v>
      </c>
      <c r="BD194" s="4">
        <f>RANK(AR194, AR$2:AR$373)</f>
        <v>334</v>
      </c>
      <c r="BE194" s="4">
        <f>RANK(AS194, AS$2:AS$373)</f>
        <v>293</v>
      </c>
      <c r="BF194" s="4">
        <f>RANK(AT194, AT$2:AT$373)</f>
        <v>207</v>
      </c>
      <c r="BG194" s="4">
        <f>RANK(AU194, AU$2:AU$373)</f>
        <v>193</v>
      </c>
      <c r="BH194" s="4">
        <f>RANK(AV194, AV$2:AV$373)</f>
        <v>274</v>
      </c>
    </row>
    <row r="195" spans="1:60">
      <c r="A195" s="4" t="s">
        <v>409</v>
      </c>
      <c r="B195" s="4" t="s">
        <v>410</v>
      </c>
      <c r="C195" s="4" t="str">
        <f>VLOOKUP(B195,'2. GEIUK scores, deciles'!B:D, 2, FALSE)</f>
        <v>E12000005</v>
      </c>
      <c r="D195" s="4" t="str">
        <f>VLOOKUP(C195,'2. GEIUK scores, deciles'!C:E, 2, FALSE)</f>
        <v>West Midlands</v>
      </c>
      <c r="E195" s="11">
        <v>1.02236020565033</v>
      </c>
      <c r="F195" s="11">
        <v>0.86016643047332764</v>
      </c>
      <c r="G195" s="11">
        <v>0.99766838550567627</v>
      </c>
      <c r="H195" s="11">
        <v>1.060884475708008</v>
      </c>
      <c r="I195" s="11">
        <v>1.331405401229858</v>
      </c>
      <c r="J195" s="11">
        <v>0.90566760301589966</v>
      </c>
      <c r="K195" s="11">
        <v>0.99869292974472046</v>
      </c>
      <c r="L195" s="11">
        <v>0.90671157836914063</v>
      </c>
      <c r="M195" s="11">
        <v>1.0306131839752199</v>
      </c>
      <c r="N195" s="11">
        <v>1.0376696586608889</v>
      </c>
      <c r="O195" s="11">
        <v>0.93895423412322998</v>
      </c>
      <c r="P195" s="11">
        <v>0.71511858701705933</v>
      </c>
      <c r="Q195" s="11">
        <v>0.98604041337966919</v>
      </c>
      <c r="R195" s="11">
        <v>0.85087919235229492</v>
      </c>
      <c r="S195" s="11">
        <v>0.87786930799484253</v>
      </c>
      <c r="T195" s="11">
        <v>0.84408384561538696</v>
      </c>
      <c r="U195" s="11">
        <v>0.99833953380584717</v>
      </c>
      <c r="V195" s="11">
        <v>0.99745512008666992</v>
      </c>
      <c r="W195" s="11">
        <v>1.000867605209351</v>
      </c>
      <c r="X195" s="12">
        <v>0.98526987433433555</v>
      </c>
      <c r="Y195" s="11">
        <v>1.1185364723205571</v>
      </c>
      <c r="Z195" s="11">
        <v>0.99165773391723633</v>
      </c>
      <c r="AA195" s="11">
        <v>0.91944575309753418</v>
      </c>
      <c r="AB195" s="11">
        <v>0.85592788457870483</v>
      </c>
      <c r="AC195" s="11">
        <v>0.99888741970062256</v>
      </c>
      <c r="AD195" s="12">
        <v>0.97828752299149846</v>
      </c>
      <c r="AE195" s="11">
        <f>COUNTBLANK(E195:AD195)</f>
        <v>0</v>
      </c>
      <c r="AH195" s="12">
        <v>0.98526987433433555</v>
      </c>
      <c r="AI195" s="11">
        <v>1.1185364723205571</v>
      </c>
      <c r="AJ195" s="11">
        <v>0.99165773391723633</v>
      </c>
      <c r="AK195" s="11">
        <v>0.91944575309753418</v>
      </c>
      <c r="AL195" s="11">
        <v>0.85592788457870483</v>
      </c>
      <c r="AM195" s="11">
        <v>0.99888741970062256</v>
      </c>
      <c r="AN195" s="12">
        <v>0.97828752299149846</v>
      </c>
      <c r="AP195" s="11">
        <f>AN195</f>
        <v>0.97828752299149846</v>
      </c>
      <c r="AQ195" s="11">
        <f>AVERAGE(AI195,AJ195,AK195,AL195,AM195)</f>
        <v>0.97689105272293086</v>
      </c>
      <c r="AR195" s="11">
        <f>AVERAGE(AJ195,AK195,AL195,AM195,AH195)</f>
        <v>0.9502377331256866</v>
      </c>
      <c r="AS195" s="11">
        <f>AVERAGE(AK195,AL195,AM195,AH195,AI195)</f>
        <v>0.97561348080635069</v>
      </c>
      <c r="AT195" s="11">
        <f>AVERAGE(AL195,AM195,AH195,AI195,AJ195)</f>
        <v>0.99005587697029118</v>
      </c>
      <c r="AU195" s="11">
        <f>AVERAGE(AM195,AH195,AI195,AJ195,AK195)</f>
        <v>1.0027594506740571</v>
      </c>
      <c r="AV195" s="11">
        <f>AVERAGE(AH195,AI195,AJ195,AK195,AL195)</f>
        <v>0.97416754364967362</v>
      </c>
      <c r="AX195" s="11">
        <f>MIN(AP195:AV195)</f>
        <v>0.9502377331256866</v>
      </c>
      <c r="AY195" s="11">
        <f>MAX(AP195:AV195)</f>
        <v>1.0027594506740571</v>
      </c>
      <c r="AZ195" s="11">
        <f>AY195-AX195</f>
        <v>5.2521717548370539E-2</v>
      </c>
      <c r="BB195" s="4">
        <f>RANK(AP195, AP$2:AP$373)</f>
        <v>235</v>
      </c>
      <c r="BC195" s="4">
        <f>RANK(AQ195, AQ$2:AQ$373)</f>
        <v>238</v>
      </c>
      <c r="BD195" s="4">
        <f>RANK(AR195, AR$2:AR$373)</f>
        <v>279</v>
      </c>
      <c r="BE195" s="4">
        <f>RANK(AS195, AS$2:AS$373)</f>
        <v>239</v>
      </c>
      <c r="BF195" s="4">
        <f>RANK(AT195, AT$2:AT$373)</f>
        <v>199</v>
      </c>
      <c r="BG195" s="4">
        <f>RANK(AU195, AU$2:AU$373)</f>
        <v>181</v>
      </c>
      <c r="BH195" s="4">
        <f>RANK(AV195, AV$2:AV$373)</f>
        <v>238</v>
      </c>
    </row>
    <row r="196" spans="1:60">
      <c r="A196" s="4" t="s">
        <v>411</v>
      </c>
      <c r="B196" s="4" t="s">
        <v>412</v>
      </c>
      <c r="C196" s="4" t="str">
        <f>VLOOKUP(B196,'2. GEIUK scores, deciles'!B:D, 2, FALSE)</f>
        <v>E12000005</v>
      </c>
      <c r="D196" s="4" t="str">
        <f>VLOOKUP(C196,'2. GEIUK scores, deciles'!C:E, 2, FALSE)</f>
        <v>West Midlands</v>
      </c>
      <c r="E196" s="11">
        <v>1.0453025102615361</v>
      </c>
      <c r="F196" s="11">
        <v>1.182539820671082</v>
      </c>
      <c r="G196" s="11">
        <v>0.99766838550567627</v>
      </c>
      <c r="H196" s="11">
        <v>1.060884475708008</v>
      </c>
      <c r="I196" s="11">
        <v>1.331405401229858</v>
      </c>
      <c r="J196" s="11">
        <v>0.86920499801635742</v>
      </c>
      <c r="K196" s="11">
        <v>1.218981981277466</v>
      </c>
      <c r="L196" s="11">
        <v>0.90671157836914063</v>
      </c>
      <c r="M196" s="11">
        <v>1.1105362176895139</v>
      </c>
      <c r="N196" s="11">
        <v>0.96338248252868652</v>
      </c>
      <c r="O196" s="11">
        <v>1.0751662254333501</v>
      </c>
      <c r="P196" s="11">
        <v>2.0431959629058838</v>
      </c>
      <c r="Q196" s="11">
        <v>1.025482058525085</v>
      </c>
      <c r="R196" s="11">
        <v>1.0026417970657351</v>
      </c>
      <c r="S196" s="11">
        <v>0.87786930799484253</v>
      </c>
      <c r="T196" s="11">
        <v>0.84408384561538696</v>
      </c>
      <c r="U196" s="11">
        <v>1.023513078689575</v>
      </c>
      <c r="V196" s="11">
        <v>0.99745512008666992</v>
      </c>
      <c r="W196" s="11">
        <v>1.001749634742737</v>
      </c>
      <c r="X196" s="12">
        <v>1.0715987980365755</v>
      </c>
      <c r="Y196" s="11">
        <v>1.1003051996231079</v>
      </c>
      <c r="Z196" s="11">
        <v>1.0866914987564089</v>
      </c>
      <c r="AA196" s="11">
        <v>1.276806592941284</v>
      </c>
      <c r="AB196" s="11">
        <v>0.9318091869354248</v>
      </c>
      <c r="AC196" s="11">
        <v>1.0075726509094241</v>
      </c>
      <c r="AD196" s="12">
        <v>1.079130654533704</v>
      </c>
      <c r="AE196" s="11">
        <f>COUNTBLANK(E196:AD196)</f>
        <v>0</v>
      </c>
      <c r="AH196" s="12">
        <v>1.0715987980365755</v>
      </c>
      <c r="AI196" s="11">
        <v>1.1003051996231079</v>
      </c>
      <c r="AJ196" s="11">
        <v>1.0866914987564089</v>
      </c>
      <c r="AK196" s="11">
        <v>1.276806592941284</v>
      </c>
      <c r="AL196" s="11">
        <v>0.9318091869354248</v>
      </c>
      <c r="AM196" s="11">
        <v>1.0075726509094241</v>
      </c>
      <c r="AN196" s="12">
        <v>1.079130654533704</v>
      </c>
      <c r="AP196" s="11">
        <f>AN196</f>
        <v>1.079130654533704</v>
      </c>
      <c r="AQ196" s="11">
        <f>AVERAGE(AI196,AJ196,AK196,AL196,AM196)</f>
        <v>1.0806370258331299</v>
      </c>
      <c r="AR196" s="11">
        <f>AVERAGE(AJ196,AK196,AL196,AM196,AH196)</f>
        <v>1.0748957455158235</v>
      </c>
      <c r="AS196" s="11">
        <f>AVERAGE(AK196,AL196,AM196,AH196,AI196)</f>
        <v>1.0776184856891633</v>
      </c>
      <c r="AT196" s="11">
        <f>AVERAGE(AL196,AM196,AH196,AI196,AJ196)</f>
        <v>1.0395954668521881</v>
      </c>
      <c r="AU196" s="11">
        <f>AVERAGE(AM196,AH196,AI196,AJ196,AK196)</f>
        <v>1.1085949480533601</v>
      </c>
      <c r="AV196" s="11">
        <f>AVERAGE(AH196,AI196,AJ196,AK196,AL196)</f>
        <v>1.0934422552585601</v>
      </c>
      <c r="AX196" s="11">
        <f>MIN(AP196:AV196)</f>
        <v>1.0395954668521881</v>
      </c>
      <c r="AY196" s="11">
        <f>MAX(AP196:AV196)</f>
        <v>1.1085949480533601</v>
      </c>
      <c r="AZ196" s="11">
        <f>AY196-AX196</f>
        <v>6.8999481201172053E-2</v>
      </c>
      <c r="BB196" s="4">
        <f>RANK(AP196, AP$2:AP$373)</f>
        <v>43</v>
      </c>
      <c r="BC196" s="4">
        <f>RANK(AQ196, AQ$2:AQ$373)</f>
        <v>44</v>
      </c>
      <c r="BD196" s="4">
        <f>RANK(AR196, AR$2:AR$373)</f>
        <v>61</v>
      </c>
      <c r="BE196" s="4">
        <f>RANK(AS196, AS$2:AS$373)</f>
        <v>55</v>
      </c>
      <c r="BF196" s="4">
        <f>RANK(AT196, AT$2:AT$373)</f>
        <v>104</v>
      </c>
      <c r="BG196" s="4">
        <f>RANK(AU196, AU$2:AU$373)</f>
        <v>19</v>
      </c>
      <c r="BH196" s="4">
        <f>RANK(AV196, AV$2:AV$373)</f>
        <v>39</v>
      </c>
    </row>
    <row r="197" spans="1:60">
      <c r="A197" s="4" t="s">
        <v>413</v>
      </c>
      <c r="B197" s="4" t="s">
        <v>414</v>
      </c>
      <c r="C197" s="4" t="str">
        <f>VLOOKUP(B197,'2. GEIUK scores, deciles'!B:D, 2, FALSE)</f>
        <v>E12000005</v>
      </c>
      <c r="D197" s="4" t="str">
        <f>VLOOKUP(C197,'2. GEIUK scores, deciles'!C:E, 2, FALSE)</f>
        <v>West Midlands</v>
      </c>
      <c r="E197" s="11">
        <v>0.97581267356872559</v>
      </c>
      <c r="F197" s="11">
        <v>0.85437452793121338</v>
      </c>
      <c r="G197" s="11">
        <v>0.99766838550567627</v>
      </c>
      <c r="H197" s="11">
        <v>1.060884475708008</v>
      </c>
      <c r="I197" s="11">
        <v>1.331405401229858</v>
      </c>
      <c r="J197" s="11">
        <v>0.78923165798187256</v>
      </c>
      <c r="K197" s="11">
        <v>0.90821182727813721</v>
      </c>
      <c r="L197" s="11">
        <v>0.90671157836914063</v>
      </c>
      <c r="M197" s="11">
        <v>1.0007932186126709</v>
      </c>
      <c r="N197" s="11">
        <v>1.072983860969543</v>
      </c>
      <c r="O197" s="11">
        <v>1.1125831604003911</v>
      </c>
      <c r="P197" s="11">
        <v>0.96322095394134521</v>
      </c>
      <c r="Q197" s="11">
        <v>1.048020124435425</v>
      </c>
      <c r="R197" s="11">
        <v>0.81091439723968506</v>
      </c>
      <c r="S197" s="11">
        <v>0.87786930799484253</v>
      </c>
      <c r="T197" s="11">
        <v>0.84408384561538696</v>
      </c>
      <c r="U197" s="11">
        <v>0.99277353286743164</v>
      </c>
      <c r="V197" s="11">
        <v>0.99745512008666992</v>
      </c>
      <c r="W197" s="11">
        <v>0.96443819999694824</v>
      </c>
      <c r="X197" s="12">
        <v>0.97218501567840576</v>
      </c>
      <c r="Y197" s="11">
        <v>1.0603184700012209</v>
      </c>
      <c r="Z197" s="11">
        <v>0.95412743091583252</v>
      </c>
      <c r="AA197" s="11">
        <v>1.049201965332031</v>
      </c>
      <c r="AB197" s="11">
        <v>0.8359454870223999</v>
      </c>
      <c r="AC197" s="11">
        <v>0.98488897085189819</v>
      </c>
      <c r="AD197" s="12">
        <v>0.97611122330029809</v>
      </c>
      <c r="AE197" s="11">
        <f>COUNTBLANK(E197:AD197)</f>
        <v>0</v>
      </c>
      <c r="AH197" s="12">
        <v>0.97218501567840576</v>
      </c>
      <c r="AI197" s="11">
        <v>1.0603184700012209</v>
      </c>
      <c r="AJ197" s="11">
        <v>0.95412743091583252</v>
      </c>
      <c r="AK197" s="11">
        <v>1.049201965332031</v>
      </c>
      <c r="AL197" s="11">
        <v>0.8359454870223999</v>
      </c>
      <c r="AM197" s="11">
        <v>0.98488897085189819</v>
      </c>
      <c r="AN197" s="12">
        <v>0.97611122330029809</v>
      </c>
      <c r="AP197" s="11">
        <f>AN197</f>
        <v>0.97611122330029809</v>
      </c>
      <c r="AQ197" s="11">
        <f>AVERAGE(AI197,AJ197,AK197,AL197,AM197)</f>
        <v>0.97689646482467651</v>
      </c>
      <c r="AR197" s="11">
        <f>AVERAGE(AJ197,AK197,AL197,AM197,AH197)</f>
        <v>0.95926977396011348</v>
      </c>
      <c r="AS197" s="11">
        <f>AVERAGE(AK197,AL197,AM197,AH197,AI197)</f>
        <v>0.98050798177719112</v>
      </c>
      <c r="AT197" s="11">
        <f>AVERAGE(AL197,AM197,AH197,AI197,AJ197)</f>
        <v>0.96149307489395142</v>
      </c>
      <c r="AU197" s="11">
        <f>AVERAGE(AM197,AH197,AI197,AJ197,AK197)</f>
        <v>1.0041443705558777</v>
      </c>
      <c r="AV197" s="11">
        <f>AVERAGE(AH197,AI197,AJ197,AK197,AL197)</f>
        <v>0.97435567378997801</v>
      </c>
      <c r="AX197" s="11">
        <f>MIN(AP197:AV197)</f>
        <v>0.95926977396011348</v>
      </c>
      <c r="AY197" s="11">
        <f>MAX(AP197:AV197)</f>
        <v>1.0041443705558777</v>
      </c>
      <c r="AZ197" s="11">
        <f>AY197-AX197</f>
        <v>4.4874596595764205E-2</v>
      </c>
      <c r="BB197" s="4">
        <f>RANK(AP197, AP$2:AP$373)</f>
        <v>238</v>
      </c>
      <c r="BC197" s="4">
        <f>RANK(AQ197, AQ$2:AQ$373)</f>
        <v>237</v>
      </c>
      <c r="BD197" s="4">
        <f>RANK(AR197, AR$2:AR$373)</f>
        <v>262</v>
      </c>
      <c r="BE197" s="4">
        <f>RANK(AS197, AS$2:AS$373)</f>
        <v>228</v>
      </c>
      <c r="BF197" s="4">
        <f>RANK(AT197, AT$2:AT$373)</f>
        <v>257</v>
      </c>
      <c r="BG197" s="4">
        <f>RANK(AU197, AU$2:AU$373)</f>
        <v>179</v>
      </c>
      <c r="BH197" s="4">
        <f>RANK(AV197, AV$2:AV$373)</f>
        <v>236</v>
      </c>
    </row>
    <row r="198" spans="1:60">
      <c r="A198" s="4" t="s">
        <v>415</v>
      </c>
      <c r="B198" s="4" t="s">
        <v>416</v>
      </c>
      <c r="C198" s="4" t="str">
        <f>VLOOKUP(B198,'2. GEIUK scores, deciles'!B:D, 2, FALSE)</f>
        <v>E12000005</v>
      </c>
      <c r="D198" s="4" t="str">
        <f>VLOOKUP(C198,'2. GEIUK scores, deciles'!C:E, 2, FALSE)</f>
        <v>West Midlands</v>
      </c>
      <c r="E198" s="11">
        <v>0.97297763824462891</v>
      </c>
      <c r="F198" s="11">
        <v>1.0517479181289671</v>
      </c>
      <c r="G198" s="11">
        <v>0.99766838550567627</v>
      </c>
      <c r="H198" s="11">
        <v>1.060884475708008</v>
      </c>
      <c r="I198" s="11">
        <v>1.331405401229858</v>
      </c>
      <c r="J198" s="11">
        <v>1.2721530199050901</v>
      </c>
      <c r="K198" s="11">
        <v>1.060492157936096</v>
      </c>
      <c r="L198" s="11">
        <v>0.90671157836914063</v>
      </c>
      <c r="M198" s="11">
        <v>1.0345537662506099</v>
      </c>
      <c r="N198" s="11">
        <v>0.95693373680114746</v>
      </c>
      <c r="O198" s="11">
        <v>1.0527669191360469</v>
      </c>
      <c r="P198" s="11">
        <v>0.96322095394134521</v>
      </c>
      <c r="Q198" s="11">
        <v>0.73361408710479736</v>
      </c>
      <c r="R198" s="11">
        <v>0.86871504783630371</v>
      </c>
      <c r="S198" s="11">
        <v>0.87786930799484253</v>
      </c>
      <c r="T198" s="11">
        <v>0.84408384561538696</v>
      </c>
      <c r="U198" s="11">
        <v>1.0140255689620969</v>
      </c>
      <c r="V198" s="11">
        <v>0.99745512008666992</v>
      </c>
      <c r="W198" s="11">
        <v>0.94816762208938599</v>
      </c>
      <c r="X198" s="12">
        <v>1.0208196043968201</v>
      </c>
      <c r="Y198" s="11">
        <v>1.3017792701721189</v>
      </c>
      <c r="Z198" s="11">
        <v>1.009077787399292</v>
      </c>
      <c r="AA198" s="11">
        <v>0.92663395404815674</v>
      </c>
      <c r="AB198" s="11">
        <v>0.86484581232070923</v>
      </c>
      <c r="AC198" s="11">
        <v>0.98654943704605103</v>
      </c>
      <c r="AD198" s="12">
        <v>1.0182843108971913</v>
      </c>
      <c r="AE198" s="11">
        <f>COUNTBLANK(E198:AD198)</f>
        <v>0</v>
      </c>
      <c r="AH198" s="12">
        <v>1.0208196043968201</v>
      </c>
      <c r="AI198" s="11">
        <v>1.3017792701721189</v>
      </c>
      <c r="AJ198" s="11">
        <v>1.009077787399292</v>
      </c>
      <c r="AK198" s="11">
        <v>0.92663395404815674</v>
      </c>
      <c r="AL198" s="11">
        <v>0.86484581232070923</v>
      </c>
      <c r="AM198" s="11">
        <v>0.98654943704605103</v>
      </c>
      <c r="AN198" s="12">
        <v>1.0182843108971913</v>
      </c>
      <c r="AP198" s="11">
        <f>AN198</f>
        <v>1.0182843108971913</v>
      </c>
      <c r="AQ198" s="11">
        <f>AVERAGE(AI198,AJ198,AK198,AL198,AM198)</f>
        <v>1.0177772521972657</v>
      </c>
      <c r="AR198" s="11">
        <f>AVERAGE(AJ198,AK198,AL198,AM198,AH198)</f>
        <v>0.96158531904220579</v>
      </c>
      <c r="AS198" s="11">
        <f>AVERAGE(AK198,AL198,AM198,AH198,AI198)</f>
        <v>1.0201256155967713</v>
      </c>
      <c r="AT198" s="11">
        <f>AVERAGE(AL198,AM198,AH198,AI198,AJ198)</f>
        <v>1.0366143822669982</v>
      </c>
      <c r="AU198" s="11">
        <f>AVERAGE(AM198,AH198,AI198,AJ198,AK198)</f>
        <v>1.0489720106124878</v>
      </c>
      <c r="AV198" s="11">
        <f>AVERAGE(AH198,AI198,AJ198,AK198,AL198)</f>
        <v>1.0246312856674193</v>
      </c>
      <c r="AX198" s="11">
        <f>MIN(AP198:AV198)</f>
        <v>0.96158531904220579</v>
      </c>
      <c r="AY198" s="11">
        <f>MAX(AP198:AV198)</f>
        <v>1.0489720106124878</v>
      </c>
      <c r="AZ198" s="11">
        <f>AY198-AX198</f>
        <v>8.7386691570282005E-2</v>
      </c>
      <c r="BB198" s="4">
        <f>RANK(AP198, AP$2:AP$373)</f>
        <v>141</v>
      </c>
      <c r="BC198" s="4">
        <f>RANK(AQ198, AQ$2:AQ$373)</f>
        <v>143</v>
      </c>
      <c r="BD198" s="4">
        <f>RANK(AR198, AR$2:AR$373)</f>
        <v>254</v>
      </c>
      <c r="BE198" s="4">
        <f>RANK(AS198, AS$2:AS$373)</f>
        <v>141</v>
      </c>
      <c r="BF198" s="4">
        <f>RANK(AT198, AT$2:AT$373)</f>
        <v>108</v>
      </c>
      <c r="BG198" s="4">
        <f>RANK(AU198, AU$2:AU$373)</f>
        <v>88</v>
      </c>
      <c r="BH198" s="4">
        <f>RANK(AV198, AV$2:AV$373)</f>
        <v>137</v>
      </c>
    </row>
    <row r="199" spans="1:60">
      <c r="A199" s="4" t="s">
        <v>417</v>
      </c>
      <c r="B199" s="4" t="s">
        <v>418</v>
      </c>
      <c r="C199" s="4" t="str">
        <f>VLOOKUP(B199,'2. GEIUK scores, deciles'!B:D, 2, FALSE)</f>
        <v>E12000005</v>
      </c>
      <c r="D199" s="4" t="str">
        <f>VLOOKUP(C199,'2. GEIUK scores, deciles'!C:E, 2, FALSE)</f>
        <v>West Midlands</v>
      </c>
      <c r="E199" s="11">
        <v>1.049647450447083</v>
      </c>
      <c r="F199" s="11">
        <v>1.1599195003509519</v>
      </c>
      <c r="G199" s="11">
        <v>0.99766838550567627</v>
      </c>
      <c r="H199" s="11">
        <v>1.060884475708008</v>
      </c>
      <c r="I199" s="11">
        <v>1.331405401229858</v>
      </c>
      <c r="J199" s="11">
        <v>0.89258486032485962</v>
      </c>
      <c r="K199" s="11">
        <v>1.0717283487319951</v>
      </c>
      <c r="L199" s="11">
        <v>0.90671157836914063</v>
      </c>
      <c r="M199" s="11">
        <v>1.0615324974060061</v>
      </c>
      <c r="N199" s="11">
        <v>0.96277457475662231</v>
      </c>
      <c r="O199" s="11">
        <v>1.0659264326095581</v>
      </c>
      <c r="P199" s="11">
        <v>1.2966436147689819</v>
      </c>
      <c r="Q199" s="11">
        <v>1.086835622787476</v>
      </c>
      <c r="R199" s="11">
        <v>1.044007420539856</v>
      </c>
      <c r="S199" s="11">
        <v>0.87786930799484253</v>
      </c>
      <c r="T199" s="11">
        <v>0.84408384561538696</v>
      </c>
      <c r="U199" s="11">
        <v>1.01642906665802</v>
      </c>
      <c r="V199" s="11">
        <v>0.99745512008666992</v>
      </c>
      <c r="W199" s="11">
        <v>1.0008459091186519</v>
      </c>
      <c r="X199" s="12">
        <v>1.0670299530029297</v>
      </c>
      <c r="Y199" s="11">
        <v>1.1119951009750371</v>
      </c>
      <c r="Z199" s="11">
        <v>1.0253762006759639</v>
      </c>
      <c r="AA199" s="11">
        <v>1.103044986724854</v>
      </c>
      <c r="AB199" s="11">
        <v>0.95249199867248535</v>
      </c>
      <c r="AC199" s="11">
        <v>1.004909992218018</v>
      </c>
      <c r="AD199" s="12">
        <v>1.0441413720448811</v>
      </c>
      <c r="AE199" s="11">
        <f>COUNTBLANK(E199:AD199)</f>
        <v>0</v>
      </c>
      <c r="AH199" s="12">
        <v>1.0670299530029297</v>
      </c>
      <c r="AI199" s="11">
        <v>1.1119951009750371</v>
      </c>
      <c r="AJ199" s="11">
        <v>1.0253762006759639</v>
      </c>
      <c r="AK199" s="11">
        <v>1.103044986724854</v>
      </c>
      <c r="AL199" s="11">
        <v>0.95249199867248535</v>
      </c>
      <c r="AM199" s="11">
        <v>1.004909992218018</v>
      </c>
      <c r="AN199" s="12">
        <v>1.0441413720448811</v>
      </c>
      <c r="AP199" s="11">
        <f>AN199</f>
        <v>1.0441413720448811</v>
      </c>
      <c r="AQ199" s="11">
        <f>AVERAGE(AI199,AJ199,AK199,AL199,AM199)</f>
        <v>1.0395636558532715</v>
      </c>
      <c r="AR199" s="11">
        <f>AVERAGE(AJ199,AK199,AL199,AM199,AH199)</f>
        <v>1.0305706262588501</v>
      </c>
      <c r="AS199" s="11">
        <f>AVERAGE(AK199,AL199,AM199,AH199,AI199)</f>
        <v>1.0478944063186648</v>
      </c>
      <c r="AT199" s="11">
        <f>AVERAGE(AL199,AM199,AH199,AI199,AJ199)</f>
        <v>1.0323606491088868</v>
      </c>
      <c r="AU199" s="11">
        <f>AVERAGE(AM199,AH199,AI199,AJ199,AK199)</f>
        <v>1.0624712467193604</v>
      </c>
      <c r="AV199" s="11">
        <f>AVERAGE(AH199,AI199,AJ199,AK199,AL199)</f>
        <v>1.0519876480102539</v>
      </c>
      <c r="AX199" s="11">
        <f>MIN(AP199:AV199)</f>
        <v>1.0305706262588501</v>
      </c>
      <c r="AY199" s="11">
        <f>MAX(AP199:AV199)</f>
        <v>1.0624712467193604</v>
      </c>
      <c r="AZ199" s="11">
        <f>AY199-AX199</f>
        <v>3.1900620460510343E-2</v>
      </c>
      <c r="BB199" s="4">
        <f>RANK(AP199, AP$2:AP$373)</f>
        <v>93</v>
      </c>
      <c r="BC199" s="4">
        <f>RANK(AQ199, AQ$2:AQ$373)</f>
        <v>100</v>
      </c>
      <c r="BD199" s="4">
        <f>RANK(AR199, AR$2:AR$373)</f>
        <v>117</v>
      </c>
      <c r="BE199" s="4">
        <f>RANK(AS199, AS$2:AS$373)</f>
        <v>97</v>
      </c>
      <c r="BF199" s="4">
        <f>RANK(AT199, AT$2:AT$373)</f>
        <v>122</v>
      </c>
      <c r="BG199" s="4">
        <f>RANK(AU199, AU$2:AU$373)</f>
        <v>62</v>
      </c>
      <c r="BH199" s="4">
        <f>RANK(AV199, AV$2:AV$373)</f>
        <v>92</v>
      </c>
    </row>
    <row r="200" spans="1:60">
      <c r="A200" s="4" t="s">
        <v>419</v>
      </c>
      <c r="B200" s="4" t="s">
        <v>420</v>
      </c>
      <c r="C200" s="4" t="str">
        <f>VLOOKUP(B200,'2. GEIUK scores, deciles'!B:D, 2, FALSE)</f>
        <v>E12000005</v>
      </c>
      <c r="D200" s="4" t="str">
        <f>VLOOKUP(C200,'2. GEIUK scores, deciles'!C:E, 2, FALSE)</f>
        <v>West Midlands</v>
      </c>
      <c r="E200" s="11">
        <v>1.049720883369446</v>
      </c>
      <c r="F200" s="11">
        <v>0.90399342775344849</v>
      </c>
      <c r="G200" s="11">
        <v>0.99766838550567627</v>
      </c>
      <c r="H200" s="11">
        <v>1.060884475708008</v>
      </c>
      <c r="I200" s="11">
        <v>1.331405401229858</v>
      </c>
      <c r="J200" s="11">
        <v>1.303855895996094</v>
      </c>
      <c r="K200" s="11">
        <v>0.99795371294021606</v>
      </c>
      <c r="L200" s="11">
        <v>0.90671157836914063</v>
      </c>
      <c r="M200" s="11">
        <v>1.0551648139953611</v>
      </c>
      <c r="N200" s="11">
        <v>0.88877922296524048</v>
      </c>
      <c r="O200" s="11">
        <v>1.156163692474365</v>
      </c>
      <c r="P200" s="11">
        <v>1.7743543386459351</v>
      </c>
      <c r="Q200" s="11">
        <v>1.086835622787476</v>
      </c>
      <c r="R200" s="11">
        <v>0.8028070330619812</v>
      </c>
      <c r="S200" s="11">
        <v>0.87786930799484253</v>
      </c>
      <c r="T200" s="11">
        <v>0.84408384561538696</v>
      </c>
      <c r="U200" s="11">
        <v>1.0084595680236821</v>
      </c>
      <c r="V200" s="11">
        <v>0.99745512008666992</v>
      </c>
      <c r="W200" s="11">
        <v>0.98876488208770752</v>
      </c>
      <c r="X200" s="12">
        <v>1.0030667930841446</v>
      </c>
      <c r="Y200" s="11">
        <v>1.3176306486129761</v>
      </c>
      <c r="Z200" s="11">
        <v>1.0037486553192141</v>
      </c>
      <c r="AA200" s="11">
        <v>1.226533174514771</v>
      </c>
      <c r="AB200" s="11">
        <v>0.83189177513122559</v>
      </c>
      <c r="AC200" s="11">
        <v>0.99822652339935303</v>
      </c>
      <c r="AD200" s="12">
        <v>1.0635162616769473</v>
      </c>
      <c r="AE200" s="11">
        <f>COUNTBLANK(E200:AD200)</f>
        <v>0</v>
      </c>
      <c r="AH200" s="12">
        <v>1.0030667930841446</v>
      </c>
      <c r="AI200" s="11">
        <v>1.3176306486129761</v>
      </c>
      <c r="AJ200" s="11">
        <v>1.0037486553192141</v>
      </c>
      <c r="AK200" s="11">
        <v>1.226533174514771</v>
      </c>
      <c r="AL200" s="11">
        <v>0.83189177513122559</v>
      </c>
      <c r="AM200" s="11">
        <v>0.99822652339935303</v>
      </c>
      <c r="AN200" s="12">
        <v>1.0635162616769473</v>
      </c>
      <c r="AP200" s="11">
        <f>AN200</f>
        <v>1.0635162616769473</v>
      </c>
      <c r="AQ200" s="11">
        <f>AVERAGE(AI200,AJ200,AK200,AL200,AM200)</f>
        <v>1.0756061553955079</v>
      </c>
      <c r="AR200" s="11">
        <f>AVERAGE(AJ200,AK200,AL200,AM200,AH200)</f>
        <v>1.0126933842897416</v>
      </c>
      <c r="AS200" s="11">
        <f>AVERAGE(AK200,AL200,AM200,AH200,AI200)</f>
        <v>1.075469782948494</v>
      </c>
      <c r="AT200" s="11">
        <f>AVERAGE(AL200,AM200,AH200,AI200,AJ200)</f>
        <v>1.0309128791093827</v>
      </c>
      <c r="AU200" s="11">
        <f>AVERAGE(AM200,AH200,AI200,AJ200,AK200)</f>
        <v>1.1098411589860917</v>
      </c>
      <c r="AV200" s="11">
        <f>AVERAGE(AH200,AI200,AJ200,AK200,AL200)</f>
        <v>1.0765742093324662</v>
      </c>
      <c r="AX200" s="11">
        <f>MIN(AP200:AV200)</f>
        <v>1.0126933842897416</v>
      </c>
      <c r="AY200" s="11">
        <f>MAX(AP200:AV200)</f>
        <v>1.1098411589860917</v>
      </c>
      <c r="AZ200" s="11">
        <f>AY200-AX200</f>
        <v>9.7147774696350053E-2</v>
      </c>
      <c r="BB200" s="4">
        <f>RANK(AP200, AP$2:AP$373)</f>
        <v>68</v>
      </c>
      <c r="BC200" s="4">
        <f>RANK(AQ200, AQ$2:AQ$373)</f>
        <v>48</v>
      </c>
      <c r="BD200" s="4">
        <f>RANK(AR200, AR$2:AR$373)</f>
        <v>152</v>
      </c>
      <c r="BE200" s="4">
        <f>RANK(AS200, AS$2:AS$373)</f>
        <v>58</v>
      </c>
      <c r="BF200" s="4">
        <f>RANK(AT200, AT$2:AT$373)</f>
        <v>123</v>
      </c>
      <c r="BG200" s="4">
        <f>RANK(AU200, AU$2:AU$373)</f>
        <v>18</v>
      </c>
      <c r="BH200" s="4">
        <f>RANK(AV200, AV$2:AV$373)</f>
        <v>61</v>
      </c>
    </row>
    <row r="201" spans="1:60">
      <c r="A201" s="4" t="s">
        <v>421</v>
      </c>
      <c r="B201" s="4" t="s">
        <v>422</v>
      </c>
      <c r="C201" s="4" t="str">
        <f>VLOOKUP(B201,'2. GEIUK scores, deciles'!B:D, 2, FALSE)</f>
        <v>E12000005</v>
      </c>
      <c r="D201" s="4" t="str">
        <f>VLOOKUP(C201,'2. GEIUK scores, deciles'!C:E, 2, FALSE)</f>
        <v>West Midlands</v>
      </c>
      <c r="E201" s="11">
        <v>1.051521778106689</v>
      </c>
      <c r="F201" s="11">
        <v>0.82033425569534302</v>
      </c>
      <c r="G201" s="11">
        <v>0.99766838550567627</v>
      </c>
      <c r="H201" s="11">
        <v>1.060884475708008</v>
      </c>
      <c r="I201" s="11">
        <v>1.331405401229858</v>
      </c>
      <c r="J201" s="11">
        <v>1.173726558685303</v>
      </c>
      <c r="K201" s="11">
        <v>0.99277913570404053</v>
      </c>
      <c r="L201" s="11">
        <v>0.90671157836914063</v>
      </c>
      <c r="M201" s="11">
        <v>1.130071878433228</v>
      </c>
      <c r="N201" s="11">
        <v>1.0374598503112791</v>
      </c>
      <c r="O201" s="11">
        <v>1.263320326805115</v>
      </c>
      <c r="P201" s="11">
        <v>1.498343706130981</v>
      </c>
      <c r="Q201" s="11">
        <v>0.95098119974136353</v>
      </c>
      <c r="R201" s="11">
        <v>0.62425965070724487</v>
      </c>
      <c r="S201" s="11">
        <v>0.87786930799484253</v>
      </c>
      <c r="T201" s="11">
        <v>0.84408384561538696</v>
      </c>
      <c r="U201" s="11">
        <v>0.9978334903717041</v>
      </c>
      <c r="V201" s="11">
        <v>0.99745512008666992</v>
      </c>
      <c r="W201" s="11">
        <v>1.001129150390625</v>
      </c>
      <c r="X201" s="12">
        <v>0.98260222375392914</v>
      </c>
      <c r="Y201" s="11">
        <v>1.252565979957581</v>
      </c>
      <c r="Z201" s="11">
        <v>1.039908647537231</v>
      </c>
      <c r="AA201" s="11">
        <v>1.1875262260437009</v>
      </c>
      <c r="AB201" s="11">
        <v>0.74261808395385742</v>
      </c>
      <c r="AC201" s="11">
        <v>0.9988059401512146</v>
      </c>
      <c r="AD201" s="12">
        <v>1.0340045168995857</v>
      </c>
      <c r="AE201" s="11">
        <f>COUNTBLANK(E201:AD201)</f>
        <v>0</v>
      </c>
      <c r="AH201" s="12">
        <v>0.98260222375392914</v>
      </c>
      <c r="AI201" s="11">
        <v>1.252565979957581</v>
      </c>
      <c r="AJ201" s="11">
        <v>1.039908647537231</v>
      </c>
      <c r="AK201" s="11">
        <v>1.1875262260437009</v>
      </c>
      <c r="AL201" s="11">
        <v>0.74261808395385742</v>
      </c>
      <c r="AM201" s="11">
        <v>0.9988059401512146</v>
      </c>
      <c r="AN201" s="12">
        <v>1.0340045168995857</v>
      </c>
      <c r="AP201" s="11">
        <f>AN201</f>
        <v>1.0340045168995857</v>
      </c>
      <c r="AQ201" s="11">
        <f>AVERAGE(AI201,AJ201,AK201,AL201,AM201)</f>
        <v>1.0442849755287171</v>
      </c>
      <c r="AR201" s="11">
        <f>AVERAGE(AJ201,AK201,AL201,AM201,AH201)</f>
        <v>0.99029222428798658</v>
      </c>
      <c r="AS201" s="11">
        <f>AVERAGE(AK201,AL201,AM201,AH201,AI201)</f>
        <v>1.0328236907720565</v>
      </c>
      <c r="AT201" s="11">
        <f>AVERAGE(AL201,AM201,AH201,AI201,AJ201)</f>
        <v>1.0033001750707626</v>
      </c>
      <c r="AU201" s="11">
        <f>AVERAGE(AM201,AH201,AI201,AJ201,AK201)</f>
        <v>1.0922818034887314</v>
      </c>
      <c r="AV201" s="11">
        <f>AVERAGE(AH201,AI201,AJ201,AK201,AL201)</f>
        <v>1.0410442322492599</v>
      </c>
      <c r="AX201" s="11">
        <f>MIN(AP201:AV201)</f>
        <v>0.99029222428798658</v>
      </c>
      <c r="AY201" s="11">
        <f>MAX(AP201:AV201)</f>
        <v>1.0922818034887314</v>
      </c>
      <c r="AZ201" s="11">
        <f>AY201-AX201</f>
        <v>0.10198957920074481</v>
      </c>
      <c r="BB201" s="4">
        <f>RANK(AP201, AP$2:AP$373)</f>
        <v>111</v>
      </c>
      <c r="BC201" s="4">
        <f>RANK(AQ201, AQ$2:AQ$373)</f>
        <v>93</v>
      </c>
      <c r="BD201" s="4">
        <f>RANK(AR201, AR$2:AR$373)</f>
        <v>203</v>
      </c>
      <c r="BE201" s="4">
        <f>RANK(AS201, AS$2:AS$373)</f>
        <v>122</v>
      </c>
      <c r="BF201" s="4">
        <f>RANK(AT201, AT$2:AT$373)</f>
        <v>173</v>
      </c>
      <c r="BG201" s="4">
        <f>RANK(AU201, AU$2:AU$373)</f>
        <v>32</v>
      </c>
      <c r="BH201" s="4">
        <f>RANK(AV201, AV$2:AV$373)</f>
        <v>108</v>
      </c>
    </row>
    <row r="202" spans="1:60">
      <c r="A202" s="4" t="s">
        <v>423</v>
      </c>
      <c r="B202" s="4" t="s">
        <v>424</v>
      </c>
      <c r="C202" s="4" t="str">
        <f>VLOOKUP(B202,'2. GEIUK scores, deciles'!B:D, 2, FALSE)</f>
        <v>E12000006</v>
      </c>
      <c r="D202" s="4" t="str">
        <f>VLOOKUP(C202,'2. GEIUK scores, deciles'!C:E, 2, FALSE)</f>
        <v>East of England</v>
      </c>
      <c r="E202" s="11">
        <v>1.057459831237793</v>
      </c>
      <c r="F202" s="11">
        <v>1.1050411462783809</v>
      </c>
      <c r="G202" s="11">
        <v>0.97899317741394043</v>
      </c>
      <c r="H202" s="11">
        <v>0.99360752105712891</v>
      </c>
      <c r="I202" s="11">
        <v>1.0544730424880979</v>
      </c>
      <c r="J202" s="11">
        <v>0.62578022480010986</v>
      </c>
      <c r="K202" s="11">
        <v>0.83118456602096558</v>
      </c>
      <c r="L202" s="11">
        <v>0.94979017972946167</v>
      </c>
      <c r="M202" s="11">
        <v>0.97082996368408203</v>
      </c>
      <c r="N202" s="11">
        <v>0.9203033447265625</v>
      </c>
      <c r="O202" s="11">
        <v>0.88827204704284668</v>
      </c>
      <c r="P202" s="11">
        <v>1.172616839408875</v>
      </c>
      <c r="Q202" s="11">
        <v>0.77807551622390747</v>
      </c>
      <c r="R202" s="11">
        <v>0.88098138570785522</v>
      </c>
      <c r="S202" s="11">
        <v>0.87786930799484253</v>
      </c>
      <c r="T202" s="11">
        <v>0.84932661056518555</v>
      </c>
      <c r="U202" s="11">
        <v>1.032621026039124</v>
      </c>
      <c r="V202" s="11">
        <v>1.059450149536133</v>
      </c>
      <c r="W202" s="11">
        <v>1.012957692146301</v>
      </c>
      <c r="X202" s="12">
        <v>1.0337754189968109</v>
      </c>
      <c r="Y202" s="11">
        <v>0.840126633644104</v>
      </c>
      <c r="Z202" s="11">
        <v>0.93065869808197021</v>
      </c>
      <c r="AA202" s="11">
        <v>0.93981695175170898</v>
      </c>
      <c r="AB202" s="11">
        <v>0.87228965759277344</v>
      </c>
      <c r="AC202" s="11">
        <v>1.035009622573853</v>
      </c>
      <c r="AD202" s="12">
        <v>0.94194616377353668</v>
      </c>
      <c r="AE202" s="11">
        <f>COUNTBLANK(E202:AD202)</f>
        <v>0</v>
      </c>
      <c r="AH202" s="12">
        <v>1.0337754189968109</v>
      </c>
      <c r="AI202" s="11">
        <v>0.840126633644104</v>
      </c>
      <c r="AJ202" s="11">
        <v>0.93065869808197021</v>
      </c>
      <c r="AK202" s="11">
        <v>0.93981695175170898</v>
      </c>
      <c r="AL202" s="11">
        <v>0.87228965759277344</v>
      </c>
      <c r="AM202" s="11">
        <v>1.035009622573853</v>
      </c>
      <c r="AN202" s="12">
        <v>0.94194616377353668</v>
      </c>
      <c r="AP202" s="11">
        <f>AN202</f>
        <v>0.94194616377353668</v>
      </c>
      <c r="AQ202" s="11">
        <f>AVERAGE(AI202,AJ202,AK202,AL202,AM202)</f>
        <v>0.92358031272888186</v>
      </c>
      <c r="AR202" s="11">
        <f>AVERAGE(AJ202,AK202,AL202,AM202,AH202)</f>
        <v>0.96231006979942324</v>
      </c>
      <c r="AS202" s="11">
        <f>AVERAGE(AK202,AL202,AM202,AH202,AI202)</f>
        <v>0.94420365691184993</v>
      </c>
      <c r="AT202" s="11">
        <f>AVERAGE(AL202,AM202,AH202,AI202,AJ202)</f>
        <v>0.94237200617790218</v>
      </c>
      <c r="AU202" s="11">
        <f>AVERAGE(AM202,AH202,AI202,AJ202,AK202)</f>
        <v>0.95587746500968929</v>
      </c>
      <c r="AV202" s="11">
        <f>AVERAGE(AH202,AI202,AJ202,AK202,AL202)</f>
        <v>0.92333347201347349</v>
      </c>
      <c r="AX202" s="11">
        <f>MIN(AP202:AV202)</f>
        <v>0.92333347201347349</v>
      </c>
      <c r="AY202" s="11">
        <f>MAX(AP202:AV202)</f>
        <v>0.96231006979942324</v>
      </c>
      <c r="AZ202" s="11">
        <f>AY202-AX202</f>
        <v>3.8976597785949751E-2</v>
      </c>
      <c r="BB202" s="4">
        <f>RANK(AP202, AP$2:AP$373)</f>
        <v>298</v>
      </c>
      <c r="BC202" s="4">
        <f>RANK(AQ202, AQ$2:AQ$373)</f>
        <v>322</v>
      </c>
      <c r="BD202" s="4">
        <f>RANK(AR202, AR$2:AR$373)</f>
        <v>253</v>
      </c>
      <c r="BE202" s="4">
        <f>RANK(AS202, AS$2:AS$373)</f>
        <v>289</v>
      </c>
      <c r="BF202" s="4">
        <f>RANK(AT202, AT$2:AT$373)</f>
        <v>293</v>
      </c>
      <c r="BG202" s="4">
        <f>RANK(AU202, AU$2:AU$373)</f>
        <v>271</v>
      </c>
      <c r="BH202" s="4">
        <f>RANK(AV202, AV$2:AV$373)</f>
        <v>316</v>
      </c>
    </row>
    <row r="203" spans="1:60">
      <c r="A203" s="4" t="s">
        <v>425</v>
      </c>
      <c r="B203" s="4" t="s">
        <v>426</v>
      </c>
      <c r="C203" s="4" t="str">
        <f>VLOOKUP(B203,'2. GEIUK scores, deciles'!B:D, 2, FALSE)</f>
        <v>E12000006</v>
      </c>
      <c r="D203" s="4" t="str">
        <f>VLOOKUP(C203,'2. GEIUK scores, deciles'!C:E, 2, FALSE)</f>
        <v>East of England</v>
      </c>
      <c r="E203" s="11">
        <v>1.009387612342834</v>
      </c>
      <c r="F203" s="11">
        <v>0.844806969165802</v>
      </c>
      <c r="G203" s="11">
        <v>0.97899317741394043</v>
      </c>
      <c r="H203" s="11">
        <v>0.99360752105712891</v>
      </c>
      <c r="I203" s="11">
        <v>1.0544730424880979</v>
      </c>
      <c r="J203" s="11">
        <v>0.85246008634567261</v>
      </c>
      <c r="K203" s="11">
        <v>0.94665151834487915</v>
      </c>
      <c r="L203" s="11">
        <v>0.94979017972946167</v>
      </c>
      <c r="M203" s="11">
        <v>0.89993518590927124</v>
      </c>
      <c r="N203" s="11">
        <v>1.0711268186569209</v>
      </c>
      <c r="O203" s="11">
        <v>1.1185648441314699</v>
      </c>
      <c r="P203" s="11">
        <v>0.84281831979751587</v>
      </c>
      <c r="Q203" s="11">
        <v>1.1615556478500371</v>
      </c>
      <c r="R203" s="11">
        <v>0.75953018665313721</v>
      </c>
      <c r="S203" s="11">
        <v>0.87786930799484253</v>
      </c>
      <c r="T203" s="11">
        <v>0.84932661056518555</v>
      </c>
      <c r="U203" s="11">
        <v>0.99973100423812866</v>
      </c>
      <c r="V203" s="11">
        <v>1.059450149536133</v>
      </c>
      <c r="W203" s="11">
        <v>1.0042035579681401</v>
      </c>
      <c r="X203" s="12">
        <v>0.95669881999492634</v>
      </c>
      <c r="Y203" s="11">
        <v>0.95346653461456299</v>
      </c>
      <c r="Z203" s="11">
        <v>0.92407798767089844</v>
      </c>
      <c r="AA203" s="11">
        <v>1.0485163927078249</v>
      </c>
      <c r="AB203" s="11">
        <v>0.81156408786773682</v>
      </c>
      <c r="AC203" s="11">
        <v>1.021128177642822</v>
      </c>
      <c r="AD203" s="12">
        <v>0.95257533341646194</v>
      </c>
      <c r="AE203" s="11">
        <f>COUNTBLANK(E203:AD203)</f>
        <v>0</v>
      </c>
      <c r="AH203" s="12">
        <v>0.95669881999492634</v>
      </c>
      <c r="AI203" s="11">
        <v>0.95346653461456299</v>
      </c>
      <c r="AJ203" s="11">
        <v>0.92407798767089844</v>
      </c>
      <c r="AK203" s="11">
        <v>1.0485163927078249</v>
      </c>
      <c r="AL203" s="11">
        <v>0.81156408786773682</v>
      </c>
      <c r="AM203" s="11">
        <v>1.021128177642822</v>
      </c>
      <c r="AN203" s="12">
        <v>0.95257533341646194</v>
      </c>
      <c r="AP203" s="11">
        <f>AN203</f>
        <v>0.95257533341646194</v>
      </c>
      <c r="AQ203" s="11">
        <f>AVERAGE(AI203,AJ203,AK203,AL203,AM203)</f>
        <v>0.95175063610076904</v>
      </c>
      <c r="AR203" s="11">
        <f>AVERAGE(AJ203,AK203,AL203,AM203,AH203)</f>
        <v>0.95239709317684174</v>
      </c>
      <c r="AS203" s="11">
        <f>AVERAGE(AK203,AL203,AM203,AH203,AI203)</f>
        <v>0.95827480256557462</v>
      </c>
      <c r="AT203" s="11">
        <f>AVERAGE(AL203,AM203,AH203,AI203,AJ203)</f>
        <v>0.93338712155818937</v>
      </c>
      <c r="AU203" s="11">
        <f>AVERAGE(AM203,AH203,AI203,AJ203,AK203)</f>
        <v>0.98077758252620695</v>
      </c>
      <c r="AV203" s="11">
        <f>AVERAGE(AH203,AI203,AJ203,AK203,AL203)</f>
        <v>0.93886476457118984</v>
      </c>
      <c r="AX203" s="11">
        <f>MIN(AP203:AV203)</f>
        <v>0.93338712155818937</v>
      </c>
      <c r="AY203" s="11">
        <f>MAX(AP203:AV203)</f>
        <v>0.98077758252620695</v>
      </c>
      <c r="AZ203" s="11">
        <f>AY203-AX203</f>
        <v>4.7390460968017578E-2</v>
      </c>
      <c r="BB203" s="4">
        <f>RANK(AP203, AP$2:AP$373)</f>
        <v>279</v>
      </c>
      <c r="BC203" s="4">
        <f>RANK(AQ203, AQ$2:AQ$373)</f>
        <v>288</v>
      </c>
      <c r="BD203" s="4">
        <f>RANK(AR203, AR$2:AR$373)</f>
        <v>273</v>
      </c>
      <c r="BE203" s="4">
        <f>RANK(AS203, AS$2:AS$373)</f>
        <v>266</v>
      </c>
      <c r="BF203" s="4">
        <f>RANK(AT203, AT$2:AT$373)</f>
        <v>304</v>
      </c>
      <c r="BG203" s="4">
        <f>RANK(AU203, AU$2:AU$373)</f>
        <v>235</v>
      </c>
      <c r="BH203" s="4">
        <f>RANK(AV203, AV$2:AV$373)</f>
        <v>297</v>
      </c>
    </row>
    <row r="204" spans="1:60">
      <c r="A204" s="4" t="s">
        <v>427</v>
      </c>
      <c r="B204" s="4" t="s">
        <v>428</v>
      </c>
      <c r="C204" s="4" t="str">
        <f>VLOOKUP(B204,'2. GEIUK scores, deciles'!B:D, 2, FALSE)</f>
        <v>E12000006</v>
      </c>
      <c r="D204" s="4" t="str">
        <f>VLOOKUP(C204,'2. GEIUK scores, deciles'!C:E, 2, FALSE)</f>
        <v>East of England</v>
      </c>
      <c r="E204" s="11">
        <v>1.0844854116439819</v>
      </c>
      <c r="F204" s="11">
        <v>1.1128866672515869</v>
      </c>
      <c r="G204" s="11">
        <v>0.97899317741394043</v>
      </c>
      <c r="H204" s="11">
        <v>0.99360752105712891</v>
      </c>
      <c r="I204" s="11">
        <v>1.0544730424880979</v>
      </c>
      <c r="J204" s="11">
        <v>0.79335057735443115</v>
      </c>
      <c r="K204" s="11">
        <v>0.96409720182418823</v>
      </c>
      <c r="L204" s="11">
        <v>0.94979017972946167</v>
      </c>
      <c r="M204" s="11">
        <v>1.0710722208023069</v>
      </c>
      <c r="N204" s="11">
        <v>0.93266922235488892</v>
      </c>
      <c r="O204" s="11">
        <v>1.161139965057373</v>
      </c>
      <c r="P204" s="11">
        <v>2.0227639675140381</v>
      </c>
      <c r="Q204" s="11">
        <v>1.010048389434814</v>
      </c>
      <c r="R204" s="11">
        <v>0.88982480764389038</v>
      </c>
      <c r="S204" s="11">
        <v>0.87786930799484253</v>
      </c>
      <c r="T204" s="11">
        <v>0.84932661056518555</v>
      </c>
      <c r="U204" s="11">
        <v>1.021995067596436</v>
      </c>
      <c r="V204" s="11">
        <v>1.059450149536133</v>
      </c>
      <c r="W204" s="11">
        <v>1.014443635940552</v>
      </c>
      <c r="X204" s="12">
        <v>1.0424931943416595</v>
      </c>
      <c r="Y204" s="11">
        <v>0.92391180992126465</v>
      </c>
      <c r="Z204" s="11">
        <v>1.0140079259872441</v>
      </c>
      <c r="AA204" s="11">
        <v>1.2816553115844731</v>
      </c>
      <c r="AB204" s="11">
        <v>0.87671136856079102</v>
      </c>
      <c r="AC204" s="11">
        <v>1.031962990760803</v>
      </c>
      <c r="AD204" s="12">
        <v>1.0284571001927059</v>
      </c>
      <c r="AE204" s="11">
        <f>COUNTBLANK(E204:AD204)</f>
        <v>0</v>
      </c>
      <c r="AH204" s="12">
        <v>1.0424931943416595</v>
      </c>
      <c r="AI204" s="11">
        <v>0.92391180992126465</v>
      </c>
      <c r="AJ204" s="11">
        <v>1.0140079259872441</v>
      </c>
      <c r="AK204" s="11">
        <v>1.2816553115844731</v>
      </c>
      <c r="AL204" s="11">
        <v>0.87671136856079102</v>
      </c>
      <c r="AM204" s="11">
        <v>1.031962990760803</v>
      </c>
      <c r="AN204" s="12">
        <v>1.0284571001927059</v>
      </c>
      <c r="AP204" s="11">
        <f>AN204</f>
        <v>1.0284571001927059</v>
      </c>
      <c r="AQ204" s="11">
        <f>AVERAGE(AI204,AJ204,AK204,AL204,AM204)</f>
        <v>1.0256498813629151</v>
      </c>
      <c r="AR204" s="11">
        <f>AVERAGE(AJ204,AK204,AL204,AM204,AH204)</f>
        <v>1.0493661582469942</v>
      </c>
      <c r="AS204" s="11">
        <f>AVERAGE(AK204,AL204,AM204,AH204,AI204)</f>
        <v>1.0313469350337983</v>
      </c>
      <c r="AT204" s="11">
        <f>AVERAGE(AL204,AM204,AH204,AI204,AJ204)</f>
        <v>0.97781745791435237</v>
      </c>
      <c r="AU204" s="11">
        <f>AVERAGE(AM204,AH204,AI204,AJ204,AK204)</f>
        <v>1.0588062465190888</v>
      </c>
      <c r="AV204" s="11">
        <f>AVERAGE(AH204,AI204,AJ204,AK204,AL204)</f>
        <v>1.0277559220790864</v>
      </c>
      <c r="AX204" s="11">
        <f>MIN(AP204:AV204)</f>
        <v>0.97781745791435237</v>
      </c>
      <c r="AY204" s="11">
        <f>MAX(AP204:AV204)</f>
        <v>1.0588062465190888</v>
      </c>
      <c r="AZ204" s="11">
        <f>AY204-AX204</f>
        <v>8.0988788604736461E-2</v>
      </c>
      <c r="BB204" s="4">
        <f>RANK(AP204, AP$2:AP$373)</f>
        <v>124</v>
      </c>
      <c r="BC204" s="4">
        <f>RANK(AQ204, AQ$2:AQ$373)</f>
        <v>127</v>
      </c>
      <c r="BD204" s="4">
        <f>RANK(AR204, AR$2:AR$373)</f>
        <v>91</v>
      </c>
      <c r="BE204" s="4">
        <f>RANK(AS204, AS$2:AS$373)</f>
        <v>123</v>
      </c>
      <c r="BF204" s="4">
        <f>RANK(AT204, AT$2:AT$373)</f>
        <v>226</v>
      </c>
      <c r="BG204" s="4">
        <f>RANK(AU204, AU$2:AU$373)</f>
        <v>71</v>
      </c>
      <c r="BH204" s="4">
        <f>RANK(AV204, AV$2:AV$373)</f>
        <v>130</v>
      </c>
    </row>
    <row r="205" spans="1:60">
      <c r="A205" s="4" t="s">
        <v>429</v>
      </c>
      <c r="B205" s="4" t="s">
        <v>430</v>
      </c>
      <c r="C205" s="4" t="str">
        <f>VLOOKUP(B205,'2. GEIUK scores, deciles'!B:D, 2, FALSE)</f>
        <v>E12000008</v>
      </c>
      <c r="D205" s="4" t="str">
        <f>VLOOKUP(C205,'2. GEIUK scores, deciles'!C:E, 2, FALSE)</f>
        <v>South East</v>
      </c>
      <c r="E205" s="11">
        <v>1.06130063533783</v>
      </c>
      <c r="F205" s="11">
        <v>1.597981214523315</v>
      </c>
      <c r="G205" s="11">
        <v>1.1547771692276001</v>
      </c>
      <c r="H205" s="11">
        <v>1.056096076965332</v>
      </c>
      <c r="I205" s="11">
        <v>1.203590512275696</v>
      </c>
      <c r="J205" s="11">
        <v>1.0029207468032839</v>
      </c>
      <c r="K205" s="11">
        <v>1.4673615694046021</v>
      </c>
      <c r="L205" s="11">
        <v>1.05094838142395</v>
      </c>
      <c r="M205" s="11">
        <v>1.2847399711608889</v>
      </c>
      <c r="N205" s="11">
        <v>0.98975920677185059</v>
      </c>
      <c r="O205" s="11">
        <v>1.0527669191360469</v>
      </c>
      <c r="P205" s="11">
        <v>0.96322095394134521</v>
      </c>
      <c r="Q205" s="11">
        <v>1.1353551149368291</v>
      </c>
      <c r="R205" s="11">
        <v>1.6028792858123779</v>
      </c>
      <c r="S205" s="11">
        <v>1.127624034881592</v>
      </c>
      <c r="T205" s="11">
        <v>1.111464381217957</v>
      </c>
      <c r="U205" s="11">
        <v>1.0395785570144651</v>
      </c>
      <c r="V205" s="11">
        <v>1.071627736091614</v>
      </c>
      <c r="W205" s="11">
        <v>1.0881282091140749</v>
      </c>
      <c r="X205" s="12">
        <v>1.2175387740135193</v>
      </c>
      <c r="Y205" s="11">
        <v>1.10325562953949</v>
      </c>
      <c r="Z205" s="11">
        <v>1.271947503089905</v>
      </c>
      <c r="AA205" s="11">
        <v>1.0352755784988401</v>
      </c>
      <c r="AB205" s="11">
        <v>1.361211776733398</v>
      </c>
      <c r="AC205" s="11">
        <v>1.066444873809814</v>
      </c>
      <c r="AD205" s="12">
        <v>1.1759456892808278</v>
      </c>
      <c r="AE205" s="11">
        <f>COUNTBLANK(E205:AD205)</f>
        <v>0</v>
      </c>
      <c r="AH205" s="12">
        <v>1.2175387740135193</v>
      </c>
      <c r="AI205" s="11">
        <v>1.10325562953949</v>
      </c>
      <c r="AJ205" s="11">
        <v>1.271947503089905</v>
      </c>
      <c r="AK205" s="11">
        <v>1.0352755784988401</v>
      </c>
      <c r="AL205" s="11">
        <v>1.361211776733398</v>
      </c>
      <c r="AM205" s="11">
        <v>1.066444873809814</v>
      </c>
      <c r="AN205" s="12">
        <v>1.1759456892808278</v>
      </c>
      <c r="AP205" s="11">
        <f>AN205</f>
        <v>1.1759456892808278</v>
      </c>
      <c r="AQ205" s="11">
        <f>AVERAGE(AI205,AJ205,AK205,AL205,AM205)</f>
        <v>1.1676270723342896</v>
      </c>
      <c r="AR205" s="11">
        <f>AVERAGE(AJ205,AK205,AL205,AM205,AH205)</f>
        <v>1.1904837012290952</v>
      </c>
      <c r="AS205" s="11">
        <f>AVERAGE(AK205,AL205,AM205,AH205,AI205)</f>
        <v>1.1567453265190122</v>
      </c>
      <c r="AT205" s="11">
        <f>AVERAGE(AL205,AM205,AH205,AI205,AJ205)</f>
        <v>1.2040797114372253</v>
      </c>
      <c r="AU205" s="11">
        <f>AVERAGE(AM205,AH205,AI205,AJ205,AK205)</f>
        <v>1.1388924717903137</v>
      </c>
      <c r="AV205" s="11">
        <f>AVERAGE(AH205,AI205,AJ205,AK205,AL205)</f>
        <v>1.1978458523750306</v>
      </c>
      <c r="AX205" s="11">
        <f>MIN(AP205:AV205)</f>
        <v>1.1388924717903137</v>
      </c>
      <c r="AY205" s="11">
        <f>MAX(AP205:AV205)</f>
        <v>1.2040797114372253</v>
      </c>
      <c r="AZ205" s="11">
        <f>AY205-AX205</f>
        <v>6.5187239646911532E-2</v>
      </c>
      <c r="BB205" s="4">
        <f>RANK(AP205, AP$2:AP$373)</f>
        <v>4</v>
      </c>
      <c r="BC205" s="4">
        <f>RANK(AQ205, AQ$2:AQ$373)</f>
        <v>4</v>
      </c>
      <c r="BD205" s="4">
        <f>RANK(AR205, AR$2:AR$373)</f>
        <v>5</v>
      </c>
      <c r="BE205" s="4">
        <f>RANK(AS205, AS$2:AS$373)</f>
        <v>9</v>
      </c>
      <c r="BF205" s="4">
        <f>RANK(AT205, AT$2:AT$373)</f>
        <v>4</v>
      </c>
      <c r="BG205" s="4">
        <f>RANK(AU205, AU$2:AU$373)</f>
        <v>6</v>
      </c>
      <c r="BH205" s="4">
        <f>RANK(AV205, AV$2:AV$373)</f>
        <v>4</v>
      </c>
    </row>
    <row r="206" spans="1:60">
      <c r="A206" s="4" t="s">
        <v>431</v>
      </c>
      <c r="B206" s="4" t="s">
        <v>432</v>
      </c>
      <c r="C206" s="4" t="str">
        <f>VLOOKUP(B206,'2. GEIUK scores, deciles'!B:D, 2, FALSE)</f>
        <v>E12000008</v>
      </c>
      <c r="D206" s="4" t="str">
        <f>VLOOKUP(C206,'2. GEIUK scores, deciles'!C:E, 2, FALSE)</f>
        <v>South East</v>
      </c>
      <c r="E206" s="11">
        <v>1.0564239025115969</v>
      </c>
      <c r="F206" s="11">
        <v>1.40591824054718</v>
      </c>
      <c r="G206" s="11">
        <v>1.1547771692276001</v>
      </c>
      <c r="H206" s="11">
        <v>1.056096076965332</v>
      </c>
      <c r="I206" s="11">
        <v>1.203590512275696</v>
      </c>
      <c r="J206" s="11">
        <v>0.7703433632850647</v>
      </c>
      <c r="K206" s="11">
        <v>1.1919263601303101</v>
      </c>
      <c r="L206" s="11">
        <v>1.05094838142395</v>
      </c>
      <c r="M206" s="11">
        <v>1.294899106025696</v>
      </c>
      <c r="N206" s="11">
        <v>0.95800244808197021</v>
      </c>
      <c r="O206" s="11">
        <v>1.037727355957031</v>
      </c>
      <c r="P206" s="11">
        <v>1.2486197948455811</v>
      </c>
      <c r="Q206" s="11">
        <v>0.9292445182800293</v>
      </c>
      <c r="R206" s="11">
        <v>1.3457357883453369</v>
      </c>
      <c r="S206" s="11">
        <v>1.127624034881592</v>
      </c>
      <c r="T206" s="11">
        <v>1.111464381217957</v>
      </c>
      <c r="U206" s="11">
        <v>1.024272084236145</v>
      </c>
      <c r="V206" s="11">
        <v>1.071627736091614</v>
      </c>
      <c r="W206" s="11">
        <v>1.0670380592346189</v>
      </c>
      <c r="X206" s="12">
        <v>1.1683038473129272</v>
      </c>
      <c r="Y206" s="11">
        <v>0.98696696758270264</v>
      </c>
      <c r="Z206" s="11">
        <v>1.2081682682037349</v>
      </c>
      <c r="AA206" s="11">
        <v>1.043398499488831</v>
      </c>
      <c r="AB206" s="11">
        <v>1.2326400279998779</v>
      </c>
      <c r="AC206" s="11">
        <v>1.054312586784363</v>
      </c>
      <c r="AD206" s="12">
        <v>1.1156316995620728</v>
      </c>
      <c r="AE206" s="11">
        <f>COUNTBLANK(E206:AD206)</f>
        <v>0</v>
      </c>
      <c r="AH206" s="12">
        <v>1.1683038473129272</v>
      </c>
      <c r="AI206" s="11">
        <v>0.98696696758270264</v>
      </c>
      <c r="AJ206" s="11">
        <v>1.2081682682037349</v>
      </c>
      <c r="AK206" s="11">
        <v>1.043398499488831</v>
      </c>
      <c r="AL206" s="11">
        <v>1.2326400279998779</v>
      </c>
      <c r="AM206" s="11">
        <v>1.054312586784363</v>
      </c>
      <c r="AN206" s="12">
        <v>1.1156316995620728</v>
      </c>
      <c r="AP206" s="11">
        <f>AN206</f>
        <v>1.1156316995620728</v>
      </c>
      <c r="AQ206" s="11">
        <f>AVERAGE(AI206,AJ206,AK206,AL206,AM206)</f>
        <v>1.1050972700119019</v>
      </c>
      <c r="AR206" s="11">
        <f>AVERAGE(AJ206,AK206,AL206,AM206,AH206)</f>
        <v>1.1413646459579467</v>
      </c>
      <c r="AS206" s="11">
        <f>AVERAGE(AK206,AL206,AM206,AH206,AI206)</f>
        <v>1.0971243858337405</v>
      </c>
      <c r="AT206" s="11">
        <f>AVERAGE(AL206,AM206,AH206,AI206,AJ206)</f>
        <v>1.1300783395767211</v>
      </c>
      <c r="AU206" s="11">
        <f>AVERAGE(AM206,AH206,AI206,AJ206,AK206)</f>
        <v>1.0922300338745117</v>
      </c>
      <c r="AV206" s="11">
        <f>AVERAGE(AH206,AI206,AJ206,AK206,AL206)</f>
        <v>1.1278955221176148</v>
      </c>
      <c r="AX206" s="11">
        <f>MIN(AP206:AV206)</f>
        <v>1.0922300338745117</v>
      </c>
      <c r="AY206" s="11">
        <f>MAX(AP206:AV206)</f>
        <v>1.1413646459579467</v>
      </c>
      <c r="AZ206" s="11">
        <f>AY206-AX206</f>
        <v>4.9134612083435059E-2</v>
      </c>
      <c r="BB206" s="4">
        <f>RANK(AP206, AP$2:AP$373)</f>
        <v>23</v>
      </c>
      <c r="BC206" s="4">
        <f>RANK(AQ206, AQ$2:AQ$373)</f>
        <v>23</v>
      </c>
      <c r="BD206" s="4">
        <f>RANK(AR206, AR$2:AR$373)</f>
        <v>14</v>
      </c>
      <c r="BE206" s="4">
        <f>RANK(AS206, AS$2:AS$373)</f>
        <v>35</v>
      </c>
      <c r="BF206" s="4">
        <f>RANK(AT206, AT$2:AT$373)</f>
        <v>17</v>
      </c>
      <c r="BG206" s="4">
        <f>RANK(AU206, AU$2:AU$373)</f>
        <v>33</v>
      </c>
      <c r="BH206" s="4">
        <f>RANK(AV206, AV$2:AV$373)</f>
        <v>23</v>
      </c>
    </row>
    <row r="207" spans="1:60">
      <c r="A207" s="4" t="s">
        <v>433</v>
      </c>
      <c r="B207" s="4" t="s">
        <v>434</v>
      </c>
      <c r="C207" s="4" t="str">
        <f>VLOOKUP(B207,'2. GEIUK scores, deciles'!B:D, 2, FALSE)</f>
        <v>E12000008</v>
      </c>
      <c r="D207" s="4" t="str">
        <f>VLOOKUP(C207,'2. GEIUK scores, deciles'!C:E, 2, FALSE)</f>
        <v>South East</v>
      </c>
      <c r="E207" s="11">
        <v>0.9756624698638916</v>
      </c>
      <c r="F207" s="11">
        <v>1.29743480682373</v>
      </c>
      <c r="G207" s="11">
        <v>1.1547771692276001</v>
      </c>
      <c r="H207" s="11">
        <v>1.056096076965332</v>
      </c>
      <c r="I207" s="11">
        <v>1.203590512275696</v>
      </c>
      <c r="J207" s="11">
        <v>0.81104928255081177</v>
      </c>
      <c r="K207" s="11">
        <v>1.090800404548645</v>
      </c>
      <c r="L207" s="11">
        <v>1.05094838142395</v>
      </c>
      <c r="M207" s="11">
        <v>1.0293087959289551</v>
      </c>
      <c r="N207" s="11">
        <v>0.98414361476898193</v>
      </c>
      <c r="O207" s="11">
        <v>0.75667619705200195</v>
      </c>
      <c r="P207" s="11">
        <v>1.3791573047637939</v>
      </c>
      <c r="Q207" s="11">
        <v>0.94321811199188232</v>
      </c>
      <c r="R207" s="11">
        <v>1.3464590311050419</v>
      </c>
      <c r="S207" s="11">
        <v>1.127624034881592</v>
      </c>
      <c r="T207" s="11">
        <v>1.111464381217957</v>
      </c>
      <c r="U207" s="11">
        <v>1.036669015884399</v>
      </c>
      <c r="V207" s="11">
        <v>1.071627736091614</v>
      </c>
      <c r="W207" s="11">
        <v>1.0107371807098391</v>
      </c>
      <c r="X207" s="12">
        <v>1.1209926307201385</v>
      </c>
      <c r="Y207" s="11">
        <v>1.0073199272155759</v>
      </c>
      <c r="Z207" s="11">
        <v>1.050091624259949</v>
      </c>
      <c r="AA207" s="11">
        <v>1.015798807144165</v>
      </c>
      <c r="AB207" s="11">
        <v>1.233001708984375</v>
      </c>
      <c r="AC207" s="11">
        <v>1.0396779775619509</v>
      </c>
      <c r="AD207" s="12">
        <v>1.077813779314359</v>
      </c>
      <c r="AE207" s="11">
        <f>COUNTBLANK(E207:AD207)</f>
        <v>0</v>
      </c>
      <c r="AH207" s="12">
        <v>1.1209926307201385</v>
      </c>
      <c r="AI207" s="11">
        <v>1.0073199272155759</v>
      </c>
      <c r="AJ207" s="11">
        <v>1.050091624259949</v>
      </c>
      <c r="AK207" s="11">
        <v>1.015798807144165</v>
      </c>
      <c r="AL207" s="11">
        <v>1.233001708984375</v>
      </c>
      <c r="AM207" s="11">
        <v>1.0396779775619509</v>
      </c>
      <c r="AN207" s="12">
        <v>1.077813779314359</v>
      </c>
      <c r="AP207" s="11">
        <f>AN207</f>
        <v>1.077813779314359</v>
      </c>
      <c r="AQ207" s="11">
        <f>AVERAGE(AI207,AJ207,AK207,AL207,AM207)</f>
        <v>1.069178009033203</v>
      </c>
      <c r="AR207" s="11">
        <f>AVERAGE(AJ207,AK207,AL207,AM207,AH207)</f>
        <v>1.0919125497341156</v>
      </c>
      <c r="AS207" s="11">
        <f>AVERAGE(AK207,AL207,AM207,AH207,AI207)</f>
        <v>1.083358210325241</v>
      </c>
      <c r="AT207" s="11">
        <f>AVERAGE(AL207,AM207,AH207,AI207,AJ207)</f>
        <v>1.0902167737483979</v>
      </c>
      <c r="AU207" s="11">
        <f>AVERAGE(AM207,AH207,AI207,AJ207,AK207)</f>
        <v>1.0467761933803559</v>
      </c>
      <c r="AV207" s="11">
        <f>AVERAGE(AH207,AI207,AJ207,AK207,AL207)</f>
        <v>1.0854409396648408</v>
      </c>
      <c r="AX207" s="11">
        <f>MIN(AP207:AV207)</f>
        <v>1.0467761933803559</v>
      </c>
      <c r="AY207" s="11">
        <f>MAX(AP207:AV207)</f>
        <v>1.0919125497341156</v>
      </c>
      <c r="AZ207" s="11">
        <f>AY207-AX207</f>
        <v>4.5136356353759677E-2</v>
      </c>
      <c r="BB207" s="4">
        <f>RANK(AP207, AP$2:AP$373)</f>
        <v>46</v>
      </c>
      <c r="BC207" s="4">
        <f>RANK(AQ207, AQ$2:AQ$373)</f>
        <v>56</v>
      </c>
      <c r="BD207" s="4">
        <f>RANK(AR207, AR$2:AR$373)</f>
        <v>44</v>
      </c>
      <c r="BE207" s="4">
        <f>RANK(AS207, AS$2:AS$373)</f>
        <v>47</v>
      </c>
      <c r="BF207" s="4">
        <f>RANK(AT207, AT$2:AT$373)</f>
        <v>44</v>
      </c>
      <c r="BG207" s="4">
        <f>RANK(AU207, AU$2:AU$373)</f>
        <v>92</v>
      </c>
      <c r="BH207" s="4">
        <f>RANK(AV207, AV$2:AV$373)</f>
        <v>48</v>
      </c>
    </row>
    <row r="208" spans="1:60">
      <c r="A208" s="4" t="s">
        <v>435</v>
      </c>
      <c r="B208" s="4" t="s">
        <v>436</v>
      </c>
      <c r="C208" s="4" t="str">
        <f>VLOOKUP(B208,'2. GEIUK scores, deciles'!B:D, 2, FALSE)</f>
        <v>E12000008</v>
      </c>
      <c r="D208" s="4" t="str">
        <f>VLOOKUP(C208,'2. GEIUK scores, deciles'!C:E, 2, FALSE)</f>
        <v>South East</v>
      </c>
      <c r="E208" s="11">
        <v>1.0609215497970581</v>
      </c>
      <c r="F208" s="11">
        <v>1.4309012889862061</v>
      </c>
      <c r="G208" s="11">
        <v>1.1547771692276001</v>
      </c>
      <c r="H208" s="11">
        <v>1.056096076965332</v>
      </c>
      <c r="I208" s="11">
        <v>1.203590512275696</v>
      </c>
      <c r="J208" s="11">
        <v>0.88532328605651855</v>
      </c>
      <c r="K208" s="11">
        <v>1.1679754257202151</v>
      </c>
      <c r="L208" s="11">
        <v>1.05094838142395</v>
      </c>
      <c r="M208" s="11">
        <v>1.1606496572494509</v>
      </c>
      <c r="N208" s="11">
        <v>0.9294169545173645</v>
      </c>
      <c r="O208" s="11">
        <v>0.80982071161270142</v>
      </c>
      <c r="P208" s="11">
        <v>1.573260903358459</v>
      </c>
      <c r="Q208" s="11">
        <v>0.94053083658218384</v>
      </c>
      <c r="R208" s="11">
        <v>1.3265761137008669</v>
      </c>
      <c r="S208" s="11">
        <v>1.127624034881592</v>
      </c>
      <c r="T208" s="11">
        <v>1.111464381217957</v>
      </c>
      <c r="U208" s="11">
        <v>1.0398315191268921</v>
      </c>
      <c r="V208" s="11">
        <v>1.071627736091614</v>
      </c>
      <c r="W208" s="11">
        <v>1.0484350919723511</v>
      </c>
      <c r="X208" s="12">
        <v>1.1756740212440491</v>
      </c>
      <c r="Y208" s="11">
        <v>1.044456958770752</v>
      </c>
      <c r="Z208" s="11">
        <v>1.135055780410767</v>
      </c>
      <c r="AA208" s="11">
        <v>1.0632573366165159</v>
      </c>
      <c r="AB208" s="11">
        <v>1.223060131072998</v>
      </c>
      <c r="AC208" s="11">
        <v>1.0532981157302861</v>
      </c>
      <c r="AD208" s="12">
        <v>1.1158003906408946</v>
      </c>
      <c r="AE208" s="11">
        <f>COUNTBLANK(E208:AD208)</f>
        <v>0</v>
      </c>
      <c r="AH208" s="12">
        <v>1.1756740212440491</v>
      </c>
      <c r="AI208" s="11">
        <v>1.044456958770752</v>
      </c>
      <c r="AJ208" s="11">
        <v>1.135055780410767</v>
      </c>
      <c r="AK208" s="11">
        <v>1.0632573366165159</v>
      </c>
      <c r="AL208" s="11">
        <v>1.223060131072998</v>
      </c>
      <c r="AM208" s="11">
        <v>1.0532981157302861</v>
      </c>
      <c r="AN208" s="12">
        <v>1.1158003906408946</v>
      </c>
      <c r="AP208" s="11">
        <f>AN208</f>
        <v>1.1158003906408946</v>
      </c>
      <c r="AQ208" s="11">
        <f>AVERAGE(AI208,AJ208,AK208,AL208,AM208)</f>
        <v>1.1038256645202638</v>
      </c>
      <c r="AR208" s="11">
        <f>AVERAGE(AJ208,AK208,AL208,AM208,AH208)</f>
        <v>1.1300690770149231</v>
      </c>
      <c r="AS208" s="11">
        <f>AVERAGE(AK208,AL208,AM208,AH208,AI208)</f>
        <v>1.1119493126869202</v>
      </c>
      <c r="AT208" s="11">
        <f>AVERAGE(AL208,AM208,AH208,AI208,AJ208)</f>
        <v>1.1263090014457702</v>
      </c>
      <c r="AU208" s="11">
        <f>AVERAGE(AM208,AH208,AI208,AJ208,AK208)</f>
        <v>1.0943484425544741</v>
      </c>
      <c r="AV208" s="11">
        <f>AVERAGE(AH208,AI208,AJ208,AK208,AL208)</f>
        <v>1.1283008456230164</v>
      </c>
      <c r="AX208" s="11">
        <f>MIN(AP208:AV208)</f>
        <v>1.0943484425544741</v>
      </c>
      <c r="AY208" s="11">
        <f>MAX(AP208:AV208)</f>
        <v>1.1300690770149231</v>
      </c>
      <c r="AZ208" s="11">
        <f>AY208-AX208</f>
        <v>3.5720634460449041E-2</v>
      </c>
      <c r="BB208" s="4">
        <f>RANK(AP208, AP$2:AP$373)</f>
        <v>22</v>
      </c>
      <c r="BC208" s="4">
        <f>RANK(AQ208, AQ$2:AQ$373)</f>
        <v>26</v>
      </c>
      <c r="BD208" s="4">
        <f>RANK(AR208, AR$2:AR$373)</f>
        <v>20</v>
      </c>
      <c r="BE208" s="4">
        <f>RANK(AS208, AS$2:AS$373)</f>
        <v>24</v>
      </c>
      <c r="BF208" s="4">
        <f>RANK(AT208, AT$2:AT$373)</f>
        <v>18</v>
      </c>
      <c r="BG208" s="4">
        <f>RANK(AU208, AU$2:AU$373)</f>
        <v>30</v>
      </c>
      <c r="BH208" s="4">
        <f>RANK(AV208, AV$2:AV$373)</f>
        <v>22</v>
      </c>
    </row>
    <row r="209" spans="1:60">
      <c r="A209" s="4" t="s">
        <v>437</v>
      </c>
      <c r="B209" s="4" t="s">
        <v>438</v>
      </c>
      <c r="C209" s="4" t="str">
        <f>VLOOKUP(B209,'2. GEIUK scores, deciles'!B:D, 2, FALSE)</f>
        <v>E12000008</v>
      </c>
      <c r="D209" s="4" t="str">
        <f>VLOOKUP(C209,'2. GEIUK scores, deciles'!C:E, 2, FALSE)</f>
        <v>South East</v>
      </c>
      <c r="E209" s="11">
        <v>1.0523098707199099</v>
      </c>
      <c r="F209" s="11">
        <v>1.3512483835220339</v>
      </c>
      <c r="G209" s="11">
        <v>1.1547771692276001</v>
      </c>
      <c r="H209" s="11">
        <v>1.056096076965332</v>
      </c>
      <c r="I209" s="11">
        <v>1.203590512275696</v>
      </c>
      <c r="J209" s="11">
        <v>0.87580496072769165</v>
      </c>
      <c r="K209" s="11">
        <v>1.2005013227462771</v>
      </c>
      <c r="L209" s="11">
        <v>1.05094838142395</v>
      </c>
      <c r="M209" s="11">
        <v>1.260445237159729</v>
      </c>
      <c r="N209" s="11">
        <v>0.96146893501281738</v>
      </c>
      <c r="O209" s="11">
        <v>1.12295138835907</v>
      </c>
      <c r="P209" s="11">
        <v>1.404697179794312</v>
      </c>
      <c r="Q209" s="11">
        <v>1.222690105438232</v>
      </c>
      <c r="R209" s="11">
        <v>1.208945512771606</v>
      </c>
      <c r="S209" s="11">
        <v>1.127624034881592</v>
      </c>
      <c r="T209" s="11">
        <v>1.111464381217957</v>
      </c>
      <c r="U209" s="11">
        <v>1.027687549591064</v>
      </c>
      <c r="V209" s="11">
        <v>1.071627736091614</v>
      </c>
      <c r="W209" s="11">
        <v>1.048275232315063</v>
      </c>
      <c r="X209" s="12">
        <v>1.1536078751087189</v>
      </c>
      <c r="Y209" s="11">
        <v>1.0396977663040159</v>
      </c>
      <c r="Z209" s="11">
        <v>1.1930849552154541</v>
      </c>
      <c r="AA209" s="11">
        <v>1.1779518127441411</v>
      </c>
      <c r="AB209" s="11">
        <v>1.1642448902130129</v>
      </c>
      <c r="AC209" s="11">
        <v>1.049196839332581</v>
      </c>
      <c r="AD209" s="12">
        <v>1.1296306898196538</v>
      </c>
      <c r="AE209" s="11">
        <f>COUNTBLANK(E209:AD209)</f>
        <v>0</v>
      </c>
      <c r="AH209" s="12">
        <v>1.1536078751087189</v>
      </c>
      <c r="AI209" s="11">
        <v>1.0396977663040159</v>
      </c>
      <c r="AJ209" s="11">
        <v>1.1930849552154541</v>
      </c>
      <c r="AK209" s="11">
        <v>1.1779518127441411</v>
      </c>
      <c r="AL209" s="11">
        <v>1.1642448902130129</v>
      </c>
      <c r="AM209" s="11">
        <v>1.049196839332581</v>
      </c>
      <c r="AN209" s="12">
        <v>1.1296306898196538</v>
      </c>
      <c r="AP209" s="11">
        <f>AN209</f>
        <v>1.1296306898196538</v>
      </c>
      <c r="AQ209" s="11">
        <f>AVERAGE(AI209,AJ209,AK209,AL209,AM209)</f>
        <v>1.1248352527618413</v>
      </c>
      <c r="AR209" s="11">
        <f>AVERAGE(AJ209,AK209,AL209,AM209,AH209)</f>
        <v>1.1476172745227817</v>
      </c>
      <c r="AS209" s="11">
        <f>AVERAGE(AK209,AL209,AM209,AH209,AI209)</f>
        <v>1.1169398367404941</v>
      </c>
      <c r="AT209" s="11">
        <f>AVERAGE(AL209,AM209,AH209,AI209,AJ209)</f>
        <v>1.1199664652347567</v>
      </c>
      <c r="AU209" s="11">
        <f>AVERAGE(AM209,AH209,AI209,AJ209,AK209)</f>
        <v>1.1227078497409821</v>
      </c>
      <c r="AV209" s="11">
        <f>AVERAGE(AH209,AI209,AJ209,AK209,AL209)</f>
        <v>1.1457174599170685</v>
      </c>
      <c r="AX209" s="11">
        <f>MIN(AP209:AV209)</f>
        <v>1.1169398367404941</v>
      </c>
      <c r="AY209" s="11">
        <f>MAX(AP209:AV209)</f>
        <v>1.1476172745227817</v>
      </c>
      <c r="AZ209" s="11">
        <f>AY209-AX209</f>
        <v>3.0677437782287598E-2</v>
      </c>
      <c r="BB209" s="4">
        <f>RANK(AP209, AP$2:AP$373)</f>
        <v>14</v>
      </c>
      <c r="BC209" s="4">
        <f>RANK(AQ209, AQ$2:AQ$373)</f>
        <v>16</v>
      </c>
      <c r="BD209" s="4">
        <f>RANK(AR209, AR$2:AR$373)</f>
        <v>13</v>
      </c>
      <c r="BE209" s="4">
        <f>RANK(AS209, AS$2:AS$373)</f>
        <v>21</v>
      </c>
      <c r="BF209" s="4">
        <f>RANK(AT209, AT$2:AT$373)</f>
        <v>21</v>
      </c>
      <c r="BG209" s="4">
        <f>RANK(AU209, AU$2:AU$373)</f>
        <v>12</v>
      </c>
      <c r="BH209" s="4">
        <f>RANK(AV209, AV$2:AV$373)</f>
        <v>14</v>
      </c>
    </row>
    <row r="210" spans="1:60">
      <c r="A210" s="4" t="s">
        <v>439</v>
      </c>
      <c r="B210" s="4" t="s">
        <v>440</v>
      </c>
      <c r="C210" s="4" t="str">
        <f>VLOOKUP(B210,'2. GEIUK scores, deciles'!B:D, 2, FALSE)</f>
        <v>E12000008</v>
      </c>
      <c r="D210" s="4" t="str">
        <f>VLOOKUP(C210,'2. GEIUK scores, deciles'!C:E, 2, FALSE)</f>
        <v>South East</v>
      </c>
      <c r="E210" s="11">
        <v>0.97714364528656006</v>
      </c>
      <c r="F210" s="11">
        <v>1.1528506278991699</v>
      </c>
      <c r="G210" s="11">
        <v>1.1547771692276001</v>
      </c>
      <c r="H210" s="11">
        <v>1.056096076965332</v>
      </c>
      <c r="I210" s="11">
        <v>1.203590512275696</v>
      </c>
      <c r="J210" s="11">
        <v>0.95971459150314331</v>
      </c>
      <c r="K210" s="11">
        <v>1.284772992134094</v>
      </c>
      <c r="L210" s="11">
        <v>1.05094838142395</v>
      </c>
      <c r="M210" s="11">
        <v>1.091817259788513</v>
      </c>
      <c r="N210" s="11">
        <v>0.94839668273925781</v>
      </c>
      <c r="O210" s="11">
        <v>1.0399283170700071</v>
      </c>
      <c r="P210" s="11">
        <v>0.56187891960144043</v>
      </c>
      <c r="Q210" s="11">
        <v>1.0189083814620969</v>
      </c>
      <c r="R210" s="11">
        <v>1.065182209014893</v>
      </c>
      <c r="S210" s="11">
        <v>1.127624034881592</v>
      </c>
      <c r="T210" s="11">
        <v>1.111464381217957</v>
      </c>
      <c r="U210" s="11">
        <v>1.0127605199813841</v>
      </c>
      <c r="V210" s="11">
        <v>1.071627736091614</v>
      </c>
      <c r="W210" s="11">
        <v>1.0215660333633421</v>
      </c>
      <c r="X210" s="12">
        <v>1.0852168798446655</v>
      </c>
      <c r="Y210" s="11">
        <v>1.0816525220870969</v>
      </c>
      <c r="Z210" s="11">
        <v>1.1298389434814451</v>
      </c>
      <c r="AA210" s="11">
        <v>0.89227807521820068</v>
      </c>
      <c r="AB210" s="11">
        <v>1.092363238334656</v>
      </c>
      <c r="AC210" s="11">
        <v>1.03531813621521</v>
      </c>
      <c r="AD210" s="12">
        <v>1.0527779658635457</v>
      </c>
      <c r="AE210" s="11">
        <f>COUNTBLANK(E210:AD210)</f>
        <v>0</v>
      </c>
      <c r="AH210" s="12">
        <v>1.0852168798446655</v>
      </c>
      <c r="AI210" s="11">
        <v>1.0816525220870969</v>
      </c>
      <c r="AJ210" s="11">
        <v>1.1298389434814451</v>
      </c>
      <c r="AK210" s="11">
        <v>0.89227807521820068</v>
      </c>
      <c r="AL210" s="11">
        <v>1.092363238334656</v>
      </c>
      <c r="AM210" s="11">
        <v>1.03531813621521</v>
      </c>
      <c r="AN210" s="12">
        <v>1.0527779658635457</v>
      </c>
      <c r="AP210" s="11">
        <f>AN210</f>
        <v>1.0527779658635457</v>
      </c>
      <c r="AQ210" s="11">
        <f>AVERAGE(AI210,AJ210,AK210,AL210,AM210)</f>
        <v>1.0462901830673217</v>
      </c>
      <c r="AR210" s="11">
        <f>AVERAGE(AJ210,AK210,AL210,AM210,AH210)</f>
        <v>1.0470030546188354</v>
      </c>
      <c r="AS210" s="11">
        <f>AVERAGE(AK210,AL210,AM210,AH210,AI210)</f>
        <v>1.0373657703399659</v>
      </c>
      <c r="AT210" s="11">
        <f>AVERAGE(AL210,AM210,AH210,AI210,AJ210)</f>
        <v>1.0848779439926148</v>
      </c>
      <c r="AU210" s="11">
        <f>AVERAGE(AM210,AH210,AI210,AJ210,AK210)</f>
        <v>1.0448609113693237</v>
      </c>
      <c r="AV210" s="11">
        <f>AVERAGE(AH210,AI210,AJ210,AK210,AL210)</f>
        <v>1.0562699317932129</v>
      </c>
      <c r="AX210" s="11">
        <f>MIN(AP210:AV210)</f>
        <v>1.0373657703399659</v>
      </c>
      <c r="AY210" s="11">
        <f>MAX(AP210:AV210)</f>
        <v>1.0848779439926148</v>
      </c>
      <c r="AZ210" s="11">
        <f>AY210-AX210</f>
        <v>4.7512173652648926E-2</v>
      </c>
      <c r="BB210" s="4">
        <f>RANK(AP210, AP$2:AP$373)</f>
        <v>79</v>
      </c>
      <c r="BC210" s="4">
        <f>RANK(AQ210, AQ$2:AQ$373)</f>
        <v>91</v>
      </c>
      <c r="BD210" s="4">
        <f>RANK(AR210, AR$2:AR$373)</f>
        <v>93</v>
      </c>
      <c r="BE210" s="4">
        <f>RANK(AS210, AS$2:AS$373)</f>
        <v>109</v>
      </c>
      <c r="BF210" s="4">
        <f>RANK(AT210, AT$2:AT$373)</f>
        <v>51</v>
      </c>
      <c r="BG210" s="4">
        <f>RANK(AU210, AU$2:AU$373)</f>
        <v>96</v>
      </c>
      <c r="BH210" s="4">
        <f>RANK(AV210, AV$2:AV$373)</f>
        <v>85</v>
      </c>
    </row>
    <row r="211" spans="1:60">
      <c r="A211" s="4" t="s">
        <v>441</v>
      </c>
      <c r="B211" s="4" t="s">
        <v>442</v>
      </c>
      <c r="C211" s="4" t="str">
        <f>VLOOKUP(B211,'2. GEIUK scores, deciles'!B:D, 2, FALSE)</f>
        <v>E12000008</v>
      </c>
      <c r="D211" s="4" t="str">
        <f>VLOOKUP(C211,'2. GEIUK scores, deciles'!C:E, 2, FALSE)</f>
        <v>South East</v>
      </c>
      <c r="E211" s="11">
        <v>1.0558958053588869</v>
      </c>
      <c r="F211" s="11">
        <v>1.146300196647644</v>
      </c>
      <c r="G211" s="11">
        <v>1.1547771692276001</v>
      </c>
      <c r="H211" s="11">
        <v>1.056096076965332</v>
      </c>
      <c r="I211" s="11">
        <v>1.203590512275696</v>
      </c>
      <c r="J211" s="11">
        <v>1.1465383768081669</v>
      </c>
      <c r="K211" s="11">
        <v>1.2237130403518679</v>
      </c>
      <c r="L211" s="11">
        <v>1.05094838142395</v>
      </c>
      <c r="M211" s="11">
        <v>1.19212806224823</v>
      </c>
      <c r="N211" s="11">
        <v>0.99226623773574829</v>
      </c>
      <c r="O211" s="11">
        <v>0.89080274105072021</v>
      </c>
      <c r="P211" s="11">
        <v>0.79324078559875488</v>
      </c>
      <c r="Q211" s="11">
        <v>1.059664726257324</v>
      </c>
      <c r="R211" s="11">
        <v>1.000466108322144</v>
      </c>
      <c r="S211" s="11">
        <v>1.127624034881592</v>
      </c>
      <c r="T211" s="11">
        <v>1.111464381217957</v>
      </c>
      <c r="U211" s="11">
        <v>1.0185796022415159</v>
      </c>
      <c r="V211" s="11">
        <v>1.071627736091614</v>
      </c>
      <c r="W211" s="11">
        <v>1.0505468845367429</v>
      </c>
      <c r="X211" s="12">
        <v>1.1032673120498657</v>
      </c>
      <c r="Y211" s="11">
        <v>1.1750644445419309</v>
      </c>
      <c r="Z211" s="11">
        <v>1.1647293567657471</v>
      </c>
      <c r="AA211" s="11">
        <v>0.9339936375617981</v>
      </c>
      <c r="AB211" s="11">
        <v>1.060005187988281</v>
      </c>
      <c r="AC211" s="11">
        <v>1.0469180345535281</v>
      </c>
      <c r="AD211" s="12">
        <v>1.0806629955768585</v>
      </c>
      <c r="AE211" s="11">
        <f>COUNTBLANK(E211:AD211)</f>
        <v>0</v>
      </c>
      <c r="AH211" s="12">
        <v>1.1032673120498657</v>
      </c>
      <c r="AI211" s="11">
        <v>1.1750644445419309</v>
      </c>
      <c r="AJ211" s="11">
        <v>1.1647293567657471</v>
      </c>
      <c r="AK211" s="11">
        <v>0.9339936375617981</v>
      </c>
      <c r="AL211" s="11">
        <v>1.060005187988281</v>
      </c>
      <c r="AM211" s="11">
        <v>1.0469180345535281</v>
      </c>
      <c r="AN211" s="12">
        <v>1.0806629955768585</v>
      </c>
      <c r="AP211" s="11">
        <f>AN211</f>
        <v>1.0806629955768585</v>
      </c>
      <c r="AQ211" s="11">
        <f>AVERAGE(AI211,AJ211,AK211,AL211,AM211)</f>
        <v>1.0761421322822571</v>
      </c>
      <c r="AR211" s="11">
        <f>AVERAGE(AJ211,AK211,AL211,AM211,AH211)</f>
        <v>1.061782705783844</v>
      </c>
      <c r="AS211" s="11">
        <f>AVERAGE(AK211,AL211,AM211,AH211,AI211)</f>
        <v>1.0638497233390809</v>
      </c>
      <c r="AT211" s="11">
        <f>AVERAGE(AL211,AM211,AH211,AI211,AJ211)</f>
        <v>1.1099968671798706</v>
      </c>
      <c r="AU211" s="11">
        <f>AVERAGE(AM211,AH211,AI211,AJ211,AK211)</f>
        <v>1.0847945570945741</v>
      </c>
      <c r="AV211" s="11">
        <f>AVERAGE(AH211,AI211,AJ211,AK211,AL211)</f>
        <v>1.0874119877815247</v>
      </c>
      <c r="AX211" s="11">
        <f>MIN(AP211:AV211)</f>
        <v>1.061782705783844</v>
      </c>
      <c r="AY211" s="11">
        <f>MAX(AP211:AV211)</f>
        <v>1.1099968671798706</v>
      </c>
      <c r="AZ211" s="11">
        <f>AY211-AX211</f>
        <v>4.8214161396026523E-2</v>
      </c>
      <c r="BB211" s="4">
        <f>RANK(AP211, AP$2:AP$373)</f>
        <v>41</v>
      </c>
      <c r="BC211" s="4">
        <f>RANK(AQ211, AQ$2:AQ$373)</f>
        <v>47</v>
      </c>
      <c r="BD211" s="4">
        <f>RANK(AR211, AR$2:AR$373)</f>
        <v>73</v>
      </c>
      <c r="BE211" s="4">
        <f>RANK(AS211, AS$2:AS$373)</f>
        <v>72</v>
      </c>
      <c r="BF211" s="4">
        <f>RANK(AT211, AT$2:AT$373)</f>
        <v>28</v>
      </c>
      <c r="BG211" s="4">
        <f>RANK(AU211, AU$2:AU$373)</f>
        <v>42</v>
      </c>
      <c r="BH211" s="4">
        <f>RANK(AV211, AV$2:AV$373)</f>
        <v>45</v>
      </c>
    </row>
    <row r="212" spans="1:60">
      <c r="A212" s="4" t="s">
        <v>443</v>
      </c>
      <c r="B212" s="4" t="s">
        <v>444</v>
      </c>
      <c r="C212" s="4" t="str">
        <f>VLOOKUP(B212,'2. GEIUK scores, deciles'!B:D, 2, FALSE)</f>
        <v>E12000008</v>
      </c>
      <c r="D212" s="4" t="str">
        <f>VLOOKUP(C212,'2. GEIUK scores, deciles'!C:E, 2, FALSE)</f>
        <v>South East</v>
      </c>
      <c r="E212" s="11">
        <v>1.0637315511703489</v>
      </c>
      <c r="F212" s="11">
        <v>1.4111505746841431</v>
      </c>
      <c r="G212" s="11">
        <v>1.1547771692276001</v>
      </c>
      <c r="H212" s="11">
        <v>1.056096076965332</v>
      </c>
      <c r="I212" s="11">
        <v>1.203590512275696</v>
      </c>
      <c r="J212" s="11">
        <v>1.2390086650848391</v>
      </c>
      <c r="K212" s="11">
        <v>1.170341014862061</v>
      </c>
      <c r="L212" s="11">
        <v>1.05094838142395</v>
      </c>
      <c r="M212" s="11">
        <v>1.2607187032699581</v>
      </c>
      <c r="N212" s="11">
        <v>0.95969337224960327</v>
      </c>
      <c r="O212" s="11">
        <v>0.90237164497375488</v>
      </c>
      <c r="P212" s="11">
        <v>1.1237578392028811</v>
      </c>
      <c r="Q212" s="11">
        <v>0.73361408710479736</v>
      </c>
      <c r="R212" s="11">
        <v>1.214225649833679</v>
      </c>
      <c r="S212" s="11">
        <v>1.127624034881592</v>
      </c>
      <c r="T212" s="11">
        <v>1.111464381217957</v>
      </c>
      <c r="U212" s="11">
        <v>1.041096568107605</v>
      </c>
      <c r="V212" s="11">
        <v>1.071627736091614</v>
      </c>
      <c r="W212" s="11">
        <v>1.059740424156189</v>
      </c>
      <c r="X212" s="12">
        <v>1.1714388430118561</v>
      </c>
      <c r="Y212" s="11">
        <v>1.2212996482849121</v>
      </c>
      <c r="Z212" s="11">
        <v>1.1856817007064819</v>
      </c>
      <c r="AA212" s="11">
        <v>0.92985928058624268</v>
      </c>
      <c r="AB212" s="11">
        <v>1.1668848991394041</v>
      </c>
      <c r="AC212" s="11">
        <v>1.0574882030487061</v>
      </c>
      <c r="AD212" s="12">
        <v>1.1221087624629338</v>
      </c>
      <c r="AE212" s="11">
        <f>COUNTBLANK(E212:AD212)</f>
        <v>0</v>
      </c>
      <c r="AH212" s="12">
        <v>1.1714388430118561</v>
      </c>
      <c r="AI212" s="11">
        <v>1.2212996482849121</v>
      </c>
      <c r="AJ212" s="11">
        <v>1.1856817007064819</v>
      </c>
      <c r="AK212" s="11">
        <v>0.92985928058624268</v>
      </c>
      <c r="AL212" s="11">
        <v>1.1668848991394041</v>
      </c>
      <c r="AM212" s="11">
        <v>1.0574882030487061</v>
      </c>
      <c r="AN212" s="12">
        <v>1.1221087624629338</v>
      </c>
      <c r="AP212" s="11">
        <f>AN212</f>
        <v>1.1221087624629338</v>
      </c>
      <c r="AQ212" s="11">
        <f>AVERAGE(AI212,AJ212,AK212,AL212,AM212)</f>
        <v>1.1122427463531495</v>
      </c>
      <c r="AR212" s="11">
        <f>AVERAGE(AJ212,AK212,AL212,AM212,AH212)</f>
        <v>1.1022705852985382</v>
      </c>
      <c r="AS212" s="11">
        <f>AVERAGE(AK212,AL212,AM212,AH212,AI212)</f>
        <v>1.1093941748142242</v>
      </c>
      <c r="AT212" s="11">
        <f>AVERAGE(AL212,AM212,AH212,AI212,AJ212)</f>
        <v>1.1605586588382721</v>
      </c>
      <c r="AU212" s="11">
        <f>AVERAGE(AM212,AH212,AI212,AJ212,AK212)</f>
        <v>1.1131535351276398</v>
      </c>
      <c r="AV212" s="11">
        <f>AVERAGE(AH212,AI212,AJ212,AK212,AL212)</f>
        <v>1.1350328743457794</v>
      </c>
      <c r="AX212" s="11">
        <f>MIN(AP212:AV212)</f>
        <v>1.1022705852985382</v>
      </c>
      <c r="AY212" s="11">
        <f>MAX(AP212:AV212)</f>
        <v>1.1605586588382721</v>
      </c>
      <c r="AZ212" s="11">
        <f>AY212-AX212</f>
        <v>5.8288073539733976E-2</v>
      </c>
      <c r="BB212" s="4">
        <f>RANK(AP212, AP$2:AP$373)</f>
        <v>17</v>
      </c>
      <c r="BC212" s="4">
        <f>RANK(AQ212, AQ$2:AQ$373)</f>
        <v>20</v>
      </c>
      <c r="BD212" s="4">
        <f>RANK(AR212, AR$2:AR$373)</f>
        <v>39</v>
      </c>
      <c r="BE212" s="4">
        <f>RANK(AS212, AS$2:AS$373)</f>
        <v>27</v>
      </c>
      <c r="BF212" s="4">
        <f>RANK(AT212, AT$2:AT$373)</f>
        <v>8</v>
      </c>
      <c r="BG212" s="4">
        <f>RANK(AU212, AU$2:AU$373)</f>
        <v>15</v>
      </c>
      <c r="BH212" s="4">
        <f>RANK(AV212, AV$2:AV$373)</f>
        <v>20</v>
      </c>
    </row>
    <row r="213" spans="1:60">
      <c r="A213" s="4" t="s">
        <v>445</v>
      </c>
      <c r="B213" s="4" t="s">
        <v>446</v>
      </c>
      <c r="C213" s="4" t="str">
        <f>VLOOKUP(B213,'2. GEIUK scores, deciles'!B:D, 2, FALSE)</f>
        <v>E12000008</v>
      </c>
      <c r="D213" s="4" t="str">
        <f>VLOOKUP(C213,'2. GEIUK scores, deciles'!C:E, 2, FALSE)</f>
        <v>South East</v>
      </c>
      <c r="E213" s="11">
        <v>1.058055520057678</v>
      </c>
      <c r="F213" s="11">
        <v>1.3488273620605471</v>
      </c>
      <c r="G213" s="11">
        <v>1.1547771692276001</v>
      </c>
      <c r="H213" s="11">
        <v>1.056096076965332</v>
      </c>
      <c r="I213" s="11">
        <v>1.203590512275696</v>
      </c>
      <c r="J213" s="11">
        <v>1.192199230194092</v>
      </c>
      <c r="K213" s="11">
        <v>1.086660742759705</v>
      </c>
      <c r="L213" s="11">
        <v>1.05094838142395</v>
      </c>
      <c r="M213" s="11">
        <v>1.288733243942261</v>
      </c>
      <c r="N213" s="11">
        <v>0.94380027055740356</v>
      </c>
      <c r="O213" s="11">
        <v>0.90237164497375488</v>
      </c>
      <c r="P213" s="11">
        <v>1.685636639595032</v>
      </c>
      <c r="Q213" s="11">
        <v>1.222690105438232</v>
      </c>
      <c r="R213" s="11">
        <v>1.137162446975708</v>
      </c>
      <c r="S213" s="11">
        <v>1.127624034881592</v>
      </c>
      <c r="T213" s="11">
        <v>1.111464381217957</v>
      </c>
      <c r="U213" s="11">
        <v>1.0305970907211299</v>
      </c>
      <c r="V213" s="11">
        <v>1.071627736091614</v>
      </c>
      <c r="W213" s="11">
        <v>1.045865535736084</v>
      </c>
      <c r="X213" s="12">
        <v>1.1544390320777893</v>
      </c>
      <c r="Y213" s="11">
        <v>1.197894811630249</v>
      </c>
      <c r="Z213" s="11">
        <v>1.1787688732147219</v>
      </c>
      <c r="AA213" s="11">
        <v>1.1886246204376221</v>
      </c>
      <c r="AB213" s="11">
        <v>1.128353357315063</v>
      </c>
      <c r="AC213" s="11">
        <v>1.049363493919373</v>
      </c>
      <c r="AD213" s="12">
        <v>1.1495740314324696</v>
      </c>
      <c r="AE213" s="11">
        <f>COUNTBLANK(E213:AD213)</f>
        <v>0</v>
      </c>
      <c r="AH213" s="12">
        <v>1.1544390320777893</v>
      </c>
      <c r="AI213" s="11">
        <v>1.197894811630249</v>
      </c>
      <c r="AJ213" s="11">
        <v>1.1787688732147219</v>
      </c>
      <c r="AK213" s="11">
        <v>1.1886246204376221</v>
      </c>
      <c r="AL213" s="11">
        <v>1.128353357315063</v>
      </c>
      <c r="AM213" s="11">
        <v>1.049363493919373</v>
      </c>
      <c r="AN213" s="12">
        <v>1.1495740314324696</v>
      </c>
      <c r="AP213" s="11">
        <f>AN213</f>
        <v>1.1495740314324696</v>
      </c>
      <c r="AQ213" s="11">
        <f>AVERAGE(AI213,AJ213,AK213,AL213,AM213)</f>
        <v>1.1486010313034059</v>
      </c>
      <c r="AR213" s="11">
        <f>AVERAGE(AJ213,AK213,AL213,AM213,AH213)</f>
        <v>1.1399098753929138</v>
      </c>
      <c r="AS213" s="11">
        <f>AVERAGE(AK213,AL213,AM213,AH213,AI213)</f>
        <v>1.1437350630760192</v>
      </c>
      <c r="AT213" s="11">
        <f>AVERAGE(AL213,AM213,AH213,AI213,AJ213)</f>
        <v>1.1417639136314393</v>
      </c>
      <c r="AU213" s="11">
        <f>AVERAGE(AM213,AH213,AI213,AJ213,AK213)</f>
        <v>1.153818166255951</v>
      </c>
      <c r="AV213" s="11">
        <f>AVERAGE(AH213,AI213,AJ213,AK213,AL213)</f>
        <v>1.1696161389350892</v>
      </c>
      <c r="AX213" s="11">
        <f>MIN(AP213:AV213)</f>
        <v>1.1399098753929138</v>
      </c>
      <c r="AY213" s="11">
        <f>MAX(AP213:AV213)</f>
        <v>1.1696161389350892</v>
      </c>
      <c r="AZ213" s="11">
        <f>AY213-AX213</f>
        <v>2.9706263542175426E-2</v>
      </c>
      <c r="BB213" s="4">
        <f>RANK(AP213, AP$2:AP$373)</f>
        <v>10</v>
      </c>
      <c r="BC213" s="4">
        <f>RANK(AQ213, AQ$2:AQ$373)</f>
        <v>7</v>
      </c>
      <c r="BD213" s="4">
        <f>RANK(AR213, AR$2:AR$373)</f>
        <v>15</v>
      </c>
      <c r="BE213" s="4">
        <f>RANK(AS213, AS$2:AS$373)</f>
        <v>13</v>
      </c>
      <c r="BF213" s="4">
        <f>RANK(AT213, AT$2:AT$373)</f>
        <v>15</v>
      </c>
      <c r="BG213" s="4">
        <f>RANK(AU213, AU$2:AU$373)</f>
        <v>4</v>
      </c>
      <c r="BH213" s="4">
        <f>RANK(AV213, AV$2:AV$373)</f>
        <v>10</v>
      </c>
    </row>
    <row r="214" spans="1:60">
      <c r="A214" s="4" t="s">
        <v>447</v>
      </c>
      <c r="B214" s="4" t="s">
        <v>448</v>
      </c>
      <c r="C214" s="4" t="str">
        <f>VLOOKUP(B214,'2. GEIUK scores, deciles'!B:D, 2, FALSE)</f>
        <v>E12000008</v>
      </c>
      <c r="D214" s="4" t="str">
        <f>VLOOKUP(C214,'2. GEIUK scores, deciles'!C:E, 2, FALSE)</f>
        <v>South East</v>
      </c>
      <c r="E214" s="11">
        <v>1.0556125640869141</v>
      </c>
      <c r="F214" s="11">
        <v>1.484378457069397</v>
      </c>
      <c r="G214" s="11">
        <v>1.1547771692276001</v>
      </c>
      <c r="H214" s="11">
        <v>1.056096076965332</v>
      </c>
      <c r="I214" s="11">
        <v>1.203590512275696</v>
      </c>
      <c r="J214" s="11">
        <v>0.83549916744232178</v>
      </c>
      <c r="K214" s="11">
        <v>1.298226952552795</v>
      </c>
      <c r="L214" s="11">
        <v>1.05094838142395</v>
      </c>
      <c r="M214" s="11">
        <v>1.177458524703979</v>
      </c>
      <c r="N214" s="11">
        <v>0.93885231018066406</v>
      </c>
      <c r="O214" s="11">
        <v>1.0738222599029541</v>
      </c>
      <c r="P214" s="11">
        <v>1.8060393333435061</v>
      </c>
      <c r="Q214" s="11">
        <v>1.048020124435425</v>
      </c>
      <c r="R214" s="11">
        <v>1.4340653419494629</v>
      </c>
      <c r="S214" s="11">
        <v>1.127624034881592</v>
      </c>
      <c r="T214" s="11">
        <v>1.111464381217957</v>
      </c>
      <c r="U214" s="11">
        <v>1.042108535766602</v>
      </c>
      <c r="V214" s="11">
        <v>1.071627736091614</v>
      </c>
      <c r="W214" s="11">
        <v>1.0448359251022341</v>
      </c>
      <c r="X214" s="12">
        <v>1.1877160668373108</v>
      </c>
      <c r="Y214" s="11">
        <v>1.019544839859009</v>
      </c>
      <c r="Z214" s="11">
        <v>1.176023125648499</v>
      </c>
      <c r="AA214" s="11">
        <v>1.216683506965637</v>
      </c>
      <c r="AB214" s="11">
        <v>1.2768048048019409</v>
      </c>
      <c r="AC214" s="11">
        <v>1.052857398986816</v>
      </c>
      <c r="AD214" s="12">
        <v>1.1549382905165355</v>
      </c>
      <c r="AE214" s="11">
        <f>COUNTBLANK(E214:AD214)</f>
        <v>0</v>
      </c>
      <c r="AH214" s="12">
        <v>1.1877160668373108</v>
      </c>
      <c r="AI214" s="11">
        <v>1.019544839859009</v>
      </c>
      <c r="AJ214" s="11">
        <v>1.176023125648499</v>
      </c>
      <c r="AK214" s="11">
        <v>1.216683506965637</v>
      </c>
      <c r="AL214" s="11">
        <v>1.2768048048019409</v>
      </c>
      <c r="AM214" s="11">
        <v>1.052857398986816</v>
      </c>
      <c r="AN214" s="12">
        <v>1.1549382905165355</v>
      </c>
      <c r="AP214" s="11">
        <f>AN214</f>
        <v>1.1549382905165355</v>
      </c>
      <c r="AQ214" s="11">
        <f>AVERAGE(AI214,AJ214,AK214,AL214,AM214)</f>
        <v>1.1483827352523803</v>
      </c>
      <c r="AR214" s="11">
        <f>AVERAGE(AJ214,AK214,AL214,AM214,AH214)</f>
        <v>1.1820169806480407</v>
      </c>
      <c r="AS214" s="11">
        <f>AVERAGE(AK214,AL214,AM214,AH214,AI214)</f>
        <v>1.1507213234901428</v>
      </c>
      <c r="AT214" s="11">
        <f>AVERAGE(AL214,AM214,AH214,AI214,AJ214)</f>
        <v>1.1425892472267152</v>
      </c>
      <c r="AU214" s="11">
        <f>AVERAGE(AM214,AH214,AI214,AJ214,AK214)</f>
        <v>1.1305649876594543</v>
      </c>
      <c r="AV214" s="11">
        <f>AVERAGE(AH214,AI214,AJ214,AK214,AL214)</f>
        <v>1.1753544688224793</v>
      </c>
      <c r="AX214" s="11">
        <f>MIN(AP214:AV214)</f>
        <v>1.1305649876594543</v>
      </c>
      <c r="AY214" s="11">
        <f>MAX(AP214:AV214)</f>
        <v>1.1820169806480407</v>
      </c>
      <c r="AZ214" s="11">
        <f>AY214-AX214</f>
        <v>5.1451992988586381E-2</v>
      </c>
      <c r="BB214" s="4">
        <f>RANK(AP214, AP$2:AP$373)</f>
        <v>5</v>
      </c>
      <c r="BC214" s="4">
        <f>RANK(AQ214, AQ$2:AQ$373)</f>
        <v>8</v>
      </c>
      <c r="BD214" s="4">
        <f>RANK(AR214, AR$2:AR$373)</f>
        <v>7</v>
      </c>
      <c r="BE214" s="4">
        <f>RANK(AS214, AS$2:AS$373)</f>
        <v>12</v>
      </c>
      <c r="BF214" s="4">
        <f>RANK(AT214, AT$2:AT$373)</f>
        <v>14</v>
      </c>
      <c r="BG214" s="4">
        <f>RANK(AU214, AU$2:AU$373)</f>
        <v>9</v>
      </c>
      <c r="BH214" s="4">
        <f>RANK(AV214, AV$2:AV$373)</f>
        <v>7</v>
      </c>
    </row>
    <row r="215" spans="1:60">
      <c r="A215" s="4" t="s">
        <v>449</v>
      </c>
      <c r="B215" s="4" t="s">
        <v>450</v>
      </c>
      <c r="C215" s="4" t="str">
        <f>VLOOKUP(B215,'2. GEIUK scores, deciles'!B:D, 2, FALSE)</f>
        <v>E12000008</v>
      </c>
      <c r="D215" s="4" t="str">
        <f>VLOOKUP(C215,'2. GEIUK scores, deciles'!C:E, 2, FALSE)</f>
        <v>South East</v>
      </c>
      <c r="E215" s="11">
        <v>1.070923328399658</v>
      </c>
      <c r="F215" s="11">
        <v>1.399199247360229</v>
      </c>
      <c r="G215" s="11">
        <v>1.1547771692276001</v>
      </c>
      <c r="H215" s="11">
        <v>1.056096076965332</v>
      </c>
      <c r="I215" s="11">
        <v>1.203590512275696</v>
      </c>
      <c r="J215" s="11">
        <v>1.1142159700393679</v>
      </c>
      <c r="K215" s="11">
        <v>1.1536345481872561</v>
      </c>
      <c r="L215" s="11">
        <v>1.05094838142395</v>
      </c>
      <c r="M215" s="11">
        <v>1.153253436088562</v>
      </c>
      <c r="N215" s="11">
        <v>1.016351103782654</v>
      </c>
      <c r="O215" s="11">
        <v>1.2106819152832029</v>
      </c>
      <c r="P215" s="11">
        <v>1.3485093116760249</v>
      </c>
      <c r="Q215" s="11">
        <v>1.0759673118591311</v>
      </c>
      <c r="R215" s="11">
        <v>1.37303638458252</v>
      </c>
      <c r="S215" s="11">
        <v>1.127624034881592</v>
      </c>
      <c r="T215" s="11">
        <v>1.111464381217957</v>
      </c>
      <c r="U215" s="11">
        <v>1.0225011110305791</v>
      </c>
      <c r="V215" s="11">
        <v>1.071627736091614</v>
      </c>
      <c r="W215" s="11">
        <v>1.0696767568588259</v>
      </c>
      <c r="X215" s="12">
        <v>1.1702489554882047</v>
      </c>
      <c r="Y215" s="11">
        <v>1.158903241157532</v>
      </c>
      <c r="Z215" s="11">
        <v>1.127772450447083</v>
      </c>
      <c r="AA215" s="11">
        <v>1.1628774404525759</v>
      </c>
      <c r="AB215" s="11">
        <v>1.246290326118469</v>
      </c>
      <c r="AC215" s="11">
        <v>1.054601907730103</v>
      </c>
      <c r="AD215" s="12">
        <v>1.1534490535656614</v>
      </c>
      <c r="AE215" s="11">
        <f>COUNTBLANK(E215:AD215)</f>
        <v>0</v>
      </c>
      <c r="AH215" s="12">
        <v>1.1702489554882047</v>
      </c>
      <c r="AI215" s="11">
        <v>1.158903241157532</v>
      </c>
      <c r="AJ215" s="11">
        <v>1.127772450447083</v>
      </c>
      <c r="AK215" s="11">
        <v>1.1628774404525759</v>
      </c>
      <c r="AL215" s="11">
        <v>1.246290326118469</v>
      </c>
      <c r="AM215" s="11">
        <v>1.054601907730103</v>
      </c>
      <c r="AN215" s="12">
        <v>1.1534490535656614</v>
      </c>
      <c r="AP215" s="11">
        <f>AN215</f>
        <v>1.1534490535656614</v>
      </c>
      <c r="AQ215" s="11">
        <f>AVERAGE(AI215,AJ215,AK215,AL215,AM215)</f>
        <v>1.1500890731811526</v>
      </c>
      <c r="AR215" s="11">
        <f>AVERAGE(AJ215,AK215,AL215,AM215,AH215)</f>
        <v>1.1523582160472874</v>
      </c>
      <c r="AS215" s="11">
        <f>AVERAGE(AK215,AL215,AM215,AH215,AI215)</f>
        <v>1.1585843741893769</v>
      </c>
      <c r="AT215" s="11">
        <f>AVERAGE(AL215,AM215,AH215,AI215,AJ215)</f>
        <v>1.1515633761882782</v>
      </c>
      <c r="AU215" s="11">
        <f>AVERAGE(AM215,AH215,AI215,AJ215,AK215)</f>
        <v>1.1348807990550995</v>
      </c>
      <c r="AV215" s="11">
        <f>AVERAGE(AH215,AI215,AJ215,AK215,AL215)</f>
        <v>1.173218482732773</v>
      </c>
      <c r="AX215" s="11">
        <f>MIN(AP215:AV215)</f>
        <v>1.1348807990550995</v>
      </c>
      <c r="AY215" s="11">
        <f>MAX(AP215:AV215)</f>
        <v>1.173218482732773</v>
      </c>
      <c r="AZ215" s="11">
        <f>AY215-AX215</f>
        <v>3.8337683677673429E-2</v>
      </c>
      <c r="BB215" s="4">
        <f>RANK(AP215, AP$2:AP$373)</f>
        <v>8</v>
      </c>
      <c r="BC215" s="4">
        <f>RANK(AQ215, AQ$2:AQ$373)</f>
        <v>6</v>
      </c>
      <c r="BD215" s="4">
        <f>RANK(AR215, AR$2:AR$373)</f>
        <v>12</v>
      </c>
      <c r="BE215" s="4">
        <f>RANK(AS215, AS$2:AS$373)</f>
        <v>8</v>
      </c>
      <c r="BF215" s="4">
        <f>RANK(AT215, AT$2:AT$373)</f>
        <v>10</v>
      </c>
      <c r="BG215" s="4">
        <f>RANK(AU215, AU$2:AU$373)</f>
        <v>8</v>
      </c>
      <c r="BH215" s="4">
        <f>RANK(AV215, AV$2:AV$373)</f>
        <v>9</v>
      </c>
    </row>
    <row r="216" spans="1:60">
      <c r="A216" s="4" t="s">
        <v>451</v>
      </c>
      <c r="B216" s="4" t="s">
        <v>452</v>
      </c>
      <c r="C216" s="4" t="str">
        <f>VLOOKUP(B216,'2. GEIUK scores, deciles'!B:D, 2, FALSE)</f>
        <v>E12000005</v>
      </c>
      <c r="D216" s="4" t="str">
        <f>VLOOKUP(C216,'2. GEIUK scores, deciles'!C:E, 2, FALSE)</f>
        <v>West Midlands</v>
      </c>
      <c r="E216" s="11">
        <v>1.045645475387573</v>
      </c>
      <c r="F216" s="11">
        <v>0.88061439990997314</v>
      </c>
      <c r="G216" s="11">
        <v>1.013668298721313</v>
      </c>
      <c r="H216" s="11">
        <v>1.2470772266387939</v>
      </c>
      <c r="I216" s="11">
        <v>1.331405401229858</v>
      </c>
      <c r="J216" s="11">
        <v>1.2047157287597661</v>
      </c>
      <c r="K216" s="11">
        <v>1.1187430620193479</v>
      </c>
      <c r="L216" s="11">
        <v>0.94174861907958984</v>
      </c>
      <c r="M216" s="11">
        <v>1.104626059532166</v>
      </c>
      <c r="N216" s="11">
        <v>1.0563768148422239</v>
      </c>
      <c r="O216" s="11">
        <v>0.99260878562927246</v>
      </c>
      <c r="P216" s="11">
        <v>1.1237578392028811</v>
      </c>
      <c r="Q216" s="11">
        <v>0.81512677669525146</v>
      </c>
      <c r="R216" s="11">
        <v>0.7083284854888916</v>
      </c>
      <c r="S216" s="11">
        <v>1.036295890808105</v>
      </c>
      <c r="T216" s="11">
        <v>1.006609320640564</v>
      </c>
      <c r="U216" s="11">
        <v>0.9891049861907959</v>
      </c>
      <c r="V216" s="11">
        <v>0.98243081569671631</v>
      </c>
      <c r="W216" s="11">
        <v>0.99271458387374878</v>
      </c>
      <c r="X216" s="12">
        <v>1.0467513501644132</v>
      </c>
      <c r="Y216" s="11">
        <v>1.268060564994812</v>
      </c>
      <c r="Z216" s="11">
        <v>1.0674359798431401</v>
      </c>
      <c r="AA216" s="11">
        <v>0.99696755409240723</v>
      </c>
      <c r="AB216" s="11">
        <v>0.86489057540893555</v>
      </c>
      <c r="AC216" s="11">
        <v>0.98808348178863525</v>
      </c>
      <c r="AD216" s="12">
        <v>1.0386982510487239</v>
      </c>
      <c r="AE216" s="11">
        <f>COUNTBLANK(E216:AD216)</f>
        <v>0</v>
      </c>
      <c r="AH216" s="12">
        <v>1.0467513501644132</v>
      </c>
      <c r="AI216" s="11">
        <v>1.268060564994812</v>
      </c>
      <c r="AJ216" s="11">
        <v>1.0674359798431401</v>
      </c>
      <c r="AK216" s="11">
        <v>0.99696755409240723</v>
      </c>
      <c r="AL216" s="11">
        <v>0.86489057540893555</v>
      </c>
      <c r="AM216" s="11">
        <v>0.98808348178863525</v>
      </c>
      <c r="AN216" s="12">
        <v>1.0386982510487239</v>
      </c>
      <c r="AP216" s="11">
        <f>AN216</f>
        <v>1.0386982510487239</v>
      </c>
      <c r="AQ216" s="11">
        <f>AVERAGE(AI216,AJ216,AK216,AL216,AM216)</f>
        <v>1.0370876312255859</v>
      </c>
      <c r="AR216" s="11">
        <f>AVERAGE(AJ216,AK216,AL216,AM216,AH216)</f>
        <v>0.99282578825950618</v>
      </c>
      <c r="AS216" s="11">
        <f>AVERAGE(AK216,AL216,AM216,AH216,AI216)</f>
        <v>1.0329507052898408</v>
      </c>
      <c r="AT216" s="11">
        <f>AVERAGE(AL216,AM216,AH216,AI216,AJ216)</f>
        <v>1.0470443904399871</v>
      </c>
      <c r="AU216" s="11">
        <f>AVERAGE(AM216,AH216,AI216,AJ216,AK216)</f>
        <v>1.0734597861766815</v>
      </c>
      <c r="AV216" s="11">
        <f>AVERAGE(AH216,AI216,AJ216,AK216,AL216)</f>
        <v>1.0488212049007415</v>
      </c>
      <c r="AX216" s="11">
        <f>MIN(AP216:AV216)</f>
        <v>0.99282578825950618</v>
      </c>
      <c r="AY216" s="11">
        <f>MAX(AP216:AV216)</f>
        <v>1.0734597861766815</v>
      </c>
      <c r="AZ216" s="11">
        <f>AY216-AX216</f>
        <v>8.0633997917175293E-2</v>
      </c>
      <c r="BB216" s="4">
        <f>RANK(AP216, AP$2:AP$373)</f>
        <v>105</v>
      </c>
      <c r="BC216" s="4">
        <f>RANK(AQ216, AQ$2:AQ$373)</f>
        <v>108</v>
      </c>
      <c r="BD216" s="4">
        <f>RANK(AR216, AR$2:AR$373)</f>
        <v>194</v>
      </c>
      <c r="BE216" s="4">
        <f>RANK(AS216, AS$2:AS$373)</f>
        <v>121</v>
      </c>
      <c r="BF216" s="4">
        <f>RANK(AT216, AT$2:AT$373)</f>
        <v>94</v>
      </c>
      <c r="BG216" s="4">
        <f>RANK(AU216, AU$2:AU$373)</f>
        <v>53</v>
      </c>
      <c r="BH216" s="4">
        <f>RANK(AV216, AV$2:AV$373)</f>
        <v>100</v>
      </c>
    </row>
    <row r="217" spans="1:60">
      <c r="A217" s="4" t="s">
        <v>453</v>
      </c>
      <c r="B217" s="4" t="s">
        <v>454</v>
      </c>
      <c r="C217" s="4" t="str">
        <f>VLOOKUP(B217,'2. GEIUK scores, deciles'!B:D, 2, FALSE)</f>
        <v>E12000005</v>
      </c>
      <c r="D217" s="4" t="str">
        <f>VLOOKUP(C217,'2. GEIUK scores, deciles'!C:E, 2, FALSE)</f>
        <v>West Midlands</v>
      </c>
      <c r="E217" s="11">
        <v>1.012452960014343</v>
      </c>
      <c r="F217" s="11">
        <v>0.8116573691368103</v>
      </c>
      <c r="G217" s="11">
        <v>1.013668298721313</v>
      </c>
      <c r="H217" s="11">
        <v>1.2470772266387939</v>
      </c>
      <c r="I217" s="11">
        <v>1.331405401229858</v>
      </c>
      <c r="J217" s="11">
        <v>1.410143971443176</v>
      </c>
      <c r="K217" s="11">
        <v>0.90555059909820557</v>
      </c>
      <c r="L217" s="11">
        <v>0.94174861907958984</v>
      </c>
      <c r="M217" s="11">
        <v>1.124681949615479</v>
      </c>
      <c r="N217" s="11">
        <v>1.0930467844009399</v>
      </c>
      <c r="O217" s="11">
        <v>1.2075855731964109</v>
      </c>
      <c r="P217" s="11">
        <v>1.1898611783981321</v>
      </c>
      <c r="Q217" s="11">
        <v>1.146271944046021</v>
      </c>
      <c r="R217" s="11">
        <v>0.7120434045791626</v>
      </c>
      <c r="S217" s="11">
        <v>1.036295890808105</v>
      </c>
      <c r="T217" s="11">
        <v>1.006609320640564</v>
      </c>
      <c r="U217" s="11">
        <v>0.98746049404144287</v>
      </c>
      <c r="V217" s="11">
        <v>0.98243081569671631</v>
      </c>
      <c r="W217" s="11">
        <v>0.99070978164672852</v>
      </c>
      <c r="X217" s="12">
        <v>1.021213963627815</v>
      </c>
      <c r="Y217" s="11">
        <v>1.3707747459411621</v>
      </c>
      <c r="Z217" s="11">
        <v>1.0241657495498659</v>
      </c>
      <c r="AA217" s="11">
        <v>1.159191370010376</v>
      </c>
      <c r="AB217" s="11">
        <v>0.86674803495407104</v>
      </c>
      <c r="AC217" s="11">
        <v>0.98686701059341431</v>
      </c>
      <c r="AD217" s="12">
        <v>1.0714934791127841</v>
      </c>
      <c r="AE217" s="11">
        <f>COUNTBLANK(E217:AD217)</f>
        <v>0</v>
      </c>
      <c r="AH217" s="12">
        <v>1.021213963627815</v>
      </c>
      <c r="AI217" s="11">
        <v>1.3707747459411621</v>
      </c>
      <c r="AJ217" s="11">
        <v>1.0241657495498659</v>
      </c>
      <c r="AK217" s="11">
        <v>1.159191370010376</v>
      </c>
      <c r="AL217" s="11">
        <v>0.86674803495407104</v>
      </c>
      <c r="AM217" s="11">
        <v>0.98686701059341431</v>
      </c>
      <c r="AN217" s="12">
        <v>1.0714934791127841</v>
      </c>
      <c r="AP217" s="11">
        <f>AN217</f>
        <v>1.0714934791127841</v>
      </c>
      <c r="AQ217" s="11">
        <f>AVERAGE(AI217,AJ217,AK217,AL217,AM217)</f>
        <v>1.0815493822097779</v>
      </c>
      <c r="AR217" s="11">
        <f>AVERAGE(AJ217,AK217,AL217,AM217,AH217)</f>
        <v>1.0116372257471085</v>
      </c>
      <c r="AS217" s="11">
        <f>AVERAGE(AK217,AL217,AM217,AH217,AI217)</f>
        <v>1.0809590250253678</v>
      </c>
      <c r="AT217" s="11">
        <f>AVERAGE(AL217,AM217,AH217,AI217,AJ217)</f>
        <v>1.0539539009332657</v>
      </c>
      <c r="AU217" s="11">
        <f>AVERAGE(AM217,AH217,AI217,AJ217,AK217)</f>
        <v>1.1124425679445267</v>
      </c>
      <c r="AV217" s="11">
        <f>AVERAGE(AH217,AI217,AJ217,AK217,AL217)</f>
        <v>1.0884187728166581</v>
      </c>
      <c r="AX217" s="11">
        <f>MIN(AP217:AV217)</f>
        <v>1.0116372257471085</v>
      </c>
      <c r="AY217" s="11">
        <f>MAX(AP217:AV217)</f>
        <v>1.1124425679445267</v>
      </c>
      <c r="AZ217" s="11">
        <f>AY217-AX217</f>
        <v>0.10080534219741821</v>
      </c>
      <c r="BB217" s="4">
        <f>RANK(AP217, AP$2:AP$373)</f>
        <v>55</v>
      </c>
      <c r="BC217" s="4">
        <f>RANK(AQ217, AQ$2:AQ$373)</f>
        <v>41</v>
      </c>
      <c r="BD217" s="4">
        <f>RANK(AR217, AR$2:AR$373)</f>
        <v>156</v>
      </c>
      <c r="BE217" s="4">
        <f>RANK(AS217, AS$2:AS$373)</f>
        <v>52</v>
      </c>
      <c r="BF217" s="4">
        <f>RANK(AT217, AT$2:AT$373)</f>
        <v>84</v>
      </c>
      <c r="BG217" s="4">
        <f>RANK(AU217, AU$2:AU$373)</f>
        <v>16</v>
      </c>
      <c r="BH217" s="4">
        <f>RANK(AV217, AV$2:AV$373)</f>
        <v>44</v>
      </c>
    </row>
    <row r="218" spans="1:60">
      <c r="A218" s="4" t="s">
        <v>455</v>
      </c>
      <c r="B218" s="4" t="s">
        <v>456</v>
      </c>
      <c r="C218" s="4" t="str">
        <f>VLOOKUP(B218,'2. GEIUK scores, deciles'!B:D, 2, FALSE)</f>
        <v>E12000005</v>
      </c>
      <c r="D218" s="4" t="str">
        <f>VLOOKUP(C218,'2. GEIUK scores, deciles'!C:E, 2, FALSE)</f>
        <v>West Midlands</v>
      </c>
      <c r="E218" s="11">
        <v>1.075594544410706</v>
      </c>
      <c r="F218" s="11">
        <v>1.0981742143630979</v>
      </c>
      <c r="G218" s="11">
        <v>1.013668298721313</v>
      </c>
      <c r="H218" s="11">
        <v>1.2470772266387939</v>
      </c>
      <c r="I218" s="11">
        <v>1.331405401229858</v>
      </c>
      <c r="J218" s="11">
        <v>0.78088325262069702</v>
      </c>
      <c r="K218" s="11">
        <v>1.0213131904602051</v>
      </c>
      <c r="L218" s="11">
        <v>0.94174861907958984</v>
      </c>
      <c r="M218" s="11">
        <v>1.1393231153488159</v>
      </c>
      <c r="N218" s="11">
        <v>1.0100710391998291</v>
      </c>
      <c r="O218" s="11">
        <v>0.90237164497375488</v>
      </c>
      <c r="P218" s="11">
        <v>0.84281831979751587</v>
      </c>
      <c r="Q218" s="11">
        <v>0.91701757907867432</v>
      </c>
      <c r="R218" s="11">
        <v>1.0424790382385249</v>
      </c>
      <c r="S218" s="11">
        <v>1.036295890808105</v>
      </c>
      <c r="T218" s="11">
        <v>1.006609320640564</v>
      </c>
      <c r="U218" s="11">
        <v>1.0049175024032591</v>
      </c>
      <c r="V218" s="11">
        <v>0.98243081569671631</v>
      </c>
      <c r="W218" s="11">
        <v>1.027159690856934</v>
      </c>
      <c r="X218" s="12">
        <v>1.1086285710334778</v>
      </c>
      <c r="Y218" s="11">
        <v>1.0561443567276001</v>
      </c>
      <c r="Z218" s="11">
        <v>1.0604269504547119</v>
      </c>
      <c r="AA218" s="11">
        <v>0.91806966066360474</v>
      </c>
      <c r="AB218" s="11">
        <v>1.031965851783752</v>
      </c>
      <c r="AC218" s="11">
        <v>1.004835963249207</v>
      </c>
      <c r="AD218" s="12">
        <v>1.0300118923187256</v>
      </c>
      <c r="AE218" s="11">
        <f>COUNTBLANK(E218:AD218)</f>
        <v>0</v>
      </c>
      <c r="AH218" s="12">
        <v>1.1086285710334778</v>
      </c>
      <c r="AI218" s="11">
        <v>1.0561443567276001</v>
      </c>
      <c r="AJ218" s="11">
        <v>1.0604269504547119</v>
      </c>
      <c r="AK218" s="11">
        <v>0.91806966066360474</v>
      </c>
      <c r="AL218" s="11">
        <v>1.031965851783752</v>
      </c>
      <c r="AM218" s="11">
        <v>1.004835963249207</v>
      </c>
      <c r="AN218" s="12">
        <v>1.0300118923187256</v>
      </c>
      <c r="AP218" s="11">
        <f>AN218</f>
        <v>1.0300118923187256</v>
      </c>
      <c r="AQ218" s="11">
        <f>AVERAGE(AI218,AJ218,AK218,AL218,AM218)</f>
        <v>1.0142885565757751</v>
      </c>
      <c r="AR218" s="11">
        <f>AVERAGE(AJ218,AK218,AL218,AM218,AH218)</f>
        <v>1.0247853994369507</v>
      </c>
      <c r="AS218" s="11">
        <f>AVERAGE(AK218,AL218,AM218,AH218,AI218)</f>
        <v>1.0239288806915283</v>
      </c>
      <c r="AT218" s="11">
        <f>AVERAGE(AL218,AM218,AH218,AI218,AJ218)</f>
        <v>1.0524003386497498</v>
      </c>
      <c r="AU218" s="11">
        <f>AVERAGE(AM218,AH218,AI218,AJ218,AK218)</f>
        <v>1.0296211004257203</v>
      </c>
      <c r="AV218" s="11">
        <f>AVERAGE(AH218,AI218,AJ218,AK218,AL218)</f>
        <v>1.0350470781326293</v>
      </c>
      <c r="AX218" s="11">
        <f>MIN(AP218:AV218)</f>
        <v>1.0142885565757751</v>
      </c>
      <c r="AY218" s="11">
        <f>MAX(AP218:AV218)</f>
        <v>1.0524003386497498</v>
      </c>
      <c r="AZ218" s="11">
        <f>AY218-AX218</f>
        <v>3.8111782073974698E-2</v>
      </c>
      <c r="BB218" s="4">
        <f>RANK(AP218, AP$2:AP$373)</f>
        <v>119</v>
      </c>
      <c r="BC218" s="4">
        <f>RANK(AQ218, AQ$2:AQ$373)</f>
        <v>152</v>
      </c>
      <c r="BD218" s="4">
        <f>RANK(AR218, AR$2:AR$373)</f>
        <v>131</v>
      </c>
      <c r="BE218" s="4">
        <f>RANK(AS218, AS$2:AS$373)</f>
        <v>135</v>
      </c>
      <c r="BF218" s="4">
        <f>RANK(AT218, AT$2:AT$373)</f>
        <v>88</v>
      </c>
      <c r="BG218" s="4">
        <f>RANK(AU218, AU$2:AU$373)</f>
        <v>121</v>
      </c>
      <c r="BH218" s="4">
        <f>RANK(AV218, AV$2:AV$373)</f>
        <v>116</v>
      </c>
    </row>
    <row r="219" spans="1:60">
      <c r="A219" s="4" t="s">
        <v>457</v>
      </c>
      <c r="B219" s="4" t="s">
        <v>458</v>
      </c>
      <c r="C219" s="4" t="str">
        <f>VLOOKUP(B219,'2. GEIUK scores, deciles'!B:D, 2, FALSE)</f>
        <v>E12000005</v>
      </c>
      <c r="D219" s="4" t="str">
        <f>VLOOKUP(C219,'2. GEIUK scores, deciles'!C:E, 2, FALSE)</f>
        <v>West Midlands</v>
      </c>
      <c r="E219" s="11">
        <v>1.086015462875366</v>
      </c>
      <c r="F219" s="11">
        <v>1.3041485548019409</v>
      </c>
      <c r="G219" s="11">
        <v>1.013668298721313</v>
      </c>
      <c r="H219" s="11">
        <v>1.2470772266387939</v>
      </c>
      <c r="I219" s="11">
        <v>1.331405401229858</v>
      </c>
      <c r="J219" s="11">
        <v>0.6836932897567749</v>
      </c>
      <c r="K219" s="11">
        <v>1.0897654294967649</v>
      </c>
      <c r="L219" s="11">
        <v>0.94174861907958984</v>
      </c>
      <c r="M219" s="11">
        <v>1.0901539325714109</v>
      </c>
      <c r="N219" s="11">
        <v>0.88858771324157715</v>
      </c>
      <c r="O219" s="11">
        <v>0.96289652585983276</v>
      </c>
      <c r="P219" s="11">
        <v>1.373481750488281</v>
      </c>
      <c r="Q219" s="11">
        <v>1.041550874710083</v>
      </c>
      <c r="R219" s="11">
        <v>1.2065626382827761</v>
      </c>
      <c r="S219" s="11">
        <v>1.036295890808105</v>
      </c>
      <c r="T219" s="11">
        <v>1.006609320640564</v>
      </c>
      <c r="U219" s="11">
        <v>1.027055025100708</v>
      </c>
      <c r="V219" s="11">
        <v>0.98243081569671631</v>
      </c>
      <c r="W219" s="11">
        <v>1.037874221801758</v>
      </c>
      <c r="X219" s="12">
        <v>1.1627273857593536</v>
      </c>
      <c r="Y219" s="11">
        <v>1.0075492858886721</v>
      </c>
      <c r="Z219" s="11">
        <v>1.0529555082321169</v>
      </c>
      <c r="AA219" s="11">
        <v>1.06662917137146</v>
      </c>
      <c r="AB219" s="11">
        <v>1.114007711410522</v>
      </c>
      <c r="AC219" s="11">
        <v>1.0157866477966311</v>
      </c>
      <c r="AD219" s="12">
        <v>1.0699426184097927</v>
      </c>
      <c r="AE219" s="11">
        <f>COUNTBLANK(E219:AD219)</f>
        <v>0</v>
      </c>
      <c r="AH219" s="12">
        <v>1.1627273857593536</v>
      </c>
      <c r="AI219" s="11">
        <v>1.0075492858886721</v>
      </c>
      <c r="AJ219" s="11">
        <v>1.0529555082321169</v>
      </c>
      <c r="AK219" s="11">
        <v>1.06662917137146</v>
      </c>
      <c r="AL219" s="11">
        <v>1.114007711410522</v>
      </c>
      <c r="AM219" s="11">
        <v>1.0157866477966311</v>
      </c>
      <c r="AN219" s="12">
        <v>1.0699426184097927</v>
      </c>
      <c r="AP219" s="11">
        <f>AN219</f>
        <v>1.0699426184097927</v>
      </c>
      <c r="AQ219" s="11">
        <f>AVERAGE(AI219,AJ219,AK219,AL219,AM219)</f>
        <v>1.0513856649398803</v>
      </c>
      <c r="AR219" s="11">
        <f>AVERAGE(AJ219,AK219,AL219,AM219,AH219)</f>
        <v>1.0824212849140167</v>
      </c>
      <c r="AS219" s="11">
        <f>AVERAGE(AK219,AL219,AM219,AH219,AI219)</f>
        <v>1.0733400404453277</v>
      </c>
      <c r="AT219" s="11">
        <f>AVERAGE(AL219,AM219,AH219,AI219,AJ219)</f>
        <v>1.0706053078174591</v>
      </c>
      <c r="AU219" s="11">
        <f>AVERAGE(AM219,AH219,AI219,AJ219,AK219)</f>
        <v>1.0611295998096466</v>
      </c>
      <c r="AV219" s="11">
        <f>AVERAGE(AH219,AI219,AJ219,AK219,AL219)</f>
        <v>1.0807738125324249</v>
      </c>
      <c r="AX219" s="11">
        <f>MIN(AP219:AV219)</f>
        <v>1.0513856649398803</v>
      </c>
      <c r="AY219" s="11">
        <f>MAX(AP219:AV219)</f>
        <v>1.0824212849140167</v>
      </c>
      <c r="AZ219" s="11">
        <f>AY219-AX219</f>
        <v>3.1035619974136397E-2</v>
      </c>
      <c r="BB219" s="4">
        <f>RANK(AP219, AP$2:AP$373)</f>
        <v>58</v>
      </c>
      <c r="BC219" s="4">
        <f>RANK(AQ219, AQ$2:AQ$373)</f>
        <v>84</v>
      </c>
      <c r="BD219" s="4">
        <f>RANK(AR219, AR$2:AR$373)</f>
        <v>52</v>
      </c>
      <c r="BE219" s="4">
        <f>RANK(AS219, AS$2:AS$373)</f>
        <v>61</v>
      </c>
      <c r="BF219" s="4">
        <f>RANK(AT219, AT$2:AT$373)</f>
        <v>64</v>
      </c>
      <c r="BG219" s="4">
        <f>RANK(AU219, AU$2:AU$373)</f>
        <v>65</v>
      </c>
      <c r="BH219" s="4">
        <f>RANK(AV219, AV$2:AV$373)</f>
        <v>56</v>
      </c>
    </row>
    <row r="220" spans="1:60">
      <c r="A220" s="4" t="s">
        <v>459</v>
      </c>
      <c r="B220" s="4" t="s">
        <v>460</v>
      </c>
      <c r="C220" s="4" t="str">
        <f>VLOOKUP(B220,'2. GEIUK scores, deciles'!B:D, 2, FALSE)</f>
        <v>E12000005</v>
      </c>
      <c r="D220" s="4" t="str">
        <f>VLOOKUP(C220,'2. GEIUK scores, deciles'!C:E, 2, FALSE)</f>
        <v>West Midlands</v>
      </c>
      <c r="E220" s="11">
        <v>0.99828118085861206</v>
      </c>
      <c r="F220" s="11">
        <v>1.336317777633667</v>
      </c>
      <c r="G220" s="11">
        <v>1.013668298721313</v>
      </c>
      <c r="H220" s="11">
        <v>1.2470772266387939</v>
      </c>
      <c r="I220" s="11">
        <v>1.331405401229858</v>
      </c>
      <c r="J220" s="11">
        <v>0.75333309173583984</v>
      </c>
      <c r="K220" s="11">
        <v>1.1783245801925659</v>
      </c>
      <c r="L220" s="11">
        <v>0.94174861907958984</v>
      </c>
      <c r="M220" s="11">
        <v>1.0458594560623169</v>
      </c>
      <c r="N220" s="11">
        <v>0.95967656373977661</v>
      </c>
      <c r="O220" s="11">
        <v>1.1484730243682859</v>
      </c>
      <c r="P220" s="11">
        <v>0.80910557508468628</v>
      </c>
      <c r="Q220" s="11">
        <v>1.116369247436523</v>
      </c>
      <c r="R220" s="11">
        <v>1.388752341270447</v>
      </c>
      <c r="S220" s="11">
        <v>1.036295890808105</v>
      </c>
      <c r="T220" s="11">
        <v>1.006609320640564</v>
      </c>
      <c r="U220" s="11">
        <v>1.010863065719604</v>
      </c>
      <c r="V220" s="11">
        <v>0.98243081569671631</v>
      </c>
      <c r="W220" s="11">
        <v>1.035776019096375</v>
      </c>
      <c r="X220" s="12">
        <v>1.1488361209630966</v>
      </c>
      <c r="Y220" s="11">
        <v>1.0423692464828489</v>
      </c>
      <c r="Z220" s="11">
        <v>1.052947998046875</v>
      </c>
      <c r="AA220" s="11">
        <v>1.0084061622619629</v>
      </c>
      <c r="AB220" s="11">
        <v>1.2051024436950679</v>
      </c>
      <c r="AC220" s="11">
        <v>1.009689927101135</v>
      </c>
      <c r="AD220" s="12">
        <v>1.0778919830918312</v>
      </c>
      <c r="AE220" s="11">
        <f>COUNTBLANK(E220:AD220)</f>
        <v>0</v>
      </c>
      <c r="AH220" s="12">
        <v>1.1488361209630966</v>
      </c>
      <c r="AI220" s="11">
        <v>1.0423692464828489</v>
      </c>
      <c r="AJ220" s="11">
        <v>1.052947998046875</v>
      </c>
      <c r="AK220" s="11">
        <v>1.0084061622619629</v>
      </c>
      <c r="AL220" s="11">
        <v>1.2051024436950679</v>
      </c>
      <c r="AM220" s="11">
        <v>1.009689927101135</v>
      </c>
      <c r="AN220" s="12">
        <v>1.0778919830918312</v>
      </c>
      <c r="AP220" s="11">
        <f>AN220</f>
        <v>1.0778919830918312</v>
      </c>
      <c r="AQ220" s="11">
        <f>AVERAGE(AI220,AJ220,AK220,AL220,AM220)</f>
        <v>1.0637031555175782</v>
      </c>
      <c r="AR220" s="11">
        <f>AVERAGE(AJ220,AK220,AL220,AM220,AH220)</f>
        <v>1.0849965304136275</v>
      </c>
      <c r="AS220" s="11">
        <f>AVERAGE(AK220,AL220,AM220,AH220,AI220)</f>
        <v>1.0828807801008222</v>
      </c>
      <c r="AT220" s="11">
        <f>AVERAGE(AL220,AM220,AH220,AI220,AJ220)</f>
        <v>1.0917891472578047</v>
      </c>
      <c r="AU220" s="11">
        <f>AVERAGE(AM220,AH220,AI220,AJ220,AK220)</f>
        <v>1.0524498909711837</v>
      </c>
      <c r="AV220" s="11">
        <f>AVERAGE(AH220,AI220,AJ220,AK220,AL220)</f>
        <v>1.0915323942899704</v>
      </c>
      <c r="AX220" s="11">
        <f>MIN(AP220:AV220)</f>
        <v>1.0524498909711837</v>
      </c>
      <c r="AY220" s="11">
        <f>MAX(AP220:AV220)</f>
        <v>1.0917891472578047</v>
      </c>
      <c r="AZ220" s="11">
        <f>AY220-AX220</f>
        <v>3.9339256286621049E-2</v>
      </c>
      <c r="BB220" s="4">
        <f>RANK(AP220, AP$2:AP$373)</f>
        <v>45</v>
      </c>
      <c r="BC220" s="4">
        <f>RANK(AQ220, AQ$2:AQ$373)</f>
        <v>67</v>
      </c>
      <c r="BD220" s="4">
        <f>RANK(AR220, AR$2:AR$373)</f>
        <v>49</v>
      </c>
      <c r="BE220" s="4">
        <f>RANK(AS220, AS$2:AS$373)</f>
        <v>48</v>
      </c>
      <c r="BF220" s="4">
        <f>RANK(AT220, AT$2:AT$373)</f>
        <v>41</v>
      </c>
      <c r="BG220" s="4">
        <f>RANK(AU220, AU$2:AU$373)</f>
        <v>79</v>
      </c>
      <c r="BH220" s="4">
        <f>RANK(AV220, AV$2:AV$373)</f>
        <v>43</v>
      </c>
    </row>
    <row r="221" spans="1:60">
      <c r="A221" s="4" t="s">
        <v>461</v>
      </c>
      <c r="B221" s="4" t="s">
        <v>462</v>
      </c>
      <c r="C221" s="4" t="str">
        <f>VLOOKUP(B221,'2. GEIUK scores, deciles'!B:D, 2, FALSE)</f>
        <v>E12000008</v>
      </c>
      <c r="D221" s="4" t="str">
        <f>VLOOKUP(C221,'2. GEIUK scores, deciles'!C:E, 2, FALSE)</f>
        <v>South East</v>
      </c>
      <c r="E221" s="11">
        <v>1.031602621078491</v>
      </c>
      <c r="F221" s="11">
        <v>0.978981614112854</v>
      </c>
      <c r="G221" s="11">
        <v>1.2192350625991819</v>
      </c>
      <c r="H221" s="11">
        <v>1.0668849945068359</v>
      </c>
      <c r="I221" s="11">
        <v>1.203590512275696</v>
      </c>
      <c r="J221" s="11">
        <v>1.1615473031997681</v>
      </c>
      <c r="K221" s="11">
        <v>0.8056073784828186</v>
      </c>
      <c r="L221" s="11">
        <v>1.0145590305328369</v>
      </c>
      <c r="M221" s="11">
        <v>1.1209391355514531</v>
      </c>
      <c r="N221" s="11">
        <v>1.001833558082581</v>
      </c>
      <c r="O221" s="11">
        <v>0.98016226291656494</v>
      </c>
      <c r="P221" s="11">
        <v>0.56187891960144043</v>
      </c>
      <c r="Q221" s="11">
        <v>0.97815209627151489</v>
      </c>
      <c r="R221" s="11">
        <v>0.80075883865356445</v>
      </c>
      <c r="S221" s="11">
        <v>0.97851675748825073</v>
      </c>
      <c r="T221" s="11">
        <v>0.95592927932739258</v>
      </c>
      <c r="U221" s="11">
        <v>1.022627592086792</v>
      </c>
      <c r="V221" s="11">
        <v>1.009474515914917</v>
      </c>
      <c r="W221" s="11">
        <v>0.99497115612030029</v>
      </c>
      <c r="X221" s="12">
        <v>1.0741760730743408</v>
      </c>
      <c r="Y221" s="11">
        <v>1.1825689077377319</v>
      </c>
      <c r="Z221" s="11">
        <v>1.015511155128479</v>
      </c>
      <c r="AA221" s="11">
        <v>0.88050669431686401</v>
      </c>
      <c r="AB221" s="11">
        <v>0.88399094343185425</v>
      </c>
      <c r="AC221" s="11">
        <v>1.009024381637573</v>
      </c>
      <c r="AD221" s="12">
        <v>1.0076296925544739</v>
      </c>
      <c r="AE221" s="11">
        <f>COUNTBLANK(E221:AD221)</f>
        <v>0</v>
      </c>
      <c r="AH221" s="12">
        <v>1.0741760730743408</v>
      </c>
      <c r="AI221" s="11">
        <v>1.1825689077377319</v>
      </c>
      <c r="AJ221" s="11">
        <v>1.015511155128479</v>
      </c>
      <c r="AK221" s="11">
        <v>0.88050669431686401</v>
      </c>
      <c r="AL221" s="11">
        <v>0.88399094343185425</v>
      </c>
      <c r="AM221" s="11">
        <v>1.009024381637573</v>
      </c>
      <c r="AN221" s="12">
        <v>1.0076296925544739</v>
      </c>
      <c r="AP221" s="11">
        <f>AN221</f>
        <v>1.0076296925544739</v>
      </c>
      <c r="AQ221" s="11">
        <f>AVERAGE(AI221,AJ221,AK221,AL221,AM221)</f>
        <v>0.99432041645050051</v>
      </c>
      <c r="AR221" s="11">
        <f>AVERAGE(AJ221,AK221,AL221,AM221,AH221)</f>
        <v>0.97264184951782229</v>
      </c>
      <c r="AS221" s="11">
        <f>AVERAGE(AK221,AL221,AM221,AH221,AI221)</f>
        <v>1.0060534000396728</v>
      </c>
      <c r="AT221" s="11">
        <f>AVERAGE(AL221,AM221,AH221,AI221,AJ221)</f>
        <v>1.0330542922019958</v>
      </c>
      <c r="AU221" s="11">
        <f>AVERAGE(AM221,AH221,AI221,AJ221,AK221)</f>
        <v>1.0323574423789978</v>
      </c>
      <c r="AV221" s="11">
        <f>AVERAGE(AH221,AI221,AJ221,AK221,AL221)</f>
        <v>1.007350754737854</v>
      </c>
      <c r="AX221" s="11">
        <f>MIN(AP221:AV221)</f>
        <v>0.97264184951782229</v>
      </c>
      <c r="AY221" s="11">
        <f>MAX(AP221:AV221)</f>
        <v>1.0330542922019958</v>
      </c>
      <c r="AZ221" s="11">
        <f>AY221-AX221</f>
        <v>6.0412442684173562E-2</v>
      </c>
      <c r="BB221" s="4">
        <f>RANK(AP221, AP$2:AP$373)</f>
        <v>168</v>
      </c>
      <c r="BC221" s="4">
        <f>RANK(AQ221, AQ$2:AQ$373)</f>
        <v>193</v>
      </c>
      <c r="BD221" s="4">
        <f>RANK(AR221, AR$2:AR$373)</f>
        <v>236</v>
      </c>
      <c r="BE221" s="4">
        <f>RANK(AS221, AS$2:AS$373)</f>
        <v>165</v>
      </c>
      <c r="BF221" s="4">
        <f>RANK(AT221, AT$2:AT$373)</f>
        <v>119</v>
      </c>
      <c r="BG221" s="4">
        <f>RANK(AU221, AU$2:AU$373)</f>
        <v>115</v>
      </c>
      <c r="BH221" s="4">
        <f>RANK(AV221, AV$2:AV$373)</f>
        <v>171</v>
      </c>
    </row>
    <row r="222" spans="1:60">
      <c r="A222" s="4" t="s">
        <v>463</v>
      </c>
      <c r="B222" s="4" t="s">
        <v>464</v>
      </c>
      <c r="C222" s="4" t="str">
        <f>VLOOKUP(B222,'2. GEIUK scores, deciles'!B:D, 2, FALSE)</f>
        <v>E12000008</v>
      </c>
      <c r="D222" s="4" t="str">
        <f>VLOOKUP(C222,'2. GEIUK scores, deciles'!C:E, 2, FALSE)</f>
        <v>South East</v>
      </c>
      <c r="E222" s="11">
        <v>1.0171329975128169</v>
      </c>
      <c r="F222" s="11">
        <v>0.96441090106964111</v>
      </c>
      <c r="G222" s="11">
        <v>1.2192350625991819</v>
      </c>
      <c r="H222" s="11">
        <v>1.0668849945068359</v>
      </c>
      <c r="I222" s="11">
        <v>1.203590512275696</v>
      </c>
      <c r="J222" s="11">
        <v>1.0196753740310669</v>
      </c>
      <c r="K222" s="11">
        <v>0.81935697793960571</v>
      </c>
      <c r="L222" s="11">
        <v>1.0145590305328369</v>
      </c>
      <c r="M222" s="11">
        <v>0.96757048368453979</v>
      </c>
      <c r="N222" s="11">
        <v>0.93946272134780884</v>
      </c>
      <c r="O222" s="11">
        <v>1.023523330688477</v>
      </c>
      <c r="P222" s="11">
        <v>1.166979193687439</v>
      </c>
      <c r="Q222" s="11">
        <v>1.0189083814620969</v>
      </c>
      <c r="R222" s="11">
        <v>0.78744113445281982</v>
      </c>
      <c r="S222" s="11">
        <v>0.97851675748825073</v>
      </c>
      <c r="T222" s="11">
        <v>0.95592927932739258</v>
      </c>
      <c r="U222" s="11">
        <v>1.003525972366333</v>
      </c>
      <c r="V222" s="11">
        <v>1.009474515914917</v>
      </c>
      <c r="W222" s="11">
        <v>0.97176218032836914</v>
      </c>
      <c r="X222" s="12">
        <v>1.0669159889221189</v>
      </c>
      <c r="Y222" s="11">
        <v>1.1116329431533809</v>
      </c>
      <c r="Z222" s="11">
        <v>0.94226419925689697</v>
      </c>
      <c r="AA222" s="11">
        <v>1.037218332290649</v>
      </c>
      <c r="AB222" s="11">
        <v>0.87733209133148193</v>
      </c>
      <c r="AC222" s="11">
        <v>0.99492090940475464</v>
      </c>
      <c r="AD222" s="12">
        <v>1.005047410726547</v>
      </c>
      <c r="AE222" s="11">
        <f>COUNTBLANK(E222:AD222)</f>
        <v>0</v>
      </c>
      <c r="AH222" s="12">
        <v>1.0669159889221189</v>
      </c>
      <c r="AI222" s="11">
        <v>1.1116329431533809</v>
      </c>
      <c r="AJ222" s="11">
        <v>0.94226419925689697</v>
      </c>
      <c r="AK222" s="11">
        <v>1.037218332290649</v>
      </c>
      <c r="AL222" s="11">
        <v>0.87733209133148193</v>
      </c>
      <c r="AM222" s="11">
        <v>0.99492090940475464</v>
      </c>
      <c r="AN222" s="12">
        <v>1.005047410726547</v>
      </c>
      <c r="AP222" s="11">
        <f>AN222</f>
        <v>1.005047410726547</v>
      </c>
      <c r="AQ222" s="11">
        <f>AVERAGE(AI222,AJ222,AK222,AL222,AM222)</f>
        <v>0.99267369508743264</v>
      </c>
      <c r="AR222" s="11">
        <f>AVERAGE(AJ222,AK222,AL222,AM222,AH222)</f>
        <v>0.98373030424118024</v>
      </c>
      <c r="AS222" s="11">
        <f>AVERAGE(AK222,AL222,AM222,AH222,AI222)</f>
        <v>1.0176040530204769</v>
      </c>
      <c r="AT222" s="11">
        <f>AVERAGE(AL222,AM222,AH222,AI222,AJ222)</f>
        <v>0.99861322641372685</v>
      </c>
      <c r="AU222" s="11">
        <f>AVERAGE(AM222,AH222,AI222,AJ222,AK222)</f>
        <v>1.0305904746055603</v>
      </c>
      <c r="AV222" s="11">
        <f>AVERAGE(AH222,AI222,AJ222,AK222,AL222)</f>
        <v>1.0070727109909055</v>
      </c>
      <c r="AX222" s="11">
        <f>MIN(AP222:AV222)</f>
        <v>0.98373030424118024</v>
      </c>
      <c r="AY222" s="11">
        <f>MAX(AP222:AV222)</f>
        <v>1.0305904746055603</v>
      </c>
      <c r="AZ222" s="11">
        <f>AY222-AX222</f>
        <v>4.686017036438006E-2</v>
      </c>
      <c r="BB222" s="4">
        <f>RANK(AP222, AP$2:AP$373)</f>
        <v>173</v>
      </c>
      <c r="BC222" s="4">
        <f>RANK(AQ222, AQ$2:AQ$373)</f>
        <v>197</v>
      </c>
      <c r="BD222" s="4">
        <f>RANK(AR222, AR$2:AR$373)</f>
        <v>219</v>
      </c>
      <c r="BE222" s="4">
        <f>RANK(AS222, AS$2:AS$373)</f>
        <v>145</v>
      </c>
      <c r="BF222" s="4">
        <f>RANK(AT222, AT$2:AT$373)</f>
        <v>180</v>
      </c>
      <c r="BG222" s="4">
        <f>RANK(AU222, AU$2:AU$373)</f>
        <v>120</v>
      </c>
      <c r="BH222" s="4">
        <f>RANK(AV222, AV$2:AV$373)</f>
        <v>173</v>
      </c>
    </row>
    <row r="223" spans="1:60">
      <c r="A223" s="4" t="s">
        <v>465</v>
      </c>
      <c r="B223" s="4" t="s">
        <v>466</v>
      </c>
      <c r="C223" s="4" t="str">
        <f>VLOOKUP(B223,'2. GEIUK scores, deciles'!B:D, 2, FALSE)</f>
        <v>E12000008</v>
      </c>
      <c r="D223" s="4" t="str">
        <f>VLOOKUP(C223,'2. GEIUK scores, deciles'!C:E, 2, FALSE)</f>
        <v>South East</v>
      </c>
      <c r="E223" s="11">
        <v>1.0288118124008181</v>
      </c>
      <c r="F223" s="11">
        <v>1.2129513025283809</v>
      </c>
      <c r="G223" s="11">
        <v>1.2192350625991819</v>
      </c>
      <c r="H223" s="11">
        <v>1.0668849945068359</v>
      </c>
      <c r="I223" s="11">
        <v>1.203590512275696</v>
      </c>
      <c r="J223" s="11">
        <v>0.73528182506561279</v>
      </c>
      <c r="K223" s="11">
        <v>0.92329198122024536</v>
      </c>
      <c r="L223" s="11">
        <v>1.0145590305328369</v>
      </c>
      <c r="M223" s="11">
        <v>0.84636604785919189</v>
      </c>
      <c r="N223" s="11">
        <v>0.93964302539825439</v>
      </c>
      <c r="O223" s="11">
        <v>1.0089015960693359</v>
      </c>
      <c r="P223" s="11">
        <v>0.8794625997543335</v>
      </c>
      <c r="Q223" s="11">
        <v>1.222690105438232</v>
      </c>
      <c r="R223" s="11">
        <v>1.1269775629043579</v>
      </c>
      <c r="S223" s="11">
        <v>0.97851675748825073</v>
      </c>
      <c r="T223" s="11">
        <v>0.95592927932739258</v>
      </c>
      <c r="U223" s="11">
        <v>1.012001514434814</v>
      </c>
      <c r="V223" s="11">
        <v>1.009474515914917</v>
      </c>
      <c r="W223" s="11">
        <v>0.99479341506958008</v>
      </c>
      <c r="X223" s="12">
        <v>1.1319707930088043</v>
      </c>
      <c r="Y223" s="11">
        <v>0.9694361686706543</v>
      </c>
      <c r="Z223" s="11">
        <v>0.90764576196670532</v>
      </c>
      <c r="AA223" s="11">
        <v>1.0126743316650391</v>
      </c>
      <c r="AB223" s="11">
        <v>1.047100305557251</v>
      </c>
      <c r="AC223" s="11">
        <v>1.0054231882095339</v>
      </c>
      <c r="AD223" s="12">
        <v>1.0123750915129979</v>
      </c>
      <c r="AE223" s="11">
        <f>COUNTBLANK(E223:AD223)</f>
        <v>0</v>
      </c>
      <c r="AH223" s="12">
        <v>1.1319707930088043</v>
      </c>
      <c r="AI223" s="11">
        <v>0.9694361686706543</v>
      </c>
      <c r="AJ223" s="11">
        <v>0.90764576196670532</v>
      </c>
      <c r="AK223" s="11">
        <v>1.0126743316650391</v>
      </c>
      <c r="AL223" s="11">
        <v>1.047100305557251</v>
      </c>
      <c r="AM223" s="11">
        <v>1.0054231882095339</v>
      </c>
      <c r="AN223" s="12">
        <v>1.0123750915129979</v>
      </c>
      <c r="AP223" s="11">
        <f>AN223</f>
        <v>1.0123750915129979</v>
      </c>
      <c r="AQ223" s="11">
        <f>AVERAGE(AI223,AJ223,AK223,AL223,AM223)</f>
        <v>0.98845595121383667</v>
      </c>
      <c r="AR223" s="11">
        <f>AVERAGE(AJ223,AK223,AL223,AM223,AH223)</f>
        <v>1.0209628760814666</v>
      </c>
      <c r="AS223" s="11">
        <f>AVERAGE(AK223,AL223,AM223,AH223,AI223)</f>
        <v>1.0333209574222564</v>
      </c>
      <c r="AT223" s="11">
        <f>AVERAGE(AL223,AM223,AH223,AI223,AJ223)</f>
        <v>1.0123152434825897</v>
      </c>
      <c r="AU223" s="11">
        <f>AVERAGE(AM223,AH223,AI223,AJ223,AK223)</f>
        <v>1.0054300487041474</v>
      </c>
      <c r="AV223" s="11">
        <f>AVERAGE(AH223,AI223,AJ223,AK223,AL223)</f>
        <v>1.0137654721736908</v>
      </c>
      <c r="AX223" s="11">
        <f>MIN(AP223:AV223)</f>
        <v>0.98845595121383667</v>
      </c>
      <c r="AY223" s="11">
        <f>MAX(AP223:AV223)</f>
        <v>1.0333209574222564</v>
      </c>
      <c r="AZ223" s="11">
        <f>AY223-AX223</f>
        <v>4.4865006208419711E-2</v>
      </c>
      <c r="BB223" s="4">
        <f>RANK(AP223, AP$2:AP$373)</f>
        <v>156</v>
      </c>
      <c r="BC223" s="4">
        <f>RANK(AQ223, AQ$2:AQ$373)</f>
        <v>211</v>
      </c>
      <c r="BD223" s="4">
        <f>RANK(AR223, AR$2:AR$373)</f>
        <v>137</v>
      </c>
      <c r="BE223" s="4">
        <f>RANK(AS223, AS$2:AS$373)</f>
        <v>117</v>
      </c>
      <c r="BF223" s="4">
        <f>RANK(AT223, AT$2:AT$373)</f>
        <v>160</v>
      </c>
      <c r="BG223" s="4">
        <f>RANK(AU223, AU$2:AU$373)</f>
        <v>178</v>
      </c>
      <c r="BH223" s="4">
        <f>RANK(AV223, AV$2:AV$373)</f>
        <v>156</v>
      </c>
    </row>
    <row r="224" spans="1:60">
      <c r="A224" s="4" t="s">
        <v>467</v>
      </c>
      <c r="B224" s="4" t="s">
        <v>468</v>
      </c>
      <c r="C224" s="4" t="str">
        <f>VLOOKUP(B224,'2. GEIUK scores, deciles'!B:D, 2, FALSE)</f>
        <v>E12000008</v>
      </c>
      <c r="D224" s="4" t="str">
        <f>VLOOKUP(C224,'2. GEIUK scores, deciles'!C:E, 2, FALSE)</f>
        <v>South East</v>
      </c>
      <c r="E224" s="11">
        <v>1.027411580085754</v>
      </c>
      <c r="F224" s="11">
        <v>0.88912904262542725</v>
      </c>
      <c r="G224" s="11">
        <v>1.2192350625991819</v>
      </c>
      <c r="H224" s="11">
        <v>1.0668849945068359</v>
      </c>
      <c r="I224" s="11">
        <v>1.203590512275696</v>
      </c>
      <c r="J224" s="11">
        <v>1.170546889305115</v>
      </c>
      <c r="K224" s="11">
        <v>0.95374804735183716</v>
      </c>
      <c r="L224" s="11">
        <v>1.0145590305328369</v>
      </c>
      <c r="M224" s="11">
        <v>1.013913035392761</v>
      </c>
      <c r="N224" s="11">
        <v>1.1145287752151489</v>
      </c>
      <c r="O224" s="11">
        <v>0.87730574607849121</v>
      </c>
      <c r="P224" s="11">
        <v>0.28093945980072021</v>
      </c>
      <c r="Q224" s="11">
        <v>1.000382781028748</v>
      </c>
      <c r="R224" s="11">
        <v>0.84350144863128662</v>
      </c>
      <c r="S224" s="11">
        <v>0.97851675748825073</v>
      </c>
      <c r="T224" s="11">
        <v>0.95592927932739258</v>
      </c>
      <c r="U224" s="11">
        <v>1.008712530136108</v>
      </c>
      <c r="V224" s="11">
        <v>1.009474515914917</v>
      </c>
      <c r="W224" s="11">
        <v>1.0461462736129761</v>
      </c>
      <c r="X224" s="12">
        <v>1.0506651699542997</v>
      </c>
      <c r="Y224" s="11">
        <v>1.1870687007904051</v>
      </c>
      <c r="Z224" s="11">
        <v>0.99903327226638794</v>
      </c>
      <c r="AA224" s="11">
        <v>0.81828916072845459</v>
      </c>
      <c r="AB224" s="11">
        <v>0.90536224842071533</v>
      </c>
      <c r="AC224" s="11">
        <v>1.021444439888</v>
      </c>
      <c r="AD224" s="12">
        <v>0.99697716534137726</v>
      </c>
      <c r="AE224" s="11">
        <f>COUNTBLANK(E224:AD224)</f>
        <v>0</v>
      </c>
      <c r="AH224" s="12">
        <v>1.0506651699542997</v>
      </c>
      <c r="AI224" s="11">
        <v>1.1870687007904051</v>
      </c>
      <c r="AJ224" s="11">
        <v>0.99903327226638794</v>
      </c>
      <c r="AK224" s="11">
        <v>0.81828916072845459</v>
      </c>
      <c r="AL224" s="11">
        <v>0.90536224842071533</v>
      </c>
      <c r="AM224" s="11">
        <v>1.021444439888</v>
      </c>
      <c r="AN224" s="12">
        <v>0.99697716534137726</v>
      </c>
      <c r="AP224" s="11">
        <f>AN224</f>
        <v>0.99697716534137726</v>
      </c>
      <c r="AQ224" s="11">
        <f>AVERAGE(AI224,AJ224,AK224,AL224,AM224)</f>
        <v>0.98623956441879268</v>
      </c>
      <c r="AR224" s="11">
        <f>AVERAGE(AJ224,AK224,AL224,AM224,AH224)</f>
        <v>0.95895885825157146</v>
      </c>
      <c r="AS224" s="11">
        <f>AVERAGE(AK224,AL224,AM224,AH224,AI224)</f>
        <v>0.99656594395637499</v>
      </c>
      <c r="AT224" s="11">
        <f>AVERAGE(AL224,AM224,AH224,AI224,AJ224)</f>
        <v>1.0327147662639615</v>
      </c>
      <c r="AU224" s="11">
        <f>AVERAGE(AM224,AH224,AI224,AJ224,AK224)</f>
        <v>1.0153001487255096</v>
      </c>
      <c r="AV224" s="11">
        <f>AVERAGE(AH224,AI224,AJ224,AK224,AL224)</f>
        <v>0.99208371043205257</v>
      </c>
      <c r="AX224" s="11">
        <f>MIN(AP224:AV224)</f>
        <v>0.95895885825157146</v>
      </c>
      <c r="AY224" s="11">
        <f>MAX(AP224:AV224)</f>
        <v>1.0327147662639615</v>
      </c>
      <c r="AZ224" s="11">
        <f>AY224-AX224</f>
        <v>7.375590801239007E-2</v>
      </c>
      <c r="BB224" s="4">
        <f>RANK(AP224, AP$2:AP$373)</f>
        <v>191</v>
      </c>
      <c r="BC224" s="4">
        <f>RANK(AQ224, AQ$2:AQ$373)</f>
        <v>214</v>
      </c>
      <c r="BD224" s="4">
        <f>RANK(AR224, AR$2:AR$373)</f>
        <v>263</v>
      </c>
      <c r="BE224" s="4">
        <f>RANK(AS224, AS$2:AS$373)</f>
        <v>186</v>
      </c>
      <c r="BF224" s="4">
        <f>RANK(AT224, AT$2:AT$373)</f>
        <v>120</v>
      </c>
      <c r="BG224" s="4">
        <f>RANK(AU224, AU$2:AU$373)</f>
        <v>153</v>
      </c>
      <c r="BH224" s="4">
        <f>RANK(AV224, AV$2:AV$373)</f>
        <v>204</v>
      </c>
    </row>
    <row r="225" spans="1:60">
      <c r="A225" s="4" t="s">
        <v>469</v>
      </c>
      <c r="B225" s="4" t="s">
        <v>470</v>
      </c>
      <c r="C225" s="4" t="str">
        <f>VLOOKUP(B225,'2. GEIUK scores, deciles'!B:D, 2, FALSE)</f>
        <v>E12000008</v>
      </c>
      <c r="D225" s="4" t="str">
        <f>VLOOKUP(C225,'2. GEIUK scores, deciles'!C:E, 2, FALSE)</f>
        <v>South East</v>
      </c>
      <c r="E225" s="11">
        <v>1.0822920799255371</v>
      </c>
      <c r="F225" s="11">
        <v>1.3898546695709231</v>
      </c>
      <c r="G225" s="11">
        <v>1.2192350625991819</v>
      </c>
      <c r="H225" s="11">
        <v>1.0668849945068359</v>
      </c>
      <c r="I225" s="11">
        <v>1.203590512275696</v>
      </c>
      <c r="J225" s="11">
        <v>1.212260246276855</v>
      </c>
      <c r="K225" s="11">
        <v>1.0396460294723511</v>
      </c>
      <c r="L225" s="11">
        <v>1.0145590305328369</v>
      </c>
      <c r="M225" s="11">
        <v>1.170133113861084</v>
      </c>
      <c r="N225" s="11">
        <v>0.93722748756408691</v>
      </c>
      <c r="O225" s="11">
        <v>1.1185648441314699</v>
      </c>
      <c r="P225" s="11">
        <v>1.474932074546814</v>
      </c>
      <c r="Q225" s="11">
        <v>1.143806934356689</v>
      </c>
      <c r="R225" s="11">
        <v>1.1469202041625981</v>
      </c>
      <c r="S225" s="11">
        <v>0.97851675748825073</v>
      </c>
      <c r="T225" s="11">
        <v>0.95592927932739258</v>
      </c>
      <c r="U225" s="11">
        <v>1.0369220972061159</v>
      </c>
      <c r="V225" s="11">
        <v>1.009474515914917</v>
      </c>
      <c r="W225" s="11">
        <v>1.044933676719666</v>
      </c>
      <c r="X225" s="12">
        <v>1.1895667016506195</v>
      </c>
      <c r="Y225" s="11">
        <v>1.2079253196716311</v>
      </c>
      <c r="Z225" s="11">
        <v>1.098617792129517</v>
      </c>
      <c r="AA225" s="11">
        <v>1.168632864952087</v>
      </c>
      <c r="AB225" s="11">
        <v>1.0570716857910161</v>
      </c>
      <c r="AC225" s="11">
        <v>1.030443429946899</v>
      </c>
      <c r="AD225" s="12">
        <v>1.1253762990236282</v>
      </c>
      <c r="AE225" s="11">
        <f>COUNTBLANK(E225:AD225)</f>
        <v>0</v>
      </c>
      <c r="AH225" s="12">
        <v>1.1895667016506195</v>
      </c>
      <c r="AI225" s="11">
        <v>1.2079253196716311</v>
      </c>
      <c r="AJ225" s="11">
        <v>1.098617792129517</v>
      </c>
      <c r="AK225" s="11">
        <v>1.168632864952087</v>
      </c>
      <c r="AL225" s="11">
        <v>1.0570716857910161</v>
      </c>
      <c r="AM225" s="11">
        <v>1.030443429946899</v>
      </c>
      <c r="AN225" s="12">
        <v>1.1253762990236282</v>
      </c>
      <c r="AP225" s="11">
        <f>AN225</f>
        <v>1.1253762990236282</v>
      </c>
      <c r="AQ225" s="11">
        <f>AVERAGE(AI225,AJ225,AK225,AL225,AM225)</f>
        <v>1.11253821849823</v>
      </c>
      <c r="AR225" s="11">
        <f>AVERAGE(AJ225,AK225,AL225,AM225,AH225)</f>
        <v>1.1088664948940277</v>
      </c>
      <c r="AS225" s="11">
        <f>AVERAGE(AK225,AL225,AM225,AH225,AI225)</f>
        <v>1.1307280004024505</v>
      </c>
      <c r="AT225" s="11">
        <f>AVERAGE(AL225,AM225,AH225,AI225,AJ225)</f>
        <v>1.1167249858379364</v>
      </c>
      <c r="AU225" s="11">
        <f>AVERAGE(AM225,AH225,AI225,AJ225,AK225)</f>
        <v>1.1390372216701508</v>
      </c>
      <c r="AV225" s="11">
        <f>AVERAGE(AH225,AI225,AJ225,AK225,AL225)</f>
        <v>1.1443628728389741</v>
      </c>
      <c r="AX225" s="11">
        <f>MIN(AP225:AV225)</f>
        <v>1.1088664948940277</v>
      </c>
      <c r="AY225" s="11">
        <f>MAX(AP225:AV225)</f>
        <v>1.1443628728389741</v>
      </c>
      <c r="AZ225" s="11">
        <f>AY225-AX225</f>
        <v>3.5496377944946422E-2</v>
      </c>
      <c r="BB225" s="4">
        <f>RANK(AP225, AP$2:AP$373)</f>
        <v>16</v>
      </c>
      <c r="BC225" s="4">
        <f>RANK(AQ225, AQ$2:AQ$373)</f>
        <v>19</v>
      </c>
      <c r="BD225" s="4">
        <f>RANK(AR225, AR$2:AR$373)</f>
        <v>35</v>
      </c>
      <c r="BE225" s="4">
        <f>RANK(AS225, AS$2:AS$373)</f>
        <v>17</v>
      </c>
      <c r="BF225" s="4">
        <f>RANK(AT225, AT$2:AT$373)</f>
        <v>23</v>
      </c>
      <c r="BG225" s="4">
        <f>RANK(AU225, AU$2:AU$373)</f>
        <v>5</v>
      </c>
      <c r="BH225" s="4">
        <f>RANK(AV225, AV$2:AV$373)</f>
        <v>15</v>
      </c>
    </row>
    <row r="226" spans="1:60">
      <c r="A226" s="4" t="s">
        <v>471</v>
      </c>
      <c r="B226" s="4" t="s">
        <v>472</v>
      </c>
      <c r="C226" s="4" t="str">
        <f>VLOOKUP(B226,'2. GEIUK scores, deciles'!B:D, 2, FALSE)</f>
        <v>E12000008</v>
      </c>
      <c r="D226" s="4" t="str">
        <f>VLOOKUP(C226,'2. GEIUK scores, deciles'!C:E, 2, FALSE)</f>
        <v>South East</v>
      </c>
      <c r="E226" s="11">
        <v>1.092882513999939</v>
      </c>
      <c r="F226" s="11">
        <v>1.400622606277466</v>
      </c>
      <c r="G226" s="11">
        <v>1.2192350625991819</v>
      </c>
      <c r="H226" s="11">
        <v>1.0668849945068359</v>
      </c>
      <c r="I226" s="11">
        <v>1.203590512275696</v>
      </c>
      <c r="J226" s="11">
        <v>0.8064008355140686</v>
      </c>
      <c r="K226" s="11">
        <v>1.036836981773376</v>
      </c>
      <c r="L226" s="11">
        <v>1.0145590305328369</v>
      </c>
      <c r="M226" s="11">
        <v>1.2585737705230711</v>
      </c>
      <c r="N226" s="11">
        <v>0.95066601037979126</v>
      </c>
      <c r="O226" s="11">
        <v>1.1514637470245359</v>
      </c>
      <c r="P226" s="11">
        <v>1.8542003631591799</v>
      </c>
      <c r="Q226" s="11">
        <v>1.039286613464355</v>
      </c>
      <c r="R226" s="11">
        <v>1.184390544891357</v>
      </c>
      <c r="S226" s="11">
        <v>0.97851675748825073</v>
      </c>
      <c r="T226" s="11">
        <v>0.95592927932739258</v>
      </c>
      <c r="U226" s="11">
        <v>1.026296019554138</v>
      </c>
      <c r="V226" s="11">
        <v>1.009474515914917</v>
      </c>
      <c r="W226" s="11">
        <v>1.0579168796539311</v>
      </c>
      <c r="X226" s="12">
        <v>1.1949062943458557</v>
      </c>
      <c r="Y226" s="11">
        <v>1.004995703697205</v>
      </c>
      <c r="Z226" s="11">
        <v>1.142135858535767</v>
      </c>
      <c r="AA226" s="11">
        <v>1.248904228210449</v>
      </c>
      <c r="AB226" s="11">
        <v>1.075806856155396</v>
      </c>
      <c r="AC226" s="11">
        <v>1.0312291383743291</v>
      </c>
      <c r="AD226" s="12">
        <v>1.1163296798865003</v>
      </c>
      <c r="AE226" s="11">
        <f>COUNTBLANK(E226:AD226)</f>
        <v>0</v>
      </c>
      <c r="AH226" s="12">
        <v>1.1949062943458557</v>
      </c>
      <c r="AI226" s="11">
        <v>1.004995703697205</v>
      </c>
      <c r="AJ226" s="11">
        <v>1.142135858535767</v>
      </c>
      <c r="AK226" s="11">
        <v>1.248904228210449</v>
      </c>
      <c r="AL226" s="11">
        <v>1.075806856155396</v>
      </c>
      <c r="AM226" s="11">
        <v>1.0312291383743291</v>
      </c>
      <c r="AN226" s="12">
        <v>1.1163296798865003</v>
      </c>
      <c r="AP226" s="11">
        <f>AN226</f>
        <v>1.1163296798865003</v>
      </c>
      <c r="AQ226" s="11">
        <f>AVERAGE(AI226,AJ226,AK226,AL226,AM226)</f>
        <v>1.1006143569946292</v>
      </c>
      <c r="AR226" s="11">
        <f>AVERAGE(AJ226,AK226,AL226,AM226,AH226)</f>
        <v>1.1385964751243594</v>
      </c>
      <c r="AS226" s="11">
        <f>AVERAGE(AK226,AL226,AM226,AH226,AI226)</f>
        <v>1.1111684441566467</v>
      </c>
      <c r="AT226" s="11">
        <f>AVERAGE(AL226,AM226,AH226,AI226,AJ226)</f>
        <v>1.0898147702217105</v>
      </c>
      <c r="AU226" s="11">
        <f>AVERAGE(AM226,AH226,AI226,AJ226,AK226)</f>
        <v>1.1244342446327213</v>
      </c>
      <c r="AV226" s="11">
        <f>AVERAGE(AH226,AI226,AJ226,AK226,AL226)</f>
        <v>1.1333497881889347</v>
      </c>
      <c r="AX226" s="11">
        <f>MIN(AP226:AV226)</f>
        <v>1.0898147702217105</v>
      </c>
      <c r="AY226" s="11">
        <f>MAX(AP226:AV226)</f>
        <v>1.1385964751243594</v>
      </c>
      <c r="AZ226" s="11">
        <f>AY226-AX226</f>
        <v>4.8781704902648881E-2</v>
      </c>
      <c r="BB226" s="4">
        <f>RANK(AP226, AP$2:AP$373)</f>
        <v>21</v>
      </c>
      <c r="BC226" s="4">
        <f>RANK(AQ226, AQ$2:AQ$373)</f>
        <v>29</v>
      </c>
      <c r="BD226" s="4">
        <f>RANK(AR226, AR$2:AR$373)</f>
        <v>16</v>
      </c>
      <c r="BE226" s="4">
        <f>RANK(AS226, AS$2:AS$373)</f>
        <v>25</v>
      </c>
      <c r="BF226" s="4">
        <f>RANK(AT226, AT$2:AT$373)</f>
        <v>45</v>
      </c>
      <c r="BG226" s="4">
        <f>RANK(AU226, AU$2:AU$373)</f>
        <v>11</v>
      </c>
      <c r="BH226" s="4">
        <f>RANK(AV226, AV$2:AV$373)</f>
        <v>21</v>
      </c>
    </row>
    <row r="227" spans="1:60">
      <c r="A227" s="4" t="s">
        <v>473</v>
      </c>
      <c r="B227" s="4" t="s">
        <v>474</v>
      </c>
      <c r="C227" s="4" t="str">
        <f>VLOOKUP(B227,'2. GEIUK scores, deciles'!B:D, 2, FALSE)</f>
        <v>E12000008</v>
      </c>
      <c r="D227" s="4" t="str">
        <f>VLOOKUP(C227,'2. GEIUK scores, deciles'!C:E, 2, FALSE)</f>
        <v>South East</v>
      </c>
      <c r="E227" s="11">
        <v>1.0291751623153691</v>
      </c>
      <c r="F227" s="11">
        <v>1.07872474193573</v>
      </c>
      <c r="G227" s="11">
        <v>1.2192350625991819</v>
      </c>
      <c r="H227" s="11">
        <v>1.0668849945068359</v>
      </c>
      <c r="I227" s="11">
        <v>1.203590512275696</v>
      </c>
      <c r="J227" s="11">
        <v>0.86728614568710327</v>
      </c>
      <c r="K227" s="11">
        <v>0.94280755519866943</v>
      </c>
      <c r="L227" s="11">
        <v>1.0145590305328369</v>
      </c>
      <c r="M227" s="11">
        <v>1.092839121818542</v>
      </c>
      <c r="N227" s="11">
        <v>0.97315764427185059</v>
      </c>
      <c r="O227" s="11">
        <v>0.76823532581329346</v>
      </c>
      <c r="P227" s="11">
        <v>1.011381983757019</v>
      </c>
      <c r="Q227" s="11">
        <v>0.97815209627151489</v>
      </c>
      <c r="R227" s="11">
        <v>0.92608934640884399</v>
      </c>
      <c r="S227" s="11">
        <v>0.97851675748825073</v>
      </c>
      <c r="T227" s="11">
        <v>0.95592927932739258</v>
      </c>
      <c r="U227" s="11">
        <v>1.0033994913101201</v>
      </c>
      <c r="V227" s="11">
        <v>1.009474515914917</v>
      </c>
      <c r="W227" s="11">
        <v>1.0027420520782471</v>
      </c>
      <c r="X227" s="12">
        <v>1.0985049903392792</v>
      </c>
      <c r="Y227" s="11">
        <v>1.0354382991790769</v>
      </c>
      <c r="Z227" s="11">
        <v>1.03576123714447</v>
      </c>
      <c r="AA227" s="11">
        <v>0.9327317476272583</v>
      </c>
      <c r="AB227" s="11">
        <v>0.94665622711181641</v>
      </c>
      <c r="AC227" s="11">
        <v>1.005205392837524</v>
      </c>
      <c r="AD227" s="12">
        <v>1.0090496490399044</v>
      </c>
      <c r="AE227" s="11">
        <f>COUNTBLANK(E227:AD227)</f>
        <v>0</v>
      </c>
      <c r="AH227" s="12">
        <v>1.0985049903392792</v>
      </c>
      <c r="AI227" s="11">
        <v>1.0354382991790769</v>
      </c>
      <c r="AJ227" s="11">
        <v>1.03576123714447</v>
      </c>
      <c r="AK227" s="11">
        <v>0.9327317476272583</v>
      </c>
      <c r="AL227" s="11">
        <v>0.94665622711181641</v>
      </c>
      <c r="AM227" s="11">
        <v>1.005205392837524</v>
      </c>
      <c r="AN227" s="12">
        <v>1.0090496490399044</v>
      </c>
      <c r="AP227" s="11">
        <f>AN227</f>
        <v>1.0090496490399044</v>
      </c>
      <c r="AQ227" s="11">
        <f>AVERAGE(AI227,AJ227,AK227,AL227,AM227)</f>
        <v>0.99115858078002916</v>
      </c>
      <c r="AR227" s="11">
        <f>AVERAGE(AJ227,AK227,AL227,AM227,AH227)</f>
        <v>1.0037719190120697</v>
      </c>
      <c r="AS227" s="11">
        <f>AVERAGE(AK227,AL227,AM227,AH227,AI227)</f>
        <v>1.0037073314189908</v>
      </c>
      <c r="AT227" s="11">
        <f>AVERAGE(AL227,AM227,AH227,AI227,AJ227)</f>
        <v>1.0243132293224333</v>
      </c>
      <c r="AU227" s="11">
        <f>AVERAGE(AM227,AH227,AI227,AJ227,AK227)</f>
        <v>1.0215283334255216</v>
      </c>
      <c r="AV227" s="11">
        <f>AVERAGE(AH227,AI227,AJ227,AK227,AL227)</f>
        <v>1.0098185002803803</v>
      </c>
      <c r="AX227" s="11">
        <f>MIN(AP227:AV227)</f>
        <v>0.99115858078002916</v>
      </c>
      <c r="AY227" s="11">
        <f>MAX(AP227:AV227)</f>
        <v>1.0243132293224333</v>
      </c>
      <c r="AZ227" s="11">
        <f>AY227-AX227</f>
        <v>3.315464854240413E-2</v>
      </c>
      <c r="BB227" s="4">
        <f>RANK(AP227, AP$2:AP$373)</f>
        <v>165</v>
      </c>
      <c r="BC227" s="4">
        <f>RANK(AQ227, AQ$2:AQ$373)</f>
        <v>204</v>
      </c>
      <c r="BD227" s="4">
        <f>RANK(AR227, AR$2:AR$373)</f>
        <v>172</v>
      </c>
      <c r="BE227" s="4">
        <f>RANK(AS227, AS$2:AS$373)</f>
        <v>170</v>
      </c>
      <c r="BF227" s="4">
        <f>RANK(AT227, AT$2:AT$373)</f>
        <v>139</v>
      </c>
      <c r="BG227" s="4">
        <f>RANK(AU227, AU$2:AU$373)</f>
        <v>137</v>
      </c>
      <c r="BH227" s="4">
        <f>RANK(AV227, AV$2:AV$373)</f>
        <v>164</v>
      </c>
    </row>
    <row r="228" spans="1:60">
      <c r="A228" s="4" t="s">
        <v>475</v>
      </c>
      <c r="B228" s="4" t="s">
        <v>476</v>
      </c>
      <c r="C228" s="4" t="str">
        <f>VLOOKUP(B228,'2. GEIUK scores, deciles'!B:D, 2, FALSE)</f>
        <v>E12000005</v>
      </c>
      <c r="D228" s="4" t="str">
        <f>VLOOKUP(C228,'2. GEIUK scores, deciles'!C:E, 2, FALSE)</f>
        <v>West Midlands</v>
      </c>
      <c r="E228" s="11">
        <v>1.0372123718261721</v>
      </c>
      <c r="F228" s="11">
        <v>1.252228975296021</v>
      </c>
      <c r="G228" s="11">
        <v>0.96105498075485229</v>
      </c>
      <c r="H228" s="11">
        <v>1.0196577310562129</v>
      </c>
      <c r="I228" s="11">
        <v>1.331405401229858</v>
      </c>
      <c r="J228" s="11">
        <v>1.148886442184448</v>
      </c>
      <c r="K228" s="11">
        <v>1.107359051704407</v>
      </c>
      <c r="L228" s="11">
        <v>0.91890823841094971</v>
      </c>
      <c r="M228" s="11">
        <v>1.243405938148499</v>
      </c>
      <c r="N228" s="11">
        <v>0.97427934408187866</v>
      </c>
      <c r="O228" s="11">
        <v>1.0188066959381099</v>
      </c>
      <c r="P228" s="11">
        <v>1.419483542442322</v>
      </c>
      <c r="Q228" s="11">
        <v>1.158338069915771</v>
      </c>
      <c r="R228" s="11">
        <v>1.0833899974823</v>
      </c>
      <c r="S228" s="11">
        <v>0.94123989343643188</v>
      </c>
      <c r="T228" s="11">
        <v>0.88427829742431641</v>
      </c>
      <c r="U228" s="11">
        <v>1.015290498733521</v>
      </c>
      <c r="V228" s="11">
        <v>1.0333553552627559</v>
      </c>
      <c r="W228" s="11">
        <v>1.022483110427856</v>
      </c>
      <c r="X228" s="12">
        <v>1.0675385147333145</v>
      </c>
      <c r="Y228" s="11">
        <v>1.2401459217071531</v>
      </c>
      <c r="Z228" s="11">
        <v>1.1282697916030879</v>
      </c>
      <c r="AA228" s="11">
        <v>1.1427268981933589</v>
      </c>
      <c r="AB228" s="11">
        <v>0.99807453155517578</v>
      </c>
      <c r="AC228" s="11">
        <v>1.023709654808044</v>
      </c>
      <c r="AD228" s="12">
        <v>1.1000775521000223</v>
      </c>
      <c r="AE228" s="11">
        <f>COUNTBLANK(E228:AD228)</f>
        <v>0</v>
      </c>
      <c r="AH228" s="12">
        <v>1.0675385147333145</v>
      </c>
      <c r="AI228" s="11">
        <v>1.2401459217071531</v>
      </c>
      <c r="AJ228" s="11">
        <v>1.1282697916030879</v>
      </c>
      <c r="AK228" s="11">
        <v>1.1427268981933589</v>
      </c>
      <c r="AL228" s="11">
        <v>0.99807453155517578</v>
      </c>
      <c r="AM228" s="11">
        <v>1.023709654808044</v>
      </c>
      <c r="AN228" s="12">
        <v>1.1000775521000223</v>
      </c>
      <c r="AP228" s="11">
        <f>AN228</f>
        <v>1.1000775521000223</v>
      </c>
      <c r="AQ228" s="11">
        <f>AVERAGE(AI228,AJ228,AK228,AL228,AM228)</f>
        <v>1.1065853595733639</v>
      </c>
      <c r="AR228" s="11">
        <f>AVERAGE(AJ228,AK228,AL228,AM228,AH228)</f>
        <v>1.0720638781785961</v>
      </c>
      <c r="AS228" s="11">
        <f>AVERAGE(AK228,AL228,AM228,AH228,AI228)</f>
        <v>1.0944391041994093</v>
      </c>
      <c r="AT228" s="11">
        <f>AVERAGE(AL228,AM228,AH228,AI228,AJ228)</f>
        <v>1.0915476828813548</v>
      </c>
      <c r="AU228" s="11">
        <f>AVERAGE(AM228,AH228,AI228,AJ228,AK228)</f>
        <v>1.1204781562089916</v>
      </c>
      <c r="AV228" s="11">
        <f>AVERAGE(AH228,AI228,AJ228,AK228,AL228)</f>
        <v>1.1153511315584181</v>
      </c>
      <c r="AX228" s="11">
        <f>MIN(AP228:AV228)</f>
        <v>1.0720638781785961</v>
      </c>
      <c r="AY228" s="11">
        <f>MAX(AP228:AV228)</f>
        <v>1.1204781562089916</v>
      </c>
      <c r="AZ228" s="11">
        <f>AY228-AX228</f>
        <v>4.8414278030395552E-2</v>
      </c>
      <c r="BB228" s="4">
        <f>RANK(AP228, AP$2:AP$373)</f>
        <v>29</v>
      </c>
      <c r="BC228" s="4">
        <f>RANK(AQ228, AQ$2:AQ$373)</f>
        <v>22</v>
      </c>
      <c r="BD228" s="4">
        <f>RANK(AR228, AR$2:AR$373)</f>
        <v>63</v>
      </c>
      <c r="BE228" s="4">
        <f>RANK(AS228, AS$2:AS$373)</f>
        <v>36</v>
      </c>
      <c r="BF228" s="4">
        <f>RANK(AT228, AT$2:AT$373)</f>
        <v>42</v>
      </c>
      <c r="BG228" s="4">
        <f>RANK(AU228, AU$2:AU$373)</f>
        <v>14</v>
      </c>
      <c r="BH228" s="4">
        <f>RANK(AV228, AV$2:AV$373)</f>
        <v>29</v>
      </c>
    </row>
    <row r="229" spans="1:60">
      <c r="A229" s="4" t="s">
        <v>477</v>
      </c>
      <c r="B229" s="4" t="s">
        <v>478</v>
      </c>
      <c r="C229" s="4" t="str">
        <f>VLOOKUP(B229,'2. GEIUK scores, deciles'!B:D, 2, FALSE)</f>
        <v>E12000005</v>
      </c>
      <c r="D229" s="4" t="str">
        <f>VLOOKUP(C229,'2. GEIUK scores, deciles'!C:E, 2, FALSE)</f>
        <v>West Midlands</v>
      </c>
      <c r="E229" s="11">
        <v>1.0167839527130129</v>
      </c>
      <c r="F229" s="11">
        <v>1.215322732925415</v>
      </c>
      <c r="G229" s="11">
        <v>0.96105498075485229</v>
      </c>
      <c r="H229" s="11">
        <v>1.0196577310562129</v>
      </c>
      <c r="I229" s="11">
        <v>1.331405401229858</v>
      </c>
      <c r="J229" s="11">
        <v>0.83547282218933105</v>
      </c>
      <c r="K229" s="11">
        <v>1.000171422958374</v>
      </c>
      <c r="L229" s="11">
        <v>0.91890823841094971</v>
      </c>
      <c r="M229" s="11">
        <v>0.93156838417053223</v>
      </c>
      <c r="N229" s="11">
        <v>0.86720955371856689</v>
      </c>
      <c r="O229" s="11">
        <v>0.96786636114120483</v>
      </c>
      <c r="P229" s="11">
        <v>1.444831490516663</v>
      </c>
      <c r="Q229" s="11">
        <v>0.95098119974136353</v>
      </c>
      <c r="R229" s="11">
        <v>1.1766196489334111</v>
      </c>
      <c r="S229" s="11">
        <v>0.94123989343643188</v>
      </c>
      <c r="T229" s="11">
        <v>0.88427829742431641</v>
      </c>
      <c r="U229" s="11">
        <v>1.015796542167664</v>
      </c>
      <c r="V229" s="11">
        <v>1.0333553552627559</v>
      </c>
      <c r="W229" s="11">
        <v>0.99382716417312622</v>
      </c>
      <c r="X229" s="12">
        <v>1.0532048493623734</v>
      </c>
      <c r="Y229" s="11">
        <v>1.0834391117095949</v>
      </c>
      <c r="Z229" s="11">
        <v>0.94555413722991943</v>
      </c>
      <c r="AA229" s="11">
        <v>1.0577220916748049</v>
      </c>
      <c r="AB229" s="11">
        <v>1.044689416885376</v>
      </c>
      <c r="AC229" s="11">
        <v>1.014326333999634</v>
      </c>
      <c r="AD229" s="12">
        <v>1.0331559901436169</v>
      </c>
      <c r="AE229" s="11">
        <f>COUNTBLANK(E229:AD229)</f>
        <v>0</v>
      </c>
      <c r="AH229" s="12">
        <v>1.0532048493623734</v>
      </c>
      <c r="AI229" s="11">
        <v>1.0834391117095949</v>
      </c>
      <c r="AJ229" s="11">
        <v>0.94555413722991943</v>
      </c>
      <c r="AK229" s="11">
        <v>1.0577220916748049</v>
      </c>
      <c r="AL229" s="11">
        <v>1.044689416885376</v>
      </c>
      <c r="AM229" s="11">
        <v>1.014326333999634</v>
      </c>
      <c r="AN229" s="12">
        <v>1.0331559901436169</v>
      </c>
      <c r="AP229" s="11">
        <f>AN229</f>
        <v>1.0331559901436169</v>
      </c>
      <c r="AQ229" s="11">
        <f>AVERAGE(AI229,AJ229,AK229,AL229,AM229)</f>
        <v>1.0291462182998656</v>
      </c>
      <c r="AR229" s="11">
        <f>AVERAGE(AJ229,AK229,AL229,AM229,AH229)</f>
        <v>1.0230993658304215</v>
      </c>
      <c r="AS229" s="11">
        <f>AVERAGE(AK229,AL229,AM229,AH229,AI229)</f>
        <v>1.0506763607263565</v>
      </c>
      <c r="AT229" s="11">
        <f>AVERAGE(AL229,AM229,AH229,AI229,AJ229)</f>
        <v>1.0282427698373795</v>
      </c>
      <c r="AU229" s="11">
        <f>AVERAGE(AM229,AH229,AI229,AJ229,AK229)</f>
        <v>1.0308493047952652</v>
      </c>
      <c r="AV229" s="11">
        <f>AVERAGE(AH229,AI229,AJ229,AK229,AL229)</f>
        <v>1.0369219213724137</v>
      </c>
      <c r="AX229" s="11">
        <f>MIN(AP229:AV229)</f>
        <v>1.0230993658304215</v>
      </c>
      <c r="AY229" s="11">
        <f>MAX(AP229:AV229)</f>
        <v>1.0506763607263565</v>
      </c>
      <c r="AZ229" s="11">
        <f>AY229-AX229</f>
        <v>2.7576994895935014E-2</v>
      </c>
      <c r="BB229" s="4">
        <f>RANK(AP229, AP$2:AP$373)</f>
        <v>113</v>
      </c>
      <c r="BC229" s="4">
        <f>RANK(AQ229, AQ$2:AQ$373)</f>
        <v>120</v>
      </c>
      <c r="BD229" s="4">
        <f>RANK(AR229, AR$2:AR$373)</f>
        <v>134</v>
      </c>
      <c r="BE229" s="4">
        <f>RANK(AS229, AS$2:AS$373)</f>
        <v>93</v>
      </c>
      <c r="BF229" s="4">
        <f>RANK(AT229, AT$2:AT$373)</f>
        <v>129</v>
      </c>
      <c r="BG229" s="4">
        <f>RANK(AU229, AU$2:AU$373)</f>
        <v>119</v>
      </c>
      <c r="BH229" s="4">
        <f>RANK(AV229, AV$2:AV$373)</f>
        <v>113</v>
      </c>
    </row>
    <row r="230" spans="1:60">
      <c r="A230" s="4" t="s">
        <v>479</v>
      </c>
      <c r="B230" s="4" t="s">
        <v>480</v>
      </c>
      <c r="C230" s="4" t="str">
        <f>VLOOKUP(B230,'2. GEIUK scores, deciles'!B:D, 2, FALSE)</f>
        <v>E12000005</v>
      </c>
      <c r="D230" s="4" t="str">
        <f>VLOOKUP(C230,'2. GEIUK scores, deciles'!C:E, 2, FALSE)</f>
        <v>West Midlands</v>
      </c>
      <c r="E230" s="11">
        <v>1.0411491394042971</v>
      </c>
      <c r="F230" s="11">
        <v>0.90270799398422241</v>
      </c>
      <c r="G230" s="11">
        <v>0.96105498075485229</v>
      </c>
      <c r="H230" s="11">
        <v>1.0196577310562129</v>
      </c>
      <c r="I230" s="11">
        <v>1.331405401229858</v>
      </c>
      <c r="J230" s="11">
        <v>0.88567018508911133</v>
      </c>
      <c r="K230" s="11">
        <v>0.87627726793289185</v>
      </c>
      <c r="L230" s="11">
        <v>0.91890823841094971</v>
      </c>
      <c r="M230" s="11">
        <v>1.126656651496887</v>
      </c>
      <c r="N230" s="11">
        <v>1.0209717750549321</v>
      </c>
      <c r="O230" s="11">
        <v>0.98016226291656494</v>
      </c>
      <c r="P230" s="11">
        <v>0.2408052384853363</v>
      </c>
      <c r="Q230" s="11">
        <v>0.84647780656814575</v>
      </c>
      <c r="R230" s="11">
        <v>0.74556857347488403</v>
      </c>
      <c r="S230" s="11">
        <v>0.94123989343643188</v>
      </c>
      <c r="T230" s="11">
        <v>0.88427829742431641</v>
      </c>
      <c r="U230" s="11">
        <v>1.0003634691238401</v>
      </c>
      <c r="V230" s="11">
        <v>1.0333553552627559</v>
      </c>
      <c r="W230" s="11">
        <v>1.014912009239197</v>
      </c>
      <c r="X230" s="12">
        <v>0.98114246129989613</v>
      </c>
      <c r="Y230" s="11">
        <v>1.1085377931594851</v>
      </c>
      <c r="Z230" s="11">
        <v>1.01212477684021</v>
      </c>
      <c r="AA230" s="11">
        <v>0.77210426330566406</v>
      </c>
      <c r="AB230" s="11">
        <v>0.82916378974914551</v>
      </c>
      <c r="AC230" s="11">
        <v>1.0162103176116939</v>
      </c>
      <c r="AD230" s="12">
        <v>0.9532139003276825</v>
      </c>
      <c r="AE230" s="11">
        <f>COUNTBLANK(E230:AD230)</f>
        <v>0</v>
      </c>
      <c r="AH230" s="12">
        <v>0.98114246129989613</v>
      </c>
      <c r="AI230" s="11">
        <v>1.1085377931594851</v>
      </c>
      <c r="AJ230" s="11">
        <v>1.01212477684021</v>
      </c>
      <c r="AK230" s="11">
        <v>0.77210426330566406</v>
      </c>
      <c r="AL230" s="11">
        <v>0.82916378974914551</v>
      </c>
      <c r="AM230" s="11">
        <v>1.0162103176116939</v>
      </c>
      <c r="AN230" s="12">
        <v>0.9532139003276825</v>
      </c>
      <c r="AP230" s="11">
        <f>AN230</f>
        <v>0.9532139003276825</v>
      </c>
      <c r="AQ230" s="11">
        <f>AVERAGE(AI230,AJ230,AK230,AL230,AM230)</f>
        <v>0.94762818813323979</v>
      </c>
      <c r="AR230" s="11">
        <f>AVERAGE(AJ230,AK230,AL230,AM230,AH230)</f>
        <v>0.9221491217613218</v>
      </c>
      <c r="AS230" s="11">
        <f>AVERAGE(AK230,AL230,AM230,AH230,AI230)</f>
        <v>0.94143172502517702</v>
      </c>
      <c r="AT230" s="11">
        <f>AVERAGE(AL230,AM230,AH230,AI230,AJ230)</f>
        <v>0.98943582773208616</v>
      </c>
      <c r="AU230" s="11">
        <f>AVERAGE(AM230,AH230,AI230,AJ230,AK230)</f>
        <v>0.97802392244338987</v>
      </c>
      <c r="AV230" s="11">
        <f>AVERAGE(AH230,AI230,AJ230,AK230,AL230)</f>
        <v>0.9406146168708801</v>
      </c>
      <c r="AX230" s="11">
        <f>MIN(AP230:AV230)</f>
        <v>0.9221491217613218</v>
      </c>
      <c r="AY230" s="11">
        <f>MAX(AP230:AV230)</f>
        <v>0.98943582773208616</v>
      </c>
      <c r="AZ230" s="11">
        <f>AY230-AX230</f>
        <v>6.728670597076436E-2</v>
      </c>
      <c r="BB230" s="4">
        <f>RANK(AP230, AP$2:AP$373)</f>
        <v>277</v>
      </c>
      <c r="BC230" s="4">
        <f>RANK(AQ230, AQ$2:AQ$373)</f>
        <v>296</v>
      </c>
      <c r="BD230" s="4">
        <f>RANK(AR230, AR$2:AR$373)</f>
        <v>312</v>
      </c>
      <c r="BE230" s="4">
        <f>RANK(AS230, AS$2:AS$373)</f>
        <v>297</v>
      </c>
      <c r="BF230" s="4">
        <f>RANK(AT230, AT$2:AT$373)</f>
        <v>202</v>
      </c>
      <c r="BG230" s="4">
        <f>RANK(AU230, AU$2:AU$373)</f>
        <v>240</v>
      </c>
      <c r="BH230" s="4">
        <f>RANK(AV230, AV$2:AV$373)</f>
        <v>294</v>
      </c>
    </row>
    <row r="231" spans="1:60">
      <c r="A231" s="4" t="s">
        <v>481</v>
      </c>
      <c r="B231" s="4" t="s">
        <v>482</v>
      </c>
      <c r="C231" s="4" t="str">
        <f>VLOOKUP(B231,'2. GEIUK scores, deciles'!B:D, 2, FALSE)</f>
        <v>E12000005</v>
      </c>
      <c r="D231" s="4" t="str">
        <f>VLOOKUP(C231,'2. GEIUK scores, deciles'!C:E, 2, FALSE)</f>
        <v>West Midlands</v>
      </c>
      <c r="E231" s="11">
        <v>1.015125036239624</v>
      </c>
      <c r="F231" s="11">
        <v>0.99238759279251099</v>
      </c>
      <c r="G231" s="11">
        <v>0.96105498075485229</v>
      </c>
      <c r="H231" s="11">
        <v>1.0196577310562129</v>
      </c>
      <c r="I231" s="11">
        <v>1.331405401229858</v>
      </c>
      <c r="J231" s="11">
        <v>0.57230186462402344</v>
      </c>
      <c r="K231" s="11">
        <v>1.0390546321868901</v>
      </c>
      <c r="L231" s="11">
        <v>0.91890823841094971</v>
      </c>
      <c r="M231" s="11">
        <v>0.99948227405548096</v>
      </c>
      <c r="N231" s="11">
        <v>1.0394067764282231</v>
      </c>
      <c r="O231" s="11">
        <v>0.99260878562927246</v>
      </c>
      <c r="P231" s="11">
        <v>0.6742546558380127</v>
      </c>
      <c r="Q231" s="11">
        <v>0.96796303987503052</v>
      </c>
      <c r="R231" s="11">
        <v>0.97998678684234619</v>
      </c>
      <c r="S231" s="11">
        <v>0.94123989343643188</v>
      </c>
      <c r="T231" s="11">
        <v>0.88427829742431641</v>
      </c>
      <c r="U231" s="11">
        <v>0.99125552177429199</v>
      </c>
      <c r="V231" s="11">
        <v>1.0333553552627559</v>
      </c>
      <c r="W231" s="11">
        <v>1.0107308626174929</v>
      </c>
      <c r="X231" s="12">
        <v>0.99705633521080006</v>
      </c>
      <c r="Y231" s="11">
        <v>0.95185363292694092</v>
      </c>
      <c r="Z231" s="11">
        <v>0.98923182487487793</v>
      </c>
      <c r="AA231" s="11">
        <v>0.91855829954147339</v>
      </c>
      <c r="AB231" s="11">
        <v>0.94637292623519897</v>
      </c>
      <c r="AC231" s="11">
        <v>1.0117806196212771</v>
      </c>
      <c r="AD231" s="12">
        <v>0.96914227306842804</v>
      </c>
      <c r="AE231" s="11">
        <f>COUNTBLANK(E231:AD231)</f>
        <v>0</v>
      </c>
      <c r="AH231" s="12">
        <v>0.99705633521080006</v>
      </c>
      <c r="AI231" s="11">
        <v>0.95185363292694092</v>
      </c>
      <c r="AJ231" s="11">
        <v>0.98923182487487793</v>
      </c>
      <c r="AK231" s="11">
        <v>0.91855829954147339</v>
      </c>
      <c r="AL231" s="11">
        <v>0.94637292623519897</v>
      </c>
      <c r="AM231" s="11">
        <v>1.0117806196212771</v>
      </c>
      <c r="AN231" s="12">
        <v>0.96914227306842804</v>
      </c>
      <c r="AP231" s="11">
        <f>AN231</f>
        <v>0.96914227306842804</v>
      </c>
      <c r="AQ231" s="11">
        <f>AVERAGE(AI231,AJ231,AK231,AL231,AM231)</f>
        <v>0.96355946063995357</v>
      </c>
      <c r="AR231" s="11">
        <f>AVERAGE(AJ231,AK231,AL231,AM231,AH231)</f>
        <v>0.97260000109672551</v>
      </c>
      <c r="AS231" s="11">
        <f>AVERAGE(AK231,AL231,AM231,AH231,AI231)</f>
        <v>0.96512436270713808</v>
      </c>
      <c r="AT231" s="11">
        <f>AVERAGE(AL231,AM231,AH231,AI231,AJ231)</f>
        <v>0.97925906777381899</v>
      </c>
      <c r="AU231" s="11">
        <f>AVERAGE(AM231,AH231,AI231,AJ231,AK231)</f>
        <v>0.97369614243507385</v>
      </c>
      <c r="AV231" s="11">
        <f>AVERAGE(AH231,AI231,AJ231,AK231,AL231)</f>
        <v>0.96061460375785823</v>
      </c>
      <c r="AX231" s="11">
        <f>MIN(AP231:AV231)</f>
        <v>0.96061460375785823</v>
      </c>
      <c r="AY231" s="11">
        <f>MAX(AP231:AV231)</f>
        <v>0.97925906777381899</v>
      </c>
      <c r="AZ231" s="11">
        <f>AY231-AX231</f>
        <v>1.864446401596076E-2</v>
      </c>
      <c r="BB231" s="4">
        <f>RANK(AP231, AP$2:AP$373)</f>
        <v>248</v>
      </c>
      <c r="BC231" s="4">
        <f>RANK(AQ231, AQ$2:AQ$373)</f>
        <v>263</v>
      </c>
      <c r="BD231" s="4">
        <f>RANK(AR231, AR$2:AR$373)</f>
        <v>237</v>
      </c>
      <c r="BE231" s="4">
        <f>RANK(AS231, AS$2:AS$373)</f>
        <v>253</v>
      </c>
      <c r="BF231" s="4">
        <f>RANK(AT231, AT$2:AT$373)</f>
        <v>221</v>
      </c>
      <c r="BG231" s="4">
        <f>RANK(AU231, AU$2:AU$373)</f>
        <v>248</v>
      </c>
      <c r="BH231" s="4">
        <f>RANK(AV231, AV$2:AV$373)</f>
        <v>256</v>
      </c>
    </row>
    <row r="232" spans="1:60">
      <c r="A232" s="4" t="s">
        <v>483</v>
      </c>
      <c r="B232" s="4" t="s">
        <v>484</v>
      </c>
      <c r="C232" s="4" t="str">
        <f>VLOOKUP(B232,'2. GEIUK scores, deciles'!B:D, 2, FALSE)</f>
        <v>E12000005</v>
      </c>
      <c r="D232" s="4" t="str">
        <f>VLOOKUP(C232,'2. GEIUK scores, deciles'!C:E, 2, FALSE)</f>
        <v>West Midlands</v>
      </c>
      <c r="E232" s="11">
        <v>1.053146123886108</v>
      </c>
      <c r="F232" s="11">
        <v>1.1309196949005129</v>
      </c>
      <c r="G232" s="11">
        <v>0.96105498075485229</v>
      </c>
      <c r="H232" s="11">
        <v>1.0196577310562129</v>
      </c>
      <c r="I232" s="11">
        <v>1.331405401229858</v>
      </c>
      <c r="J232" s="11">
        <v>0.99036359786987305</v>
      </c>
      <c r="K232" s="11">
        <v>0.91752606630325317</v>
      </c>
      <c r="L232" s="11">
        <v>0.91890823841094971</v>
      </c>
      <c r="M232" s="11">
        <v>1.045915007591248</v>
      </c>
      <c r="N232" s="11">
        <v>0.85385054349899292</v>
      </c>
      <c r="O232" s="11">
        <v>0.95483511686325073</v>
      </c>
      <c r="P232" s="11">
        <v>1.685636639595032</v>
      </c>
      <c r="Q232" s="11">
        <v>0.90092957019805908</v>
      </c>
      <c r="R232" s="11">
        <v>0.98827552795410156</v>
      </c>
      <c r="S232" s="11">
        <v>0.94123989343643188</v>
      </c>
      <c r="T232" s="11">
        <v>0.88427829742431641</v>
      </c>
      <c r="U232" s="11">
        <v>1.0112425088882451</v>
      </c>
      <c r="V232" s="11">
        <v>1.0333553552627559</v>
      </c>
      <c r="W232" s="11">
        <v>1.0107989311218259</v>
      </c>
      <c r="X232" s="12">
        <v>1.0411946326494217</v>
      </c>
      <c r="Y232" s="11">
        <v>1.1608844995498659</v>
      </c>
      <c r="Z232" s="11">
        <v>0.98206609487533569</v>
      </c>
      <c r="AA232" s="11">
        <v>1.098812937736511</v>
      </c>
      <c r="AB232" s="11">
        <v>0.95051729679107666</v>
      </c>
      <c r="AC232" s="11">
        <v>1.018465638160706</v>
      </c>
      <c r="AD232" s="12">
        <v>1.0419901832938194</v>
      </c>
      <c r="AE232" s="11">
        <f>COUNTBLANK(E232:AD232)</f>
        <v>0</v>
      </c>
      <c r="AH232" s="12">
        <v>1.0411946326494217</v>
      </c>
      <c r="AI232" s="11">
        <v>1.1608844995498659</v>
      </c>
      <c r="AJ232" s="11">
        <v>0.98206609487533569</v>
      </c>
      <c r="AK232" s="11">
        <v>1.098812937736511</v>
      </c>
      <c r="AL232" s="11">
        <v>0.95051729679107666</v>
      </c>
      <c r="AM232" s="11">
        <v>1.018465638160706</v>
      </c>
      <c r="AN232" s="12">
        <v>1.0419901832938194</v>
      </c>
      <c r="AP232" s="11">
        <f>AN232</f>
        <v>1.0419901832938194</v>
      </c>
      <c r="AQ232" s="11">
        <f>AVERAGE(AI232,AJ232,AK232,AL232,AM232)</f>
        <v>1.042149293422699</v>
      </c>
      <c r="AR232" s="11">
        <f>AVERAGE(AJ232,AK232,AL232,AM232,AH232)</f>
        <v>1.0182113200426102</v>
      </c>
      <c r="AS232" s="11">
        <f>AVERAGE(AK232,AL232,AM232,AH232,AI232)</f>
        <v>1.0539750009775162</v>
      </c>
      <c r="AT232" s="11">
        <f>AVERAGE(AL232,AM232,AH232,AI232,AJ232)</f>
        <v>1.0306256324052812</v>
      </c>
      <c r="AU232" s="11">
        <f>AVERAGE(AM232,AH232,AI232,AJ232,AK232)</f>
        <v>1.0602847605943682</v>
      </c>
      <c r="AV232" s="11">
        <f>AVERAGE(AH232,AI232,AJ232,AK232,AL232)</f>
        <v>1.0466950923204421</v>
      </c>
      <c r="AX232" s="11">
        <f>MIN(AP232:AV232)</f>
        <v>1.0182113200426102</v>
      </c>
      <c r="AY232" s="11">
        <f>MAX(AP232:AV232)</f>
        <v>1.0602847605943682</v>
      </c>
      <c r="AZ232" s="11">
        <f>AY232-AX232</f>
        <v>4.207344055175799E-2</v>
      </c>
      <c r="BB232" s="4">
        <f>RANK(AP232, AP$2:AP$373)</f>
        <v>102</v>
      </c>
      <c r="BC232" s="4">
        <f>RANK(AQ232, AQ$2:AQ$373)</f>
        <v>96</v>
      </c>
      <c r="BD232" s="4">
        <f>RANK(AR232, AR$2:AR$373)</f>
        <v>142</v>
      </c>
      <c r="BE232" s="4">
        <f>RANK(AS232, AS$2:AS$373)</f>
        <v>81</v>
      </c>
      <c r="BF232" s="4">
        <f>RANK(AT232, AT$2:AT$373)</f>
        <v>124</v>
      </c>
      <c r="BG232" s="4">
        <f>RANK(AU232, AU$2:AU$373)</f>
        <v>67</v>
      </c>
      <c r="BH232" s="4">
        <f>RANK(AV232, AV$2:AV$373)</f>
        <v>105</v>
      </c>
    </row>
    <row r="233" spans="1:60">
      <c r="A233" s="4" t="s">
        <v>485</v>
      </c>
      <c r="B233" s="4" t="s">
        <v>486</v>
      </c>
      <c r="C233" s="4" t="str">
        <f>VLOOKUP(B233,'2. GEIUK scores, deciles'!B:D, 2, FALSE)</f>
        <v>E12000005</v>
      </c>
      <c r="D233" s="4" t="str">
        <f>VLOOKUP(C233,'2. GEIUK scores, deciles'!C:E, 2, FALSE)</f>
        <v>West Midlands</v>
      </c>
      <c r="E233" s="11">
        <v>1.0124636888504031</v>
      </c>
      <c r="F233" s="11">
        <v>0.90308612585067749</v>
      </c>
      <c r="G233" s="11">
        <v>0.96105498075485229</v>
      </c>
      <c r="H233" s="11">
        <v>1.0196577310562129</v>
      </c>
      <c r="I233" s="11">
        <v>1.331405401229858</v>
      </c>
      <c r="J233" s="11">
        <v>0.84720629453659058</v>
      </c>
      <c r="K233" s="11">
        <v>0.85454410314559937</v>
      </c>
      <c r="L233" s="11">
        <v>0.91890823841094971</v>
      </c>
      <c r="M233" s="11">
        <v>0.99287480115890503</v>
      </c>
      <c r="N233" s="11">
        <v>0.8412330150604248</v>
      </c>
      <c r="O233" s="11">
        <v>1.196326017379761</v>
      </c>
      <c r="P233" s="11">
        <v>0.50569099187850952</v>
      </c>
      <c r="Q233" s="11">
        <v>0.97815209627151489</v>
      </c>
      <c r="R233" s="11">
        <v>0.74859815835952759</v>
      </c>
      <c r="S233" s="11">
        <v>0.94123989343643188</v>
      </c>
      <c r="T233" s="11">
        <v>0.88427829742431641</v>
      </c>
      <c r="U233" s="11">
        <v>0.99264699220657349</v>
      </c>
      <c r="V233" s="11">
        <v>1.0333553552627559</v>
      </c>
      <c r="W233" s="11">
        <v>0.97556734085083008</v>
      </c>
      <c r="X233" s="12">
        <v>0.97406563162803639</v>
      </c>
      <c r="Y233" s="11">
        <v>1.0893058776855471</v>
      </c>
      <c r="Z233" s="11">
        <v>0.93980050086975098</v>
      </c>
      <c r="AA233" s="11">
        <v>0.88035053014755249</v>
      </c>
      <c r="AB233" s="11">
        <v>0.83067858219146729</v>
      </c>
      <c r="AC233" s="11">
        <v>1.0005232095718379</v>
      </c>
      <c r="AD233" s="12">
        <v>0.95245405534903205</v>
      </c>
      <c r="AE233" s="11">
        <f>COUNTBLANK(E233:AD233)</f>
        <v>0</v>
      </c>
      <c r="AH233" s="12">
        <v>0.97406563162803639</v>
      </c>
      <c r="AI233" s="11">
        <v>1.0893058776855471</v>
      </c>
      <c r="AJ233" s="11">
        <v>0.93980050086975098</v>
      </c>
      <c r="AK233" s="11">
        <v>0.88035053014755249</v>
      </c>
      <c r="AL233" s="11">
        <v>0.83067858219146729</v>
      </c>
      <c r="AM233" s="11">
        <v>1.0005232095718379</v>
      </c>
      <c r="AN233" s="12">
        <v>0.95245405534903205</v>
      </c>
      <c r="AP233" s="11">
        <f>AN233</f>
        <v>0.95245405534903205</v>
      </c>
      <c r="AQ233" s="11">
        <f>AVERAGE(AI233,AJ233,AK233,AL233,AM233)</f>
        <v>0.9481317400932312</v>
      </c>
      <c r="AR233" s="11">
        <f>AVERAGE(AJ233,AK233,AL233,AM233,AH233)</f>
        <v>0.92508369088172893</v>
      </c>
      <c r="AS233" s="11">
        <f>AVERAGE(AK233,AL233,AM233,AH233,AI233)</f>
        <v>0.95498476624488826</v>
      </c>
      <c r="AT233" s="11">
        <f>AVERAGE(AL233,AM233,AH233,AI233,AJ233)</f>
        <v>0.96687476038932796</v>
      </c>
      <c r="AU233" s="11">
        <f>AVERAGE(AM233,AH233,AI233,AJ233,AK233)</f>
        <v>0.97680914998054502</v>
      </c>
      <c r="AV233" s="11">
        <f>AVERAGE(AH233,AI233,AJ233,AK233,AL233)</f>
        <v>0.9428402245044708</v>
      </c>
      <c r="AX233" s="11">
        <f>MIN(AP233:AV233)</f>
        <v>0.92508369088172893</v>
      </c>
      <c r="AY233" s="11">
        <f>MAX(AP233:AV233)</f>
        <v>0.97680914998054502</v>
      </c>
      <c r="AZ233" s="11">
        <f>AY233-AX233</f>
        <v>5.1725459098816096E-2</v>
      </c>
      <c r="BB233" s="4">
        <f>RANK(AP233, AP$2:AP$373)</f>
        <v>280</v>
      </c>
      <c r="BC233" s="4">
        <f>RANK(AQ233, AQ$2:AQ$373)</f>
        <v>293</v>
      </c>
      <c r="BD233" s="4">
        <f>RANK(AR233, AR$2:AR$373)</f>
        <v>306</v>
      </c>
      <c r="BE233" s="4">
        <f>RANK(AS233, AS$2:AS$373)</f>
        <v>270</v>
      </c>
      <c r="BF233" s="4">
        <f>RANK(AT233, AT$2:AT$373)</f>
        <v>248</v>
      </c>
      <c r="BG233" s="4">
        <f>RANK(AU233, AU$2:AU$373)</f>
        <v>242</v>
      </c>
      <c r="BH233" s="4">
        <f>RANK(AV233, AV$2:AV$373)</f>
        <v>287</v>
      </c>
    </row>
    <row r="234" spans="1:60">
      <c r="A234" s="4" t="s">
        <v>487</v>
      </c>
      <c r="B234" s="4" t="s">
        <v>488</v>
      </c>
      <c r="C234" s="4" t="str">
        <f>VLOOKUP(B234,'2. GEIUK scores, deciles'!B:D, 2, FALSE)</f>
        <v>E12000006</v>
      </c>
      <c r="D234" s="4" t="str">
        <f>VLOOKUP(C234,'2. GEIUK scores, deciles'!C:E, 2, FALSE)</f>
        <v>East of England</v>
      </c>
      <c r="E234" s="11">
        <v>1.069460391998291</v>
      </c>
      <c r="F234" s="11">
        <v>1.6075335741043091</v>
      </c>
      <c r="G234" s="11">
        <v>0.98731261491775513</v>
      </c>
      <c r="H234" s="11">
        <v>0.97820347547531128</v>
      </c>
      <c r="I234" s="11">
        <v>1.0544730424880979</v>
      </c>
      <c r="J234" s="11">
        <v>1.5053368806838989</v>
      </c>
      <c r="K234" s="11">
        <v>1.306506276130676</v>
      </c>
      <c r="L234" s="11">
        <v>1.091620087623596</v>
      </c>
      <c r="M234" s="11">
        <v>1.2382104396820071</v>
      </c>
      <c r="N234" s="11">
        <v>1.0293805599212651</v>
      </c>
      <c r="O234" s="11">
        <v>0.95876985788345337</v>
      </c>
      <c r="P234" s="11">
        <v>1.2966436147689819</v>
      </c>
      <c r="Q234" s="11">
        <v>1.0189083814620969</v>
      </c>
      <c r="R234" s="11">
        <v>1.6215765476226811</v>
      </c>
      <c r="S234" s="11">
        <v>1.1071218252182009</v>
      </c>
      <c r="T234" s="11">
        <v>1.09748375415802</v>
      </c>
      <c r="U234" s="11">
        <v>1.037428021430969</v>
      </c>
      <c r="V234" s="11">
        <v>1.048063278198242</v>
      </c>
      <c r="W234" s="11">
        <v>1.0838683843612671</v>
      </c>
      <c r="X234" s="12">
        <v>1.1606275141239166</v>
      </c>
      <c r="Y234" s="11">
        <v>1.279904961585999</v>
      </c>
      <c r="Z234" s="11">
        <v>1.218636751174927</v>
      </c>
      <c r="AA234" s="11">
        <v>1.0759255886077881</v>
      </c>
      <c r="AB234" s="11">
        <v>1.361939668655396</v>
      </c>
      <c r="AC234" s="11">
        <v>1.0564532279968259</v>
      </c>
      <c r="AD234" s="12">
        <v>1.1922479520241422</v>
      </c>
      <c r="AE234" s="11">
        <f>COUNTBLANK(E234:AD234)</f>
        <v>0</v>
      </c>
      <c r="AH234" s="12">
        <v>1.1606275141239166</v>
      </c>
      <c r="AI234" s="11">
        <v>1.279904961585999</v>
      </c>
      <c r="AJ234" s="11">
        <v>1.218636751174927</v>
      </c>
      <c r="AK234" s="11">
        <v>1.0759255886077881</v>
      </c>
      <c r="AL234" s="11">
        <v>1.361939668655396</v>
      </c>
      <c r="AM234" s="11">
        <v>1.0564532279968259</v>
      </c>
      <c r="AN234" s="12">
        <v>1.1922479520241422</v>
      </c>
      <c r="AP234" s="11">
        <f>AN234</f>
        <v>1.1922479520241422</v>
      </c>
      <c r="AQ234" s="11">
        <f>AVERAGE(AI234,AJ234,AK234,AL234,AM234)</f>
        <v>1.1985720396041875</v>
      </c>
      <c r="AR234" s="11">
        <f>AVERAGE(AJ234,AK234,AL234,AM234,AH234)</f>
        <v>1.1747165501117707</v>
      </c>
      <c r="AS234" s="11">
        <f>AVERAGE(AK234,AL234,AM234,AH234,AI234)</f>
        <v>1.186970192193985</v>
      </c>
      <c r="AT234" s="11">
        <f>AVERAGE(AL234,AM234,AH234,AI234,AJ234)</f>
        <v>1.2155124247074127</v>
      </c>
      <c r="AU234" s="11">
        <f>AVERAGE(AM234,AH234,AI234,AJ234,AK234)</f>
        <v>1.1583096086978915</v>
      </c>
      <c r="AV234" s="11">
        <f>AVERAGE(AH234,AI234,AJ234,AK234,AL234)</f>
        <v>1.2194068968296055</v>
      </c>
      <c r="AX234" s="11">
        <f>MIN(AP234:AV234)</f>
        <v>1.1583096086978915</v>
      </c>
      <c r="AY234" s="11">
        <f>MAX(AP234:AV234)</f>
        <v>1.2194068968296055</v>
      </c>
      <c r="AZ234" s="11">
        <f>AY234-AX234</f>
        <v>6.1097288131714E-2</v>
      </c>
      <c r="BB234" s="4">
        <f>RANK(AP234, AP$2:AP$373)</f>
        <v>2</v>
      </c>
      <c r="BC234" s="4">
        <f>RANK(AQ234, AQ$2:AQ$373)</f>
        <v>1</v>
      </c>
      <c r="BD234" s="4">
        <f>RANK(AR234, AR$2:AR$373)</f>
        <v>8</v>
      </c>
      <c r="BE234" s="4">
        <f>RANK(AS234, AS$2:AS$373)</f>
        <v>2</v>
      </c>
      <c r="BF234" s="4">
        <f>RANK(AT234, AT$2:AT$373)</f>
        <v>1</v>
      </c>
      <c r="BG234" s="4">
        <f>RANK(AU234, AU$2:AU$373)</f>
        <v>3</v>
      </c>
      <c r="BH234" s="4">
        <f>RANK(AV234, AV$2:AV$373)</f>
        <v>1</v>
      </c>
    </row>
    <row r="235" spans="1:60">
      <c r="A235" s="4" t="s">
        <v>489</v>
      </c>
      <c r="B235" s="4" t="s">
        <v>490</v>
      </c>
      <c r="C235" s="4" t="str">
        <f>VLOOKUP(B235,'2. GEIUK scores, deciles'!B:D, 2, FALSE)</f>
        <v>E12000006</v>
      </c>
      <c r="D235" s="4" t="str">
        <f>VLOOKUP(C235,'2. GEIUK scores, deciles'!C:E, 2, FALSE)</f>
        <v>East of England</v>
      </c>
      <c r="E235" s="11">
        <v>0.98524379730224609</v>
      </c>
      <c r="F235" s="11">
        <v>1.0822039842605591</v>
      </c>
      <c r="G235" s="11">
        <v>0.98731261491775513</v>
      </c>
      <c r="H235" s="11">
        <v>0.97820347547531128</v>
      </c>
      <c r="I235" s="11">
        <v>1.0544730424880979</v>
      </c>
      <c r="J235" s="11">
        <v>0.87104284763336182</v>
      </c>
      <c r="K235" s="11">
        <v>0.99159640073776245</v>
      </c>
      <c r="L235" s="11">
        <v>1.091620087623596</v>
      </c>
      <c r="M235" s="11">
        <v>0.95381516218185425</v>
      </c>
      <c r="N235" s="11">
        <v>1.005049586296082</v>
      </c>
      <c r="O235" s="11">
        <v>1.019867897033691</v>
      </c>
      <c r="P235" s="11">
        <v>0.88717716932296753</v>
      </c>
      <c r="Q235" s="11">
        <v>1.0189083814620969</v>
      </c>
      <c r="R235" s="11">
        <v>1.1380734443664551</v>
      </c>
      <c r="S235" s="11">
        <v>1.1071218252182009</v>
      </c>
      <c r="T235" s="11">
        <v>1.09748375415802</v>
      </c>
      <c r="U235" s="11">
        <v>1.020097494125366</v>
      </c>
      <c r="V235" s="11">
        <v>1.048063278198242</v>
      </c>
      <c r="W235" s="11">
        <v>1.0200579166412349</v>
      </c>
      <c r="X235" s="12">
        <v>1.0082409679889679</v>
      </c>
      <c r="Y235" s="11">
        <v>0.96275794506072998</v>
      </c>
      <c r="Z235" s="11">
        <v>0.9977116584777832</v>
      </c>
      <c r="AA235" s="11">
        <v>0.98275077342987061</v>
      </c>
      <c r="AB235" s="11">
        <v>1.1201881170272829</v>
      </c>
      <c r="AC235" s="11">
        <v>1.0294061899185181</v>
      </c>
      <c r="AD235" s="12">
        <v>1.0168426086505253</v>
      </c>
      <c r="AE235" s="11">
        <f>COUNTBLANK(E235:AD235)</f>
        <v>0</v>
      </c>
      <c r="AH235" s="12">
        <v>1.0082409679889679</v>
      </c>
      <c r="AI235" s="11">
        <v>0.96275794506072998</v>
      </c>
      <c r="AJ235" s="11">
        <v>0.9977116584777832</v>
      </c>
      <c r="AK235" s="11">
        <v>0.98275077342987061</v>
      </c>
      <c r="AL235" s="11">
        <v>1.1201881170272829</v>
      </c>
      <c r="AM235" s="11">
        <v>1.0294061899185181</v>
      </c>
      <c r="AN235" s="12">
        <v>1.0168426086505253</v>
      </c>
      <c r="AP235" s="11">
        <f>AN235</f>
        <v>1.0168426086505253</v>
      </c>
      <c r="AQ235" s="11">
        <f>AVERAGE(AI235,AJ235,AK235,AL235,AM235)</f>
        <v>1.0185629367828368</v>
      </c>
      <c r="AR235" s="11">
        <f>AVERAGE(AJ235,AK235,AL235,AM235,AH235)</f>
        <v>1.0276595413684846</v>
      </c>
      <c r="AS235" s="11">
        <f>AVERAGE(AK235,AL235,AM235,AH235,AI235)</f>
        <v>1.0206687986850738</v>
      </c>
      <c r="AT235" s="11">
        <f>AVERAGE(AL235,AM235,AH235,AI235,AJ235)</f>
        <v>1.0236609756946564</v>
      </c>
      <c r="AU235" s="11">
        <f>AVERAGE(AM235,AH235,AI235,AJ235,AK235)</f>
        <v>0.99617350697517393</v>
      </c>
      <c r="AV235" s="11">
        <f>AVERAGE(AH235,AI235,AJ235,AK235,AL235)</f>
        <v>1.0143298923969268</v>
      </c>
      <c r="AX235" s="11">
        <f>MIN(AP235:AV235)</f>
        <v>0.99617350697517393</v>
      </c>
      <c r="AY235" s="11">
        <f>MAX(AP235:AV235)</f>
        <v>1.0276595413684846</v>
      </c>
      <c r="AZ235" s="11">
        <f>AY235-AX235</f>
        <v>3.1486034393310658E-2</v>
      </c>
      <c r="BB235" s="4">
        <f>RANK(AP235, AP$2:AP$373)</f>
        <v>146</v>
      </c>
      <c r="BC235" s="4">
        <f>RANK(AQ235, AQ$2:AQ$373)</f>
        <v>141</v>
      </c>
      <c r="BD235" s="4">
        <f>RANK(AR235, AR$2:AR$373)</f>
        <v>121</v>
      </c>
      <c r="BE235" s="4">
        <f>RANK(AS235, AS$2:AS$373)</f>
        <v>140</v>
      </c>
      <c r="BF235" s="4">
        <f>RANK(AT235, AT$2:AT$373)</f>
        <v>140</v>
      </c>
      <c r="BG235" s="4">
        <f>RANK(AU235, AU$2:AU$373)</f>
        <v>195</v>
      </c>
      <c r="BH235" s="4">
        <f>RANK(AV235, AV$2:AV$373)</f>
        <v>155</v>
      </c>
    </row>
    <row r="236" spans="1:60">
      <c r="A236" s="4" t="s">
        <v>491</v>
      </c>
      <c r="B236" s="4" t="s">
        <v>492</v>
      </c>
      <c r="C236" s="4" t="str">
        <f>VLOOKUP(B236,'2. GEIUK scores, deciles'!B:D, 2, FALSE)</f>
        <v>E12000006</v>
      </c>
      <c r="D236" s="4" t="str">
        <f>VLOOKUP(C236,'2. GEIUK scores, deciles'!C:E, 2, FALSE)</f>
        <v>East of England</v>
      </c>
      <c r="E236" s="11">
        <v>1.0780103206634519</v>
      </c>
      <c r="F236" s="11">
        <v>1.347913265228271</v>
      </c>
      <c r="G236" s="11">
        <v>0.98731261491775513</v>
      </c>
      <c r="H236" s="11">
        <v>0.97820347547531128</v>
      </c>
      <c r="I236" s="11">
        <v>1.0544730424880979</v>
      </c>
      <c r="J236" s="11">
        <v>1.0939497947692871</v>
      </c>
      <c r="K236" s="11">
        <v>1.332231283187866</v>
      </c>
      <c r="L236" s="11">
        <v>1.091620087623596</v>
      </c>
      <c r="M236" s="11">
        <v>1.222745418548584</v>
      </c>
      <c r="N236" s="11">
        <v>0.9802817702293396</v>
      </c>
      <c r="O236" s="11">
        <v>1.1369882822036741</v>
      </c>
      <c r="P236" s="11">
        <v>1.166979193687439</v>
      </c>
      <c r="Q236" s="11">
        <v>1.0698539018630979</v>
      </c>
      <c r="R236" s="11">
        <v>1.1547303199768071</v>
      </c>
      <c r="S236" s="11">
        <v>1.1071218252182009</v>
      </c>
      <c r="T236" s="11">
        <v>1.09748375415802</v>
      </c>
      <c r="U236" s="11">
        <v>1.0299645662307739</v>
      </c>
      <c r="V236" s="11">
        <v>1.048063278198242</v>
      </c>
      <c r="W236" s="11">
        <v>1.0597919225692749</v>
      </c>
      <c r="X236" s="12">
        <v>1.0978599190711973</v>
      </c>
      <c r="Y236" s="11">
        <v>1.0742113590240481</v>
      </c>
      <c r="Z236" s="11">
        <v>1.21733558177948</v>
      </c>
      <c r="AA236" s="11">
        <v>1.088525772094727</v>
      </c>
      <c r="AB236" s="11">
        <v>1.1285165548324581</v>
      </c>
      <c r="AC236" s="11">
        <v>1.0459399223327639</v>
      </c>
      <c r="AD236" s="12">
        <v>1.1087315181891124</v>
      </c>
      <c r="AE236" s="11">
        <f>COUNTBLANK(E236:AD236)</f>
        <v>0</v>
      </c>
      <c r="AH236" s="12">
        <v>1.0978599190711973</v>
      </c>
      <c r="AI236" s="11">
        <v>1.0742113590240481</v>
      </c>
      <c r="AJ236" s="11">
        <v>1.21733558177948</v>
      </c>
      <c r="AK236" s="11">
        <v>1.088525772094727</v>
      </c>
      <c r="AL236" s="11">
        <v>1.1285165548324581</v>
      </c>
      <c r="AM236" s="11">
        <v>1.0459399223327639</v>
      </c>
      <c r="AN236" s="12">
        <v>1.1087315181891124</v>
      </c>
      <c r="AP236" s="11">
        <f>AN236</f>
        <v>1.1087315181891124</v>
      </c>
      <c r="AQ236" s="11">
        <f>AVERAGE(AI236,AJ236,AK236,AL236,AM236)</f>
        <v>1.1109058380126953</v>
      </c>
      <c r="AR236" s="11">
        <f>AVERAGE(AJ236,AK236,AL236,AM236,AH236)</f>
        <v>1.1156355500221253</v>
      </c>
      <c r="AS236" s="11">
        <f>AVERAGE(AK236,AL236,AM236,AH236,AI236)</f>
        <v>1.0870107054710387</v>
      </c>
      <c r="AT236" s="11">
        <f>AVERAGE(AL236,AM236,AH236,AI236,AJ236)</f>
        <v>1.1127726674079894</v>
      </c>
      <c r="AU236" s="11">
        <f>AVERAGE(AM236,AH236,AI236,AJ236,AK236)</f>
        <v>1.1047745108604432</v>
      </c>
      <c r="AV236" s="11">
        <f>AVERAGE(AH236,AI236,AJ236,AK236,AL236)</f>
        <v>1.1212898373603821</v>
      </c>
      <c r="AX236" s="11">
        <f>MIN(AP236:AV236)</f>
        <v>1.0870107054710387</v>
      </c>
      <c r="AY236" s="11">
        <f>MAX(AP236:AV236)</f>
        <v>1.1212898373603821</v>
      </c>
      <c r="AZ236" s="11">
        <f>AY236-AX236</f>
        <v>3.4279131889343395E-2</v>
      </c>
      <c r="BB236" s="4">
        <f>RANK(AP236, AP$2:AP$373)</f>
        <v>25</v>
      </c>
      <c r="BC236" s="4">
        <f>RANK(AQ236, AQ$2:AQ$373)</f>
        <v>21</v>
      </c>
      <c r="BD236" s="4">
        <f>RANK(AR236, AR$2:AR$373)</f>
        <v>30</v>
      </c>
      <c r="BE236" s="4">
        <f>RANK(AS236, AS$2:AS$373)</f>
        <v>44</v>
      </c>
      <c r="BF236" s="4">
        <f>RANK(AT236, AT$2:AT$373)</f>
        <v>27</v>
      </c>
      <c r="BG236" s="4">
        <f>RANK(AU236, AU$2:AU$373)</f>
        <v>22</v>
      </c>
      <c r="BH236" s="4">
        <f>RANK(AV236, AV$2:AV$373)</f>
        <v>25</v>
      </c>
    </row>
    <row r="237" spans="1:60">
      <c r="A237" s="4" t="s">
        <v>493</v>
      </c>
      <c r="B237" s="4" t="s">
        <v>494</v>
      </c>
      <c r="C237" s="4" t="str">
        <f>VLOOKUP(B237,'2. GEIUK scores, deciles'!B:D, 2, FALSE)</f>
        <v>E12000006</v>
      </c>
      <c r="D237" s="4" t="str">
        <f>VLOOKUP(C237,'2. GEIUK scores, deciles'!C:E, 2, FALSE)</f>
        <v>East of England</v>
      </c>
      <c r="E237" s="11">
        <v>1.04901123046875</v>
      </c>
      <c r="F237" s="11">
        <v>0.97646486759185791</v>
      </c>
      <c r="G237" s="11">
        <v>0.98731261491775513</v>
      </c>
      <c r="H237" s="11">
        <v>0.97820347547531128</v>
      </c>
      <c r="I237" s="11">
        <v>1.0544730424880979</v>
      </c>
      <c r="J237" s="11">
        <v>0.92501658201217651</v>
      </c>
      <c r="K237" s="11">
        <v>0.95596575736999512</v>
      </c>
      <c r="L237" s="11">
        <v>1.091620087623596</v>
      </c>
      <c r="M237" s="11">
        <v>1.0509881973266599</v>
      </c>
      <c r="N237" s="11">
        <v>1.003745555877686</v>
      </c>
      <c r="O237" s="11">
        <v>0.85031169652938843</v>
      </c>
      <c r="P237" s="11">
        <v>1.2966436147689819</v>
      </c>
      <c r="Q237" s="11">
        <v>1.1286370754241939</v>
      </c>
      <c r="R237" s="11">
        <v>0.87261193990707397</v>
      </c>
      <c r="S237" s="11">
        <v>1.1071218252182009</v>
      </c>
      <c r="T237" s="11">
        <v>1.09748375415802</v>
      </c>
      <c r="U237" s="11">
        <v>1.0068150758743291</v>
      </c>
      <c r="V237" s="11">
        <v>1.048063278198242</v>
      </c>
      <c r="W237" s="11">
        <v>1.02549135684967</v>
      </c>
      <c r="X237" s="12">
        <v>0.99774804711341858</v>
      </c>
      <c r="Y237" s="11">
        <v>0.98974478244781494</v>
      </c>
      <c r="Z237" s="11">
        <v>1.0373905897140501</v>
      </c>
      <c r="AA237" s="11">
        <v>1.0698344707489009</v>
      </c>
      <c r="AB237" s="11">
        <v>0.98745739459991455</v>
      </c>
      <c r="AC237" s="11">
        <v>1.0267899036407471</v>
      </c>
      <c r="AD237" s="12">
        <v>1.0181608647108078</v>
      </c>
      <c r="AE237" s="11">
        <f>COUNTBLANK(E237:AD237)</f>
        <v>0</v>
      </c>
      <c r="AH237" s="12">
        <v>0.99774804711341858</v>
      </c>
      <c r="AI237" s="11">
        <v>0.98974478244781494</v>
      </c>
      <c r="AJ237" s="11">
        <v>1.0373905897140501</v>
      </c>
      <c r="AK237" s="11">
        <v>1.0698344707489009</v>
      </c>
      <c r="AL237" s="11">
        <v>0.98745739459991455</v>
      </c>
      <c r="AM237" s="11">
        <v>1.0267899036407471</v>
      </c>
      <c r="AN237" s="12">
        <v>1.0181608647108078</v>
      </c>
      <c r="AP237" s="11">
        <f>AN237</f>
        <v>1.0181608647108078</v>
      </c>
      <c r="AQ237" s="11">
        <f>AVERAGE(AI237,AJ237,AK237,AL237,AM237)</f>
        <v>1.0222434282302857</v>
      </c>
      <c r="AR237" s="11">
        <f>AVERAGE(AJ237,AK237,AL237,AM237,AH237)</f>
        <v>1.0238440811634062</v>
      </c>
      <c r="AS237" s="11">
        <f>AVERAGE(AK237,AL237,AM237,AH237,AI237)</f>
        <v>1.0143149197101593</v>
      </c>
      <c r="AT237" s="11">
        <f>AVERAGE(AL237,AM237,AH237,AI237,AJ237)</f>
        <v>1.007826143503189</v>
      </c>
      <c r="AU237" s="11">
        <f>AVERAGE(AM237,AH237,AI237,AJ237,AK237)</f>
        <v>1.0243015587329865</v>
      </c>
      <c r="AV237" s="11">
        <f>AVERAGE(AH237,AI237,AJ237,AK237,AL237)</f>
        <v>1.0164350569248199</v>
      </c>
      <c r="AX237" s="11">
        <f>MIN(AP237:AV237)</f>
        <v>1.007826143503189</v>
      </c>
      <c r="AY237" s="11">
        <f>MAX(AP237:AV237)</f>
        <v>1.0243015587329865</v>
      </c>
      <c r="AZ237" s="11">
        <f>AY237-AX237</f>
        <v>1.6475415229797452E-2</v>
      </c>
      <c r="BB237" s="4">
        <f>RANK(AP237, AP$2:AP$373)</f>
        <v>142</v>
      </c>
      <c r="BC237" s="4">
        <f>RANK(AQ237, AQ$2:AQ$373)</f>
        <v>136</v>
      </c>
      <c r="BD237" s="4">
        <f>RANK(AR237, AR$2:AR$373)</f>
        <v>132</v>
      </c>
      <c r="BE237" s="4">
        <f>RANK(AS237, AS$2:AS$373)</f>
        <v>152</v>
      </c>
      <c r="BF237" s="4">
        <f>RANK(AT237, AT$2:AT$373)</f>
        <v>165</v>
      </c>
      <c r="BG237" s="4">
        <f>RANK(AU237, AU$2:AU$373)</f>
        <v>131</v>
      </c>
      <c r="BH237" s="4">
        <f>RANK(AV237, AV$2:AV$373)</f>
        <v>148</v>
      </c>
    </row>
    <row r="238" spans="1:60">
      <c r="A238" s="4" t="s">
        <v>495</v>
      </c>
      <c r="B238" s="4" t="s">
        <v>496</v>
      </c>
      <c r="C238" s="4" t="str">
        <f>VLOOKUP(B238,'2. GEIUK scores, deciles'!B:D, 2, FALSE)</f>
        <v>E12000006</v>
      </c>
      <c r="D238" s="4" t="str">
        <f>VLOOKUP(C238,'2. GEIUK scores, deciles'!C:E, 2, FALSE)</f>
        <v>East of England</v>
      </c>
      <c r="E238" s="11">
        <v>1.0018564462661741</v>
      </c>
      <c r="F238" s="11">
        <v>0.98592633008956909</v>
      </c>
      <c r="G238" s="11">
        <v>0.97899317741394043</v>
      </c>
      <c r="H238" s="11">
        <v>0.99360752105712891</v>
      </c>
      <c r="I238" s="11">
        <v>1.0544730424880979</v>
      </c>
      <c r="J238" s="11">
        <v>0.96860218048095703</v>
      </c>
      <c r="K238" s="11">
        <v>0.97193300724029541</v>
      </c>
      <c r="L238" s="11">
        <v>0.94979017972946167</v>
      </c>
      <c r="M238" s="11">
        <v>0.87955367565155029</v>
      </c>
      <c r="N238" s="11">
        <v>0.94570362567901611</v>
      </c>
      <c r="O238" s="11">
        <v>1.004913806915283</v>
      </c>
      <c r="P238" s="11">
        <v>0.94395655393600464</v>
      </c>
      <c r="Q238" s="11">
        <v>0.94249027967453003</v>
      </c>
      <c r="R238" s="11">
        <v>0.83080703020095825</v>
      </c>
      <c r="S238" s="11">
        <v>0.87786930799484253</v>
      </c>
      <c r="T238" s="11">
        <v>0.84932661056518555</v>
      </c>
      <c r="U238" s="11">
        <v>1.016555547714233</v>
      </c>
      <c r="V238" s="11">
        <v>1.059450149536133</v>
      </c>
      <c r="W238" s="11">
        <v>0.97223252058029175</v>
      </c>
      <c r="X238" s="12">
        <v>0.99009586870670319</v>
      </c>
      <c r="Y238" s="11">
        <v>1.011537551879883</v>
      </c>
      <c r="Z238" s="11">
        <v>0.92020761966705322</v>
      </c>
      <c r="AA238" s="11">
        <v>0.9592660665512085</v>
      </c>
      <c r="AB238" s="11">
        <v>0.84720253944396973</v>
      </c>
      <c r="AC238" s="11">
        <v>1.016079425811768</v>
      </c>
      <c r="AD238" s="12">
        <v>0.95739817867676413</v>
      </c>
      <c r="AE238" s="11">
        <f>COUNTBLANK(E238:AD238)</f>
        <v>0</v>
      </c>
      <c r="AH238" s="12">
        <v>0.99009586870670319</v>
      </c>
      <c r="AI238" s="11">
        <v>1.011537551879883</v>
      </c>
      <c r="AJ238" s="11">
        <v>0.92020761966705322</v>
      </c>
      <c r="AK238" s="11">
        <v>0.9592660665512085</v>
      </c>
      <c r="AL238" s="11">
        <v>0.84720253944396973</v>
      </c>
      <c r="AM238" s="11">
        <v>1.016079425811768</v>
      </c>
      <c r="AN238" s="12">
        <v>0.95739817867676413</v>
      </c>
      <c r="AP238" s="11">
        <f>AN238</f>
        <v>0.95739817867676413</v>
      </c>
      <c r="AQ238" s="11">
        <f>AVERAGE(AI238,AJ238,AK238,AL238,AM238)</f>
        <v>0.95085864067077641</v>
      </c>
      <c r="AR238" s="11">
        <f>AVERAGE(AJ238,AK238,AL238,AM238,AH238)</f>
        <v>0.9465703040361404</v>
      </c>
      <c r="AS238" s="11">
        <f>AVERAGE(AK238,AL238,AM238,AH238,AI238)</f>
        <v>0.96483629047870656</v>
      </c>
      <c r="AT238" s="11">
        <f>AVERAGE(AL238,AM238,AH238,AI238,AJ238)</f>
        <v>0.95702460110187548</v>
      </c>
      <c r="AU238" s="11">
        <f>AVERAGE(AM238,AH238,AI238,AJ238,AK238)</f>
        <v>0.97943730652332328</v>
      </c>
      <c r="AV238" s="11">
        <f>AVERAGE(AH238,AI238,AJ238,AK238,AL238)</f>
        <v>0.94566192924976344</v>
      </c>
      <c r="AX238" s="11">
        <f>MIN(AP238:AV238)</f>
        <v>0.94566192924976344</v>
      </c>
      <c r="AY238" s="11">
        <f>MAX(AP238:AV238)</f>
        <v>0.97943730652332328</v>
      </c>
      <c r="AZ238" s="11">
        <f>AY238-AX238</f>
        <v>3.3775377273559837E-2</v>
      </c>
      <c r="BB238" s="4">
        <f>RANK(AP238, AP$2:AP$373)</f>
        <v>269</v>
      </c>
      <c r="BC238" s="4">
        <f>RANK(AQ238, AQ$2:AQ$373)</f>
        <v>290</v>
      </c>
      <c r="BD238" s="4">
        <f>RANK(AR238, AR$2:AR$373)</f>
        <v>285</v>
      </c>
      <c r="BE238" s="4">
        <f>RANK(AS238, AS$2:AS$373)</f>
        <v>254</v>
      </c>
      <c r="BF238" s="4">
        <f>RANK(AT238, AT$2:AT$373)</f>
        <v>265</v>
      </c>
      <c r="BG238" s="4">
        <f>RANK(AU238, AU$2:AU$373)</f>
        <v>238</v>
      </c>
      <c r="BH238" s="4">
        <f>RANK(AV238, AV$2:AV$373)</f>
        <v>279</v>
      </c>
    </row>
    <row r="239" spans="1:60">
      <c r="A239" s="4" t="s">
        <v>497</v>
      </c>
      <c r="B239" s="4" t="s">
        <v>498</v>
      </c>
      <c r="C239" s="4" t="str">
        <f>VLOOKUP(B239,'2. GEIUK scores, deciles'!B:D, 2, FALSE)</f>
        <v>E12000006</v>
      </c>
      <c r="D239" s="4" t="str">
        <f>VLOOKUP(C239,'2. GEIUK scores, deciles'!C:E, 2, FALSE)</f>
        <v>East of England</v>
      </c>
      <c r="E239" s="11">
        <v>1.064340233802795</v>
      </c>
      <c r="F239" s="11">
        <v>0.99777668714523315</v>
      </c>
      <c r="G239" s="11">
        <v>0.97899317741394043</v>
      </c>
      <c r="H239" s="11">
        <v>0.99360752105712891</v>
      </c>
      <c r="I239" s="11">
        <v>1.0544730424880979</v>
      </c>
      <c r="J239" s="11">
        <v>1.157076835632324</v>
      </c>
      <c r="K239" s="11">
        <v>0.96587133407592773</v>
      </c>
      <c r="L239" s="11">
        <v>0.94979017972946167</v>
      </c>
      <c r="M239" s="11">
        <v>0.90115076303482056</v>
      </c>
      <c r="N239" s="11">
        <v>0.99059110879898071</v>
      </c>
      <c r="O239" s="11">
        <v>0.91294628381729126</v>
      </c>
      <c r="P239" s="11">
        <v>1.172616839408875</v>
      </c>
      <c r="Q239" s="11">
        <v>0.90372747182846069</v>
      </c>
      <c r="R239" s="11">
        <v>0.82093650102615356</v>
      </c>
      <c r="S239" s="11">
        <v>0.87786930799484253</v>
      </c>
      <c r="T239" s="11">
        <v>0.84932661056518555</v>
      </c>
      <c r="U239" s="11">
        <v>1.0222480297088621</v>
      </c>
      <c r="V239" s="11">
        <v>1.059450149536133</v>
      </c>
      <c r="W239" s="11">
        <v>0.99641764163970947</v>
      </c>
      <c r="X239" s="12">
        <v>1.0086794048547745</v>
      </c>
      <c r="Y239" s="11">
        <v>1.105774879455566</v>
      </c>
      <c r="Z239" s="11">
        <v>0.92949080467224121</v>
      </c>
      <c r="AA239" s="11">
        <v>0.99497044086456299</v>
      </c>
      <c r="AB239" s="11">
        <v>0.84226727485656738</v>
      </c>
      <c r="AC239" s="11">
        <v>1.026038646697998</v>
      </c>
      <c r="AD239" s="12">
        <v>0.98453690856695175</v>
      </c>
      <c r="AE239" s="11">
        <f>COUNTBLANK(E239:AD239)</f>
        <v>0</v>
      </c>
      <c r="AH239" s="12">
        <v>1.0086794048547745</v>
      </c>
      <c r="AI239" s="11">
        <v>1.105774879455566</v>
      </c>
      <c r="AJ239" s="11">
        <v>0.92949080467224121</v>
      </c>
      <c r="AK239" s="11">
        <v>0.99497044086456299</v>
      </c>
      <c r="AL239" s="11">
        <v>0.84226727485656738</v>
      </c>
      <c r="AM239" s="11">
        <v>1.026038646697998</v>
      </c>
      <c r="AN239" s="12">
        <v>0.98453690856695175</v>
      </c>
      <c r="AP239" s="11">
        <f>AN239</f>
        <v>0.98453690856695175</v>
      </c>
      <c r="AQ239" s="11">
        <f>AVERAGE(AI239,AJ239,AK239,AL239,AM239)</f>
        <v>0.97970840930938718</v>
      </c>
      <c r="AR239" s="11">
        <f>AVERAGE(AJ239,AK239,AL239,AM239,AH239)</f>
        <v>0.96028931438922882</v>
      </c>
      <c r="AS239" s="11">
        <f>AVERAGE(AK239,AL239,AM239,AH239,AI239)</f>
        <v>0.99554612934589382</v>
      </c>
      <c r="AT239" s="11">
        <f>AVERAGE(AL239,AM239,AH239,AI239,AJ239)</f>
        <v>0.9824502021074295</v>
      </c>
      <c r="AU239" s="11">
        <f>AVERAGE(AM239,AH239,AI239,AJ239,AK239)</f>
        <v>1.0129908353090287</v>
      </c>
      <c r="AV239" s="11">
        <f>AVERAGE(AH239,AI239,AJ239,AK239,AL239)</f>
        <v>0.97623656094074251</v>
      </c>
      <c r="AX239" s="11">
        <f>MIN(AP239:AV239)</f>
        <v>0.96028931438922882</v>
      </c>
      <c r="AY239" s="11">
        <f>MAX(AP239:AV239)</f>
        <v>1.0129908353090287</v>
      </c>
      <c r="AZ239" s="11">
        <f>AY239-AX239</f>
        <v>5.2701520919799849E-2</v>
      </c>
      <c r="BB239" s="4">
        <f>RANK(AP239, AP$2:AP$373)</f>
        <v>219</v>
      </c>
      <c r="BC239" s="4">
        <f>RANK(AQ239, AQ$2:AQ$373)</f>
        <v>231</v>
      </c>
      <c r="BD239" s="4">
        <f>RANK(AR239, AR$2:AR$373)</f>
        <v>257</v>
      </c>
      <c r="BE239" s="4">
        <f>RANK(AS239, AS$2:AS$373)</f>
        <v>188</v>
      </c>
      <c r="BF239" s="4">
        <f>RANK(AT239, AT$2:AT$373)</f>
        <v>215</v>
      </c>
      <c r="BG239" s="4">
        <f>RANK(AU239, AU$2:AU$373)</f>
        <v>155</v>
      </c>
      <c r="BH239" s="4">
        <f>RANK(AV239, AV$2:AV$373)</f>
        <v>233</v>
      </c>
    </row>
    <row r="240" spans="1:60">
      <c r="A240" s="4" t="s">
        <v>499</v>
      </c>
      <c r="B240" s="4" t="s">
        <v>500</v>
      </c>
      <c r="C240" s="4" t="str">
        <f>VLOOKUP(B240,'2. GEIUK scores, deciles'!B:D, 2, FALSE)</f>
        <v>E12000009</v>
      </c>
      <c r="D240" s="4" t="str">
        <f>VLOOKUP(C240,'2. GEIUK scores, deciles'!C:E, 2, FALSE)</f>
        <v>South West</v>
      </c>
      <c r="E240" s="11">
        <v>1.0359537601470949</v>
      </c>
      <c r="F240" s="11">
        <v>1.0280324220657351</v>
      </c>
      <c r="G240" s="11">
        <v>1.06703794002533</v>
      </c>
      <c r="H240" s="11">
        <v>1.0299113988876341</v>
      </c>
      <c r="I240" s="11">
        <v>1.33673107624054</v>
      </c>
      <c r="J240" s="11">
        <v>1.043392658233643</v>
      </c>
      <c r="K240" s="11">
        <v>0.94798213243484497</v>
      </c>
      <c r="L240" s="11">
        <v>0.85649627447128296</v>
      </c>
      <c r="M240" s="11">
        <v>0.90755933523178101</v>
      </c>
      <c r="N240" s="11">
        <v>0.93680298328399658</v>
      </c>
      <c r="O240" s="11">
        <v>1.0766934156417849</v>
      </c>
      <c r="P240" s="11">
        <v>0.79845947027206421</v>
      </c>
      <c r="Q240" s="11">
        <v>0.99745774269104004</v>
      </c>
      <c r="R240" s="11">
        <v>0.95632946491241455</v>
      </c>
      <c r="S240" s="11">
        <v>0.88346081972122192</v>
      </c>
      <c r="T240" s="11">
        <v>0.82660800218582153</v>
      </c>
      <c r="U240" s="11">
        <v>1.0123810768127439</v>
      </c>
      <c r="V240" s="11">
        <v>1.0148516893386841</v>
      </c>
      <c r="W240" s="11">
        <v>0.9850006103515625</v>
      </c>
      <c r="X240" s="12">
        <v>1.0402338802814486</v>
      </c>
      <c r="Y240" s="11">
        <v>1.1900618076324461</v>
      </c>
      <c r="Z240" s="11">
        <v>0.9048992395401001</v>
      </c>
      <c r="AA240" s="11">
        <v>0.95235341787338257</v>
      </c>
      <c r="AB240" s="11">
        <v>0.90568196773529053</v>
      </c>
      <c r="AC240" s="11">
        <v>1.004077792167664</v>
      </c>
      <c r="AD240" s="12">
        <v>0.99955135087172187</v>
      </c>
      <c r="AE240" s="11">
        <f>COUNTBLANK(E240:AD240)</f>
        <v>0</v>
      </c>
      <c r="AH240" s="12">
        <v>1.0402338802814486</v>
      </c>
      <c r="AI240" s="11">
        <v>1.1900618076324461</v>
      </c>
      <c r="AJ240" s="11">
        <v>0.9048992395401001</v>
      </c>
      <c r="AK240" s="11">
        <v>0.95235341787338257</v>
      </c>
      <c r="AL240" s="11">
        <v>0.90568196773529053</v>
      </c>
      <c r="AM240" s="11">
        <v>1.004077792167664</v>
      </c>
      <c r="AN240" s="12">
        <v>0.99955135087172187</v>
      </c>
      <c r="AP240" s="11">
        <f>AN240</f>
        <v>0.99955135087172187</v>
      </c>
      <c r="AQ240" s="11">
        <f>AVERAGE(AI240,AJ240,AK240,AL240,AM240)</f>
        <v>0.99141484498977661</v>
      </c>
      <c r="AR240" s="11">
        <f>AVERAGE(AJ240,AK240,AL240,AM240,AH240)</f>
        <v>0.96144925951957716</v>
      </c>
      <c r="AS240" s="11">
        <f>AVERAGE(AK240,AL240,AM240,AH240,AI240)</f>
        <v>1.0184817731380464</v>
      </c>
      <c r="AT240" s="11">
        <f>AVERAGE(AL240,AM240,AH240,AI240,AJ240)</f>
        <v>1.0089909374713899</v>
      </c>
      <c r="AU240" s="11">
        <f>AVERAGE(AM240,AH240,AI240,AJ240,AK240)</f>
        <v>1.0183252274990084</v>
      </c>
      <c r="AV240" s="11">
        <f>AVERAGE(AH240,AI240,AJ240,AK240,AL240)</f>
        <v>0.99864606261253352</v>
      </c>
      <c r="AX240" s="11">
        <f>MIN(AP240:AV240)</f>
        <v>0.96144925951957716</v>
      </c>
      <c r="AY240" s="11">
        <f>MAX(AP240:AV240)</f>
        <v>1.0184817731380464</v>
      </c>
      <c r="AZ240" s="11">
        <f>AY240-AX240</f>
        <v>5.7032513618469283E-2</v>
      </c>
      <c r="BB240" s="4">
        <f>RANK(AP240, AP$2:AP$373)</f>
        <v>183</v>
      </c>
      <c r="BC240" s="4">
        <f>RANK(AQ240, AQ$2:AQ$373)</f>
        <v>202</v>
      </c>
      <c r="BD240" s="4">
        <f>RANK(AR240, AR$2:AR$373)</f>
        <v>255</v>
      </c>
      <c r="BE240" s="4">
        <f>RANK(AS240, AS$2:AS$373)</f>
        <v>143</v>
      </c>
      <c r="BF240" s="4">
        <f>RANK(AT240, AT$2:AT$373)</f>
        <v>163</v>
      </c>
      <c r="BG240" s="4">
        <f>RANK(AU240, AU$2:AU$373)</f>
        <v>146</v>
      </c>
      <c r="BH240" s="4">
        <f>RANK(AV240, AV$2:AV$373)</f>
        <v>185</v>
      </c>
    </row>
    <row r="241" spans="1:60">
      <c r="A241" s="4" t="s">
        <v>501</v>
      </c>
      <c r="B241" s="4" t="s">
        <v>502</v>
      </c>
      <c r="C241" s="4" t="str">
        <f>VLOOKUP(B241,'2. GEIUK scores, deciles'!B:D, 2, FALSE)</f>
        <v>E12000002</v>
      </c>
      <c r="D241" s="4" t="str">
        <f>VLOOKUP(C241,'2. GEIUK scores, deciles'!C:E, 2, FALSE)</f>
        <v>North West</v>
      </c>
      <c r="E241" s="11">
        <v>0.94217371940612793</v>
      </c>
      <c r="F241" s="11">
        <v>0.79265409708023071</v>
      </c>
      <c r="G241" s="11">
        <v>0.92461377382278442</v>
      </c>
      <c r="H241" s="11">
        <v>0.80989837646484375</v>
      </c>
      <c r="I241" s="11">
        <v>0.94263505935668945</v>
      </c>
      <c r="J241" s="11">
        <v>0.63077157735824585</v>
      </c>
      <c r="K241" s="11">
        <v>0.88189542293548584</v>
      </c>
      <c r="L241" s="11">
        <v>0.90042173862457275</v>
      </c>
      <c r="M241" s="11">
        <v>0.94785100221633911</v>
      </c>
      <c r="N241" s="11">
        <v>1.1165369749069209</v>
      </c>
      <c r="O241" s="11">
        <v>1.0527669191360469</v>
      </c>
      <c r="P241" s="11">
        <v>0.61295878887176514</v>
      </c>
      <c r="Q241" s="11">
        <v>0.84382838010787964</v>
      </c>
      <c r="R241" s="11">
        <v>0.80810743570327759</v>
      </c>
      <c r="S241" s="11">
        <v>0.92073768377304077</v>
      </c>
      <c r="T241" s="11">
        <v>0.9402010440826416</v>
      </c>
      <c r="U241" s="11">
        <v>0.97063595056533813</v>
      </c>
      <c r="V241" s="11">
        <v>0.95301485061645508</v>
      </c>
      <c r="W241" s="11">
        <v>0.99931007623672485</v>
      </c>
      <c r="X241" s="12">
        <v>0.8673349916934967</v>
      </c>
      <c r="Y241" s="11">
        <v>0.78670334815979004</v>
      </c>
      <c r="Z241" s="11">
        <v>0.91950476169586182</v>
      </c>
      <c r="AA241" s="11">
        <v>0.90652275085449219</v>
      </c>
      <c r="AB241" s="11">
        <v>0.86928844451904297</v>
      </c>
      <c r="AC241" s="11">
        <v>0.97432029247283936</v>
      </c>
      <c r="AD241" s="12">
        <v>0.88727909823258722</v>
      </c>
      <c r="AE241" s="11">
        <f>COUNTBLANK(E241:AD241)</f>
        <v>0</v>
      </c>
      <c r="AH241" s="12">
        <v>0.8673349916934967</v>
      </c>
      <c r="AI241" s="11">
        <v>0.78670334815979004</v>
      </c>
      <c r="AJ241" s="11">
        <v>0.91950476169586182</v>
      </c>
      <c r="AK241" s="11">
        <v>0.90652275085449219</v>
      </c>
      <c r="AL241" s="11">
        <v>0.86928844451904297</v>
      </c>
      <c r="AM241" s="11">
        <v>0.97432029247283936</v>
      </c>
      <c r="AN241" s="12">
        <v>0.88727909823258722</v>
      </c>
      <c r="AP241" s="11">
        <f>AN241</f>
        <v>0.88727909823258722</v>
      </c>
      <c r="AQ241" s="11">
        <f>AVERAGE(AI241,AJ241,AK241,AL241,AM241)</f>
        <v>0.8912679195404053</v>
      </c>
      <c r="AR241" s="11">
        <f>AVERAGE(AJ241,AK241,AL241,AM241,AH241)</f>
        <v>0.90739424824714665</v>
      </c>
      <c r="AS241" s="11">
        <f>AVERAGE(AK241,AL241,AM241,AH241,AI241)</f>
        <v>0.88083396553993221</v>
      </c>
      <c r="AT241" s="11">
        <f>AVERAGE(AL241,AM241,AH241,AI241,AJ241)</f>
        <v>0.88343036770820615</v>
      </c>
      <c r="AU241" s="11">
        <f>AVERAGE(AM241,AH241,AI241,AJ241,AK241)</f>
        <v>0.89087722897529598</v>
      </c>
      <c r="AV241" s="11">
        <f>AVERAGE(AH241,AI241,AJ241,AK241,AL241)</f>
        <v>0.86987085938453679</v>
      </c>
      <c r="AX241" s="11">
        <f>MIN(AP241:AV241)</f>
        <v>0.86987085938453679</v>
      </c>
      <c r="AY241" s="11">
        <f>MAX(AP241:AV241)</f>
        <v>0.90739424824714665</v>
      </c>
      <c r="AZ241" s="11">
        <f>AY241-AX241</f>
        <v>3.7523388862609863E-2</v>
      </c>
      <c r="BB241" s="4">
        <f>RANK(AP241, AP$2:AP$373)</f>
        <v>352</v>
      </c>
      <c r="BC241" s="4">
        <f>RANK(AQ241, AQ$2:AQ$373)</f>
        <v>351</v>
      </c>
      <c r="BD241" s="4">
        <f>RANK(AR241, AR$2:AR$373)</f>
        <v>335</v>
      </c>
      <c r="BE241" s="4">
        <f>RANK(AS241, AS$2:AS$373)</f>
        <v>353</v>
      </c>
      <c r="BF241" s="4">
        <f>RANK(AT241, AT$2:AT$373)</f>
        <v>354</v>
      </c>
      <c r="BG241" s="4">
        <f>RANK(AU241, AU$2:AU$373)</f>
        <v>356</v>
      </c>
      <c r="BH241" s="4">
        <f>RANK(AV241, AV$2:AV$373)</f>
        <v>357</v>
      </c>
    </row>
    <row r="242" spans="1:60">
      <c r="A242" s="4" t="s">
        <v>503</v>
      </c>
      <c r="B242" s="4" t="s">
        <v>504</v>
      </c>
      <c r="C242" s="4" t="str">
        <f>VLOOKUP(B242,'2. GEIUK scores, deciles'!B:D, 2, FALSE)</f>
        <v>E12000002</v>
      </c>
      <c r="D242" s="4" t="str">
        <f>VLOOKUP(C242,'2. GEIUK scores, deciles'!C:E, 2, FALSE)</f>
        <v>North West</v>
      </c>
      <c r="E242" s="11">
        <v>0.97747200727462769</v>
      </c>
      <c r="F242" s="11">
        <v>0.98574656248092651</v>
      </c>
      <c r="G242" s="11">
        <v>1.034264445304871</v>
      </c>
      <c r="H242" s="11">
        <v>0.91824406385421753</v>
      </c>
      <c r="I242" s="11">
        <v>0.94263505935668945</v>
      </c>
      <c r="J242" s="11">
        <v>0.79421705007553101</v>
      </c>
      <c r="K242" s="11">
        <v>0.86637169122695923</v>
      </c>
      <c r="L242" s="11">
        <v>0.90342104434967041</v>
      </c>
      <c r="M242" s="11">
        <v>1.1160415410995479</v>
      </c>
      <c r="N242" s="11">
        <v>1.113581776618958</v>
      </c>
      <c r="O242" s="11">
        <v>0.92891198396682739</v>
      </c>
      <c r="P242" s="11">
        <v>1.1237578392028811</v>
      </c>
      <c r="Q242" s="11">
        <v>1.158338069915771</v>
      </c>
      <c r="R242" s="11">
        <v>0.93465393781661987</v>
      </c>
      <c r="S242" s="11">
        <v>0.89650774002075195</v>
      </c>
      <c r="T242" s="11">
        <v>0.92796790599822998</v>
      </c>
      <c r="U242" s="11">
        <v>0.97974395751953125</v>
      </c>
      <c r="V242" s="11">
        <v>1.0026741027832029</v>
      </c>
      <c r="W242" s="11">
        <v>1.0029886960983281</v>
      </c>
      <c r="X242" s="12">
        <v>0.97893176972866069</v>
      </c>
      <c r="Y242" s="11">
        <v>0.86842608451843262</v>
      </c>
      <c r="Z242" s="11">
        <v>1.000468969345093</v>
      </c>
      <c r="AA242" s="11">
        <v>1.081147432327271</v>
      </c>
      <c r="AB242" s="11">
        <v>0.92344588041305542</v>
      </c>
      <c r="AC242" s="11">
        <v>0.9951356053352356</v>
      </c>
      <c r="AD242" s="12">
        <v>0.97459262361129129</v>
      </c>
      <c r="AE242" s="11">
        <f>COUNTBLANK(E242:AD242)</f>
        <v>0</v>
      </c>
      <c r="AH242" s="12">
        <v>0.97893176972866069</v>
      </c>
      <c r="AI242" s="11">
        <v>0.86842608451843262</v>
      </c>
      <c r="AJ242" s="11">
        <v>1.000468969345093</v>
      </c>
      <c r="AK242" s="11">
        <v>1.081147432327271</v>
      </c>
      <c r="AL242" s="11">
        <v>0.92344588041305542</v>
      </c>
      <c r="AM242" s="11">
        <v>0.9951356053352356</v>
      </c>
      <c r="AN242" s="12">
        <v>0.97459262361129129</v>
      </c>
      <c r="AP242" s="11">
        <f>AN242</f>
        <v>0.97459262361129129</v>
      </c>
      <c r="AQ242" s="11">
        <f>AVERAGE(AI242,AJ242,AK242,AL242,AM242)</f>
        <v>0.97372479438781756</v>
      </c>
      <c r="AR242" s="11">
        <f>AVERAGE(AJ242,AK242,AL242,AM242,AH242)</f>
        <v>0.9958259314298632</v>
      </c>
      <c r="AS242" s="11">
        <f>AVERAGE(AK242,AL242,AM242,AH242,AI242)</f>
        <v>0.96941735446453092</v>
      </c>
      <c r="AT242" s="11">
        <f>AVERAGE(AL242,AM242,AH242,AI242,AJ242)</f>
        <v>0.95328166186809538</v>
      </c>
      <c r="AU242" s="11">
        <f>AVERAGE(AM242,AH242,AI242,AJ242,AK242)</f>
        <v>0.98482197225093837</v>
      </c>
      <c r="AV242" s="11">
        <f>AVERAGE(AH242,AI242,AJ242,AK242,AL242)</f>
        <v>0.9704840272665024</v>
      </c>
      <c r="AX242" s="11">
        <f>MIN(AP242:AV242)</f>
        <v>0.95328166186809538</v>
      </c>
      <c r="AY242" s="11">
        <f>MAX(AP242:AV242)</f>
        <v>0.9958259314298632</v>
      </c>
      <c r="AZ242" s="11">
        <f>AY242-AX242</f>
        <v>4.2544269561767822E-2</v>
      </c>
      <c r="BB242" s="4">
        <f>RANK(AP242, AP$2:AP$373)</f>
        <v>240</v>
      </c>
      <c r="BC242" s="4">
        <f>RANK(AQ242, AQ$2:AQ$373)</f>
        <v>243</v>
      </c>
      <c r="BD242" s="4">
        <f>RANK(AR242, AR$2:AR$373)</f>
        <v>187</v>
      </c>
      <c r="BE242" s="4">
        <f>RANK(AS242, AS$2:AS$373)</f>
        <v>249</v>
      </c>
      <c r="BF242" s="4">
        <f>RANK(AT242, AT$2:AT$373)</f>
        <v>274</v>
      </c>
      <c r="BG242" s="4">
        <f>RANK(AU242, AU$2:AU$373)</f>
        <v>220</v>
      </c>
      <c r="BH242" s="4">
        <f>RANK(AV242, AV$2:AV$373)</f>
        <v>245</v>
      </c>
    </row>
    <row r="243" spans="1:60">
      <c r="A243" s="4" t="s">
        <v>505</v>
      </c>
      <c r="B243" s="4" t="s">
        <v>506</v>
      </c>
      <c r="C243" s="4" t="str">
        <f>VLOOKUP(B243,'2. GEIUK scores, deciles'!B:D, 2, FALSE)</f>
        <v>E12000002</v>
      </c>
      <c r="D243" s="4" t="str">
        <f>VLOOKUP(C243,'2. GEIUK scores, deciles'!C:E, 2, FALSE)</f>
        <v>North West</v>
      </c>
      <c r="E243" s="11">
        <v>0.83311057090759277</v>
      </c>
      <c r="F243" s="11">
        <v>0.7942192554473877</v>
      </c>
      <c r="G243" s="11">
        <v>0.90383470058441162</v>
      </c>
      <c r="H243" s="11">
        <v>1.012223958969116</v>
      </c>
      <c r="I243" s="11">
        <v>0.94263505935668945</v>
      </c>
      <c r="J243" s="11">
        <v>1.229384303092957</v>
      </c>
      <c r="K243" s="11">
        <v>0.92033511400222778</v>
      </c>
      <c r="L243" s="11">
        <v>1.0815590620040889</v>
      </c>
      <c r="M243" s="11">
        <v>0.64291548728942871</v>
      </c>
      <c r="N243" s="11">
        <v>1.186625123023987</v>
      </c>
      <c r="O243" s="11">
        <v>0.78957515954971313</v>
      </c>
      <c r="P243" s="11">
        <v>0.76619851589202881</v>
      </c>
      <c r="Q243" s="11">
        <v>0.92485535144805908</v>
      </c>
      <c r="R243" s="11">
        <v>1.127067446708679</v>
      </c>
      <c r="S243" s="11">
        <v>0.8741416335105896</v>
      </c>
      <c r="T243" s="11">
        <v>0.90350174903869629</v>
      </c>
      <c r="U243" s="11">
        <v>0.95178747177124023</v>
      </c>
      <c r="V243" s="11">
        <v>0.9685136079788208</v>
      </c>
      <c r="W243" s="11">
        <v>0.98322731256484985</v>
      </c>
      <c r="X243" s="12">
        <v>0.88584712147712708</v>
      </c>
      <c r="Y243" s="11">
        <v>1.086009740829468</v>
      </c>
      <c r="Z243" s="11">
        <v>0.82193130254745483</v>
      </c>
      <c r="AA243" s="11">
        <v>0.91681355237960815</v>
      </c>
      <c r="AB243" s="11">
        <v>1.007944583892822</v>
      </c>
      <c r="AC243" s="11">
        <v>0.96784281730651855</v>
      </c>
      <c r="AD243" s="12">
        <v>0.94773151973883307</v>
      </c>
      <c r="AE243" s="11">
        <f>COUNTBLANK(E243:AD243)</f>
        <v>0</v>
      </c>
      <c r="AH243" s="12">
        <v>0.88584712147712708</v>
      </c>
      <c r="AI243" s="11">
        <v>1.086009740829468</v>
      </c>
      <c r="AJ243" s="11">
        <v>0.82193130254745483</v>
      </c>
      <c r="AK243" s="11">
        <v>0.91681355237960815</v>
      </c>
      <c r="AL243" s="11">
        <v>1.007944583892822</v>
      </c>
      <c r="AM243" s="11">
        <v>0.96784281730651855</v>
      </c>
      <c r="AN243" s="12">
        <v>0.94773151973883307</v>
      </c>
      <c r="AP243" s="11">
        <f>AN243</f>
        <v>0.94773151973883307</v>
      </c>
      <c r="AQ243" s="11">
        <f>AVERAGE(AI243,AJ243,AK243,AL243,AM243)</f>
        <v>0.96010839939117432</v>
      </c>
      <c r="AR243" s="11">
        <f>AVERAGE(AJ243,AK243,AL243,AM243,AH243)</f>
        <v>0.92007587552070613</v>
      </c>
      <c r="AS243" s="11">
        <f>AVERAGE(AK243,AL243,AM243,AH243,AI243)</f>
        <v>0.97289156317710879</v>
      </c>
      <c r="AT243" s="11">
        <f>AVERAGE(AL243,AM243,AH243,AI243,AJ243)</f>
        <v>0.95391511321067812</v>
      </c>
      <c r="AU243" s="11">
        <f>AVERAGE(AM243,AH243,AI243,AJ243,AK243)</f>
        <v>0.9356889069080353</v>
      </c>
      <c r="AV243" s="11">
        <f>AVERAGE(AH243,AI243,AJ243,AK243,AL243)</f>
        <v>0.943709260225296</v>
      </c>
      <c r="AX243" s="11">
        <f>MIN(AP243:AV243)</f>
        <v>0.92007587552070613</v>
      </c>
      <c r="AY243" s="11">
        <f>MAX(AP243:AV243)</f>
        <v>0.97289156317710879</v>
      </c>
      <c r="AZ243" s="11">
        <f>AY243-AX243</f>
        <v>5.2815687656402655E-2</v>
      </c>
      <c r="BB243" s="4">
        <f>RANK(AP243, AP$2:AP$373)</f>
        <v>295</v>
      </c>
      <c r="BC243" s="4">
        <f>RANK(AQ243, AQ$2:AQ$373)</f>
        <v>271</v>
      </c>
      <c r="BD243" s="4">
        <f>RANK(AR243, AR$2:AR$373)</f>
        <v>315</v>
      </c>
      <c r="BE243" s="4">
        <f>RANK(AS243, AS$2:AS$373)</f>
        <v>241</v>
      </c>
      <c r="BF243" s="4">
        <f>RANK(AT243, AT$2:AT$373)</f>
        <v>272</v>
      </c>
      <c r="BG243" s="4">
        <f>RANK(AU243, AU$2:AU$373)</f>
        <v>306</v>
      </c>
      <c r="BH243" s="4">
        <f>RANK(AV243, AV$2:AV$373)</f>
        <v>282</v>
      </c>
    </row>
    <row r="244" spans="1:60">
      <c r="A244" s="4" t="s">
        <v>507</v>
      </c>
      <c r="B244" s="4" t="s">
        <v>508</v>
      </c>
      <c r="C244" s="4" t="str">
        <f>VLOOKUP(B244,'2. GEIUK scores, deciles'!B:D, 2, FALSE)</f>
        <v>E12000002</v>
      </c>
      <c r="D244" s="4" t="str">
        <f>VLOOKUP(C244,'2. GEIUK scores, deciles'!C:E, 2, FALSE)</f>
        <v>North West</v>
      </c>
      <c r="E244" s="11">
        <v>0.91138541698455811</v>
      </c>
      <c r="F244" s="11">
        <v>0.70587480068206787</v>
      </c>
      <c r="G244" s="11">
        <v>0.97049778699874878</v>
      </c>
      <c r="H244" s="11">
        <v>0.83735090494155884</v>
      </c>
      <c r="I244" s="11">
        <v>0.94263505935668945</v>
      </c>
      <c r="J244" s="11">
        <v>0.92799574136734009</v>
      </c>
      <c r="K244" s="11">
        <v>0.81063413619995117</v>
      </c>
      <c r="L244" s="11">
        <v>0.96730256080627441</v>
      </c>
      <c r="M244" s="11">
        <v>0.96646738052368164</v>
      </c>
      <c r="N244" s="11">
        <v>1.099924564361572</v>
      </c>
      <c r="O244" s="11">
        <v>1.0264477729797361</v>
      </c>
      <c r="P244" s="11">
        <v>0.35487088561058039</v>
      </c>
      <c r="Q244" s="11">
        <v>1.000382781028748</v>
      </c>
      <c r="R244" s="11">
        <v>0.71616679430007935</v>
      </c>
      <c r="S244" s="11">
        <v>0.81077104806900024</v>
      </c>
      <c r="T244" s="11">
        <v>0.82311278581619263</v>
      </c>
      <c r="U244" s="11">
        <v>0.96924448013305664</v>
      </c>
      <c r="V244" s="11">
        <v>0.89560621976852417</v>
      </c>
      <c r="W244" s="11">
        <v>0.99037384986877441</v>
      </c>
      <c r="X244" s="12">
        <v>0.8562772274017334</v>
      </c>
      <c r="Y244" s="11">
        <v>0.93531537055969238</v>
      </c>
      <c r="Z244" s="11">
        <v>0.92771786451339722</v>
      </c>
      <c r="AA244" s="11">
        <v>0.87040650844573975</v>
      </c>
      <c r="AB244" s="11">
        <v>0.76655435562133789</v>
      </c>
      <c r="AC244" s="11">
        <v>0.95174151659011841</v>
      </c>
      <c r="AD244" s="12">
        <v>0.8846688071886698</v>
      </c>
      <c r="AE244" s="11">
        <f>COUNTBLANK(E244:AD244)</f>
        <v>0</v>
      </c>
      <c r="AH244" s="12">
        <v>0.8562772274017334</v>
      </c>
      <c r="AI244" s="11">
        <v>0.93531537055969238</v>
      </c>
      <c r="AJ244" s="11">
        <v>0.92771786451339722</v>
      </c>
      <c r="AK244" s="11">
        <v>0.87040650844573975</v>
      </c>
      <c r="AL244" s="11">
        <v>0.76655435562133789</v>
      </c>
      <c r="AM244" s="11">
        <v>0.95174151659011841</v>
      </c>
      <c r="AN244" s="12">
        <v>0.8846688071886698</v>
      </c>
      <c r="AP244" s="11">
        <f>AN244</f>
        <v>0.8846688071886698</v>
      </c>
      <c r="AQ244" s="11">
        <f>AVERAGE(AI244,AJ244,AK244,AL244,AM244)</f>
        <v>0.89034712314605713</v>
      </c>
      <c r="AR244" s="11">
        <f>AVERAGE(AJ244,AK244,AL244,AM244,AH244)</f>
        <v>0.87453949451446533</v>
      </c>
      <c r="AS244" s="11">
        <f>AVERAGE(AK244,AL244,AM244,AH244,AI244)</f>
        <v>0.87605899572372437</v>
      </c>
      <c r="AT244" s="11">
        <f>AVERAGE(AL244,AM244,AH244,AI244,AJ244)</f>
        <v>0.88752126693725586</v>
      </c>
      <c r="AU244" s="11">
        <f>AVERAGE(AM244,AH244,AI244,AJ244,AK244)</f>
        <v>0.90829169750213623</v>
      </c>
      <c r="AV244" s="11">
        <f>AVERAGE(AH244,AI244,AJ244,AK244,AL244)</f>
        <v>0.87125426530838013</v>
      </c>
      <c r="AX244" s="11">
        <f>MIN(AP244:AV244)</f>
        <v>0.87125426530838013</v>
      </c>
      <c r="AY244" s="11">
        <f>MAX(AP244:AV244)</f>
        <v>0.90829169750213623</v>
      </c>
      <c r="AZ244" s="11">
        <f>AY244-AX244</f>
        <v>3.7037432193756104E-2</v>
      </c>
      <c r="BB244" s="4">
        <f>RANK(AP244, AP$2:AP$373)</f>
        <v>356</v>
      </c>
      <c r="BC244" s="4">
        <f>RANK(AQ244, AQ$2:AQ$373)</f>
        <v>353</v>
      </c>
      <c r="BD244" s="4">
        <f>RANK(AR244, AR$2:AR$373)</f>
        <v>354</v>
      </c>
      <c r="BE244" s="4">
        <f>RANK(AS244, AS$2:AS$373)</f>
        <v>356</v>
      </c>
      <c r="BF244" s="4">
        <f>RANK(AT244, AT$2:AT$373)</f>
        <v>349</v>
      </c>
      <c r="BG244" s="4">
        <f>RANK(AU244, AU$2:AU$373)</f>
        <v>342</v>
      </c>
      <c r="BH244" s="4">
        <f>RANK(AV244, AV$2:AV$373)</f>
        <v>354</v>
      </c>
    </row>
    <row r="245" spans="1:60">
      <c r="A245" s="4" t="s">
        <v>509</v>
      </c>
      <c r="B245" s="4" t="s">
        <v>510</v>
      </c>
      <c r="C245" s="4" t="str">
        <f>VLOOKUP(B245,'2. GEIUK scores, deciles'!B:D, 2, FALSE)</f>
        <v>E12000002</v>
      </c>
      <c r="D245" s="4" t="str">
        <f>VLOOKUP(C245,'2. GEIUK scores, deciles'!C:E, 2, FALSE)</f>
        <v>North West</v>
      </c>
      <c r="E245" s="11">
        <v>0.92904198169708252</v>
      </c>
      <c r="F245" s="11">
        <v>0.75325405597686768</v>
      </c>
      <c r="G245" s="11">
        <v>1.060807466506958</v>
      </c>
      <c r="H245" s="11">
        <v>0.94478607177734375</v>
      </c>
      <c r="I245" s="11">
        <v>0.94263505935668945</v>
      </c>
      <c r="J245" s="11">
        <v>1.32802426815033</v>
      </c>
      <c r="K245" s="11">
        <v>0.95507866144180298</v>
      </c>
      <c r="L245" s="11">
        <v>0.89996898174285889</v>
      </c>
      <c r="M245" s="11">
        <v>1.009003162384033</v>
      </c>
      <c r="N245" s="11">
        <v>1.0744074583053591</v>
      </c>
      <c r="O245" s="11">
        <v>0.94749021530151367</v>
      </c>
      <c r="P245" s="11">
        <v>1.078807473182678</v>
      </c>
      <c r="Q245" s="11">
        <v>0.95688790082931519</v>
      </c>
      <c r="R245" s="11">
        <v>0.75558221340179443</v>
      </c>
      <c r="S245" s="11">
        <v>0.81636255979537964</v>
      </c>
      <c r="T245" s="11">
        <v>0.75670456886291504</v>
      </c>
      <c r="U245" s="11">
        <v>0.96797949075698853</v>
      </c>
      <c r="V245" s="11">
        <v>0.90699303150177002</v>
      </c>
      <c r="W245" s="11">
        <v>0.98525750637054443</v>
      </c>
      <c r="X245" s="12">
        <v>0.92197239398956299</v>
      </c>
      <c r="Y245" s="11">
        <v>1.1353297233581541</v>
      </c>
      <c r="Z245" s="11">
        <v>0.96826350688934326</v>
      </c>
      <c r="AA245" s="11">
        <v>1.014398336410522</v>
      </c>
      <c r="AB245" s="11">
        <v>0.77105790376663208</v>
      </c>
      <c r="AC245" s="11">
        <v>0.95341002941131592</v>
      </c>
      <c r="AD245" s="12">
        <v>0.96073864897092187</v>
      </c>
      <c r="AE245" s="11">
        <f>COUNTBLANK(E245:AD245)</f>
        <v>0</v>
      </c>
      <c r="AH245" s="12">
        <v>0.92197239398956299</v>
      </c>
      <c r="AI245" s="11">
        <v>1.1353297233581541</v>
      </c>
      <c r="AJ245" s="11">
        <v>0.96826350688934326</v>
      </c>
      <c r="AK245" s="11">
        <v>1.014398336410522</v>
      </c>
      <c r="AL245" s="11">
        <v>0.77105790376663208</v>
      </c>
      <c r="AM245" s="11">
        <v>0.95341002941131592</v>
      </c>
      <c r="AN245" s="12">
        <v>0.96073864897092187</v>
      </c>
      <c r="AP245" s="11">
        <f>AN245</f>
        <v>0.96073864897092187</v>
      </c>
      <c r="AQ245" s="11">
        <f>AVERAGE(AI245,AJ245,AK245,AL245,AM245)</f>
        <v>0.96849189996719365</v>
      </c>
      <c r="AR245" s="11">
        <f>AVERAGE(AJ245,AK245,AL245,AM245,AH245)</f>
        <v>0.92582043409347536</v>
      </c>
      <c r="AS245" s="11">
        <f>AVERAGE(AK245,AL245,AM245,AH245,AI245)</f>
        <v>0.95923367738723742</v>
      </c>
      <c r="AT245" s="11">
        <f>AVERAGE(AL245,AM245,AH245,AI245,AJ245)</f>
        <v>0.95000671148300175</v>
      </c>
      <c r="AU245" s="11">
        <f>AVERAGE(AM245,AH245,AI245,AJ245,AK245)</f>
        <v>0.99867479801177983</v>
      </c>
      <c r="AV245" s="11">
        <f>AVERAGE(AH245,AI245,AJ245,AK245,AL245)</f>
        <v>0.962204372882843</v>
      </c>
      <c r="AX245" s="11">
        <f>MIN(AP245:AV245)</f>
        <v>0.92582043409347536</v>
      </c>
      <c r="AY245" s="11">
        <f>MAX(AP245:AV245)</f>
        <v>0.99867479801177983</v>
      </c>
      <c r="AZ245" s="11">
        <f>AY245-AX245</f>
        <v>7.2854363918304466E-2</v>
      </c>
      <c r="BB245" s="4">
        <f>RANK(AP245, AP$2:AP$373)</f>
        <v>263</v>
      </c>
      <c r="BC245" s="4">
        <f>RANK(AQ245, AQ$2:AQ$373)</f>
        <v>256</v>
      </c>
      <c r="BD245" s="4">
        <f>RANK(AR245, AR$2:AR$373)</f>
        <v>304</v>
      </c>
      <c r="BE245" s="4">
        <f>RANK(AS245, AS$2:AS$373)</f>
        <v>264</v>
      </c>
      <c r="BF245" s="4">
        <f>RANK(AT245, AT$2:AT$373)</f>
        <v>278</v>
      </c>
      <c r="BG245" s="4">
        <f>RANK(AU245, AU$2:AU$373)</f>
        <v>189</v>
      </c>
      <c r="BH245" s="4">
        <f>RANK(AV245, AV$2:AV$373)</f>
        <v>254</v>
      </c>
    </row>
    <row r="246" spans="1:60">
      <c r="A246" s="4" t="s">
        <v>511</v>
      </c>
      <c r="B246" s="4" t="s">
        <v>512</v>
      </c>
      <c r="C246" s="4" t="str">
        <f>VLOOKUP(B246,'2. GEIUK scores, deciles'!B:D, 2, FALSE)</f>
        <v>E12000002</v>
      </c>
      <c r="D246" s="4" t="str">
        <f>VLOOKUP(C246,'2. GEIUK scores, deciles'!C:E, 2, FALSE)</f>
        <v>North West</v>
      </c>
      <c r="E246" s="11">
        <v>0.92933756113052368</v>
      </c>
      <c r="F246" s="11">
        <v>0.90021288394927979</v>
      </c>
      <c r="G246" s="11">
        <v>1.011580348014832</v>
      </c>
      <c r="H246" s="11">
        <v>1.1259211301803591</v>
      </c>
      <c r="I246" s="11">
        <v>0.94263505935668945</v>
      </c>
      <c r="J246" s="11">
        <v>0.99409496784210205</v>
      </c>
      <c r="K246" s="11">
        <v>0.8926880955696106</v>
      </c>
      <c r="L246" s="11">
        <v>1.0886979103088379</v>
      </c>
      <c r="M246" s="11">
        <v>0.81825196743011475</v>
      </c>
      <c r="N246" s="11">
        <v>1.1164218187332151</v>
      </c>
      <c r="O246" s="11">
        <v>0.97380936145782471</v>
      </c>
      <c r="P246" s="11">
        <v>1.373481750488281</v>
      </c>
      <c r="Q246" s="11">
        <v>0.9292445182800293</v>
      </c>
      <c r="R246" s="11">
        <v>0.99186992645263672</v>
      </c>
      <c r="S246" s="11">
        <v>0.78654110431671143</v>
      </c>
      <c r="T246" s="11">
        <v>0.78641349077224731</v>
      </c>
      <c r="U246" s="11">
        <v>0.96456396579742432</v>
      </c>
      <c r="V246" s="11">
        <v>0.92755264043807983</v>
      </c>
      <c r="W246" s="11">
        <v>0.99133628606796265</v>
      </c>
      <c r="X246" s="12">
        <v>0.9917629808187487</v>
      </c>
      <c r="Y246" s="11">
        <v>0.96836501359939575</v>
      </c>
      <c r="Z246" s="11">
        <v>0.9044724702835083</v>
      </c>
      <c r="AA246" s="11">
        <v>1.098239421844482</v>
      </c>
      <c r="AB246" s="11">
        <v>0.88917362689971924</v>
      </c>
      <c r="AC246" s="11">
        <v>0.96115094423294067</v>
      </c>
      <c r="AD246" s="12">
        <v>0.96886074294646585</v>
      </c>
      <c r="AE246" s="11">
        <f>COUNTBLANK(E246:AD246)</f>
        <v>0</v>
      </c>
      <c r="AH246" s="12">
        <v>0.9917629808187487</v>
      </c>
      <c r="AI246" s="11">
        <v>0.96836501359939575</v>
      </c>
      <c r="AJ246" s="11">
        <v>0.9044724702835083</v>
      </c>
      <c r="AK246" s="11">
        <v>1.098239421844482</v>
      </c>
      <c r="AL246" s="11">
        <v>0.88917362689971924</v>
      </c>
      <c r="AM246" s="11">
        <v>0.96115094423294067</v>
      </c>
      <c r="AN246" s="12">
        <v>0.96886074294646585</v>
      </c>
      <c r="AP246" s="11">
        <f>AN246</f>
        <v>0.96886074294646585</v>
      </c>
      <c r="AQ246" s="11">
        <f>AVERAGE(AI246,AJ246,AK246,AL246,AM246)</f>
        <v>0.96428029537200932</v>
      </c>
      <c r="AR246" s="11">
        <f>AVERAGE(AJ246,AK246,AL246,AM246,AH246)</f>
        <v>0.9689598888158798</v>
      </c>
      <c r="AS246" s="11">
        <f>AVERAGE(AK246,AL246,AM246,AH246,AI246)</f>
        <v>0.98173839747905733</v>
      </c>
      <c r="AT246" s="11">
        <f>AVERAGE(AL246,AM246,AH246,AI246,AJ246)</f>
        <v>0.94298500716686251</v>
      </c>
      <c r="AU246" s="11">
        <f>AVERAGE(AM246,AH246,AI246,AJ246,AK246)</f>
        <v>0.98479816615581517</v>
      </c>
      <c r="AV246" s="11">
        <f>AVERAGE(AH246,AI246,AJ246,AK246,AL246)</f>
        <v>0.97040270268917084</v>
      </c>
      <c r="AX246" s="11">
        <f>MIN(AP246:AV246)</f>
        <v>0.94298500716686251</v>
      </c>
      <c r="AY246" s="11">
        <f>MAX(AP246:AV246)</f>
        <v>0.98479816615581517</v>
      </c>
      <c r="AZ246" s="11">
        <f>AY246-AX246</f>
        <v>4.1813158988952659E-2</v>
      </c>
      <c r="BB246" s="4">
        <f>RANK(AP246, AP$2:AP$373)</f>
        <v>249</v>
      </c>
      <c r="BC246" s="4">
        <f>RANK(AQ246, AQ$2:AQ$373)</f>
        <v>261</v>
      </c>
      <c r="BD246" s="4">
        <f>RANK(AR246, AR$2:AR$373)</f>
        <v>242</v>
      </c>
      <c r="BE246" s="4">
        <f>RANK(AS246, AS$2:AS$373)</f>
        <v>222</v>
      </c>
      <c r="BF246" s="4">
        <f>RANK(AT246, AT$2:AT$373)</f>
        <v>291</v>
      </c>
      <c r="BG246" s="4">
        <f>RANK(AU246, AU$2:AU$373)</f>
        <v>221</v>
      </c>
      <c r="BH246" s="4">
        <f>RANK(AV246, AV$2:AV$373)</f>
        <v>246</v>
      </c>
    </row>
    <row r="247" spans="1:60">
      <c r="A247" s="4" t="s">
        <v>513</v>
      </c>
      <c r="B247" s="4" t="s">
        <v>514</v>
      </c>
      <c r="C247" s="4" t="str">
        <f>VLOOKUP(B247,'2. GEIUK scores, deciles'!B:D, 2, FALSE)</f>
        <v>E12000002</v>
      </c>
      <c r="D247" s="4" t="str">
        <f>VLOOKUP(C247,'2. GEIUK scores, deciles'!C:E, 2, FALSE)</f>
        <v>North West</v>
      </c>
      <c r="E247" s="11">
        <v>1.018328189849854</v>
      </c>
      <c r="F247" s="11">
        <v>1.17802882194519</v>
      </c>
      <c r="G247" s="11">
        <v>1.0299326181411741</v>
      </c>
      <c r="H247" s="11">
        <v>1.038009881973267</v>
      </c>
      <c r="I247" s="11">
        <v>0.94263505935668945</v>
      </c>
      <c r="J247" s="11">
        <v>1.13800585269928</v>
      </c>
      <c r="K247" s="11">
        <v>1.049847364425659</v>
      </c>
      <c r="L247" s="11">
        <v>1.0450989007949829</v>
      </c>
      <c r="M247" s="11">
        <v>1.215859532356262</v>
      </c>
      <c r="N247" s="11">
        <v>0.99401563405990601</v>
      </c>
      <c r="O247" s="11">
        <v>0.87730574607849121</v>
      </c>
      <c r="P247" s="11">
        <v>1.3485093116760249</v>
      </c>
      <c r="Q247" s="11">
        <v>1.109478116035461</v>
      </c>
      <c r="R247" s="11">
        <v>1.1141513586044309</v>
      </c>
      <c r="S247" s="11">
        <v>1.00274670124054</v>
      </c>
      <c r="T247" s="11">
        <v>0.9681624174118042</v>
      </c>
      <c r="U247" s="11">
        <v>1.0028935670852659</v>
      </c>
      <c r="V247" s="11">
        <v>1.029717803001404</v>
      </c>
      <c r="W247" s="11">
        <v>1.0178706645965581</v>
      </c>
      <c r="X247" s="12">
        <v>1.0660748779773712</v>
      </c>
      <c r="Y247" s="11">
        <v>1.0403203964233401</v>
      </c>
      <c r="Z247" s="11">
        <v>1.131666421890259</v>
      </c>
      <c r="AA247" s="11">
        <v>1.082327127456665</v>
      </c>
      <c r="AB247" s="11">
        <v>1.0498030185699461</v>
      </c>
      <c r="AC247" s="11">
        <v>1.016827344894409</v>
      </c>
      <c r="AD247" s="12">
        <v>1.064503197868665</v>
      </c>
      <c r="AE247" s="11">
        <f>COUNTBLANK(E247:AD247)</f>
        <v>0</v>
      </c>
      <c r="AH247" s="12">
        <v>1.0660748779773712</v>
      </c>
      <c r="AI247" s="11">
        <v>1.0403203964233401</v>
      </c>
      <c r="AJ247" s="11">
        <v>1.131666421890259</v>
      </c>
      <c r="AK247" s="11">
        <v>1.082327127456665</v>
      </c>
      <c r="AL247" s="11">
        <v>1.0498030185699461</v>
      </c>
      <c r="AM247" s="11">
        <v>1.016827344894409</v>
      </c>
      <c r="AN247" s="12">
        <v>1.064503197868665</v>
      </c>
      <c r="AP247" s="11">
        <f>AN247</f>
        <v>1.064503197868665</v>
      </c>
      <c r="AQ247" s="11">
        <f>AVERAGE(AI247,AJ247,AK247,AL247,AM247)</f>
        <v>1.0641888618469237</v>
      </c>
      <c r="AR247" s="11">
        <f>AVERAGE(AJ247,AK247,AL247,AM247,AH247)</f>
        <v>1.0693397581577302</v>
      </c>
      <c r="AS247" s="11">
        <f>AVERAGE(AK247,AL247,AM247,AH247,AI247)</f>
        <v>1.0510705530643463</v>
      </c>
      <c r="AT247" s="11">
        <f>AVERAGE(AL247,AM247,AH247,AI247,AJ247)</f>
        <v>1.060938411951065</v>
      </c>
      <c r="AU247" s="11">
        <f>AVERAGE(AM247,AH247,AI247,AJ247,AK247)</f>
        <v>1.0674432337284088</v>
      </c>
      <c r="AV247" s="11">
        <f>AVERAGE(AH247,AI247,AJ247,AK247,AL247)</f>
        <v>1.0740383684635162</v>
      </c>
      <c r="AX247" s="11">
        <f>MIN(AP247:AV247)</f>
        <v>1.0510705530643463</v>
      </c>
      <c r="AY247" s="11">
        <f>MAX(AP247:AV247)</f>
        <v>1.0740383684635162</v>
      </c>
      <c r="AZ247" s="11">
        <f>AY247-AX247</f>
        <v>2.2967815399169922E-2</v>
      </c>
      <c r="BB247" s="4">
        <f>RANK(AP247, AP$2:AP$373)</f>
        <v>66</v>
      </c>
      <c r="BC247" s="4">
        <f>RANK(AQ247, AQ$2:AQ$373)</f>
        <v>64</v>
      </c>
      <c r="BD247" s="4">
        <f>RANK(AR247, AR$2:AR$373)</f>
        <v>68</v>
      </c>
      <c r="BE247" s="4">
        <f>RANK(AS247, AS$2:AS$373)</f>
        <v>89</v>
      </c>
      <c r="BF247" s="4">
        <f>RANK(AT247, AT$2:AT$373)</f>
        <v>76</v>
      </c>
      <c r="BG247" s="4">
        <f>RANK(AU247, AU$2:AU$373)</f>
        <v>56</v>
      </c>
      <c r="BH247" s="4">
        <f>RANK(AV247, AV$2:AV$373)</f>
        <v>66</v>
      </c>
    </row>
    <row r="248" spans="1:60">
      <c r="A248" s="4" t="s">
        <v>515</v>
      </c>
      <c r="B248" s="4" t="s">
        <v>516</v>
      </c>
      <c r="C248" s="4" t="str">
        <f>VLOOKUP(B248,'2. GEIUK scores, deciles'!B:D, 2, FALSE)</f>
        <v>E12000002</v>
      </c>
      <c r="D248" s="4" t="str">
        <f>VLOOKUP(C248,'2. GEIUK scores, deciles'!C:E, 2, FALSE)</f>
        <v>North West</v>
      </c>
      <c r="E248" s="11">
        <v>0.97871458530426025</v>
      </c>
      <c r="F248" s="11">
        <v>0.77703392505645752</v>
      </c>
      <c r="G248" s="11">
        <v>0.95853543281555176</v>
      </c>
      <c r="H248" s="11">
        <v>0.95537501573562622</v>
      </c>
      <c r="I248" s="11">
        <v>0.94263505935668945</v>
      </c>
      <c r="J248" s="11">
        <v>1.2524803876876831</v>
      </c>
      <c r="K248" s="11">
        <v>0.9206308126449585</v>
      </c>
      <c r="L248" s="11">
        <v>1.157967090606689</v>
      </c>
      <c r="M248" s="11">
        <v>1.024999737739563</v>
      </c>
      <c r="N248" s="11">
        <v>1.046078205108643</v>
      </c>
      <c r="O248" s="11">
        <v>0.96965372562408447</v>
      </c>
      <c r="P248" s="11">
        <v>1.011381983757019</v>
      </c>
      <c r="Q248" s="11">
        <v>1.086835622787476</v>
      </c>
      <c r="R248" s="11">
        <v>0.69473916292190552</v>
      </c>
      <c r="S248" s="11">
        <v>0.85363936424255371</v>
      </c>
      <c r="T248" s="11">
        <v>0.8056369423866272</v>
      </c>
      <c r="U248" s="11">
        <v>0.96759998798370361</v>
      </c>
      <c r="V248" s="11">
        <v>0.97483962774276733</v>
      </c>
      <c r="W248" s="11">
        <v>0.98246967792510986</v>
      </c>
      <c r="X248" s="12">
        <v>0.91741473972797394</v>
      </c>
      <c r="Y248" s="11">
        <v>1.0975577831268311</v>
      </c>
      <c r="Z248" s="11">
        <v>1.0321493148803711</v>
      </c>
      <c r="AA248" s="11">
        <v>1.0284873247146611</v>
      </c>
      <c r="AB248" s="11">
        <v>0.76218867301940918</v>
      </c>
      <c r="AC248" s="11">
        <v>0.97496974468231201</v>
      </c>
      <c r="AD248" s="12">
        <v>0.96879459669192636</v>
      </c>
      <c r="AE248" s="11">
        <f>COUNTBLANK(E248:AD248)</f>
        <v>0</v>
      </c>
      <c r="AH248" s="12">
        <v>0.91741473972797394</v>
      </c>
      <c r="AI248" s="11">
        <v>1.0975577831268311</v>
      </c>
      <c r="AJ248" s="11">
        <v>1.0321493148803711</v>
      </c>
      <c r="AK248" s="11">
        <v>1.0284873247146611</v>
      </c>
      <c r="AL248" s="11">
        <v>0.76218867301940918</v>
      </c>
      <c r="AM248" s="11">
        <v>0.97496974468231201</v>
      </c>
      <c r="AN248" s="12">
        <v>0.96879459669192636</v>
      </c>
      <c r="AP248" s="11">
        <f>AN248</f>
        <v>0.96879459669192636</v>
      </c>
      <c r="AQ248" s="11">
        <f>AVERAGE(AI248,AJ248,AK248,AL248,AM248)</f>
        <v>0.97907056808471682</v>
      </c>
      <c r="AR248" s="11">
        <f>AVERAGE(AJ248,AK248,AL248,AM248,AH248)</f>
        <v>0.9430419594049454</v>
      </c>
      <c r="AS248" s="11">
        <f>AVERAGE(AK248,AL248,AM248,AH248,AI248)</f>
        <v>0.95612365305423741</v>
      </c>
      <c r="AT248" s="11">
        <f>AVERAGE(AL248,AM248,AH248,AI248,AJ248)</f>
        <v>0.95685605108737948</v>
      </c>
      <c r="AU248" s="11">
        <f>AVERAGE(AM248,AH248,AI248,AJ248,AK248)</f>
        <v>1.0101157814264297</v>
      </c>
      <c r="AV248" s="11">
        <f>AVERAGE(AH248,AI248,AJ248,AK248,AL248)</f>
        <v>0.96755956709384916</v>
      </c>
      <c r="AX248" s="11">
        <f>MIN(AP248:AV248)</f>
        <v>0.9430419594049454</v>
      </c>
      <c r="AY248" s="11">
        <f>MAX(AP248:AV248)</f>
        <v>1.0101157814264297</v>
      </c>
      <c r="AZ248" s="11">
        <f>AY248-AX248</f>
        <v>6.7073822021484264E-2</v>
      </c>
      <c r="BB248" s="4">
        <f>RANK(AP248, AP$2:AP$373)</f>
        <v>250</v>
      </c>
      <c r="BC248" s="4">
        <f>RANK(AQ248, AQ$2:AQ$373)</f>
        <v>233</v>
      </c>
      <c r="BD248" s="4">
        <f>RANK(AR248, AR$2:AR$373)</f>
        <v>289</v>
      </c>
      <c r="BE248" s="4">
        <f>RANK(AS248, AS$2:AS$373)</f>
        <v>269</v>
      </c>
      <c r="BF248" s="4">
        <f>RANK(AT248, AT$2:AT$373)</f>
        <v>266</v>
      </c>
      <c r="BG248" s="4">
        <f>RANK(AU248, AU$2:AU$373)</f>
        <v>169</v>
      </c>
      <c r="BH248" s="4">
        <f>RANK(AV248, AV$2:AV$373)</f>
        <v>249</v>
      </c>
    </row>
    <row r="249" spans="1:60">
      <c r="A249" s="4" t="s">
        <v>517</v>
      </c>
      <c r="B249" s="4" t="s">
        <v>518</v>
      </c>
      <c r="C249" s="4" t="str">
        <f>VLOOKUP(B249,'2. GEIUK scores, deciles'!B:D, 2, FALSE)</f>
        <v>E12000002</v>
      </c>
      <c r="D249" s="4" t="str">
        <f>VLOOKUP(C249,'2. GEIUK scores, deciles'!C:E, 2, FALSE)</f>
        <v>North West</v>
      </c>
      <c r="E249" s="11">
        <v>1.0169422626495359</v>
      </c>
      <c r="F249" s="11">
        <v>1.2865753173828121</v>
      </c>
      <c r="G249" s="11">
        <v>0.99998664855957031</v>
      </c>
      <c r="H249" s="11">
        <v>0.98497956991195679</v>
      </c>
      <c r="I249" s="11">
        <v>0.94263505935668945</v>
      </c>
      <c r="J249" s="11">
        <v>0.65833854675292969</v>
      </c>
      <c r="K249" s="11">
        <v>1.076607227325439</v>
      </c>
      <c r="L249" s="11">
        <v>1.048917412757874</v>
      </c>
      <c r="M249" s="11">
        <v>1.2083718776702881</v>
      </c>
      <c r="N249" s="11">
        <v>1.0438657999038701</v>
      </c>
      <c r="O249" s="11">
        <v>0.87730574607849121</v>
      </c>
      <c r="P249" s="11">
        <v>1.5489634275436399</v>
      </c>
      <c r="Q249" s="11">
        <v>0.99137037992477417</v>
      </c>
      <c r="R249" s="11">
        <v>1.2951034307479861</v>
      </c>
      <c r="S249" s="11">
        <v>1.2897782325744629</v>
      </c>
      <c r="T249" s="11">
        <v>1.237290620803833</v>
      </c>
      <c r="U249" s="11">
        <v>1.004158496856689</v>
      </c>
      <c r="V249" s="11">
        <v>1.0491703748703001</v>
      </c>
      <c r="W249" s="11">
        <v>1.0428521633148189</v>
      </c>
      <c r="X249" s="12">
        <v>1.0721209496259687</v>
      </c>
      <c r="Y249" s="11">
        <v>0.80048680305480957</v>
      </c>
      <c r="Z249" s="11">
        <v>1.1355670690536499</v>
      </c>
      <c r="AA249" s="11">
        <v>1.115376353263855</v>
      </c>
      <c r="AB249" s="11">
        <v>1.2793189287185669</v>
      </c>
      <c r="AC249" s="11">
        <v>1.032060384750366</v>
      </c>
      <c r="AD249" s="12">
        <v>1.0724884147445362</v>
      </c>
      <c r="AE249" s="11">
        <f>COUNTBLANK(E249:AD249)</f>
        <v>0</v>
      </c>
      <c r="AH249" s="12">
        <v>1.0721209496259687</v>
      </c>
      <c r="AI249" s="11">
        <v>0.80048680305480957</v>
      </c>
      <c r="AJ249" s="11">
        <v>1.1355670690536499</v>
      </c>
      <c r="AK249" s="11">
        <v>1.115376353263855</v>
      </c>
      <c r="AL249" s="11">
        <v>1.2793189287185669</v>
      </c>
      <c r="AM249" s="11">
        <v>1.032060384750366</v>
      </c>
      <c r="AN249" s="12">
        <v>1.0724884147445362</v>
      </c>
      <c r="AP249" s="11">
        <f>AN249</f>
        <v>1.0724884147445362</v>
      </c>
      <c r="AQ249" s="11">
        <f>AVERAGE(AI249,AJ249,AK249,AL249,AM249)</f>
        <v>1.0725619077682496</v>
      </c>
      <c r="AR249" s="11">
        <f>AVERAGE(AJ249,AK249,AL249,AM249,AH249)</f>
        <v>1.1268887370824814</v>
      </c>
      <c r="AS249" s="11">
        <f>AVERAGE(AK249,AL249,AM249,AH249,AI249)</f>
        <v>1.0598726838827133</v>
      </c>
      <c r="AT249" s="11">
        <f>AVERAGE(AL249,AM249,AH249,AI249,AJ249)</f>
        <v>1.0639108270406723</v>
      </c>
      <c r="AU249" s="11">
        <f>AVERAGE(AM249,AH249,AI249,AJ249,AK249)</f>
        <v>1.0311223119497299</v>
      </c>
      <c r="AV249" s="11">
        <f>AVERAGE(AH249,AI249,AJ249,AK249,AL249)</f>
        <v>1.0805740207433701</v>
      </c>
      <c r="AX249" s="11">
        <f>MIN(AP249:AV249)</f>
        <v>1.0311223119497299</v>
      </c>
      <c r="AY249" s="11">
        <f>MAX(AP249:AV249)</f>
        <v>1.1268887370824814</v>
      </c>
      <c r="AZ249" s="11">
        <f>AY249-AX249</f>
        <v>9.5766425132751465E-2</v>
      </c>
      <c r="BB249" s="4">
        <f>RANK(AP249, AP$2:AP$373)</f>
        <v>54</v>
      </c>
      <c r="BC249" s="4">
        <f>RANK(AQ249, AQ$2:AQ$373)</f>
        <v>53</v>
      </c>
      <c r="BD249" s="4">
        <f>RANK(AR249, AR$2:AR$373)</f>
        <v>21</v>
      </c>
      <c r="BE249" s="4">
        <f>RANK(AS249, AS$2:AS$373)</f>
        <v>77</v>
      </c>
      <c r="BF249" s="4">
        <f>RANK(AT249, AT$2:AT$373)</f>
        <v>70</v>
      </c>
      <c r="BG249" s="4">
        <f>RANK(AU249, AU$2:AU$373)</f>
        <v>118</v>
      </c>
      <c r="BH249" s="4">
        <f>RANK(AV249, AV$2:AV$373)</f>
        <v>57</v>
      </c>
    </row>
    <row r="250" spans="1:60">
      <c r="A250" s="4" t="s">
        <v>519</v>
      </c>
      <c r="B250" s="4" t="s">
        <v>520</v>
      </c>
      <c r="C250" s="4" t="str">
        <f>VLOOKUP(B250,'2. GEIUK scores, deciles'!B:D, 2, FALSE)</f>
        <v>E12000002</v>
      </c>
      <c r="D250" s="4" t="str">
        <f>VLOOKUP(C250,'2. GEIUK scores, deciles'!C:E, 2, FALSE)</f>
        <v>North West</v>
      </c>
      <c r="E250" s="11">
        <v>0.99464589357376099</v>
      </c>
      <c r="F250" s="11">
        <v>0.80760461091995239</v>
      </c>
      <c r="G250" s="11">
        <v>0.94625067710876465</v>
      </c>
      <c r="H250" s="11">
        <v>0.8584943413734436</v>
      </c>
      <c r="I250" s="11">
        <v>0.94263505935668945</v>
      </c>
      <c r="J250" s="11">
        <v>1.0624561309814451</v>
      </c>
      <c r="K250" s="11">
        <v>0.91944801807403564</v>
      </c>
      <c r="L250" s="11">
        <v>0.87307858467102051</v>
      </c>
      <c r="M250" s="11">
        <v>1.0826984643936159</v>
      </c>
      <c r="N250" s="11">
        <v>1.038255929946899</v>
      </c>
      <c r="O250" s="11">
        <v>0.88432419300079346</v>
      </c>
      <c r="P250" s="11">
        <v>1.3950096368789671</v>
      </c>
      <c r="Q250" s="11">
        <v>1.054043173789978</v>
      </c>
      <c r="R250" s="11">
        <v>0.73030310869216919</v>
      </c>
      <c r="S250" s="11">
        <v>0.86295861005783081</v>
      </c>
      <c r="T250" s="11">
        <v>0.88253068923950195</v>
      </c>
      <c r="U250" s="11">
        <v>0.9773404598236084</v>
      </c>
      <c r="V250" s="11">
        <v>0.93561828136444092</v>
      </c>
      <c r="W250" s="11">
        <v>0.98380732536315918</v>
      </c>
      <c r="X250" s="12">
        <v>0.90174888074398041</v>
      </c>
      <c r="Y250" s="11">
        <v>1.0025455951690669</v>
      </c>
      <c r="Z250" s="11">
        <v>0.98948085308074951</v>
      </c>
      <c r="AA250" s="11">
        <v>1.0929082632064819</v>
      </c>
      <c r="AB250" s="11">
        <v>0.80152392387390137</v>
      </c>
      <c r="AC250" s="11">
        <v>0.96558868885040283</v>
      </c>
      <c r="AD250" s="12">
        <v>0.9589660341540972</v>
      </c>
      <c r="AE250" s="11">
        <f>COUNTBLANK(E250:AD250)</f>
        <v>0</v>
      </c>
      <c r="AH250" s="12">
        <v>0.90174888074398041</v>
      </c>
      <c r="AI250" s="11">
        <v>1.0025455951690669</v>
      </c>
      <c r="AJ250" s="11">
        <v>0.98948085308074951</v>
      </c>
      <c r="AK250" s="11">
        <v>1.0929082632064819</v>
      </c>
      <c r="AL250" s="11">
        <v>0.80152392387390137</v>
      </c>
      <c r="AM250" s="11">
        <v>0.96558868885040283</v>
      </c>
      <c r="AN250" s="12">
        <v>0.9589660341540972</v>
      </c>
      <c r="AP250" s="11">
        <f>AN250</f>
        <v>0.9589660341540972</v>
      </c>
      <c r="AQ250" s="11">
        <f>AVERAGE(AI250,AJ250,AK250,AL250,AM250)</f>
        <v>0.97040946483612056</v>
      </c>
      <c r="AR250" s="11">
        <f>AVERAGE(AJ250,AK250,AL250,AM250,AH250)</f>
        <v>0.95025012195110325</v>
      </c>
      <c r="AS250" s="11">
        <f>AVERAGE(AK250,AL250,AM250,AH250,AI250)</f>
        <v>0.95286307036876683</v>
      </c>
      <c r="AT250" s="11">
        <f>AVERAGE(AL250,AM250,AH250,AI250,AJ250)</f>
        <v>0.9321775883436203</v>
      </c>
      <c r="AU250" s="11">
        <f>AVERAGE(AM250,AH250,AI250,AJ250,AK250)</f>
        <v>0.99045445621013639</v>
      </c>
      <c r="AV250" s="11">
        <f>AVERAGE(AH250,AI250,AJ250,AK250,AL250)</f>
        <v>0.9576415032148361</v>
      </c>
      <c r="AX250" s="11">
        <f>MIN(AP250:AV250)</f>
        <v>0.9321775883436203</v>
      </c>
      <c r="AY250" s="11">
        <f>MAX(AP250:AV250)</f>
        <v>0.99045445621013639</v>
      </c>
      <c r="AZ250" s="11">
        <f>AY250-AX250</f>
        <v>5.8276867866516091E-2</v>
      </c>
      <c r="BB250" s="4">
        <f>RANK(AP250, AP$2:AP$373)</f>
        <v>265</v>
      </c>
      <c r="BC250" s="4">
        <f>RANK(AQ250, AQ$2:AQ$373)</f>
        <v>251</v>
      </c>
      <c r="BD250" s="4">
        <f>RANK(AR250, AR$2:AR$373)</f>
        <v>278</v>
      </c>
      <c r="BE250" s="4">
        <f>RANK(AS250, AS$2:AS$373)</f>
        <v>274</v>
      </c>
      <c r="BF250" s="4">
        <f>RANK(AT250, AT$2:AT$373)</f>
        <v>306</v>
      </c>
      <c r="BG250" s="4">
        <f>RANK(AU250, AU$2:AU$373)</f>
        <v>206</v>
      </c>
      <c r="BH250" s="4">
        <f>RANK(AV250, AV$2:AV$373)</f>
        <v>261</v>
      </c>
    </row>
    <row r="251" spans="1:60">
      <c r="A251" s="4" t="s">
        <v>521</v>
      </c>
      <c r="B251" s="4" t="s">
        <v>522</v>
      </c>
      <c r="C251" s="4" t="str">
        <f>VLOOKUP(B251,'2. GEIUK scores, deciles'!B:D, 2, FALSE)</f>
        <v>E12000002</v>
      </c>
      <c r="D251" s="4" t="str">
        <f>VLOOKUP(C251,'2. GEIUK scores, deciles'!C:E, 2, FALSE)</f>
        <v>North West</v>
      </c>
      <c r="E251" s="11">
        <v>0.9326404333114624</v>
      </c>
      <c r="F251" s="11">
        <v>0.6617661714553833</v>
      </c>
      <c r="G251" s="11">
        <v>0.75909864902496338</v>
      </c>
      <c r="H251" s="11">
        <v>0.72226560115814209</v>
      </c>
      <c r="I251" s="11">
        <v>0.94263505935668945</v>
      </c>
      <c r="J251" s="11">
        <v>1.0162408351898189</v>
      </c>
      <c r="K251" s="11">
        <v>0.98760455846786499</v>
      </c>
      <c r="L251" s="11">
        <v>1.0841455459594731</v>
      </c>
      <c r="M251" s="11">
        <v>1.0592279434204099</v>
      </c>
      <c r="N251" s="11">
        <v>1.145531177520752</v>
      </c>
      <c r="O251" s="11">
        <v>1.0176746845245359</v>
      </c>
      <c r="P251" s="11">
        <v>0.91115498542785645</v>
      </c>
      <c r="Q251" s="11">
        <v>0.97095978260040283</v>
      </c>
      <c r="R251" s="11">
        <v>0.66720432043075562</v>
      </c>
      <c r="S251" s="11">
        <v>0.44918578863143921</v>
      </c>
      <c r="T251" s="11">
        <v>0.54699426889419556</v>
      </c>
      <c r="U251" s="11">
        <v>0.96557599306106567</v>
      </c>
      <c r="V251" s="11">
        <v>0.92865967750549316</v>
      </c>
      <c r="W251" s="11">
        <v>0.96596461534500122</v>
      </c>
      <c r="X251" s="12">
        <v>0.76894271373748779</v>
      </c>
      <c r="Y251" s="11">
        <v>0.97943794727325439</v>
      </c>
      <c r="Z251" s="11">
        <v>1.0475515127182009</v>
      </c>
      <c r="AA251" s="11">
        <v>1.011330127716064</v>
      </c>
      <c r="AB251" s="11">
        <v>0.58264720439910889</v>
      </c>
      <c r="AC251" s="11">
        <v>0.95340007543563843</v>
      </c>
      <c r="AD251" s="12">
        <v>0.89055159687995911</v>
      </c>
      <c r="AE251" s="11">
        <f>COUNTBLANK(E251:AD251)</f>
        <v>0</v>
      </c>
      <c r="AH251" s="12">
        <v>0.76894271373748779</v>
      </c>
      <c r="AI251" s="11">
        <v>0.97943794727325439</v>
      </c>
      <c r="AJ251" s="11">
        <v>1.0475515127182009</v>
      </c>
      <c r="AK251" s="11">
        <v>1.011330127716064</v>
      </c>
      <c r="AL251" s="11">
        <v>0.58264720439910889</v>
      </c>
      <c r="AM251" s="11">
        <v>0.95340007543563843</v>
      </c>
      <c r="AN251" s="12">
        <v>0.89055159687995911</v>
      </c>
      <c r="AP251" s="11">
        <f>AN251</f>
        <v>0.89055159687995911</v>
      </c>
      <c r="AQ251" s="11">
        <f>AVERAGE(AI251,AJ251,AK251,AL251,AM251)</f>
        <v>0.91487337350845332</v>
      </c>
      <c r="AR251" s="11">
        <f>AVERAGE(AJ251,AK251,AL251,AM251,AH251)</f>
        <v>0.87277432680130007</v>
      </c>
      <c r="AS251" s="11">
        <f>AVERAGE(AK251,AL251,AM251,AH251,AI251)</f>
        <v>0.85915161371231075</v>
      </c>
      <c r="AT251" s="11">
        <f>AVERAGE(AL251,AM251,AH251,AI251,AJ251)</f>
        <v>0.86639589071273804</v>
      </c>
      <c r="AU251" s="11">
        <f>AVERAGE(AM251,AH251,AI251,AJ251,AK251)</f>
        <v>0.95213247537612911</v>
      </c>
      <c r="AV251" s="11">
        <f>AVERAGE(AH251,AI251,AJ251,AK251,AL251)</f>
        <v>0.87798190116882324</v>
      </c>
      <c r="AX251" s="11">
        <f>MIN(AP251:AV251)</f>
        <v>0.85915161371231075</v>
      </c>
      <c r="AY251" s="11">
        <f>MAX(AP251:AV251)</f>
        <v>0.95213247537612911</v>
      </c>
      <c r="AZ251" s="11">
        <f>AY251-AX251</f>
        <v>9.2980861663818359E-2</v>
      </c>
      <c r="BB251" s="4">
        <f>RANK(AP251, AP$2:AP$373)</f>
        <v>349</v>
      </c>
      <c r="BC251" s="4">
        <f>RANK(AQ251, AQ$2:AQ$373)</f>
        <v>333</v>
      </c>
      <c r="BD251" s="4">
        <f>RANK(AR251, AR$2:AR$373)</f>
        <v>355</v>
      </c>
      <c r="BE251" s="4">
        <f>RANK(AS251, AS$2:AS$373)</f>
        <v>363</v>
      </c>
      <c r="BF251" s="4">
        <f>RANK(AT251, AT$2:AT$373)</f>
        <v>361</v>
      </c>
      <c r="BG251" s="4">
        <f>RANK(AU251, AU$2:AU$373)</f>
        <v>280</v>
      </c>
      <c r="BH251" s="4">
        <f>RANK(AV251, AV$2:AV$373)</f>
        <v>349</v>
      </c>
    </row>
    <row r="252" spans="1:60">
      <c r="A252" s="4" t="s">
        <v>523</v>
      </c>
      <c r="B252" s="4" t="s">
        <v>524</v>
      </c>
      <c r="C252" s="4" t="str">
        <f>VLOOKUP(B252,'2. GEIUK scores, deciles'!B:D, 2, FALSE)</f>
        <v>E12000002</v>
      </c>
      <c r="D252" s="4" t="str">
        <f>VLOOKUP(C252,'2. GEIUK scores, deciles'!C:E, 2, FALSE)</f>
        <v>North West</v>
      </c>
      <c r="E252" s="11">
        <v>0.81437337398529053</v>
      </c>
      <c r="F252" s="11">
        <v>0.71075814962387085</v>
      </c>
      <c r="G252" s="11">
        <v>0.95167714357376099</v>
      </c>
      <c r="H252" s="11">
        <v>0.99075448513031006</v>
      </c>
      <c r="I252" s="11">
        <v>0.94263505935668945</v>
      </c>
      <c r="J252" s="11">
        <v>1.036543726921082</v>
      </c>
      <c r="K252" s="11">
        <v>0.93319761753082275</v>
      </c>
      <c r="L252" s="11">
        <v>0.84898453950881958</v>
      </c>
      <c r="M252" s="11">
        <v>0.74149060249328613</v>
      </c>
      <c r="N252" s="11">
        <v>1.129827499389648</v>
      </c>
      <c r="O252" s="11">
        <v>0.83602076768875122</v>
      </c>
      <c r="P252" s="11">
        <v>0.82408905029296875</v>
      </c>
      <c r="Q252" s="11">
        <v>1.008719325065613</v>
      </c>
      <c r="R252" s="11">
        <v>0.89630275964736938</v>
      </c>
      <c r="S252" s="11">
        <v>0.75299191474914551</v>
      </c>
      <c r="T252" s="11">
        <v>0.78466594219207764</v>
      </c>
      <c r="U252" s="11">
        <v>0.95963042974472046</v>
      </c>
      <c r="V252" s="11">
        <v>0.92264997959136963</v>
      </c>
      <c r="W252" s="11">
        <v>0.93061399459838867</v>
      </c>
      <c r="X252" s="12">
        <v>0.86689078807830811</v>
      </c>
      <c r="Y252" s="11">
        <v>0.9895893931388855</v>
      </c>
      <c r="Z252" s="11">
        <v>0.81629085540771484</v>
      </c>
      <c r="AA252" s="11">
        <v>0.94966411590576172</v>
      </c>
      <c r="AB252" s="11">
        <v>0.83256584405899048</v>
      </c>
      <c r="AC252" s="11">
        <v>0.93763148784637451</v>
      </c>
      <c r="AD252" s="12">
        <v>0.89877208073933923</v>
      </c>
      <c r="AE252" s="11">
        <f>COUNTBLANK(E252:AD252)</f>
        <v>0</v>
      </c>
      <c r="AH252" s="12">
        <v>0.86689078807830811</v>
      </c>
      <c r="AI252" s="11">
        <v>0.9895893931388855</v>
      </c>
      <c r="AJ252" s="11">
        <v>0.81629085540771484</v>
      </c>
      <c r="AK252" s="11">
        <v>0.94966411590576172</v>
      </c>
      <c r="AL252" s="11">
        <v>0.83256584405899048</v>
      </c>
      <c r="AM252" s="11">
        <v>0.93763148784637451</v>
      </c>
      <c r="AN252" s="12">
        <v>0.89877208073933923</v>
      </c>
      <c r="AP252" s="11">
        <f>AN252</f>
        <v>0.89877208073933923</v>
      </c>
      <c r="AQ252" s="11">
        <f>AVERAGE(AI252,AJ252,AK252,AL252,AM252)</f>
        <v>0.90514833927154537</v>
      </c>
      <c r="AR252" s="11">
        <f>AVERAGE(AJ252,AK252,AL252,AM252,AH252)</f>
        <v>0.88060861825942993</v>
      </c>
      <c r="AS252" s="11">
        <f>AVERAGE(AK252,AL252,AM252,AH252,AI252)</f>
        <v>0.91526832580566408</v>
      </c>
      <c r="AT252" s="11">
        <f>AVERAGE(AL252,AM252,AH252,AI252,AJ252)</f>
        <v>0.88859367370605469</v>
      </c>
      <c r="AU252" s="11">
        <f>AVERAGE(AM252,AH252,AI252,AJ252,AK252)</f>
        <v>0.91201332807540891</v>
      </c>
      <c r="AV252" s="11">
        <f>AVERAGE(AH252,AI252,AJ252,AK252,AL252)</f>
        <v>0.89100019931793217</v>
      </c>
      <c r="AX252" s="11">
        <f>MIN(AP252:AV252)</f>
        <v>0.88060861825942993</v>
      </c>
      <c r="AY252" s="11">
        <f>MAX(AP252:AV252)</f>
        <v>0.91526832580566408</v>
      </c>
      <c r="AZ252" s="11">
        <f>AY252-AX252</f>
        <v>3.4659707546234153E-2</v>
      </c>
      <c r="BB252" s="4">
        <f>RANK(AP252, AP$2:AP$373)</f>
        <v>342</v>
      </c>
      <c r="BC252" s="4">
        <f>RANK(AQ252, AQ$2:AQ$373)</f>
        <v>342</v>
      </c>
      <c r="BD252" s="4">
        <f>RANK(AR252, AR$2:AR$373)</f>
        <v>350</v>
      </c>
      <c r="BE252" s="4">
        <f>RANK(AS252, AS$2:AS$373)</f>
        <v>330</v>
      </c>
      <c r="BF252" s="4">
        <f>RANK(AT252, AT$2:AT$373)</f>
        <v>347</v>
      </c>
      <c r="BG252" s="4">
        <f>RANK(AU252, AU$2:AU$373)</f>
        <v>340</v>
      </c>
      <c r="BH252" s="4">
        <f>RANK(AV252, AV$2:AV$373)</f>
        <v>339</v>
      </c>
    </row>
    <row r="253" spans="1:60">
      <c r="A253" s="4" t="s">
        <v>525</v>
      </c>
      <c r="B253" s="4" t="s">
        <v>526</v>
      </c>
      <c r="C253" s="4" t="str">
        <f>VLOOKUP(B253,'2. GEIUK scores, deciles'!B:D, 2, FALSE)</f>
        <v>E12000002</v>
      </c>
      <c r="D253" s="4" t="str">
        <f>VLOOKUP(C253,'2. GEIUK scores, deciles'!C:E, 2, FALSE)</f>
        <v>North West</v>
      </c>
      <c r="E253" s="11">
        <v>0.9652588963508606</v>
      </c>
      <c r="F253" s="11">
        <v>0.81087428331375122</v>
      </c>
      <c r="G253" s="11">
        <v>0.7845388650894165</v>
      </c>
      <c r="H253" s="11">
        <v>0.97956925630569458</v>
      </c>
      <c r="I253" s="11">
        <v>0.94263505935668945</v>
      </c>
      <c r="J253" s="11">
        <v>1.1760401725769041</v>
      </c>
      <c r="K253" s="11">
        <v>0.99351835250854492</v>
      </c>
      <c r="L253" s="11">
        <v>1.1138738393783569</v>
      </c>
      <c r="M253" s="11">
        <v>1.0195164680480959</v>
      </c>
      <c r="N253" s="11">
        <v>1.078366160392761</v>
      </c>
      <c r="O253" s="11">
        <v>0.92117100954055786</v>
      </c>
      <c r="P253" s="11">
        <v>0.7056153416633606</v>
      </c>
      <c r="Q253" s="11">
        <v>1.043759822845459</v>
      </c>
      <c r="R253" s="11">
        <v>0.77337628602981567</v>
      </c>
      <c r="S253" s="11">
        <v>0.80517947673797607</v>
      </c>
      <c r="T253" s="11">
        <v>0.80738455057144165</v>
      </c>
      <c r="U253" s="11">
        <v>0.97088897228240967</v>
      </c>
      <c r="V253" s="11">
        <v>0.93814867734909058</v>
      </c>
      <c r="W253" s="11">
        <v>0.96335762739181519</v>
      </c>
      <c r="X253" s="12">
        <v>0.88506032526493073</v>
      </c>
      <c r="Y253" s="11">
        <v>1.0593376159667971</v>
      </c>
      <c r="Z253" s="11">
        <v>1.0366063117980959</v>
      </c>
      <c r="AA253" s="11">
        <v>0.93722808361053467</v>
      </c>
      <c r="AB253" s="11">
        <v>0.78982913494110107</v>
      </c>
      <c r="AC253" s="11">
        <v>0.95746511220932007</v>
      </c>
      <c r="AD253" s="12">
        <v>0.94425443063179648</v>
      </c>
      <c r="AE253" s="11">
        <f>COUNTBLANK(E253:AD253)</f>
        <v>0</v>
      </c>
      <c r="AH253" s="12">
        <v>0.88506032526493073</v>
      </c>
      <c r="AI253" s="11">
        <v>1.0593376159667971</v>
      </c>
      <c r="AJ253" s="11">
        <v>1.0366063117980959</v>
      </c>
      <c r="AK253" s="11">
        <v>0.93722808361053467</v>
      </c>
      <c r="AL253" s="11">
        <v>0.78982913494110107</v>
      </c>
      <c r="AM253" s="11">
        <v>0.95746511220932007</v>
      </c>
      <c r="AN253" s="12">
        <v>0.94425443063179648</v>
      </c>
      <c r="AP253" s="11">
        <f>AN253</f>
        <v>0.94425443063179648</v>
      </c>
      <c r="AQ253" s="11">
        <f>AVERAGE(AI253,AJ253,AK253,AL253,AM253)</f>
        <v>0.95609325170516968</v>
      </c>
      <c r="AR253" s="11">
        <f>AVERAGE(AJ253,AK253,AL253,AM253,AH253)</f>
        <v>0.9212377935647964</v>
      </c>
      <c r="AS253" s="11">
        <f>AVERAGE(AK253,AL253,AM253,AH253,AI253)</f>
        <v>0.92578405439853673</v>
      </c>
      <c r="AT253" s="11">
        <f>AVERAGE(AL253,AM253,AH253,AI253,AJ253)</f>
        <v>0.94565970003604893</v>
      </c>
      <c r="AU253" s="11">
        <f>AVERAGE(AM253,AH253,AI253,AJ253,AK253)</f>
        <v>0.97513948976993559</v>
      </c>
      <c r="AV253" s="11">
        <f>AVERAGE(AH253,AI253,AJ253,AK253,AL253)</f>
        <v>0.94161229431629179</v>
      </c>
      <c r="AX253" s="11">
        <f>MIN(AP253:AV253)</f>
        <v>0.9212377935647964</v>
      </c>
      <c r="AY253" s="11">
        <f>MAX(AP253:AV253)</f>
        <v>0.97513948976993559</v>
      </c>
      <c r="AZ253" s="11">
        <f>AY253-AX253</f>
        <v>5.3901696205139182E-2</v>
      </c>
      <c r="BB253" s="4">
        <f>RANK(AP253, AP$2:AP$373)</f>
        <v>297</v>
      </c>
      <c r="BC253" s="4">
        <f>RANK(AQ253, AQ$2:AQ$373)</f>
        <v>278</v>
      </c>
      <c r="BD253" s="4">
        <f>RANK(AR253, AR$2:AR$373)</f>
        <v>313</v>
      </c>
      <c r="BE253" s="4">
        <f>RANK(AS253, AS$2:AS$373)</f>
        <v>325</v>
      </c>
      <c r="BF253" s="4">
        <f>RANK(AT253, AT$2:AT$373)</f>
        <v>284</v>
      </c>
      <c r="BG253" s="4">
        <f>RANK(AU253, AU$2:AU$373)</f>
        <v>246</v>
      </c>
      <c r="BH253" s="4">
        <f>RANK(AV253, AV$2:AV$373)</f>
        <v>292</v>
      </c>
    </row>
    <row r="254" spans="1:60">
      <c r="A254" s="4" t="s">
        <v>527</v>
      </c>
      <c r="B254" s="4" t="s">
        <v>528</v>
      </c>
      <c r="C254" s="4" t="str">
        <f>VLOOKUP(B254,'2. GEIUK scores, deciles'!B:D, 2, FALSE)</f>
        <v>E12000002</v>
      </c>
      <c r="D254" s="4" t="str">
        <f>VLOOKUP(C254,'2. GEIUK scores, deciles'!C:E, 2, FALSE)</f>
        <v>North West</v>
      </c>
      <c r="E254" s="11">
        <v>0.95978319644927979</v>
      </c>
      <c r="F254" s="11">
        <v>0.93471217155456543</v>
      </c>
      <c r="G254" s="11">
        <v>0.86746668815612793</v>
      </c>
      <c r="H254" s="11">
        <v>0.88878148794174194</v>
      </c>
      <c r="I254" s="11">
        <v>0.94263505935668945</v>
      </c>
      <c r="J254" s="11">
        <v>0.98540431261062622</v>
      </c>
      <c r="K254" s="11">
        <v>0.83488070964813232</v>
      </c>
      <c r="L254" s="11">
        <v>1.0342559814453121</v>
      </c>
      <c r="M254" s="11">
        <v>1.0274783372879031</v>
      </c>
      <c r="N254" s="11">
        <v>1.026680707931519</v>
      </c>
      <c r="O254" s="11">
        <v>0.86135470867156982</v>
      </c>
      <c r="P254" s="11">
        <v>1.3830864429473879</v>
      </c>
      <c r="Q254" s="11">
        <v>1.029633760452271</v>
      </c>
      <c r="R254" s="11">
        <v>0.86813175678253174</v>
      </c>
      <c r="S254" s="11">
        <v>0.80517947673797607</v>
      </c>
      <c r="T254" s="11">
        <v>0.83010315895080566</v>
      </c>
      <c r="U254" s="11">
        <v>0.98708099126815796</v>
      </c>
      <c r="V254" s="11">
        <v>1.005204558372498</v>
      </c>
      <c r="W254" s="11">
        <v>0.9755394458770752</v>
      </c>
      <c r="X254" s="12">
        <v>0.91268588602542877</v>
      </c>
      <c r="Y254" s="11">
        <v>0.96401965618133545</v>
      </c>
      <c r="Z254" s="11">
        <v>0.98102331161499023</v>
      </c>
      <c r="AA254" s="11">
        <v>1.075188875198364</v>
      </c>
      <c r="AB254" s="11">
        <v>0.84288656711578369</v>
      </c>
      <c r="AC254" s="11">
        <v>0.98927497863769531</v>
      </c>
      <c r="AD254" s="12">
        <v>0.96084654579559958</v>
      </c>
      <c r="AE254" s="11">
        <f>COUNTBLANK(E254:AD254)</f>
        <v>0</v>
      </c>
      <c r="AH254" s="12">
        <v>0.91268588602542877</v>
      </c>
      <c r="AI254" s="11">
        <v>0.96401965618133545</v>
      </c>
      <c r="AJ254" s="11">
        <v>0.98102331161499023</v>
      </c>
      <c r="AK254" s="11">
        <v>1.075188875198364</v>
      </c>
      <c r="AL254" s="11">
        <v>0.84288656711578369</v>
      </c>
      <c r="AM254" s="11">
        <v>0.98927497863769531</v>
      </c>
      <c r="AN254" s="12">
        <v>0.96084654579559958</v>
      </c>
      <c r="AP254" s="11">
        <f>AN254</f>
        <v>0.96084654579559958</v>
      </c>
      <c r="AQ254" s="11">
        <f>AVERAGE(AI254,AJ254,AK254,AL254,AM254)</f>
        <v>0.97047867774963381</v>
      </c>
      <c r="AR254" s="11">
        <f>AVERAGE(AJ254,AK254,AL254,AM254,AH254)</f>
        <v>0.96021192371845243</v>
      </c>
      <c r="AS254" s="11">
        <f>AVERAGE(AK254,AL254,AM254,AH254,AI254)</f>
        <v>0.95681119263172154</v>
      </c>
      <c r="AT254" s="11">
        <f>AVERAGE(AL254,AM254,AH254,AI254,AJ254)</f>
        <v>0.93797807991504667</v>
      </c>
      <c r="AU254" s="11">
        <f>AVERAGE(AM254,AH254,AI254,AJ254,AK254)</f>
        <v>0.98443854153156285</v>
      </c>
      <c r="AV254" s="11">
        <f>AVERAGE(AH254,AI254,AJ254,AK254,AL254)</f>
        <v>0.95516085922718053</v>
      </c>
      <c r="AX254" s="11">
        <f>MIN(AP254:AV254)</f>
        <v>0.93797807991504667</v>
      </c>
      <c r="AY254" s="11">
        <f>MAX(AP254:AV254)</f>
        <v>0.98443854153156285</v>
      </c>
      <c r="AZ254" s="11">
        <f>AY254-AX254</f>
        <v>4.646046161651618E-2</v>
      </c>
      <c r="BB254" s="4">
        <f>RANK(AP254, AP$2:AP$373)</f>
        <v>262</v>
      </c>
      <c r="BC254" s="4">
        <f>RANK(AQ254, AQ$2:AQ$373)</f>
        <v>250</v>
      </c>
      <c r="BD254" s="4">
        <f>RANK(AR254, AR$2:AR$373)</f>
        <v>258</v>
      </c>
      <c r="BE254" s="4">
        <f>RANK(AS254, AS$2:AS$373)</f>
        <v>268</v>
      </c>
      <c r="BF254" s="4">
        <f>RANK(AT254, AT$2:AT$373)</f>
        <v>296</v>
      </c>
      <c r="BG254" s="4">
        <f>RANK(AU254, AU$2:AU$373)</f>
        <v>222</v>
      </c>
      <c r="BH254" s="4">
        <f>RANK(AV254, AV$2:AV$373)</f>
        <v>266</v>
      </c>
    </row>
    <row r="255" spans="1:60">
      <c r="A255" s="4" t="s">
        <v>529</v>
      </c>
      <c r="B255" s="4" t="s">
        <v>530</v>
      </c>
      <c r="C255" s="4" t="str">
        <f>VLOOKUP(B255,'2. GEIUK scores, deciles'!B:D, 2, FALSE)</f>
        <v>E12000002</v>
      </c>
      <c r="D255" s="4" t="str">
        <f>VLOOKUP(C255,'2. GEIUK scores, deciles'!C:E, 2, FALSE)</f>
        <v>North West</v>
      </c>
      <c r="E255" s="11">
        <v>0.94067347049713135</v>
      </c>
      <c r="F255" s="11">
        <v>0.95763522386550903</v>
      </c>
      <c r="G255" s="11">
        <v>0.95135349035263062</v>
      </c>
      <c r="H255" s="11">
        <v>0.92229610681533813</v>
      </c>
      <c r="I255" s="11">
        <v>0.94263505935668945</v>
      </c>
      <c r="J255" s="11">
        <v>1.134411215782166</v>
      </c>
      <c r="K255" s="11">
        <v>1.0062330961227419</v>
      </c>
      <c r="L255" s="11">
        <v>0.99824678897857666</v>
      </c>
      <c r="M255" s="11">
        <v>1.034083366394043</v>
      </c>
      <c r="N255" s="11">
        <v>0.9918522834777832</v>
      </c>
      <c r="O255" s="11">
        <v>0.93313431739807129</v>
      </c>
      <c r="P255" s="11">
        <v>0.92832165956497192</v>
      </c>
      <c r="Q255" s="11">
        <v>1.1271674633026121</v>
      </c>
      <c r="R255" s="11">
        <v>0.92931002378463745</v>
      </c>
      <c r="S255" s="11">
        <v>0.88905239105224609</v>
      </c>
      <c r="T255" s="11">
        <v>0.90699690580368042</v>
      </c>
      <c r="U255" s="11">
        <v>0.9798704981803894</v>
      </c>
      <c r="V255" s="11">
        <v>0.96202945709228516</v>
      </c>
      <c r="W255" s="11">
        <v>0.97203665971755981</v>
      </c>
      <c r="X255" s="12">
        <v>0.94298957288265228</v>
      </c>
      <c r="Y255" s="11">
        <v>1.038523197174072</v>
      </c>
      <c r="Z255" s="11">
        <v>1.0181616544723511</v>
      </c>
      <c r="AA255" s="11">
        <v>0.99511891603469849</v>
      </c>
      <c r="AB255" s="11">
        <v>0.91366732120513916</v>
      </c>
      <c r="AC255" s="11">
        <v>0.97131222486495972</v>
      </c>
      <c r="AD255" s="12">
        <v>0.97996214777231216</v>
      </c>
      <c r="AE255" s="11">
        <f>COUNTBLANK(E255:AD255)</f>
        <v>0</v>
      </c>
      <c r="AH255" s="12">
        <v>0.94298957288265228</v>
      </c>
      <c r="AI255" s="11">
        <v>1.038523197174072</v>
      </c>
      <c r="AJ255" s="11">
        <v>1.0181616544723511</v>
      </c>
      <c r="AK255" s="11">
        <v>0.99511891603469849</v>
      </c>
      <c r="AL255" s="11">
        <v>0.91366732120513916</v>
      </c>
      <c r="AM255" s="11">
        <v>0.97131222486495972</v>
      </c>
      <c r="AN255" s="12">
        <v>0.97996214777231216</v>
      </c>
      <c r="AP255" s="11">
        <f>AN255</f>
        <v>0.97996214777231216</v>
      </c>
      <c r="AQ255" s="11">
        <f>AVERAGE(AI255,AJ255,AK255,AL255,AM255)</f>
        <v>0.98735666275024414</v>
      </c>
      <c r="AR255" s="11">
        <f>AVERAGE(AJ255,AK255,AL255,AM255,AH255)</f>
        <v>0.96824993789196012</v>
      </c>
      <c r="AS255" s="11">
        <f>AVERAGE(AK255,AL255,AM255,AH255,AI255)</f>
        <v>0.97232224643230436</v>
      </c>
      <c r="AT255" s="11">
        <f>AVERAGE(AL255,AM255,AH255,AI255,AJ255)</f>
        <v>0.97693079411983486</v>
      </c>
      <c r="AU255" s="11">
        <f>AVERAGE(AM255,AH255,AI255,AJ255,AK255)</f>
        <v>0.99322111308574679</v>
      </c>
      <c r="AV255" s="11">
        <f>AVERAGE(AH255,AI255,AJ255,AK255,AL255)</f>
        <v>0.98169213235378261</v>
      </c>
      <c r="AX255" s="11">
        <f>MIN(AP255:AV255)</f>
        <v>0.96824993789196012</v>
      </c>
      <c r="AY255" s="11">
        <f>MAX(AP255:AV255)</f>
        <v>0.99322111308574679</v>
      </c>
      <c r="AZ255" s="11">
        <f>AY255-AX255</f>
        <v>2.4971175193786666E-2</v>
      </c>
      <c r="BB255" s="4">
        <f>RANK(AP255, AP$2:AP$373)</f>
        <v>232</v>
      </c>
      <c r="BC255" s="4">
        <f>RANK(AQ255, AQ$2:AQ$373)</f>
        <v>212</v>
      </c>
      <c r="BD255" s="4">
        <f>RANK(AR255, AR$2:AR$373)</f>
        <v>244</v>
      </c>
      <c r="BE255" s="4">
        <f>RANK(AS255, AS$2:AS$373)</f>
        <v>243</v>
      </c>
      <c r="BF255" s="4">
        <f>RANK(AT255, AT$2:AT$373)</f>
        <v>230</v>
      </c>
      <c r="BG255" s="4">
        <f>RANK(AU255, AU$2:AU$373)</f>
        <v>202</v>
      </c>
      <c r="BH255" s="4">
        <f>RANK(AV255, AV$2:AV$373)</f>
        <v>219</v>
      </c>
    </row>
    <row r="256" spans="1:60">
      <c r="A256" s="4" t="s">
        <v>531</v>
      </c>
      <c r="B256" s="4" t="s">
        <v>532</v>
      </c>
      <c r="C256" s="4" t="str">
        <f>VLOOKUP(B256,'2. GEIUK scores, deciles'!B:D, 2, FALSE)</f>
        <v>E12000003</v>
      </c>
      <c r="D256" s="4" t="str">
        <f>VLOOKUP(C256,'2. GEIUK scores, deciles'!C:E, 2, FALSE)</f>
        <v>Yorkshire and The Humber</v>
      </c>
      <c r="E256" s="11">
        <v>0.9835701584815979</v>
      </c>
      <c r="F256" s="11">
        <v>0.71618729829788208</v>
      </c>
      <c r="G256" s="11">
        <v>0.66897010803222656</v>
      </c>
      <c r="H256" s="11">
        <v>0.82275593280792236</v>
      </c>
      <c r="I256" s="11">
        <v>0.60712087154388428</v>
      </c>
      <c r="J256" s="11">
        <v>1.113940477371216</v>
      </c>
      <c r="K256" s="11">
        <v>0.94399029016494751</v>
      </c>
      <c r="L256" s="11">
        <v>0.75597327947616577</v>
      </c>
      <c r="M256" s="11">
        <v>0.99409878253936768</v>
      </c>
      <c r="N256" s="11">
        <v>1.036824703216553</v>
      </c>
      <c r="O256" s="11">
        <v>0.95250338315963745</v>
      </c>
      <c r="P256" s="11">
        <v>0.39662039279937739</v>
      </c>
      <c r="Q256" s="11">
        <v>0.84059947729110718</v>
      </c>
      <c r="R256" s="11">
        <v>0.65760576725006104</v>
      </c>
      <c r="S256" s="11">
        <v>0.89650774002075195</v>
      </c>
      <c r="T256" s="11">
        <v>0.93321067094802856</v>
      </c>
      <c r="U256" s="11">
        <v>0.96823245286941528</v>
      </c>
      <c r="V256" s="11">
        <v>0.88469386100769043</v>
      </c>
      <c r="W256" s="11">
        <v>0.95460319519042969</v>
      </c>
      <c r="X256" s="12">
        <v>0.79787087440490723</v>
      </c>
      <c r="Y256" s="11">
        <v>0.86053067445755005</v>
      </c>
      <c r="Z256" s="11">
        <v>0.92204028367996216</v>
      </c>
      <c r="AA256" s="11">
        <v>0.8066369891166687</v>
      </c>
      <c r="AB256" s="11">
        <v>0.78623247146606445</v>
      </c>
      <c r="AC256" s="11">
        <v>0.93584316968917847</v>
      </c>
      <c r="AD256" s="12">
        <v>0.85152574380238855</v>
      </c>
      <c r="AE256" s="11">
        <f>COUNTBLANK(E256:AD256)</f>
        <v>0</v>
      </c>
      <c r="AH256" s="12">
        <v>0.79787087440490723</v>
      </c>
      <c r="AI256" s="11">
        <v>0.86053067445755005</v>
      </c>
      <c r="AJ256" s="11">
        <v>0.92204028367996216</v>
      </c>
      <c r="AK256" s="11">
        <v>0.8066369891166687</v>
      </c>
      <c r="AL256" s="11">
        <v>0.78623247146606445</v>
      </c>
      <c r="AM256" s="11">
        <v>0.93584316968917847</v>
      </c>
      <c r="AN256" s="12">
        <v>0.85152574380238855</v>
      </c>
      <c r="AP256" s="11">
        <f>AN256</f>
        <v>0.85152574380238855</v>
      </c>
      <c r="AQ256" s="11">
        <f>AVERAGE(AI256,AJ256,AK256,AL256,AM256)</f>
        <v>0.86225671768188472</v>
      </c>
      <c r="AR256" s="11">
        <f>AVERAGE(AJ256,AK256,AL256,AM256,AH256)</f>
        <v>0.84972475767135625</v>
      </c>
      <c r="AS256" s="11">
        <f>AVERAGE(AK256,AL256,AM256,AH256,AI256)</f>
        <v>0.83742283582687382</v>
      </c>
      <c r="AT256" s="11">
        <f>AVERAGE(AL256,AM256,AH256,AI256,AJ256)</f>
        <v>0.86050349473953247</v>
      </c>
      <c r="AU256" s="11">
        <f>AVERAGE(AM256,AH256,AI256,AJ256,AK256)</f>
        <v>0.86458439826965328</v>
      </c>
      <c r="AV256" s="11">
        <f>AVERAGE(AH256,AI256,AJ256,AK256,AL256)</f>
        <v>0.83466225862503052</v>
      </c>
      <c r="AX256" s="11">
        <f>MIN(AP256:AV256)</f>
        <v>0.83466225862503052</v>
      </c>
      <c r="AY256" s="11">
        <f>MAX(AP256:AV256)</f>
        <v>0.86458439826965328</v>
      </c>
      <c r="AZ256" s="11">
        <f>AY256-AX256</f>
        <v>2.9922139644622758E-2</v>
      </c>
      <c r="BB256" s="4">
        <f>RANK(AP256, AP$2:AP$373)</f>
        <v>368</v>
      </c>
      <c r="BC256" s="4">
        <f>RANK(AQ256, AQ$2:AQ$373)</f>
        <v>367</v>
      </c>
      <c r="BD256" s="4">
        <f>RANK(AR256, AR$2:AR$373)</f>
        <v>366</v>
      </c>
      <c r="BE256" s="4">
        <f>RANK(AS256, AS$2:AS$373)</f>
        <v>368</v>
      </c>
      <c r="BF256" s="4">
        <f>RANK(AT256, AT$2:AT$373)</f>
        <v>362</v>
      </c>
      <c r="BG256" s="4">
        <f>RANK(AU256, AU$2:AU$373)</f>
        <v>365</v>
      </c>
      <c r="BH256" s="4">
        <f>RANK(AV256, AV$2:AV$373)</f>
        <v>366</v>
      </c>
    </row>
    <row r="257" spans="1:60">
      <c r="A257" s="4" t="s">
        <v>533</v>
      </c>
      <c r="B257" s="4" t="s">
        <v>534</v>
      </c>
      <c r="C257" s="4" t="str">
        <f>VLOOKUP(B257,'2. GEIUK scores, deciles'!B:D, 2, FALSE)</f>
        <v>E12000003</v>
      </c>
      <c r="D257" s="4" t="str">
        <f>VLOOKUP(C257,'2. GEIUK scores, deciles'!C:E, 2, FALSE)</f>
        <v>Yorkshire and The Humber</v>
      </c>
      <c r="E257" s="11">
        <v>0.95895445346832275</v>
      </c>
      <c r="F257" s="11">
        <v>0.70194613933563232</v>
      </c>
      <c r="G257" s="11">
        <v>0.91841137409210205</v>
      </c>
      <c r="H257" s="11">
        <v>0.56572139263153076</v>
      </c>
      <c r="I257" s="11">
        <v>0.60712087154388428</v>
      </c>
      <c r="J257" s="11">
        <v>0.76264840364456177</v>
      </c>
      <c r="K257" s="11">
        <v>0.96956747770309448</v>
      </c>
      <c r="L257" s="11">
        <v>0.79872936010360718</v>
      </c>
      <c r="M257" s="11">
        <v>0.96405768394470215</v>
      </c>
      <c r="N257" s="11">
        <v>1.1054567098617549</v>
      </c>
      <c r="O257" s="11">
        <v>0.86135470867156982</v>
      </c>
      <c r="P257" s="11">
        <v>0.55266773700714111</v>
      </c>
      <c r="Q257" s="11">
        <v>0.81512677669525146</v>
      </c>
      <c r="R257" s="11">
        <v>0.65147829055786133</v>
      </c>
      <c r="S257" s="11">
        <v>0.90396308898925781</v>
      </c>
      <c r="T257" s="11">
        <v>0.93146312236785889</v>
      </c>
      <c r="U257" s="11">
        <v>0.97316598892211914</v>
      </c>
      <c r="V257" s="11">
        <v>0.90746748447418213</v>
      </c>
      <c r="W257" s="11">
        <v>0.95616656541824341</v>
      </c>
      <c r="X257" s="12">
        <v>0.78625833988189697</v>
      </c>
      <c r="Y257" s="11">
        <v>0.68488466739654541</v>
      </c>
      <c r="Z257" s="11">
        <v>0.9241030216217041</v>
      </c>
      <c r="AA257" s="11">
        <v>0.83365148305892944</v>
      </c>
      <c r="AB257" s="11">
        <v>0.78459572792053223</v>
      </c>
      <c r="AC257" s="11">
        <v>0.94560003280639648</v>
      </c>
      <c r="AD257" s="12">
        <v>0.82651554544766748</v>
      </c>
      <c r="AE257" s="11">
        <f>COUNTBLANK(E257:AD257)</f>
        <v>0</v>
      </c>
      <c r="AH257" s="12">
        <v>0.78625833988189697</v>
      </c>
      <c r="AI257" s="11">
        <v>0.68488466739654541</v>
      </c>
      <c r="AJ257" s="11">
        <v>0.9241030216217041</v>
      </c>
      <c r="AK257" s="11">
        <v>0.83365148305892944</v>
      </c>
      <c r="AL257" s="11">
        <v>0.78459572792053223</v>
      </c>
      <c r="AM257" s="11">
        <v>0.94560003280639648</v>
      </c>
      <c r="AN257" s="12">
        <v>0.82651554544766748</v>
      </c>
      <c r="AP257" s="11">
        <f>AN257</f>
        <v>0.82651554544766748</v>
      </c>
      <c r="AQ257" s="11">
        <f>AVERAGE(AI257,AJ257,AK257,AL257,AM257)</f>
        <v>0.83456698656082151</v>
      </c>
      <c r="AR257" s="11">
        <f>AVERAGE(AJ257,AK257,AL257,AM257,AH257)</f>
        <v>0.8548417210578918</v>
      </c>
      <c r="AS257" s="11">
        <f>AVERAGE(AK257,AL257,AM257,AH257,AI257)</f>
        <v>0.80699805021286009</v>
      </c>
      <c r="AT257" s="11">
        <f>AVERAGE(AL257,AM257,AH257,AI257,AJ257)</f>
        <v>0.82508835792541502</v>
      </c>
      <c r="AU257" s="11">
        <f>AVERAGE(AM257,AH257,AI257,AJ257,AK257)</f>
        <v>0.8348995089530945</v>
      </c>
      <c r="AV257" s="11">
        <f>AVERAGE(AH257,AI257,AJ257,AK257,AL257)</f>
        <v>0.80269864797592161</v>
      </c>
      <c r="AX257" s="11">
        <f>MIN(AP257:AV257)</f>
        <v>0.80269864797592161</v>
      </c>
      <c r="AY257" s="11">
        <f>MAX(AP257:AV257)</f>
        <v>0.8548417210578918</v>
      </c>
      <c r="AZ257" s="11">
        <f>AY257-AX257</f>
        <v>5.2143073081970193E-2</v>
      </c>
      <c r="BB257" s="4">
        <f>RANK(AP257, AP$2:AP$373)</f>
        <v>370</v>
      </c>
      <c r="BC257" s="4">
        <f>RANK(AQ257, AQ$2:AQ$373)</f>
        <v>370</v>
      </c>
      <c r="BD257" s="4">
        <f>RANK(AR257, AR$2:AR$373)</f>
        <v>362</v>
      </c>
      <c r="BE257" s="4">
        <f>RANK(AS257, AS$2:AS$373)</f>
        <v>370</v>
      </c>
      <c r="BF257" s="4">
        <f>RANK(AT257, AT$2:AT$373)</f>
        <v>371</v>
      </c>
      <c r="BG257" s="4">
        <f>RANK(AU257, AU$2:AU$373)</f>
        <v>371</v>
      </c>
      <c r="BH257" s="4">
        <f>RANK(AV257, AV$2:AV$373)</f>
        <v>370</v>
      </c>
    </row>
    <row r="258" spans="1:60">
      <c r="A258" s="4" t="s">
        <v>535</v>
      </c>
      <c r="B258" s="4" t="s">
        <v>536</v>
      </c>
      <c r="C258" s="4" t="str">
        <f>VLOOKUP(B258,'2. GEIUK scores, deciles'!B:D, 2, FALSE)</f>
        <v>E12000003</v>
      </c>
      <c r="D258" s="4" t="str">
        <f>VLOOKUP(C258,'2. GEIUK scores, deciles'!C:E, 2, FALSE)</f>
        <v>Yorkshire and The Humber</v>
      </c>
      <c r="E258" s="11">
        <v>0.97460132837295532</v>
      </c>
      <c r="F258" s="11">
        <v>0.75140255689620972</v>
      </c>
      <c r="G258" s="11">
        <v>1.09161901473999</v>
      </c>
      <c r="H258" s="11">
        <v>0.94317412376403809</v>
      </c>
      <c r="I258" s="11">
        <v>0.60712087154388428</v>
      </c>
      <c r="J258" s="11">
        <v>0.85890740156173706</v>
      </c>
      <c r="K258" s="11">
        <v>0.95581787824630737</v>
      </c>
      <c r="L258" s="11">
        <v>0.82420694828033447</v>
      </c>
      <c r="M258" s="11">
        <v>1.0272554159164431</v>
      </c>
      <c r="N258" s="11">
        <v>1.0514241456985469</v>
      </c>
      <c r="O258" s="11">
        <v>0.91001886129379272</v>
      </c>
      <c r="P258" s="11">
        <v>0.88717716932296753</v>
      </c>
      <c r="Q258" s="11">
        <v>0.81512677669525146</v>
      </c>
      <c r="R258" s="11">
        <v>0.67587578296661377</v>
      </c>
      <c r="S258" s="11">
        <v>0.87973314523696899</v>
      </c>
      <c r="T258" s="11">
        <v>0.80913209915161133</v>
      </c>
      <c r="U258" s="11">
        <v>0.98417150974273682</v>
      </c>
      <c r="V258" s="11">
        <v>0.92865967750549316</v>
      </c>
      <c r="W258" s="11">
        <v>0.96865785121917725</v>
      </c>
      <c r="X258" s="12">
        <v>0.94019925594329834</v>
      </c>
      <c r="Y258" s="11">
        <v>0.73301410675048828</v>
      </c>
      <c r="Z258" s="11">
        <v>0.9586338996887207</v>
      </c>
      <c r="AA258" s="11">
        <v>0.91593670845031738</v>
      </c>
      <c r="AB258" s="11">
        <v>0.76015418767929077</v>
      </c>
      <c r="AC258" s="11">
        <v>0.96049636602401733</v>
      </c>
      <c r="AD258" s="12">
        <v>0.8780724207560221</v>
      </c>
      <c r="AE258" s="11">
        <f>COUNTBLANK(E258:AD258)</f>
        <v>0</v>
      </c>
      <c r="AH258" s="12">
        <v>0.94019925594329834</v>
      </c>
      <c r="AI258" s="11">
        <v>0.73301410675048828</v>
      </c>
      <c r="AJ258" s="11">
        <v>0.9586338996887207</v>
      </c>
      <c r="AK258" s="11">
        <v>0.91593670845031738</v>
      </c>
      <c r="AL258" s="11">
        <v>0.76015418767929077</v>
      </c>
      <c r="AM258" s="11">
        <v>0.96049636602401733</v>
      </c>
      <c r="AN258" s="12">
        <v>0.8780724207560221</v>
      </c>
      <c r="AP258" s="11">
        <f>AN258</f>
        <v>0.8780724207560221</v>
      </c>
      <c r="AQ258" s="11">
        <f>AVERAGE(AI258,AJ258,AK258,AL258,AM258)</f>
        <v>0.86564705371856687</v>
      </c>
      <c r="AR258" s="11">
        <f>AVERAGE(AJ258,AK258,AL258,AM258,AH258)</f>
        <v>0.90708408355712888</v>
      </c>
      <c r="AS258" s="11">
        <f>AVERAGE(AK258,AL258,AM258,AH258,AI258)</f>
        <v>0.86196012496948238</v>
      </c>
      <c r="AT258" s="11">
        <f>AVERAGE(AL258,AM258,AH258,AI258,AJ258)</f>
        <v>0.87049956321716304</v>
      </c>
      <c r="AU258" s="11">
        <f>AVERAGE(AM258,AH258,AI258,AJ258,AK258)</f>
        <v>0.90165606737136839</v>
      </c>
      <c r="AV258" s="11">
        <f>AVERAGE(AH258,AI258,AJ258,AK258,AL258)</f>
        <v>0.86158763170242314</v>
      </c>
      <c r="AX258" s="11">
        <f>MIN(AP258:AV258)</f>
        <v>0.86158763170242314</v>
      </c>
      <c r="AY258" s="11">
        <f>MAX(AP258:AV258)</f>
        <v>0.90708408355712888</v>
      </c>
      <c r="AZ258" s="11">
        <f>AY258-AX258</f>
        <v>4.5496451854705744E-2</v>
      </c>
      <c r="BB258" s="4">
        <f>RANK(AP258, AP$2:AP$373)</f>
        <v>360</v>
      </c>
      <c r="BC258" s="4">
        <f>RANK(AQ258, AQ$2:AQ$373)</f>
        <v>364</v>
      </c>
      <c r="BD258" s="4">
        <f>RANK(AR258, AR$2:AR$373)</f>
        <v>336</v>
      </c>
      <c r="BE258" s="4">
        <f>RANK(AS258, AS$2:AS$373)</f>
        <v>361</v>
      </c>
      <c r="BF258" s="4">
        <f>RANK(AT258, AT$2:AT$373)</f>
        <v>359</v>
      </c>
      <c r="BG258" s="4">
        <f>RANK(AU258, AU$2:AU$373)</f>
        <v>352</v>
      </c>
      <c r="BH258" s="4">
        <f>RANK(AV258, AV$2:AV$373)</f>
        <v>360</v>
      </c>
    </row>
    <row r="259" spans="1:60">
      <c r="A259" s="4" t="s">
        <v>537</v>
      </c>
      <c r="B259" s="4" t="s">
        <v>538</v>
      </c>
      <c r="C259" s="4" t="str">
        <f>VLOOKUP(B259,'2. GEIUK scores, deciles'!B:D, 2, FALSE)</f>
        <v>E12000003</v>
      </c>
      <c r="D259" s="4" t="str">
        <f>VLOOKUP(C259,'2. GEIUK scores, deciles'!C:E, 2, FALSE)</f>
        <v>Yorkshire and The Humber</v>
      </c>
      <c r="E259" s="11">
        <v>0.88857913017272949</v>
      </c>
      <c r="F259" s="11">
        <v>0.86411917209625244</v>
      </c>
      <c r="G259" s="11">
        <v>0.94421762228012085</v>
      </c>
      <c r="H259" s="11">
        <v>1.130488276481628</v>
      </c>
      <c r="I259" s="11">
        <v>0.60712087154388428</v>
      </c>
      <c r="J259" s="11">
        <v>1.01042652130127</v>
      </c>
      <c r="K259" s="11">
        <v>0.92137002944946289</v>
      </c>
      <c r="L259" s="11">
        <v>0.98606008291244507</v>
      </c>
      <c r="M259" s="11">
        <v>0.88550221920013428</v>
      </c>
      <c r="N259" s="11">
        <v>1.1082389354705811</v>
      </c>
      <c r="O259" s="11">
        <v>0.95876985788345337</v>
      </c>
      <c r="P259" s="11">
        <v>0.91389942169189453</v>
      </c>
      <c r="Q259" s="11">
        <v>1.041258692741394</v>
      </c>
      <c r="R259" s="11">
        <v>0.9920615553855896</v>
      </c>
      <c r="S259" s="11">
        <v>0.88532465696334839</v>
      </c>
      <c r="T259" s="11">
        <v>0.87554037570953369</v>
      </c>
      <c r="U259" s="11">
        <v>0.9921410083770752</v>
      </c>
      <c r="V259" s="11">
        <v>0.98907315731048584</v>
      </c>
      <c r="W259" s="11">
        <v>0.96297430992126465</v>
      </c>
      <c r="X259" s="12">
        <v>0.95685105025768269</v>
      </c>
      <c r="Y259" s="11">
        <v>0.8087736964225769</v>
      </c>
      <c r="Z259" s="11">
        <v>0.91960865259170532</v>
      </c>
      <c r="AA259" s="11">
        <v>1.0055416822433469</v>
      </c>
      <c r="AB259" s="11">
        <v>0.93624699115753174</v>
      </c>
      <c r="AC259" s="11">
        <v>0.9813961386680603</v>
      </c>
      <c r="AD259" s="12">
        <v>0.93473636855681741</v>
      </c>
      <c r="AE259" s="11">
        <f>COUNTBLANK(E259:AD259)</f>
        <v>0</v>
      </c>
      <c r="AH259" s="12">
        <v>0.95685105025768269</v>
      </c>
      <c r="AI259" s="11">
        <v>0.8087736964225769</v>
      </c>
      <c r="AJ259" s="11">
        <v>0.91960865259170532</v>
      </c>
      <c r="AK259" s="11">
        <v>1.0055416822433469</v>
      </c>
      <c r="AL259" s="11">
        <v>0.93624699115753174</v>
      </c>
      <c r="AM259" s="11">
        <v>0.9813961386680603</v>
      </c>
      <c r="AN259" s="12">
        <v>0.93473636855681741</v>
      </c>
      <c r="AP259" s="11">
        <f>AN259</f>
        <v>0.93473636855681741</v>
      </c>
      <c r="AQ259" s="11">
        <f>AVERAGE(AI259,AJ259,AK259,AL259,AM259)</f>
        <v>0.93031343221664431</v>
      </c>
      <c r="AR259" s="11">
        <f>AVERAGE(AJ259,AK259,AL259,AM259,AH259)</f>
        <v>0.95992890298366551</v>
      </c>
      <c r="AS259" s="11">
        <f>AVERAGE(AK259,AL259,AM259,AH259,AI259)</f>
        <v>0.9377619117498398</v>
      </c>
      <c r="AT259" s="11">
        <f>AVERAGE(AL259,AM259,AH259,AI259,AJ259)</f>
        <v>0.92057530581951141</v>
      </c>
      <c r="AU259" s="11">
        <f>AVERAGE(AM259,AH259,AI259,AJ259,AK259)</f>
        <v>0.93443424403667452</v>
      </c>
      <c r="AV259" s="11">
        <f>AVERAGE(AH259,AI259,AJ259,AK259,AL259)</f>
        <v>0.92540441453456879</v>
      </c>
      <c r="AX259" s="11">
        <f>MIN(AP259:AV259)</f>
        <v>0.92057530581951141</v>
      </c>
      <c r="AY259" s="11">
        <f>MAX(AP259:AV259)</f>
        <v>0.95992890298366551</v>
      </c>
      <c r="AZ259" s="11">
        <f>AY259-AX259</f>
        <v>3.9353597164154097E-2</v>
      </c>
      <c r="BB259" s="4">
        <f>RANK(AP259, AP$2:AP$373)</f>
        <v>313</v>
      </c>
      <c r="BC259" s="4">
        <f>RANK(AQ259, AQ$2:AQ$373)</f>
        <v>314</v>
      </c>
      <c r="BD259" s="4">
        <f>RANK(AR259, AR$2:AR$373)</f>
        <v>260</v>
      </c>
      <c r="BE259" s="4">
        <f>RANK(AS259, AS$2:AS$373)</f>
        <v>306</v>
      </c>
      <c r="BF259" s="4">
        <f>RANK(AT259, AT$2:AT$373)</f>
        <v>323</v>
      </c>
      <c r="BG259" s="4">
        <f>RANK(AU259, AU$2:AU$373)</f>
        <v>309</v>
      </c>
      <c r="BH259" s="4">
        <f>RANK(AV259, AV$2:AV$373)</f>
        <v>312</v>
      </c>
    </row>
    <row r="260" spans="1:60">
      <c r="A260" s="4" t="s">
        <v>539</v>
      </c>
      <c r="B260" s="4" t="s">
        <v>540</v>
      </c>
      <c r="C260" s="4" t="str">
        <f>VLOOKUP(B260,'2. GEIUK scores, deciles'!B:D, 2, FALSE)</f>
        <v>E12000001</v>
      </c>
      <c r="D260" s="4" t="str">
        <f>VLOOKUP(C260,'2. GEIUK scores, deciles'!C:E, 2, FALSE)</f>
        <v>North East</v>
      </c>
      <c r="E260" s="11">
        <v>0.81365233659744263</v>
      </c>
      <c r="F260" s="11">
        <v>0.82264977693557739</v>
      </c>
      <c r="G260" s="11">
        <v>1.010187983512878</v>
      </c>
      <c r="H260" s="11">
        <v>1.118288397789001</v>
      </c>
      <c r="I260" s="11">
        <v>1.0331705808639531</v>
      </c>
      <c r="J260" s="11">
        <v>0.91135948896408081</v>
      </c>
      <c r="K260" s="11">
        <v>0.89756697416305542</v>
      </c>
      <c r="L260" s="11">
        <v>1.068175673484802</v>
      </c>
      <c r="M260" s="11">
        <v>0.74963611364364624</v>
      </c>
      <c r="N260" s="11">
        <v>1.1126834154129031</v>
      </c>
      <c r="O260" s="11">
        <v>0.85031169652938843</v>
      </c>
      <c r="P260" s="11">
        <v>1.0576543807983401</v>
      </c>
      <c r="Q260" s="11">
        <v>0.91701757907867432</v>
      </c>
      <c r="R260" s="11">
        <v>1.048852324485779</v>
      </c>
      <c r="S260" s="11">
        <v>0.84059250354766846</v>
      </c>
      <c r="T260" s="11">
        <v>0.83185070753097534</v>
      </c>
      <c r="U260" s="11">
        <v>0.97885847091674805</v>
      </c>
      <c r="V260" s="11">
        <v>0.96218758821487427</v>
      </c>
      <c r="W260" s="11">
        <v>0.94416195154190063</v>
      </c>
      <c r="X260" s="12">
        <v>0.94119462370872475</v>
      </c>
      <c r="Y260" s="11">
        <v>0.97226500511169434</v>
      </c>
      <c r="Z260" s="11">
        <v>0.86625373363494873</v>
      </c>
      <c r="AA260" s="11">
        <v>0.98441672325134277</v>
      </c>
      <c r="AB260" s="11">
        <v>0.94253695011138916</v>
      </c>
      <c r="AC260" s="11">
        <v>0.96173602342605591</v>
      </c>
      <c r="AD260" s="12">
        <v>0.94473384320735931</v>
      </c>
      <c r="AE260" s="11">
        <f>COUNTBLANK(E260:AD260)</f>
        <v>0</v>
      </c>
      <c r="AH260" s="12">
        <v>0.94119462370872475</v>
      </c>
      <c r="AI260" s="11">
        <v>0.97226500511169434</v>
      </c>
      <c r="AJ260" s="11">
        <v>0.86625373363494873</v>
      </c>
      <c r="AK260" s="11">
        <v>0.98441672325134277</v>
      </c>
      <c r="AL260" s="11">
        <v>0.94253695011138916</v>
      </c>
      <c r="AM260" s="11">
        <v>0.96173602342605591</v>
      </c>
      <c r="AN260" s="12">
        <v>0.94473384320735931</v>
      </c>
      <c r="AP260" s="11">
        <f>AN260</f>
        <v>0.94473384320735931</v>
      </c>
      <c r="AQ260" s="11">
        <f>AVERAGE(AI260,AJ260,AK260,AL260,AM260)</f>
        <v>0.9454416871070862</v>
      </c>
      <c r="AR260" s="11">
        <f>AVERAGE(AJ260,AK260,AL260,AM260,AH260)</f>
        <v>0.93922761082649231</v>
      </c>
      <c r="AS260" s="11">
        <f>AVERAGE(AK260,AL260,AM260,AH260,AI260)</f>
        <v>0.96042986512184148</v>
      </c>
      <c r="AT260" s="11">
        <f>AVERAGE(AL260,AM260,AH260,AI260,AJ260)</f>
        <v>0.9367972671985626</v>
      </c>
      <c r="AU260" s="11">
        <f>AVERAGE(AM260,AH260,AI260,AJ260,AK260)</f>
        <v>0.94517322182655339</v>
      </c>
      <c r="AV260" s="11">
        <f>AVERAGE(AH260,AI260,AJ260,AK260,AL260)</f>
        <v>0.94133340716362002</v>
      </c>
      <c r="AX260" s="11">
        <f>MIN(AP260:AV260)</f>
        <v>0.9367972671985626</v>
      </c>
      <c r="AY260" s="11">
        <f>MAX(AP260:AV260)</f>
        <v>0.96042986512184148</v>
      </c>
      <c r="AZ260" s="11">
        <f>AY260-AX260</f>
        <v>2.3632597923278875E-2</v>
      </c>
      <c r="BB260" s="4">
        <f>RANK(AP260, AP$2:AP$373)</f>
        <v>296</v>
      </c>
      <c r="BC260" s="4">
        <f>RANK(AQ260, AQ$2:AQ$373)</f>
        <v>301</v>
      </c>
      <c r="BD260" s="4">
        <f>RANK(AR260, AR$2:AR$373)</f>
        <v>295</v>
      </c>
      <c r="BE260" s="4">
        <f>RANK(AS260, AS$2:AS$373)</f>
        <v>260</v>
      </c>
      <c r="BF260" s="4">
        <f>RANK(AT260, AT$2:AT$373)</f>
        <v>299</v>
      </c>
      <c r="BG260" s="4">
        <f>RANK(AU260, AU$2:AU$373)</f>
        <v>294</v>
      </c>
      <c r="BH260" s="4">
        <f>RANK(AV260, AV$2:AV$373)</f>
        <v>293</v>
      </c>
    </row>
    <row r="261" spans="1:60">
      <c r="A261" s="4" t="s">
        <v>541</v>
      </c>
      <c r="B261" s="4" t="s">
        <v>542</v>
      </c>
      <c r="C261" s="4" t="str">
        <f>VLOOKUP(B261,'2. GEIUK scores, deciles'!B:D, 2, FALSE)</f>
        <v>E12000001</v>
      </c>
      <c r="D261" s="4" t="str">
        <f>VLOOKUP(C261,'2. GEIUK scores, deciles'!C:E, 2, FALSE)</f>
        <v>North East</v>
      </c>
      <c r="E261" s="11">
        <v>0.99086540937423706</v>
      </c>
      <c r="F261" s="11">
        <v>1.0070786476135249</v>
      </c>
      <c r="G261" s="11">
        <v>0.84687811136245728</v>
      </c>
      <c r="H261" s="11">
        <v>0.90432161092758179</v>
      </c>
      <c r="I261" s="11">
        <v>1.0331705808639531</v>
      </c>
      <c r="J261" s="11">
        <v>1.0848430395126341</v>
      </c>
      <c r="K261" s="11">
        <v>0.93378901481628418</v>
      </c>
      <c r="L261" s="11">
        <v>1.2306064367294309</v>
      </c>
      <c r="M261" s="11">
        <v>1.098261952400208</v>
      </c>
      <c r="N261" s="11">
        <v>1.038246631622314</v>
      </c>
      <c r="O261" s="11">
        <v>0.84221351146697998</v>
      </c>
      <c r="P261" s="11">
        <v>1.0234222412109379</v>
      </c>
      <c r="Q261" s="11">
        <v>1.1135213375091551</v>
      </c>
      <c r="R261" s="11">
        <v>0.97812420129776001</v>
      </c>
      <c r="S261" s="11">
        <v>0.92819303274154663</v>
      </c>
      <c r="T261" s="11">
        <v>0.97690033912658691</v>
      </c>
      <c r="U261" s="11">
        <v>0.98277997970581055</v>
      </c>
      <c r="V261" s="11">
        <v>0.97452330589294434</v>
      </c>
      <c r="W261" s="11">
        <v>0.9867781400680542</v>
      </c>
      <c r="X261" s="12">
        <v>0.93728594481945027</v>
      </c>
      <c r="Y261" s="11">
        <v>1.059006810188293</v>
      </c>
      <c r="Z261" s="11">
        <v>1.090229749679565</v>
      </c>
      <c r="AA261" s="11">
        <v>1.004350900650024</v>
      </c>
      <c r="AB261" s="11">
        <v>0.96533548831939697</v>
      </c>
      <c r="AC261" s="11">
        <v>0.98136049509048462</v>
      </c>
      <c r="AD261" s="12">
        <v>1.0062615647912023</v>
      </c>
      <c r="AE261" s="11">
        <f>COUNTBLANK(E261:AD261)</f>
        <v>0</v>
      </c>
      <c r="AH261" s="12">
        <v>0.93728594481945027</v>
      </c>
      <c r="AI261" s="11">
        <v>1.059006810188293</v>
      </c>
      <c r="AJ261" s="11">
        <v>1.090229749679565</v>
      </c>
      <c r="AK261" s="11">
        <v>1.004350900650024</v>
      </c>
      <c r="AL261" s="11">
        <v>0.96533548831939697</v>
      </c>
      <c r="AM261" s="11">
        <v>0.98136049509048462</v>
      </c>
      <c r="AN261" s="12">
        <v>1.0062615647912023</v>
      </c>
      <c r="AP261" s="11">
        <f>AN261</f>
        <v>1.0062615647912023</v>
      </c>
      <c r="AQ261" s="11">
        <f>AVERAGE(AI261,AJ261,AK261,AL261,AM261)</f>
        <v>1.0200566887855527</v>
      </c>
      <c r="AR261" s="11">
        <f>AVERAGE(AJ261,AK261,AL261,AM261,AH261)</f>
        <v>0.99571251571178421</v>
      </c>
      <c r="AS261" s="11">
        <f>AVERAGE(AK261,AL261,AM261,AH261,AI261)</f>
        <v>0.98946792781352977</v>
      </c>
      <c r="AT261" s="11">
        <f>AVERAGE(AL261,AM261,AH261,AI261,AJ261)</f>
        <v>1.0066436976194379</v>
      </c>
      <c r="AU261" s="11">
        <f>AVERAGE(AM261,AH261,AI261,AJ261,AK261)</f>
        <v>1.0144467800855632</v>
      </c>
      <c r="AV261" s="11">
        <f>AVERAGE(AH261,AI261,AJ261,AK261,AL261)</f>
        <v>1.0112417787313457</v>
      </c>
      <c r="AX261" s="11">
        <f>MIN(AP261:AV261)</f>
        <v>0.98946792781352977</v>
      </c>
      <c r="AY261" s="11">
        <f>MAX(AP261:AV261)</f>
        <v>1.0200566887855527</v>
      </c>
      <c r="AZ261" s="11">
        <f>AY261-AX261</f>
        <v>3.0588760972022899E-2</v>
      </c>
      <c r="BB261" s="4">
        <f>RANK(AP261, AP$2:AP$373)</f>
        <v>170</v>
      </c>
      <c r="BC261" s="4">
        <f>RANK(AQ261, AQ$2:AQ$373)</f>
        <v>138</v>
      </c>
      <c r="BD261" s="4">
        <f>RANK(AR261, AR$2:AR$373)</f>
        <v>189</v>
      </c>
      <c r="BE261" s="4">
        <f>RANK(AS261, AS$2:AS$373)</f>
        <v>205</v>
      </c>
      <c r="BF261" s="4">
        <f>RANK(AT261, AT$2:AT$373)</f>
        <v>168</v>
      </c>
      <c r="BG261" s="4">
        <f>RANK(AU261, AU$2:AU$373)</f>
        <v>154</v>
      </c>
      <c r="BH261" s="4">
        <f>RANK(AV261, AV$2:AV$373)</f>
        <v>161</v>
      </c>
    </row>
    <row r="262" spans="1:60">
      <c r="A262" s="4" t="s">
        <v>543</v>
      </c>
      <c r="B262" s="4" t="s">
        <v>544</v>
      </c>
      <c r="C262" s="4" t="str">
        <f>VLOOKUP(B262,'2. GEIUK scores, deciles'!B:D, 2, FALSE)</f>
        <v>E12000001</v>
      </c>
      <c r="D262" s="4" t="str">
        <f>VLOOKUP(C262,'2. GEIUK scores, deciles'!C:E, 2, FALSE)</f>
        <v>North East</v>
      </c>
      <c r="E262" s="11">
        <v>0.91157573461532593</v>
      </c>
      <c r="F262" s="11">
        <v>0.75800144672393799</v>
      </c>
      <c r="G262" s="11">
        <v>0.82770133018493652</v>
      </c>
      <c r="H262" s="11">
        <v>0.74620825052261353</v>
      </c>
      <c r="I262" s="11">
        <v>1.0331705808639531</v>
      </c>
      <c r="J262" s="11">
        <v>0.95633316040039063</v>
      </c>
      <c r="K262" s="11">
        <v>0.91427344083786011</v>
      </c>
      <c r="L262" s="11">
        <v>1.105879426002502</v>
      </c>
      <c r="M262" s="11">
        <v>0.92899423837661743</v>
      </c>
      <c r="N262" s="11">
        <v>1.090250611305237</v>
      </c>
      <c r="O262" s="11">
        <v>0.78957515954971313</v>
      </c>
      <c r="P262" s="11">
        <v>0.59493058919906616</v>
      </c>
      <c r="Q262" s="11">
        <v>0.95522665977478027</v>
      </c>
      <c r="R262" s="11">
        <v>0.78546160459518433</v>
      </c>
      <c r="S262" s="11">
        <v>0.82568174600601196</v>
      </c>
      <c r="T262" s="11">
        <v>0.84932661056518555</v>
      </c>
      <c r="U262" s="11">
        <v>0.96987694501876831</v>
      </c>
      <c r="V262" s="11">
        <v>0.90556973218917847</v>
      </c>
      <c r="W262" s="11">
        <v>0.95330697298049927</v>
      </c>
      <c r="X262" s="12">
        <v>0.81087169051170349</v>
      </c>
      <c r="Y262" s="11">
        <v>0.99475187063217163</v>
      </c>
      <c r="Z262" s="11">
        <v>0.96953535079956055</v>
      </c>
      <c r="AA262" s="11">
        <v>0.85749578475952148</v>
      </c>
      <c r="AB262" s="11">
        <v>0.81148290634155273</v>
      </c>
      <c r="AC262" s="11">
        <v>0.94291788339614868</v>
      </c>
      <c r="AD262" s="12">
        <v>0.89784258107344306</v>
      </c>
      <c r="AE262" s="11">
        <f>COUNTBLANK(E262:AD262)</f>
        <v>0</v>
      </c>
      <c r="AH262" s="12">
        <v>0.81087169051170349</v>
      </c>
      <c r="AI262" s="11">
        <v>0.99475187063217163</v>
      </c>
      <c r="AJ262" s="11">
        <v>0.96953535079956055</v>
      </c>
      <c r="AK262" s="11">
        <v>0.85749578475952148</v>
      </c>
      <c r="AL262" s="11">
        <v>0.81148290634155273</v>
      </c>
      <c r="AM262" s="11">
        <v>0.94291788339614868</v>
      </c>
      <c r="AN262" s="12">
        <v>0.89784258107344306</v>
      </c>
      <c r="AP262" s="11">
        <f>AN262</f>
        <v>0.89784258107344306</v>
      </c>
      <c r="AQ262" s="11">
        <f>AVERAGE(AI262,AJ262,AK262,AL262,AM262)</f>
        <v>0.91523675918579106</v>
      </c>
      <c r="AR262" s="11">
        <f>AVERAGE(AJ262,AK262,AL262,AM262,AH262)</f>
        <v>0.87846072316169743</v>
      </c>
      <c r="AS262" s="11">
        <f>AVERAGE(AK262,AL262,AM262,AH262,AI262)</f>
        <v>0.88350402712821963</v>
      </c>
      <c r="AT262" s="11">
        <f>AVERAGE(AL262,AM262,AH262,AI262,AJ262)</f>
        <v>0.90591194033622746</v>
      </c>
      <c r="AU262" s="11">
        <f>AVERAGE(AM262,AH262,AI262,AJ262,AK262)</f>
        <v>0.91511451601982119</v>
      </c>
      <c r="AV262" s="11">
        <f>AVERAGE(AH262,AI262,AJ262,AK262,AL262)</f>
        <v>0.88882752060890202</v>
      </c>
      <c r="AX262" s="11">
        <f>MIN(AP262:AV262)</f>
        <v>0.87846072316169743</v>
      </c>
      <c r="AY262" s="11">
        <f>MAX(AP262:AV262)</f>
        <v>0.91523675918579106</v>
      </c>
      <c r="AZ262" s="11">
        <f>AY262-AX262</f>
        <v>3.6776036024093628E-2</v>
      </c>
      <c r="BB262" s="4">
        <f>RANK(AP262, AP$2:AP$373)</f>
        <v>346</v>
      </c>
      <c r="BC262" s="4">
        <f>RANK(AQ262, AQ$2:AQ$373)</f>
        <v>332</v>
      </c>
      <c r="BD262" s="4">
        <f>RANK(AR262, AR$2:AR$373)</f>
        <v>353</v>
      </c>
      <c r="BE262" s="4">
        <f>RANK(AS262, AS$2:AS$373)</f>
        <v>351</v>
      </c>
      <c r="BF262" s="4">
        <f>RANK(AT262, AT$2:AT$373)</f>
        <v>334</v>
      </c>
      <c r="BG262" s="4">
        <f>RANK(AU262, AU$2:AU$373)</f>
        <v>337</v>
      </c>
      <c r="BH262" s="4">
        <f>RANK(AV262, AV$2:AV$373)</f>
        <v>340</v>
      </c>
    </row>
    <row r="263" spans="1:60">
      <c r="A263" s="4" t="s">
        <v>545</v>
      </c>
      <c r="B263" s="4" t="s">
        <v>546</v>
      </c>
      <c r="C263" s="4" t="str">
        <f>VLOOKUP(B263,'2. GEIUK scores, deciles'!B:D, 2, FALSE)</f>
        <v>E12000001</v>
      </c>
      <c r="D263" s="4" t="str">
        <f>VLOOKUP(C263,'2. GEIUK scores, deciles'!C:E, 2, FALSE)</f>
        <v>North East</v>
      </c>
      <c r="E263" s="11">
        <v>0.91428762674331665</v>
      </c>
      <c r="F263" s="11">
        <v>0.71066969633102417</v>
      </c>
      <c r="G263" s="11">
        <v>0.63246256113052368</v>
      </c>
      <c r="H263" s="11">
        <v>0.77133619785308838</v>
      </c>
      <c r="I263" s="11">
        <v>1.0331705808639531</v>
      </c>
      <c r="J263" s="11">
        <v>0.66623634099960327</v>
      </c>
      <c r="K263" s="11">
        <v>0.83414149284362793</v>
      </c>
      <c r="L263" s="11">
        <v>1.099155068397522</v>
      </c>
      <c r="M263" s="11">
        <v>0.93030136823654175</v>
      </c>
      <c r="N263" s="11">
        <v>1.063700795173645</v>
      </c>
      <c r="O263" s="11">
        <v>1.0317115783691411</v>
      </c>
      <c r="P263" s="11">
        <v>0.57793259620666504</v>
      </c>
      <c r="Q263" s="11">
        <v>0.82711392641067505</v>
      </c>
      <c r="R263" s="11">
        <v>0.72693955898284912</v>
      </c>
      <c r="S263" s="11">
        <v>0.80704331398010254</v>
      </c>
      <c r="T263" s="11">
        <v>0.84408384561538696</v>
      </c>
      <c r="U263" s="11">
        <v>0.96759998798370361</v>
      </c>
      <c r="V263" s="11">
        <v>0.88754051923751831</v>
      </c>
      <c r="W263" s="11">
        <v>0.93991506099700928</v>
      </c>
      <c r="X263" s="12">
        <v>0.75718902051448822</v>
      </c>
      <c r="Y263" s="11">
        <v>0.84970343112945557</v>
      </c>
      <c r="Z263" s="11">
        <v>0.94847482442855835</v>
      </c>
      <c r="AA263" s="11">
        <v>0.87511467933654785</v>
      </c>
      <c r="AB263" s="11">
        <v>0.77625155448913574</v>
      </c>
      <c r="AC263" s="11">
        <v>0.93168520927429199</v>
      </c>
      <c r="AD263" s="12">
        <v>0.85640311986207962</v>
      </c>
      <c r="AE263" s="11">
        <f>COUNTBLANK(E263:AD263)</f>
        <v>0</v>
      </c>
      <c r="AH263" s="12">
        <v>0.75718902051448822</v>
      </c>
      <c r="AI263" s="11">
        <v>0.84970343112945557</v>
      </c>
      <c r="AJ263" s="11">
        <v>0.94847482442855835</v>
      </c>
      <c r="AK263" s="11">
        <v>0.87511467933654785</v>
      </c>
      <c r="AL263" s="11">
        <v>0.77625155448913574</v>
      </c>
      <c r="AM263" s="11">
        <v>0.93168520927429199</v>
      </c>
      <c r="AN263" s="12">
        <v>0.85640311986207962</v>
      </c>
      <c r="AP263" s="11">
        <f>AN263</f>
        <v>0.85640311986207962</v>
      </c>
      <c r="AQ263" s="11">
        <f>AVERAGE(AI263,AJ263,AK263,AL263,AM263)</f>
        <v>0.87624593973159792</v>
      </c>
      <c r="AR263" s="11">
        <f>AVERAGE(AJ263,AK263,AL263,AM263,AH263)</f>
        <v>0.85774305760860448</v>
      </c>
      <c r="AS263" s="11">
        <f>AVERAGE(AK263,AL263,AM263,AH263,AI263)</f>
        <v>0.83798877894878387</v>
      </c>
      <c r="AT263" s="11">
        <f>AVERAGE(AL263,AM263,AH263,AI263,AJ263)</f>
        <v>0.85266080796718602</v>
      </c>
      <c r="AU263" s="11">
        <f>AVERAGE(AM263,AH263,AI263,AJ263,AK263)</f>
        <v>0.87243343293666842</v>
      </c>
      <c r="AV263" s="11">
        <f>AVERAGE(AH263,AI263,AJ263,AK263,AL263)</f>
        <v>0.84134670197963712</v>
      </c>
      <c r="AX263" s="11">
        <f>MIN(AP263:AV263)</f>
        <v>0.83798877894878387</v>
      </c>
      <c r="AY263" s="11">
        <f>MAX(AP263:AV263)</f>
        <v>0.87624593973159792</v>
      </c>
      <c r="AZ263" s="11">
        <f>AY263-AX263</f>
        <v>3.8257160782814048E-2</v>
      </c>
      <c r="BB263" s="4">
        <f>RANK(AP263, AP$2:AP$373)</f>
        <v>366</v>
      </c>
      <c r="BC263" s="4">
        <f>RANK(AQ263, AQ$2:AQ$373)</f>
        <v>359</v>
      </c>
      <c r="BD263" s="4">
        <f>RANK(AR263, AR$2:AR$373)</f>
        <v>361</v>
      </c>
      <c r="BE263" s="4">
        <f>RANK(AS263, AS$2:AS$373)</f>
        <v>367</v>
      </c>
      <c r="BF263" s="4">
        <f>RANK(AT263, AT$2:AT$373)</f>
        <v>365</v>
      </c>
      <c r="BG263" s="4">
        <f>RANK(AU263, AU$2:AU$373)</f>
        <v>362</v>
      </c>
      <c r="BH263" s="4">
        <f>RANK(AV263, AV$2:AV$373)</f>
        <v>364</v>
      </c>
    </row>
    <row r="264" spans="1:60">
      <c r="A264" s="4" t="s">
        <v>547</v>
      </c>
      <c r="B264" s="4" t="s">
        <v>548</v>
      </c>
      <c r="C264" s="4" t="str">
        <f>VLOOKUP(B264,'2. GEIUK scores, deciles'!B:D, 2, FALSE)</f>
        <v>E12000005</v>
      </c>
      <c r="D264" s="4" t="str">
        <f>VLOOKUP(C264,'2. GEIUK scores, deciles'!C:E, 2, FALSE)</f>
        <v>West Midlands</v>
      </c>
      <c r="E264" s="11">
        <v>0.83192425966262817</v>
      </c>
      <c r="F264" s="11">
        <v>0.7280011773109436</v>
      </c>
      <c r="G264" s="11">
        <v>1.215367913246155</v>
      </c>
      <c r="H264" s="11">
        <v>1.0919425487518311</v>
      </c>
      <c r="I264" s="11">
        <v>1.331405401229858</v>
      </c>
      <c r="J264" s="11">
        <v>1.144783735275269</v>
      </c>
      <c r="K264" s="11">
        <v>0.88618290424346924</v>
      </c>
      <c r="L264" s="11">
        <v>0.91745281219482422</v>
      </c>
      <c r="M264" s="11">
        <v>0.84538280963897705</v>
      </c>
      <c r="N264" s="11">
        <v>1.108461856842041</v>
      </c>
      <c r="O264" s="11">
        <v>0.95374429225921631</v>
      </c>
      <c r="P264" s="11">
        <v>0.70095783472061157</v>
      </c>
      <c r="Q264" s="11">
        <v>0.95461368560791016</v>
      </c>
      <c r="R264" s="11">
        <v>0.8752712607383728</v>
      </c>
      <c r="S264" s="11">
        <v>0.9244653582572937</v>
      </c>
      <c r="T264" s="11">
        <v>0.94719135761260986</v>
      </c>
      <c r="U264" s="11">
        <v>0.96911799907684326</v>
      </c>
      <c r="V264" s="11">
        <v>0.9357764720916748</v>
      </c>
      <c r="W264" s="11">
        <v>0.98794382810592651</v>
      </c>
      <c r="X264" s="12">
        <v>0.9668089747428894</v>
      </c>
      <c r="Y264" s="11">
        <v>1.238094568252563</v>
      </c>
      <c r="Z264" s="11">
        <v>0.87360036373138428</v>
      </c>
      <c r="AA264" s="11">
        <v>0.92944443225860596</v>
      </c>
      <c r="AB264" s="11">
        <v>0.90554976463317871</v>
      </c>
      <c r="AC264" s="11">
        <v>0.9642794132232666</v>
      </c>
      <c r="AD264" s="12">
        <v>0.9796295861403147</v>
      </c>
      <c r="AE264" s="11">
        <f>COUNTBLANK(E264:AD264)</f>
        <v>0</v>
      </c>
      <c r="AH264" s="12">
        <v>0.9668089747428894</v>
      </c>
      <c r="AI264" s="11">
        <v>1.238094568252563</v>
      </c>
      <c r="AJ264" s="11">
        <v>0.87360036373138428</v>
      </c>
      <c r="AK264" s="11">
        <v>0.92944443225860596</v>
      </c>
      <c r="AL264" s="11">
        <v>0.90554976463317871</v>
      </c>
      <c r="AM264" s="11">
        <v>0.9642794132232666</v>
      </c>
      <c r="AN264" s="12">
        <v>0.9796295861403147</v>
      </c>
      <c r="AP264" s="11">
        <f>AN264</f>
        <v>0.9796295861403147</v>
      </c>
      <c r="AQ264" s="11">
        <f>AVERAGE(AI264,AJ264,AK264,AL264,AM264)</f>
        <v>0.9821937084197998</v>
      </c>
      <c r="AR264" s="11">
        <f>AVERAGE(AJ264,AK264,AL264,AM264,AH264)</f>
        <v>0.92793658971786497</v>
      </c>
      <c r="AS264" s="11">
        <f>AVERAGE(AK264,AL264,AM264,AH264,AI264)</f>
        <v>1.0008354306221008</v>
      </c>
      <c r="AT264" s="11">
        <f>AVERAGE(AL264,AM264,AH264,AI264,AJ264)</f>
        <v>0.98966661691665647</v>
      </c>
      <c r="AU264" s="11">
        <f>AVERAGE(AM264,AH264,AI264,AJ264,AK264)</f>
        <v>0.99444555044174199</v>
      </c>
      <c r="AV264" s="11">
        <f>AVERAGE(AH264,AI264,AJ264,AK264,AL264)</f>
        <v>0.98269962072372441</v>
      </c>
      <c r="AX264" s="11">
        <f>MIN(AP264:AV264)</f>
        <v>0.92793658971786497</v>
      </c>
      <c r="AY264" s="11">
        <f>MAX(AP264:AV264)</f>
        <v>1.0008354306221008</v>
      </c>
      <c r="AZ264" s="11">
        <f>AY264-AX264</f>
        <v>7.2898840904235818E-2</v>
      </c>
      <c r="BB264" s="4">
        <f>RANK(AP264, AP$2:AP$373)</f>
        <v>234</v>
      </c>
      <c r="BC264" s="4">
        <f>RANK(AQ264, AQ$2:AQ$373)</f>
        <v>225</v>
      </c>
      <c r="BD264" s="4">
        <f>RANK(AR264, AR$2:AR$373)</f>
        <v>300</v>
      </c>
      <c r="BE264" s="4">
        <f>RANK(AS264, AS$2:AS$373)</f>
        <v>176</v>
      </c>
      <c r="BF264" s="4">
        <f>RANK(AT264, AT$2:AT$373)</f>
        <v>200</v>
      </c>
      <c r="BG264" s="4">
        <f>RANK(AU264, AU$2:AU$373)</f>
        <v>197</v>
      </c>
      <c r="BH264" s="4">
        <f>RANK(AV264, AV$2:AV$373)</f>
        <v>218</v>
      </c>
    </row>
    <row r="265" spans="1:60">
      <c r="A265" s="4" t="s">
        <v>549</v>
      </c>
      <c r="B265" s="4" t="s">
        <v>550</v>
      </c>
      <c r="C265" s="4" t="str">
        <f>VLOOKUP(B265,'2. GEIUK scores, deciles'!B:D, 2, FALSE)</f>
        <v>E12000005</v>
      </c>
      <c r="D265" s="4" t="str">
        <f>VLOOKUP(C265,'2. GEIUK scores, deciles'!C:E, 2, FALSE)</f>
        <v>West Midlands</v>
      </c>
      <c r="E265" s="11">
        <v>0.88119280338287354</v>
      </c>
      <c r="F265" s="11">
        <v>0.7531973123550415</v>
      </c>
      <c r="G265" s="11">
        <v>0.87273722887039185</v>
      </c>
      <c r="H265" s="11">
        <v>0.70590513944625854</v>
      </c>
      <c r="I265" s="11">
        <v>1.331405401229858</v>
      </c>
      <c r="J265" s="11">
        <v>1.161376357078552</v>
      </c>
      <c r="K265" s="11">
        <v>1.032845139503479</v>
      </c>
      <c r="L265" s="11">
        <v>1.089805483818054</v>
      </c>
      <c r="M265" s="11">
        <v>0.87239080667495728</v>
      </c>
      <c r="N265" s="11">
        <v>1.016897439956665</v>
      </c>
      <c r="O265" s="11">
        <v>1.0527669191360469</v>
      </c>
      <c r="P265" s="11">
        <v>1.169625401496887</v>
      </c>
      <c r="Q265" s="11">
        <v>1.040587306022644</v>
      </c>
      <c r="R265" s="11">
        <v>0.90934830904006958</v>
      </c>
      <c r="S265" s="11">
        <v>0.85923087596893311</v>
      </c>
      <c r="T265" s="11">
        <v>0.89476382732391357</v>
      </c>
      <c r="U265" s="11">
        <v>0.97860550880432129</v>
      </c>
      <c r="V265" s="11">
        <v>0.96582502126693726</v>
      </c>
      <c r="W265" s="11">
        <v>0.9863893985748291</v>
      </c>
      <c r="X265" s="12">
        <v>0.80325812101364136</v>
      </c>
      <c r="Y265" s="11">
        <v>1.246390819549561</v>
      </c>
      <c r="Z265" s="11">
        <v>0.96685802936553955</v>
      </c>
      <c r="AA265" s="11">
        <v>1.0699692964553831</v>
      </c>
      <c r="AB265" s="11">
        <v>0.89317286014556885</v>
      </c>
      <c r="AC265" s="11">
        <v>0.97693997621536255</v>
      </c>
      <c r="AD265" s="12">
        <v>0.9927648504575094</v>
      </c>
      <c r="AE265" s="11">
        <f>COUNTBLANK(E265:AD265)</f>
        <v>0</v>
      </c>
      <c r="AH265" s="12">
        <v>0.80325812101364136</v>
      </c>
      <c r="AI265" s="11">
        <v>1.246390819549561</v>
      </c>
      <c r="AJ265" s="11">
        <v>0.96685802936553955</v>
      </c>
      <c r="AK265" s="11">
        <v>1.0699692964553831</v>
      </c>
      <c r="AL265" s="11">
        <v>0.89317286014556885</v>
      </c>
      <c r="AM265" s="11">
        <v>0.97693997621536255</v>
      </c>
      <c r="AN265" s="12">
        <v>0.9927648504575094</v>
      </c>
      <c r="AP265" s="11">
        <f>AN265</f>
        <v>0.9927648504575094</v>
      </c>
      <c r="AQ265" s="11">
        <f>AVERAGE(AI265,AJ265,AK265,AL265,AM265)</f>
        <v>1.0306661963462829</v>
      </c>
      <c r="AR265" s="11">
        <f>AVERAGE(AJ265,AK265,AL265,AM265,AH265)</f>
        <v>0.94203965663909917</v>
      </c>
      <c r="AS265" s="11">
        <f>AVERAGE(AK265,AL265,AM265,AH265,AI265)</f>
        <v>0.99794621467590328</v>
      </c>
      <c r="AT265" s="11">
        <f>AVERAGE(AL265,AM265,AH265,AI265,AJ265)</f>
        <v>0.97732396125793453</v>
      </c>
      <c r="AU265" s="11">
        <f>AVERAGE(AM265,AH265,AI265,AJ265,AK265)</f>
        <v>1.0126832485198975</v>
      </c>
      <c r="AV265" s="11">
        <f>AVERAGE(AH265,AI265,AJ265,AK265,AL265)</f>
        <v>0.99592982530593877</v>
      </c>
      <c r="AX265" s="11">
        <f>MIN(AP265:AV265)</f>
        <v>0.94203965663909917</v>
      </c>
      <c r="AY265" s="11">
        <f>MAX(AP265:AV265)</f>
        <v>1.0306661963462829</v>
      </c>
      <c r="AZ265" s="11">
        <f>AY265-AX265</f>
        <v>8.8626539707183705E-2</v>
      </c>
      <c r="BB265" s="4">
        <f>RANK(AP265, AP$2:AP$373)</f>
        <v>202</v>
      </c>
      <c r="BC265" s="4">
        <f>RANK(AQ265, AQ$2:AQ$373)</f>
        <v>117</v>
      </c>
      <c r="BD265" s="4">
        <f>RANK(AR265, AR$2:AR$373)</f>
        <v>292</v>
      </c>
      <c r="BE265" s="4">
        <f>RANK(AS265, AS$2:AS$373)</f>
        <v>184</v>
      </c>
      <c r="BF265" s="4">
        <f>RANK(AT265, AT$2:AT$373)</f>
        <v>228</v>
      </c>
      <c r="BG265" s="4">
        <f>RANK(AU265, AU$2:AU$373)</f>
        <v>156</v>
      </c>
      <c r="BH265" s="4">
        <f>RANK(AV265, AV$2:AV$373)</f>
        <v>193</v>
      </c>
    </row>
    <row r="266" spans="1:60">
      <c r="A266" s="4" t="s">
        <v>551</v>
      </c>
      <c r="B266" s="4" t="s">
        <v>552</v>
      </c>
      <c r="C266" s="4" t="str">
        <f>VLOOKUP(B266,'2. GEIUK scores, deciles'!B:D, 2, FALSE)</f>
        <v>E12000005</v>
      </c>
      <c r="D266" s="4" t="str">
        <f>VLOOKUP(C266,'2. GEIUK scores, deciles'!C:E, 2, FALSE)</f>
        <v>West Midlands</v>
      </c>
      <c r="E266" s="11">
        <v>0.99264788627624512</v>
      </c>
      <c r="F266" s="11">
        <v>0.85037690401077271</v>
      </c>
      <c r="G266" s="11">
        <v>0.59578424692153931</v>
      </c>
      <c r="H266" s="11">
        <v>0.66023439168930054</v>
      </c>
      <c r="I266" s="11">
        <v>1.331405401229858</v>
      </c>
      <c r="J266" s="11">
        <v>0.94593679904937744</v>
      </c>
      <c r="K266" s="11">
        <v>0.89549714326858521</v>
      </c>
      <c r="L266" s="11">
        <v>0.84430831670761108</v>
      </c>
      <c r="M266" s="11">
        <v>1.006075263023376</v>
      </c>
      <c r="N266" s="11">
        <v>1.007787942886353</v>
      </c>
      <c r="O266" s="11">
        <v>1.096632122993469</v>
      </c>
      <c r="P266" s="11">
        <v>0.65780943632125854</v>
      </c>
      <c r="Q266" s="11">
        <v>0.90917980670928955</v>
      </c>
      <c r="R266" s="11">
        <v>0.71775335073471069</v>
      </c>
      <c r="S266" s="11">
        <v>0.83313709497451782</v>
      </c>
      <c r="T266" s="11">
        <v>0.85282176733016968</v>
      </c>
      <c r="U266" s="11">
        <v>0.99378550052642822</v>
      </c>
      <c r="V266" s="11">
        <v>0.99508285522460938</v>
      </c>
      <c r="W266" s="11">
        <v>0.9835478663444519</v>
      </c>
      <c r="X266" s="12">
        <v>0.77476085722446442</v>
      </c>
      <c r="Y266" s="11">
        <v>1.1386711597442629</v>
      </c>
      <c r="Z266" s="11">
        <v>0.9379889965057373</v>
      </c>
      <c r="AA266" s="11">
        <v>0.91785234212875366</v>
      </c>
      <c r="AB266" s="11">
        <v>0.78036642074584961</v>
      </c>
      <c r="AC266" s="11">
        <v>0.99080538749694824</v>
      </c>
      <c r="AD266" s="12">
        <v>0.92340752730766928</v>
      </c>
      <c r="AE266" s="11">
        <f>COUNTBLANK(E266:AD266)</f>
        <v>0</v>
      </c>
      <c r="AH266" s="12">
        <v>0.77476085722446442</v>
      </c>
      <c r="AI266" s="11">
        <v>1.1386711597442629</v>
      </c>
      <c r="AJ266" s="11">
        <v>0.9379889965057373</v>
      </c>
      <c r="AK266" s="11">
        <v>0.91785234212875366</v>
      </c>
      <c r="AL266" s="11">
        <v>0.78036642074584961</v>
      </c>
      <c r="AM266" s="11">
        <v>0.99080538749694824</v>
      </c>
      <c r="AN266" s="12">
        <v>0.92340752730766928</v>
      </c>
      <c r="AP266" s="11">
        <f>AN266</f>
        <v>0.92340752730766928</v>
      </c>
      <c r="AQ266" s="11">
        <f>AVERAGE(AI266,AJ266,AK266,AL266,AM266)</f>
        <v>0.9531368613243103</v>
      </c>
      <c r="AR266" s="11">
        <f>AVERAGE(AJ266,AK266,AL266,AM266,AH266)</f>
        <v>0.88035480082035067</v>
      </c>
      <c r="AS266" s="11">
        <f>AVERAGE(AK266,AL266,AM266,AH266,AI266)</f>
        <v>0.92049123346805573</v>
      </c>
      <c r="AT266" s="11">
        <f>AVERAGE(AL266,AM266,AH266,AI266,AJ266)</f>
        <v>0.92451856434345248</v>
      </c>
      <c r="AU266" s="11">
        <f>AVERAGE(AM266,AH266,AI266,AJ266,AK266)</f>
        <v>0.95201574862003324</v>
      </c>
      <c r="AV266" s="11">
        <f>AVERAGE(AH266,AI266,AJ266,AK266,AL266)</f>
        <v>0.90992795526981352</v>
      </c>
      <c r="AX266" s="11">
        <f>MIN(AP266:AV266)</f>
        <v>0.88035480082035067</v>
      </c>
      <c r="AY266" s="11">
        <f>MAX(AP266:AV266)</f>
        <v>0.9531368613243103</v>
      </c>
      <c r="AZ266" s="11">
        <f>AY266-AX266</f>
        <v>7.2782060503959634E-2</v>
      </c>
      <c r="BB266" s="4">
        <f>RANK(AP266, AP$2:AP$373)</f>
        <v>325</v>
      </c>
      <c r="BC266" s="4">
        <f>RANK(AQ266, AQ$2:AQ$373)</f>
        <v>283</v>
      </c>
      <c r="BD266" s="4">
        <f>RANK(AR266, AR$2:AR$373)</f>
        <v>351</v>
      </c>
      <c r="BE266" s="4">
        <f>RANK(AS266, AS$2:AS$373)</f>
        <v>328</v>
      </c>
      <c r="BF266" s="4">
        <f>RANK(AT266, AT$2:AT$373)</f>
        <v>317</v>
      </c>
      <c r="BG266" s="4">
        <f>RANK(AU266, AU$2:AU$373)</f>
        <v>281</v>
      </c>
      <c r="BH266" s="4">
        <f>RANK(AV266, AV$2:AV$373)</f>
        <v>326</v>
      </c>
    </row>
    <row r="267" spans="1:60">
      <c r="A267" s="4" t="s">
        <v>553</v>
      </c>
      <c r="B267" s="4" t="s">
        <v>554</v>
      </c>
      <c r="C267" s="4" t="str">
        <f>VLOOKUP(B267,'2. GEIUK scores, deciles'!B:D, 2, FALSE)</f>
        <v>E12000005</v>
      </c>
      <c r="D267" s="4" t="str">
        <f>VLOOKUP(C267,'2. GEIUK scores, deciles'!C:E, 2, FALSE)</f>
        <v>West Midlands</v>
      </c>
      <c r="E267" s="11">
        <v>0.89941823482513428</v>
      </c>
      <c r="F267" s="11">
        <v>0.57396852970123291</v>
      </c>
      <c r="G267" s="11">
        <v>1.02112877368927</v>
      </c>
      <c r="H267" s="11">
        <v>1.2081484794616699</v>
      </c>
      <c r="I267" s="11">
        <v>1.331405401229858</v>
      </c>
      <c r="J267" s="11">
        <v>1.110493540763855</v>
      </c>
      <c r="K267" s="11">
        <v>0.86252772808074951</v>
      </c>
      <c r="L267" s="11">
        <v>0.75872749090194702</v>
      </c>
      <c r="M267" s="11">
        <v>0.88465875387191772</v>
      </c>
      <c r="N267" s="11">
        <v>1.1287995576858521</v>
      </c>
      <c r="O267" s="11">
        <v>0.94310367107391357</v>
      </c>
      <c r="P267" s="11">
        <v>0.54375374317169189</v>
      </c>
      <c r="Q267" s="11">
        <v>1.0189083814620969</v>
      </c>
      <c r="R267" s="11">
        <v>0.63069599866867065</v>
      </c>
      <c r="S267" s="11">
        <v>0.75671964883804321</v>
      </c>
      <c r="T267" s="11">
        <v>0.80738455057144165</v>
      </c>
      <c r="U267" s="11">
        <v>0.96494346857070923</v>
      </c>
      <c r="V267" s="11">
        <v>0.97341626882553101</v>
      </c>
      <c r="W267" s="11">
        <v>0.98665332794189453</v>
      </c>
      <c r="X267" s="12">
        <v>0.92566600441932678</v>
      </c>
      <c r="Y267" s="11">
        <v>1.2209494113922119</v>
      </c>
      <c r="Z267" s="11">
        <v>0.84764313697814941</v>
      </c>
      <c r="AA267" s="11">
        <v>0.90864133834838867</v>
      </c>
      <c r="AB267" s="11">
        <v>0.70637404918670654</v>
      </c>
      <c r="AC267" s="11">
        <v>0.97500437498092651</v>
      </c>
      <c r="AD267" s="12">
        <v>0.9307130525509516</v>
      </c>
      <c r="AE267" s="11">
        <f>COUNTBLANK(E267:AD267)</f>
        <v>0</v>
      </c>
      <c r="AH267" s="12">
        <v>0.92566600441932678</v>
      </c>
      <c r="AI267" s="11">
        <v>1.2209494113922119</v>
      </c>
      <c r="AJ267" s="11">
        <v>0.84764313697814941</v>
      </c>
      <c r="AK267" s="11">
        <v>0.90864133834838867</v>
      </c>
      <c r="AL267" s="11">
        <v>0.70637404918670654</v>
      </c>
      <c r="AM267" s="11">
        <v>0.97500437498092651</v>
      </c>
      <c r="AN267" s="12">
        <v>0.9307130525509516</v>
      </c>
      <c r="AP267" s="11">
        <f>AN267</f>
        <v>0.9307130525509516</v>
      </c>
      <c r="AQ267" s="11">
        <f>AVERAGE(AI267,AJ267,AK267,AL267,AM267)</f>
        <v>0.93172246217727661</v>
      </c>
      <c r="AR267" s="11">
        <f>AVERAGE(AJ267,AK267,AL267,AM267,AH267)</f>
        <v>0.87266578078269963</v>
      </c>
      <c r="AS267" s="11">
        <f>AVERAGE(AK267,AL267,AM267,AH267,AI267)</f>
        <v>0.94732703566551213</v>
      </c>
      <c r="AT267" s="11">
        <f>AVERAGE(AL267,AM267,AH267,AI267,AJ267)</f>
        <v>0.93512739539146428</v>
      </c>
      <c r="AU267" s="11">
        <f>AVERAGE(AM267,AH267,AI267,AJ267,AK267)</f>
        <v>0.97558085322380061</v>
      </c>
      <c r="AV267" s="11">
        <f>AVERAGE(AH267,AI267,AJ267,AK267,AL267)</f>
        <v>0.92185478806495669</v>
      </c>
      <c r="AX267" s="11">
        <f>MIN(AP267:AV267)</f>
        <v>0.87266578078269963</v>
      </c>
      <c r="AY267" s="11">
        <f>MAX(AP267:AV267)</f>
        <v>0.97558085322380061</v>
      </c>
      <c r="AZ267" s="11">
        <f>AY267-AX267</f>
        <v>0.10291507244110099</v>
      </c>
      <c r="BB267" s="4">
        <f>RANK(AP267, AP$2:AP$373)</f>
        <v>321</v>
      </c>
      <c r="BC267" s="4">
        <f>RANK(AQ267, AQ$2:AQ$373)</f>
        <v>313</v>
      </c>
      <c r="BD267" s="4">
        <f>RANK(AR267, AR$2:AR$373)</f>
        <v>356</v>
      </c>
      <c r="BE267" s="4">
        <f>RANK(AS267, AS$2:AS$373)</f>
        <v>284</v>
      </c>
      <c r="BF267" s="4">
        <f>RANK(AT267, AT$2:AT$373)</f>
        <v>302</v>
      </c>
      <c r="BG267" s="4">
        <f>RANK(AU267, AU$2:AU$373)</f>
        <v>245</v>
      </c>
      <c r="BH267" s="4">
        <f>RANK(AV267, AV$2:AV$373)</f>
        <v>317</v>
      </c>
    </row>
    <row r="268" spans="1:60">
      <c r="A268" s="4" t="s">
        <v>555</v>
      </c>
      <c r="B268" s="4" t="s">
        <v>556</v>
      </c>
      <c r="C268" s="4" t="str">
        <f>VLOOKUP(B268,'2. GEIUK scores, deciles'!B:D, 2, FALSE)</f>
        <v>E12000005</v>
      </c>
      <c r="D268" s="4" t="str">
        <f>VLOOKUP(C268,'2. GEIUK scores, deciles'!C:E, 2, FALSE)</f>
        <v>West Midlands</v>
      </c>
      <c r="E268" s="11">
        <v>1.0088180303573611</v>
      </c>
      <c r="F268" s="11">
        <v>1.2124923467636111</v>
      </c>
      <c r="G268" s="11">
        <v>1.0028162002563481</v>
      </c>
      <c r="H268" s="11">
        <v>0.94973313808441162</v>
      </c>
      <c r="I268" s="11">
        <v>1.331405401229858</v>
      </c>
      <c r="J268" s="11">
        <v>1.2267260551452639</v>
      </c>
      <c r="K268" s="11">
        <v>1.121256470680237</v>
      </c>
      <c r="L268" s="11">
        <v>1.0685340166091919</v>
      </c>
      <c r="M268" s="11">
        <v>1.18315589427948</v>
      </c>
      <c r="N268" s="11">
        <v>1.016686677932739</v>
      </c>
      <c r="O268" s="11">
        <v>1.0527669191360469</v>
      </c>
      <c r="P268" s="11">
        <v>1.0595430135726931</v>
      </c>
      <c r="Q268" s="11">
        <v>1.0069212913513179</v>
      </c>
      <c r="R268" s="11">
        <v>1.087665200233459</v>
      </c>
      <c r="S268" s="11">
        <v>0.91887384653091431</v>
      </c>
      <c r="T268" s="11">
        <v>0.96466726064682007</v>
      </c>
      <c r="U268" s="11">
        <v>1.009091973304749</v>
      </c>
      <c r="V268" s="11">
        <v>1.066566944122314</v>
      </c>
      <c r="W268" s="11">
        <v>1.027186512947083</v>
      </c>
      <c r="X268" s="12">
        <v>1.043464928865433</v>
      </c>
      <c r="Y268" s="11">
        <v>1.279065728187561</v>
      </c>
      <c r="Z268" s="11">
        <v>1.1390255689620969</v>
      </c>
      <c r="AA268" s="11">
        <v>1.033979535102844</v>
      </c>
      <c r="AB268" s="11">
        <v>1.014717817306519</v>
      </c>
      <c r="AC268" s="11">
        <v>1.034281849861145</v>
      </c>
      <c r="AD268" s="12">
        <v>1.0907559047142665</v>
      </c>
      <c r="AE268" s="11">
        <f>COUNTBLANK(E268:AD268)</f>
        <v>0</v>
      </c>
      <c r="AH268" s="12">
        <v>1.043464928865433</v>
      </c>
      <c r="AI268" s="11">
        <v>1.279065728187561</v>
      </c>
      <c r="AJ268" s="11">
        <v>1.1390255689620969</v>
      </c>
      <c r="AK268" s="11">
        <v>1.033979535102844</v>
      </c>
      <c r="AL268" s="11">
        <v>1.014717817306519</v>
      </c>
      <c r="AM268" s="11">
        <v>1.034281849861145</v>
      </c>
      <c r="AN268" s="12">
        <v>1.0907559047142665</v>
      </c>
      <c r="AP268" s="11">
        <f>AN268</f>
        <v>1.0907559047142665</v>
      </c>
      <c r="AQ268" s="11">
        <f>AVERAGE(AI268,AJ268,AK268,AL268,AM268)</f>
        <v>1.1002140998840333</v>
      </c>
      <c r="AR268" s="11">
        <f>AVERAGE(AJ268,AK268,AL268,AM268,AH268)</f>
        <v>1.0530939400196075</v>
      </c>
      <c r="AS268" s="11">
        <f>AVERAGE(AK268,AL268,AM268,AH268,AI268)</f>
        <v>1.0811019718647004</v>
      </c>
      <c r="AT268" s="11">
        <f>AVERAGE(AL268,AM268,AH268,AI268,AJ268)</f>
        <v>1.1021111786365512</v>
      </c>
      <c r="AU268" s="11">
        <f>AVERAGE(AM268,AH268,AI268,AJ268,AK268)</f>
        <v>1.105963522195816</v>
      </c>
      <c r="AV268" s="11">
        <f>AVERAGE(AH268,AI268,AJ268,AK268,AL268)</f>
        <v>1.1020507156848907</v>
      </c>
      <c r="AX268" s="11">
        <f>MIN(AP268:AV268)</f>
        <v>1.0530939400196075</v>
      </c>
      <c r="AY268" s="11">
        <f>MAX(AP268:AV268)</f>
        <v>1.105963522195816</v>
      </c>
      <c r="AZ268" s="11">
        <f>AY268-AX268</f>
        <v>5.2869582176208407E-2</v>
      </c>
      <c r="BB268" s="4">
        <f>RANK(AP268, AP$2:AP$373)</f>
        <v>36</v>
      </c>
      <c r="BC268" s="4">
        <f>RANK(AQ268, AQ$2:AQ$373)</f>
        <v>30</v>
      </c>
      <c r="BD268" s="4">
        <f>RANK(AR268, AR$2:AR$373)</f>
        <v>85</v>
      </c>
      <c r="BE268" s="4">
        <f>RANK(AS268, AS$2:AS$373)</f>
        <v>51</v>
      </c>
      <c r="BF268" s="4">
        <f>RANK(AT268, AT$2:AT$373)</f>
        <v>33</v>
      </c>
      <c r="BG268" s="4">
        <f>RANK(AU268, AU$2:AU$373)</f>
        <v>20</v>
      </c>
      <c r="BH268" s="4">
        <f>RANK(AV268, AV$2:AV$373)</f>
        <v>36</v>
      </c>
    </row>
    <row r="269" spans="1:60">
      <c r="A269" s="4" t="s">
        <v>557</v>
      </c>
      <c r="B269" s="4" t="s">
        <v>558</v>
      </c>
      <c r="C269" s="4" t="str">
        <f>VLOOKUP(B269,'2. GEIUK scores, deciles'!B:D, 2, FALSE)</f>
        <v>E12000005</v>
      </c>
      <c r="D269" s="4" t="str">
        <f>VLOOKUP(C269,'2. GEIUK scores, deciles'!C:E, 2, FALSE)</f>
        <v>West Midlands</v>
      </c>
      <c r="E269" s="11">
        <v>0.9362412691116333</v>
      </c>
      <c r="F269" s="11">
        <v>0.70291274785995483</v>
      </c>
      <c r="G269" s="11">
        <v>0.7038654088973999</v>
      </c>
      <c r="H269" s="11">
        <v>0.60059934854507446</v>
      </c>
      <c r="I269" s="11">
        <v>1.331405401229858</v>
      </c>
      <c r="J269" s="11">
        <v>0.78596299886703491</v>
      </c>
      <c r="K269" s="11">
        <v>0.925953209400177</v>
      </c>
      <c r="L269" s="11">
        <v>0.81777948141098022</v>
      </c>
      <c r="M269" s="11">
        <v>0.93787306547164917</v>
      </c>
      <c r="N269" s="11">
        <v>1.080093622207642</v>
      </c>
      <c r="O269" s="11">
        <v>0.94749021530151367</v>
      </c>
      <c r="P269" s="11">
        <v>0.81160283088684082</v>
      </c>
      <c r="Q269" s="11">
        <v>0.8630753755569458</v>
      </c>
      <c r="R269" s="11">
        <v>0.68401104211807251</v>
      </c>
      <c r="S269" s="11">
        <v>0.84804785251617432</v>
      </c>
      <c r="T269" s="11">
        <v>0.8196176290512085</v>
      </c>
      <c r="U269" s="11">
        <v>0.97873198986053467</v>
      </c>
      <c r="V269" s="11">
        <v>0.93324601650238037</v>
      </c>
      <c r="W269" s="11">
        <v>0.98052376508712769</v>
      </c>
      <c r="X269" s="12">
        <v>0.73590469360351563</v>
      </c>
      <c r="Y269" s="11">
        <v>1.058684229850769</v>
      </c>
      <c r="Z269" s="11">
        <v>0.9048696756362915</v>
      </c>
      <c r="AA269" s="11">
        <v>0.92556548118591309</v>
      </c>
      <c r="AB269" s="11">
        <v>0.75892186164855957</v>
      </c>
      <c r="AC269" s="11">
        <v>0.96416723728179932</v>
      </c>
      <c r="AD269" s="12">
        <v>0.89135219653447473</v>
      </c>
      <c r="AE269" s="11">
        <f>COUNTBLANK(E269:AD269)</f>
        <v>0</v>
      </c>
      <c r="AH269" s="12">
        <v>0.73590469360351563</v>
      </c>
      <c r="AI269" s="11">
        <v>1.058684229850769</v>
      </c>
      <c r="AJ269" s="11">
        <v>0.9048696756362915</v>
      </c>
      <c r="AK269" s="11">
        <v>0.92556548118591309</v>
      </c>
      <c r="AL269" s="11">
        <v>0.75892186164855957</v>
      </c>
      <c r="AM269" s="11">
        <v>0.96416723728179932</v>
      </c>
      <c r="AN269" s="12">
        <v>0.89135219653447473</v>
      </c>
      <c r="AP269" s="11">
        <f>AN269</f>
        <v>0.89135219653447473</v>
      </c>
      <c r="AQ269" s="11">
        <f>AVERAGE(AI269,AJ269,AK269,AL269,AM269)</f>
        <v>0.92244169712066648</v>
      </c>
      <c r="AR269" s="11">
        <f>AVERAGE(AJ269,AK269,AL269,AM269,AH269)</f>
        <v>0.85788578987121578</v>
      </c>
      <c r="AS269" s="11">
        <f>AVERAGE(AK269,AL269,AM269,AH269,AI269)</f>
        <v>0.88864870071411128</v>
      </c>
      <c r="AT269" s="11">
        <f>AVERAGE(AL269,AM269,AH269,AI269,AJ269)</f>
        <v>0.88450953960418699</v>
      </c>
      <c r="AU269" s="11">
        <f>AVERAGE(AM269,AH269,AI269,AJ269,AK269)</f>
        <v>0.91783826351165776</v>
      </c>
      <c r="AV269" s="11">
        <f>AVERAGE(AH269,AI269,AJ269,AK269,AL269)</f>
        <v>0.87678918838500974</v>
      </c>
      <c r="AX269" s="11">
        <f>MIN(AP269:AV269)</f>
        <v>0.85788578987121578</v>
      </c>
      <c r="AY269" s="11">
        <f>MAX(AP269:AV269)</f>
        <v>0.92244169712066648</v>
      </c>
      <c r="AZ269" s="11">
        <f>AY269-AX269</f>
        <v>6.4555907249450706E-2</v>
      </c>
      <c r="BB269" s="4">
        <f>RANK(AP269, AP$2:AP$373)</f>
        <v>348</v>
      </c>
      <c r="BC269" s="4">
        <f>RANK(AQ269, AQ$2:AQ$373)</f>
        <v>324</v>
      </c>
      <c r="BD269" s="4">
        <f>RANK(AR269, AR$2:AR$373)</f>
        <v>360</v>
      </c>
      <c r="BE269" s="4">
        <f>RANK(AS269, AS$2:AS$373)</f>
        <v>346</v>
      </c>
      <c r="BF269" s="4">
        <f>RANK(AT269, AT$2:AT$373)</f>
        <v>353</v>
      </c>
      <c r="BG269" s="4">
        <f>RANK(AU269, AU$2:AU$373)</f>
        <v>330</v>
      </c>
      <c r="BH269" s="4">
        <f>RANK(AV269, AV$2:AV$373)</f>
        <v>350</v>
      </c>
    </row>
    <row r="270" spans="1:60">
      <c r="A270" s="4" t="s">
        <v>559</v>
      </c>
      <c r="B270" s="4" t="s">
        <v>560</v>
      </c>
      <c r="C270" s="4" t="str">
        <f>VLOOKUP(B270,'2. GEIUK scores, deciles'!B:D, 2, FALSE)</f>
        <v>E12000005</v>
      </c>
      <c r="D270" s="4" t="str">
        <f>VLOOKUP(C270,'2. GEIUK scores, deciles'!C:E, 2, FALSE)</f>
        <v>West Midlands</v>
      </c>
      <c r="E270" s="11">
        <v>0.90703850984573364</v>
      </c>
      <c r="F270" s="11">
        <v>0.67671042680740356</v>
      </c>
      <c r="G270" s="11">
        <v>0.83274871110916138</v>
      </c>
      <c r="H270" s="11">
        <v>0.7236710786819458</v>
      </c>
      <c r="I270" s="11">
        <v>1.331405401229858</v>
      </c>
      <c r="J270" s="11">
        <v>1.2582013607025151</v>
      </c>
      <c r="K270" s="11">
        <v>0.90170663595199585</v>
      </c>
      <c r="L270" s="11">
        <v>0.94393587112426758</v>
      </c>
      <c r="M270" s="11">
        <v>0.85410952568054199</v>
      </c>
      <c r="N270" s="11">
        <v>1.033522367477417</v>
      </c>
      <c r="O270" s="11">
        <v>0.86853271722793579</v>
      </c>
      <c r="P270" s="11">
        <v>0.60793453454971313</v>
      </c>
      <c r="Q270" s="11">
        <v>1.0081831216812129</v>
      </c>
      <c r="R270" s="11">
        <v>0.74788796901702881</v>
      </c>
      <c r="S270" s="11">
        <v>0.79399645328521729</v>
      </c>
      <c r="T270" s="11">
        <v>0.81437486410140991</v>
      </c>
      <c r="U270" s="11">
        <v>0.97354549169540405</v>
      </c>
      <c r="V270" s="11">
        <v>0.9495355486869812</v>
      </c>
      <c r="W270" s="11">
        <v>0.98460912704467773</v>
      </c>
      <c r="X270" s="12">
        <v>0.7850421816110611</v>
      </c>
      <c r="Y270" s="11">
        <v>1.294803380966187</v>
      </c>
      <c r="Z270" s="11">
        <v>0.88846540451049805</v>
      </c>
      <c r="AA270" s="11">
        <v>0.87954318523406982</v>
      </c>
      <c r="AB270" s="11">
        <v>0.77603679895401001</v>
      </c>
      <c r="AC270" s="11">
        <v>0.969230055809021</v>
      </c>
      <c r="AD270" s="12">
        <v>0.93218683451414108</v>
      </c>
      <c r="AE270" s="11">
        <f>COUNTBLANK(E270:AD270)</f>
        <v>0</v>
      </c>
      <c r="AH270" s="12">
        <v>0.7850421816110611</v>
      </c>
      <c r="AI270" s="11">
        <v>1.294803380966187</v>
      </c>
      <c r="AJ270" s="11">
        <v>0.88846540451049805</v>
      </c>
      <c r="AK270" s="11">
        <v>0.87954318523406982</v>
      </c>
      <c r="AL270" s="11">
        <v>0.77603679895401001</v>
      </c>
      <c r="AM270" s="11">
        <v>0.969230055809021</v>
      </c>
      <c r="AN270" s="12">
        <v>0.93218683451414108</v>
      </c>
      <c r="AP270" s="11">
        <f>AN270</f>
        <v>0.93218683451414108</v>
      </c>
      <c r="AQ270" s="11">
        <f>AVERAGE(AI270,AJ270,AK270,AL270,AM270)</f>
        <v>0.9616157650947571</v>
      </c>
      <c r="AR270" s="11">
        <f>AVERAGE(AJ270,AK270,AL270,AM270,AH270)</f>
        <v>0.85966352522373202</v>
      </c>
      <c r="AS270" s="11">
        <f>AVERAGE(AK270,AL270,AM270,AH270,AI270)</f>
        <v>0.94093112051486971</v>
      </c>
      <c r="AT270" s="11">
        <f>AVERAGE(AL270,AM270,AH270,AI270,AJ270)</f>
        <v>0.94271556437015536</v>
      </c>
      <c r="AU270" s="11">
        <f>AVERAGE(AM270,AH270,AI270,AJ270,AK270)</f>
        <v>0.96341684162616725</v>
      </c>
      <c r="AV270" s="11">
        <f>AVERAGE(AH270,AI270,AJ270,AK270,AL270)</f>
        <v>0.92477819025516506</v>
      </c>
      <c r="AX270" s="11">
        <f>MIN(AP270:AV270)</f>
        <v>0.85966352522373202</v>
      </c>
      <c r="AY270" s="11">
        <f>MAX(AP270:AV270)</f>
        <v>0.96341684162616725</v>
      </c>
      <c r="AZ270" s="11">
        <f>AY270-AX270</f>
        <v>0.10375331640243524</v>
      </c>
      <c r="BB270" s="4">
        <f>RANK(AP270, AP$2:AP$373)</f>
        <v>318</v>
      </c>
      <c r="BC270" s="4">
        <f>RANK(AQ270, AQ$2:AQ$373)</f>
        <v>268</v>
      </c>
      <c r="BD270" s="4">
        <f>RANK(AR270, AR$2:AR$373)</f>
        <v>359</v>
      </c>
      <c r="BE270" s="4">
        <f>RANK(AS270, AS$2:AS$373)</f>
        <v>299</v>
      </c>
      <c r="BF270" s="4">
        <f>RANK(AT270, AT$2:AT$373)</f>
        <v>292</v>
      </c>
      <c r="BG270" s="4">
        <f>RANK(AU270, AU$2:AU$373)</f>
        <v>261</v>
      </c>
      <c r="BH270" s="4">
        <f>RANK(AV270, AV$2:AV$373)</f>
        <v>313</v>
      </c>
    </row>
    <row r="271" spans="1:60">
      <c r="A271" s="4" t="s">
        <v>561</v>
      </c>
      <c r="B271" s="4" t="s">
        <v>562</v>
      </c>
      <c r="C271" s="4" t="str">
        <f>VLOOKUP(B271,'2. GEIUK scores, deciles'!B:D, 2, FALSE)</f>
        <v>E12000003</v>
      </c>
      <c r="D271" s="4" t="str">
        <f>VLOOKUP(C271,'2. GEIUK scores, deciles'!C:E, 2, FALSE)</f>
        <v>Yorkshire and The Humber</v>
      </c>
      <c r="E271" s="11">
        <v>0.9137389063835144</v>
      </c>
      <c r="F271" s="11">
        <v>0.76862674951553345</v>
      </c>
      <c r="G271" s="11">
        <v>1.066888689994812</v>
      </c>
      <c r="H271" s="11">
        <v>1.2534234523773189</v>
      </c>
      <c r="I271" s="11">
        <v>0.60712087154388428</v>
      </c>
      <c r="J271" s="11">
        <v>0.98522627353668213</v>
      </c>
      <c r="K271" s="11">
        <v>0.88041692972183228</v>
      </c>
      <c r="L271" s="11">
        <v>0.90003001689910889</v>
      </c>
      <c r="M271" s="11">
        <v>1.0142713785171511</v>
      </c>
      <c r="N271" s="11">
        <v>1.118176341056824</v>
      </c>
      <c r="O271" s="11">
        <v>0.8597596287727356</v>
      </c>
      <c r="P271" s="11">
        <v>0.73288547992706299</v>
      </c>
      <c r="Q271" s="11">
        <v>0.91701757907867432</v>
      </c>
      <c r="R271" s="11">
        <v>0.80554759502410889</v>
      </c>
      <c r="S271" s="11">
        <v>0.77535802125930786</v>
      </c>
      <c r="T271" s="11">
        <v>0.76544249057769775</v>
      </c>
      <c r="U271" s="11">
        <v>0.97190099954605103</v>
      </c>
      <c r="V271" s="11">
        <v>0.96266204118728638</v>
      </c>
      <c r="W271" s="11">
        <v>0.99943238496780396</v>
      </c>
      <c r="X271" s="12">
        <v>1.0006694495677948</v>
      </c>
      <c r="Y271" s="11">
        <v>0.7961735725402832</v>
      </c>
      <c r="Z271" s="11">
        <v>0.95224744081497192</v>
      </c>
      <c r="AA271" s="11">
        <v>0.90695977210998535</v>
      </c>
      <c r="AB271" s="11">
        <v>0.78797394037246704</v>
      </c>
      <c r="AC271" s="11">
        <v>0.97799849510192871</v>
      </c>
      <c r="AD271" s="12">
        <v>0.90367044508457184</v>
      </c>
      <c r="AE271" s="11">
        <f>COUNTBLANK(E271:AD271)</f>
        <v>0</v>
      </c>
      <c r="AH271" s="12">
        <v>1.0006694495677948</v>
      </c>
      <c r="AI271" s="11">
        <v>0.7961735725402832</v>
      </c>
      <c r="AJ271" s="11">
        <v>0.95224744081497192</v>
      </c>
      <c r="AK271" s="11">
        <v>0.90695977210998535</v>
      </c>
      <c r="AL271" s="11">
        <v>0.78797394037246704</v>
      </c>
      <c r="AM271" s="11">
        <v>0.97799849510192871</v>
      </c>
      <c r="AN271" s="12">
        <v>0.90367044508457184</v>
      </c>
      <c r="AP271" s="11">
        <f>AN271</f>
        <v>0.90367044508457184</v>
      </c>
      <c r="AQ271" s="11">
        <f>AVERAGE(AI271,AJ271,AK271,AL271,AM271)</f>
        <v>0.88427064418792722</v>
      </c>
      <c r="AR271" s="11">
        <f>AVERAGE(AJ271,AK271,AL271,AM271,AH271)</f>
        <v>0.92516981959342959</v>
      </c>
      <c r="AS271" s="11">
        <f>AVERAGE(AK271,AL271,AM271,AH271,AI271)</f>
        <v>0.89395504593849184</v>
      </c>
      <c r="AT271" s="11">
        <f>AVERAGE(AL271,AM271,AH271,AI271,AJ271)</f>
        <v>0.90301257967948911</v>
      </c>
      <c r="AU271" s="11">
        <f>AVERAGE(AM271,AH271,AI271,AJ271,AK271)</f>
        <v>0.92680974602699284</v>
      </c>
      <c r="AV271" s="11">
        <f>AVERAGE(AH271,AI271,AJ271,AK271,AL271)</f>
        <v>0.88880483508110042</v>
      </c>
      <c r="AX271" s="11">
        <f>MIN(AP271:AV271)</f>
        <v>0.88427064418792722</v>
      </c>
      <c r="AY271" s="11">
        <f>MAX(AP271:AV271)</f>
        <v>0.92680974602699284</v>
      </c>
      <c r="AZ271" s="11">
        <f>AY271-AX271</f>
        <v>4.2539101839065618E-2</v>
      </c>
      <c r="BB271" s="4">
        <f>RANK(AP271, AP$2:AP$373)</f>
        <v>339</v>
      </c>
      <c r="BC271" s="4">
        <f>RANK(AQ271, AQ$2:AQ$373)</f>
        <v>354</v>
      </c>
      <c r="BD271" s="4">
        <f>RANK(AR271, AR$2:AR$373)</f>
        <v>305</v>
      </c>
      <c r="BE271" s="4">
        <f>RANK(AS271, AS$2:AS$373)</f>
        <v>343</v>
      </c>
      <c r="BF271" s="4">
        <f>RANK(AT271, AT$2:AT$373)</f>
        <v>336</v>
      </c>
      <c r="BG271" s="4">
        <f>RANK(AU271, AU$2:AU$373)</f>
        <v>319</v>
      </c>
      <c r="BH271" s="4">
        <f>RANK(AV271, AV$2:AV$373)</f>
        <v>341</v>
      </c>
    </row>
    <row r="272" spans="1:60">
      <c r="A272" s="4" t="s">
        <v>563</v>
      </c>
      <c r="B272" s="4" t="s">
        <v>564</v>
      </c>
      <c r="C272" s="4" t="str">
        <f>VLOOKUP(B272,'2. GEIUK scores, deciles'!B:D, 2, FALSE)</f>
        <v>E12000003</v>
      </c>
      <c r="D272" s="4" t="str">
        <f>VLOOKUP(C272,'2. GEIUK scores, deciles'!C:E, 2, FALSE)</f>
        <v>Yorkshire and The Humber</v>
      </c>
      <c r="E272" s="11">
        <v>0.97690987586975098</v>
      </c>
      <c r="F272" s="11">
        <v>0.94961291551589966</v>
      </c>
      <c r="G272" s="11">
        <v>0.97606509923934937</v>
      </c>
      <c r="H272" s="11">
        <v>1.0540264844894409</v>
      </c>
      <c r="I272" s="11">
        <v>0.60712087154388428</v>
      </c>
      <c r="J272" s="11">
        <v>0.82226437330245972</v>
      </c>
      <c r="K272" s="11">
        <v>0.92861443758010864</v>
      </c>
      <c r="L272" s="11">
        <v>1.0495061874389651</v>
      </c>
      <c r="M272" s="11">
        <v>1.039270758628845</v>
      </c>
      <c r="N272" s="11">
        <v>1.002967953681946</v>
      </c>
      <c r="O272" s="11">
        <v>0.83602076768875122</v>
      </c>
      <c r="P272" s="11">
        <v>1.002270460128784</v>
      </c>
      <c r="Q272" s="11">
        <v>0.8630753755569458</v>
      </c>
      <c r="R272" s="11">
        <v>0.87360715866088867</v>
      </c>
      <c r="S272" s="11">
        <v>0.94683146476745605</v>
      </c>
      <c r="T272" s="11">
        <v>0.96641480922698975</v>
      </c>
      <c r="U272" s="11">
        <v>0.98189449310302734</v>
      </c>
      <c r="V272" s="11">
        <v>0.93340420722961426</v>
      </c>
      <c r="W272" s="11">
        <v>1.000383257865906</v>
      </c>
      <c r="X272" s="12">
        <v>0.98915359377861023</v>
      </c>
      <c r="Y272" s="11">
        <v>0.71469259262084961</v>
      </c>
      <c r="Z272" s="11">
        <v>1.01416552066803</v>
      </c>
      <c r="AA272" s="11">
        <v>0.92608368396759033</v>
      </c>
      <c r="AB272" s="11">
        <v>0.9151151180267334</v>
      </c>
      <c r="AC272" s="11">
        <v>0.97189396619796753</v>
      </c>
      <c r="AD272" s="12">
        <v>0.92185074587663018</v>
      </c>
      <c r="AE272" s="11">
        <f>COUNTBLANK(E272:AD272)</f>
        <v>0</v>
      </c>
      <c r="AH272" s="12">
        <v>0.98915359377861023</v>
      </c>
      <c r="AI272" s="11">
        <v>0.71469259262084961</v>
      </c>
      <c r="AJ272" s="11">
        <v>1.01416552066803</v>
      </c>
      <c r="AK272" s="11">
        <v>0.92608368396759033</v>
      </c>
      <c r="AL272" s="11">
        <v>0.9151151180267334</v>
      </c>
      <c r="AM272" s="11">
        <v>0.97189396619796753</v>
      </c>
      <c r="AN272" s="12">
        <v>0.92185074587663018</v>
      </c>
      <c r="AP272" s="11">
        <f>AN272</f>
        <v>0.92185074587663018</v>
      </c>
      <c r="AQ272" s="11">
        <f>AVERAGE(AI272,AJ272,AK272,AL272,AM272)</f>
        <v>0.90839017629623409</v>
      </c>
      <c r="AR272" s="11">
        <f>AVERAGE(AJ272,AK272,AL272,AM272,AH272)</f>
        <v>0.96328237652778625</v>
      </c>
      <c r="AS272" s="11">
        <f>AVERAGE(AK272,AL272,AM272,AH272,AI272)</f>
        <v>0.9033877909183502</v>
      </c>
      <c r="AT272" s="11">
        <f>AVERAGE(AL272,AM272,AH272,AI272,AJ272)</f>
        <v>0.92100415825843807</v>
      </c>
      <c r="AU272" s="11">
        <f>AVERAGE(AM272,AH272,AI272,AJ272,AK272)</f>
        <v>0.92319787144660947</v>
      </c>
      <c r="AV272" s="11">
        <f>AVERAGE(AH272,AI272,AJ272,AK272,AL272)</f>
        <v>0.91184210181236269</v>
      </c>
      <c r="AX272" s="11">
        <f>MIN(AP272:AV272)</f>
        <v>0.9033877909183502</v>
      </c>
      <c r="AY272" s="11">
        <f>MAX(AP272:AV272)</f>
        <v>0.96328237652778625</v>
      </c>
      <c r="AZ272" s="11">
        <f>AY272-AX272</f>
        <v>5.9894585609436057E-2</v>
      </c>
      <c r="BB272" s="4">
        <f>RANK(AP272, AP$2:AP$373)</f>
        <v>328</v>
      </c>
      <c r="BC272" s="4">
        <f>RANK(AQ272, AQ$2:AQ$373)</f>
        <v>337</v>
      </c>
      <c r="BD272" s="4">
        <f>RANK(AR272, AR$2:AR$373)</f>
        <v>249</v>
      </c>
      <c r="BE272" s="4">
        <f>RANK(AS272, AS$2:AS$373)</f>
        <v>338</v>
      </c>
      <c r="BF272" s="4">
        <f>RANK(AT272, AT$2:AT$373)</f>
        <v>321</v>
      </c>
      <c r="BG272" s="4">
        <f>RANK(AU272, AU$2:AU$373)</f>
        <v>326</v>
      </c>
      <c r="BH272" s="4">
        <f>RANK(AV272, AV$2:AV$373)</f>
        <v>324</v>
      </c>
    </row>
    <row r="273" spans="1:60">
      <c r="A273" s="4" t="s">
        <v>565</v>
      </c>
      <c r="B273" s="4" t="s">
        <v>566</v>
      </c>
      <c r="C273" s="4" t="str">
        <f>VLOOKUP(B273,'2. GEIUK scores, deciles'!B:D, 2, FALSE)</f>
        <v>E12000003</v>
      </c>
      <c r="D273" s="4" t="str">
        <f>VLOOKUP(C273,'2. GEIUK scores, deciles'!C:E, 2, FALSE)</f>
        <v>Yorkshire and The Humber</v>
      </c>
      <c r="E273" s="11">
        <v>0.9639773964881897</v>
      </c>
      <c r="F273" s="11">
        <v>0.88911473751068115</v>
      </c>
      <c r="G273" s="11">
        <v>0.87166321277618408</v>
      </c>
      <c r="H273" s="11">
        <v>0.847739577293396</v>
      </c>
      <c r="I273" s="11">
        <v>0.60712087154388428</v>
      </c>
      <c r="J273" s="11">
        <v>0.94586163759231567</v>
      </c>
      <c r="K273" s="11">
        <v>0.89520144462585449</v>
      </c>
      <c r="L273" s="11">
        <v>1.0202053785324099</v>
      </c>
      <c r="M273" s="11">
        <v>1.0344035625457759</v>
      </c>
      <c r="N273" s="11">
        <v>1.0588804483413701</v>
      </c>
      <c r="O273" s="11">
        <v>0.93833571672439575</v>
      </c>
      <c r="P273" s="11">
        <v>0.87600016593933105</v>
      </c>
      <c r="Q273" s="11">
        <v>0.96300375461578369</v>
      </c>
      <c r="R273" s="11">
        <v>0.8752174973487854</v>
      </c>
      <c r="S273" s="11">
        <v>0.98410826921463013</v>
      </c>
      <c r="T273" s="11">
        <v>0.93670588731765747</v>
      </c>
      <c r="U273" s="11">
        <v>0.98531001806259155</v>
      </c>
      <c r="V273" s="11">
        <v>0.99350136518478394</v>
      </c>
      <c r="W273" s="11">
        <v>0.99841755628585815</v>
      </c>
      <c r="X273" s="12">
        <v>0.89312373101711273</v>
      </c>
      <c r="Y273" s="11">
        <v>0.77649128437042236</v>
      </c>
      <c r="Z273" s="11">
        <v>0.99605345726013184</v>
      </c>
      <c r="AA273" s="11">
        <v>0.95905506610870361</v>
      </c>
      <c r="AB273" s="11">
        <v>0.9178122878074646</v>
      </c>
      <c r="AC273" s="11">
        <v>0.99240964651107788</v>
      </c>
      <c r="AD273" s="12">
        <v>0.92249091217915213</v>
      </c>
      <c r="AE273" s="11">
        <f>COUNTBLANK(E273:AD273)</f>
        <v>0</v>
      </c>
      <c r="AH273" s="12">
        <v>0.89312373101711273</v>
      </c>
      <c r="AI273" s="11">
        <v>0.77649128437042236</v>
      </c>
      <c r="AJ273" s="11">
        <v>0.99605345726013184</v>
      </c>
      <c r="AK273" s="11">
        <v>0.95905506610870361</v>
      </c>
      <c r="AL273" s="11">
        <v>0.9178122878074646</v>
      </c>
      <c r="AM273" s="11">
        <v>0.99240964651107788</v>
      </c>
      <c r="AN273" s="12">
        <v>0.92249091217915213</v>
      </c>
      <c r="AP273" s="11">
        <f>AN273</f>
        <v>0.92249091217915213</v>
      </c>
      <c r="AQ273" s="11">
        <f>AVERAGE(AI273,AJ273,AK273,AL273,AM273)</f>
        <v>0.92836434841156001</v>
      </c>
      <c r="AR273" s="11">
        <f>AVERAGE(AJ273,AK273,AL273,AM273,AH273)</f>
        <v>0.95169083774089813</v>
      </c>
      <c r="AS273" s="11">
        <f>AVERAGE(AK273,AL273,AM273,AH273,AI273)</f>
        <v>0.90777840316295622</v>
      </c>
      <c r="AT273" s="11">
        <f>AVERAGE(AL273,AM273,AH273,AI273,AJ273)</f>
        <v>0.91517808139324186</v>
      </c>
      <c r="AU273" s="11">
        <f>AVERAGE(AM273,AH273,AI273,AJ273,AK273)</f>
        <v>0.92342663705348971</v>
      </c>
      <c r="AV273" s="11">
        <f>AVERAGE(AH273,AI273,AJ273,AK273,AL273)</f>
        <v>0.90850716531276698</v>
      </c>
      <c r="AX273" s="11">
        <f>MIN(AP273:AV273)</f>
        <v>0.90777840316295622</v>
      </c>
      <c r="AY273" s="11">
        <f>MAX(AP273:AV273)</f>
        <v>0.95169083774089813</v>
      </c>
      <c r="AZ273" s="11">
        <f>AY273-AX273</f>
        <v>4.3912434577941917E-2</v>
      </c>
      <c r="BB273" s="4">
        <f>RANK(AP273, AP$2:AP$373)</f>
        <v>326</v>
      </c>
      <c r="BC273" s="4">
        <f>RANK(AQ273, AQ$2:AQ$373)</f>
        <v>317</v>
      </c>
      <c r="BD273" s="4">
        <f>RANK(AR273, AR$2:AR$373)</f>
        <v>276</v>
      </c>
      <c r="BE273" s="4">
        <f>RANK(AS273, AS$2:AS$373)</f>
        <v>335</v>
      </c>
      <c r="BF273" s="4">
        <f>RANK(AT273, AT$2:AT$373)</f>
        <v>326</v>
      </c>
      <c r="BG273" s="4">
        <f>RANK(AU273, AU$2:AU$373)</f>
        <v>325</v>
      </c>
      <c r="BH273" s="4">
        <f>RANK(AV273, AV$2:AV$373)</f>
        <v>328</v>
      </c>
    </row>
    <row r="274" spans="1:60">
      <c r="A274" s="4" t="s">
        <v>567</v>
      </c>
      <c r="B274" s="4" t="s">
        <v>568</v>
      </c>
      <c r="C274" s="4" t="str">
        <f>VLOOKUP(B274,'2. GEIUK scores, deciles'!B:D, 2, FALSE)</f>
        <v>E12000003</v>
      </c>
      <c r="D274" s="4" t="str">
        <f>VLOOKUP(C274,'2. GEIUK scores, deciles'!C:E, 2, FALSE)</f>
        <v>Yorkshire and The Humber</v>
      </c>
      <c r="E274" s="11">
        <v>0.93720740079879761</v>
      </c>
      <c r="F274" s="11">
        <v>0.97478801012039185</v>
      </c>
      <c r="G274" s="11">
        <v>1.013623833656311</v>
      </c>
      <c r="H274" s="11">
        <v>0.922748863697052</v>
      </c>
      <c r="I274" s="11">
        <v>0.60712087154388428</v>
      </c>
      <c r="J274" s="11">
        <v>1.013390898704529</v>
      </c>
      <c r="K274" s="11">
        <v>0.97400283813476563</v>
      </c>
      <c r="L274" s="11">
        <v>1.001091361045837</v>
      </c>
      <c r="M274" s="11">
        <v>0.96072041988372803</v>
      </c>
      <c r="N274" s="11">
        <v>1.1092796325683589</v>
      </c>
      <c r="O274" s="11">
        <v>0.9251587986946106</v>
      </c>
      <c r="P274" s="11">
        <v>0.95970553159713745</v>
      </c>
      <c r="Q274" s="11">
        <v>1.046622753143311</v>
      </c>
      <c r="R274" s="11">
        <v>1.0334377288818359</v>
      </c>
      <c r="S274" s="11">
        <v>0.95242297649383545</v>
      </c>
      <c r="T274" s="11">
        <v>0.92272520065307617</v>
      </c>
      <c r="U274" s="11">
        <v>0.99074947834014893</v>
      </c>
      <c r="V274" s="11">
        <v>0.97088587284088135</v>
      </c>
      <c r="W274" s="11">
        <v>1.0023031234741211</v>
      </c>
      <c r="X274" s="12">
        <v>0.96209202706813812</v>
      </c>
      <c r="Y274" s="11">
        <v>0.81025588512420654</v>
      </c>
      <c r="Z274" s="11">
        <v>0.97413372993469238</v>
      </c>
      <c r="AA274" s="11">
        <v>1.010191679000854</v>
      </c>
      <c r="AB274" s="11">
        <v>0.98550593852996826</v>
      </c>
      <c r="AC274" s="11">
        <v>0.9879794716835022</v>
      </c>
      <c r="AD274" s="12">
        <v>0.95502645522356033</v>
      </c>
      <c r="AE274" s="11">
        <f>COUNTBLANK(E274:AD274)</f>
        <v>0</v>
      </c>
      <c r="AH274" s="12">
        <v>0.96209202706813812</v>
      </c>
      <c r="AI274" s="11">
        <v>0.81025588512420654</v>
      </c>
      <c r="AJ274" s="11">
        <v>0.97413372993469238</v>
      </c>
      <c r="AK274" s="11">
        <v>1.010191679000854</v>
      </c>
      <c r="AL274" s="11">
        <v>0.98550593852996826</v>
      </c>
      <c r="AM274" s="11">
        <v>0.9879794716835022</v>
      </c>
      <c r="AN274" s="12">
        <v>0.95502645522356033</v>
      </c>
      <c r="AP274" s="11">
        <f>AN274</f>
        <v>0.95502645522356033</v>
      </c>
      <c r="AQ274" s="11">
        <f>AVERAGE(AI274,AJ274,AK274,AL274,AM274)</f>
        <v>0.95361334085464478</v>
      </c>
      <c r="AR274" s="11">
        <f>AVERAGE(AJ274,AK274,AL274,AM274,AH274)</f>
        <v>0.98398056924343114</v>
      </c>
      <c r="AS274" s="11">
        <f>AVERAGE(AK274,AL274,AM274,AH274,AI274)</f>
        <v>0.95120500028133392</v>
      </c>
      <c r="AT274" s="11">
        <f>AVERAGE(AL274,AM274,AH274,AI274,AJ274)</f>
        <v>0.94399341046810148</v>
      </c>
      <c r="AU274" s="11">
        <f>AVERAGE(AM274,AH274,AI274,AJ274,AK274)</f>
        <v>0.9489305585622787</v>
      </c>
      <c r="AV274" s="11">
        <f>AVERAGE(AH274,AI274,AJ274,AK274,AL274)</f>
        <v>0.94843585193157198</v>
      </c>
      <c r="AX274" s="11">
        <f>MIN(AP274:AV274)</f>
        <v>0.94399341046810148</v>
      </c>
      <c r="AY274" s="11">
        <f>MAX(AP274:AV274)</f>
        <v>0.98398056924343114</v>
      </c>
      <c r="AZ274" s="11">
        <f>AY274-AX274</f>
        <v>3.9987158775329656E-2</v>
      </c>
      <c r="BB274" s="4">
        <f>RANK(AP274, AP$2:AP$373)</f>
        <v>274</v>
      </c>
      <c r="BC274" s="4">
        <f>RANK(AQ274, AQ$2:AQ$373)</f>
        <v>282</v>
      </c>
      <c r="BD274" s="4">
        <f>RANK(AR274, AR$2:AR$373)</f>
        <v>218</v>
      </c>
      <c r="BE274" s="4">
        <f>RANK(AS274, AS$2:AS$373)</f>
        <v>280</v>
      </c>
      <c r="BF274" s="4">
        <f>RANK(AT274, AT$2:AT$373)</f>
        <v>288</v>
      </c>
      <c r="BG274" s="4">
        <f>RANK(AU274, AU$2:AU$373)</f>
        <v>288</v>
      </c>
      <c r="BH274" s="4">
        <f>RANK(AV274, AV$2:AV$373)</f>
        <v>275</v>
      </c>
    </row>
    <row r="275" spans="1:60">
      <c r="A275" s="4" t="s">
        <v>569</v>
      </c>
      <c r="B275" s="4" t="s">
        <v>570</v>
      </c>
      <c r="C275" s="4" t="str">
        <f>VLOOKUP(B275,'2. GEIUK scores, deciles'!B:D, 2, FALSE)</f>
        <v>E12000003</v>
      </c>
      <c r="D275" s="4" t="str">
        <f>VLOOKUP(C275,'2. GEIUK scores, deciles'!C:E, 2, FALSE)</f>
        <v>Yorkshire and The Humber</v>
      </c>
      <c r="E275" s="11">
        <v>0.99496966600418091</v>
      </c>
      <c r="F275" s="11">
        <v>0.79826593399047852</v>
      </c>
      <c r="G275" s="11">
        <v>0.81089437007904053</v>
      </c>
      <c r="H275" s="11">
        <v>0.8073156476020813</v>
      </c>
      <c r="I275" s="11">
        <v>0.60712087154388428</v>
      </c>
      <c r="J275" s="11">
        <v>1.078474164009094</v>
      </c>
      <c r="K275" s="11">
        <v>0.91131657361984253</v>
      </c>
      <c r="L275" s="11">
        <v>1.0905237197875981</v>
      </c>
      <c r="M275" s="11">
        <v>1.037595152854919</v>
      </c>
      <c r="N275" s="11">
        <v>1.0934902429580691</v>
      </c>
      <c r="O275" s="11">
        <v>0.82717400789260864</v>
      </c>
      <c r="P275" s="11">
        <v>0.95519411563873291</v>
      </c>
      <c r="Q275" s="11">
        <v>0.85588306188583374</v>
      </c>
      <c r="R275" s="11">
        <v>0.69853293895721436</v>
      </c>
      <c r="S275" s="11">
        <v>0.94869530200958252</v>
      </c>
      <c r="T275" s="11">
        <v>0.93495827913284302</v>
      </c>
      <c r="U275" s="11">
        <v>0.9798704981803894</v>
      </c>
      <c r="V275" s="11">
        <v>0.91790544986724854</v>
      </c>
      <c r="W275" s="11">
        <v>0.97533798217773438</v>
      </c>
      <c r="X275" s="12">
        <v>0.85286140441894531</v>
      </c>
      <c r="Y275" s="11">
        <v>0.84279751777648926</v>
      </c>
      <c r="Z275" s="11">
        <v>1.019257664680481</v>
      </c>
      <c r="AA275" s="11">
        <v>0.93293535709381104</v>
      </c>
      <c r="AB275" s="11">
        <v>0.82017987966537476</v>
      </c>
      <c r="AC275" s="11">
        <v>0.95770466327667236</v>
      </c>
      <c r="AD275" s="12">
        <v>0.90428941448529565</v>
      </c>
      <c r="AE275" s="11">
        <f>COUNTBLANK(E275:AD275)</f>
        <v>0</v>
      </c>
      <c r="AH275" s="12">
        <v>0.85286140441894531</v>
      </c>
      <c r="AI275" s="11">
        <v>0.84279751777648926</v>
      </c>
      <c r="AJ275" s="11">
        <v>1.019257664680481</v>
      </c>
      <c r="AK275" s="11">
        <v>0.93293535709381104</v>
      </c>
      <c r="AL275" s="11">
        <v>0.82017987966537476</v>
      </c>
      <c r="AM275" s="11">
        <v>0.95770466327667236</v>
      </c>
      <c r="AN275" s="12">
        <v>0.90428941448529565</v>
      </c>
      <c r="AO275" s="4">
        <f>CORREL(AI:AI,AN:AN)</f>
        <v>0.47651749227560197</v>
      </c>
      <c r="AP275" s="11">
        <f>AN275</f>
        <v>0.90428941448529565</v>
      </c>
      <c r="AQ275" s="11">
        <f>AVERAGE(AI275,AJ275,AK275,AL275,AM275)</f>
        <v>0.91457501649856565</v>
      </c>
      <c r="AR275" s="11">
        <f>AVERAGE(AJ275,AK275,AL275,AM275,AH275)</f>
        <v>0.91658779382705691</v>
      </c>
      <c r="AS275" s="11">
        <f>AVERAGE(AK275,AL275,AM275,AH275,AI275)</f>
        <v>0.88129576444625857</v>
      </c>
      <c r="AT275" s="11">
        <f>AVERAGE(AL275,AM275,AH275,AI275,AJ275)</f>
        <v>0.89856022596359253</v>
      </c>
      <c r="AU275" s="11">
        <f>AVERAGE(AM275,AH275,AI275,AJ275,AK275)</f>
        <v>0.92111132144927976</v>
      </c>
      <c r="AV275" s="11">
        <f>AVERAGE(AH275,AI275,AJ275,AK275,AL275)</f>
        <v>0.89360636472702026</v>
      </c>
      <c r="AX275" s="11">
        <f>MIN(AP275:AV275)</f>
        <v>0.88129576444625857</v>
      </c>
      <c r="AY275" s="11">
        <f>MAX(AP275:AV275)</f>
        <v>0.92111132144927976</v>
      </c>
      <c r="AZ275" s="11">
        <f>AY275-AX275</f>
        <v>3.9815557003021196E-2</v>
      </c>
      <c r="BB275" s="4">
        <f>RANK(AP275, AP$2:AP$373)</f>
        <v>338</v>
      </c>
      <c r="BC275" s="4">
        <f>RANK(AQ275, AQ$2:AQ$373)</f>
        <v>335</v>
      </c>
      <c r="BD275" s="4">
        <f>RANK(AR275, AR$2:AR$373)</f>
        <v>325</v>
      </c>
      <c r="BE275" s="4">
        <f>RANK(AS275, AS$2:AS$373)</f>
        <v>352</v>
      </c>
      <c r="BF275" s="4">
        <f>RANK(AT275, AT$2:AT$373)</f>
        <v>338</v>
      </c>
      <c r="BG275" s="4">
        <f>RANK(AU275, AU$2:AU$373)</f>
        <v>328</v>
      </c>
      <c r="BH275" s="4">
        <f>RANK(AV275, AV$2:AV$373)</f>
        <v>337</v>
      </c>
    </row>
    <row r="276" spans="1:60">
      <c r="A276" s="4" t="s">
        <v>571</v>
      </c>
      <c r="B276" s="4" t="s">
        <v>572</v>
      </c>
      <c r="C276" s="4" t="str">
        <f>VLOOKUP(B276,'2. GEIUK scores, deciles'!B:D, 2, FALSE)</f>
        <v>E12000001</v>
      </c>
      <c r="D276" s="4" t="str">
        <f>VLOOKUP(C276,'2. GEIUK scores, deciles'!C:E, 2, FALSE)</f>
        <v>North East</v>
      </c>
      <c r="E276" s="11">
        <v>0.94451135396957397</v>
      </c>
      <c r="F276" s="11">
        <v>0.83768445253372192</v>
      </c>
      <c r="G276" s="11">
        <v>0.95733988285064697</v>
      </c>
      <c r="H276" s="11">
        <v>0.90363031625747681</v>
      </c>
      <c r="I276" s="11">
        <v>1.0331705808639531</v>
      </c>
      <c r="J276" s="11">
        <v>0.75756335258483887</v>
      </c>
      <c r="K276" s="11">
        <v>0.85469192266464233</v>
      </c>
      <c r="L276" s="11">
        <v>1.064282894134521</v>
      </c>
      <c r="M276" s="11">
        <v>0.93327981233596802</v>
      </c>
      <c r="N276" s="11">
        <v>1.078723073005676</v>
      </c>
      <c r="O276" s="11">
        <v>0.76564866304397583</v>
      </c>
      <c r="P276" s="11">
        <v>0.88717716932296753</v>
      </c>
      <c r="Q276" s="11">
        <v>0.81512677669525146</v>
      </c>
      <c r="R276" s="11">
        <v>0.82527035474777222</v>
      </c>
      <c r="S276" s="11">
        <v>0.98783594369888306</v>
      </c>
      <c r="T276" s="11">
        <v>0.95942449569702148</v>
      </c>
      <c r="U276" s="11">
        <v>0.96987694501876831</v>
      </c>
      <c r="V276" s="11">
        <v>0.91584950685501099</v>
      </c>
      <c r="W276" s="11">
        <v>0.95263367891311646</v>
      </c>
      <c r="X276" s="12">
        <v>0.91079150140285492</v>
      </c>
      <c r="Y276" s="11">
        <v>0.89536696672439575</v>
      </c>
      <c r="Z276" s="11">
        <v>0.94638359546661377</v>
      </c>
      <c r="AA276" s="11">
        <v>0.88666892051696777</v>
      </c>
      <c r="AB276" s="11">
        <v>0.89945030212402344</v>
      </c>
      <c r="AC276" s="11">
        <v>0.94612002372741699</v>
      </c>
      <c r="AD276" s="12">
        <v>0.91413021832704544</v>
      </c>
      <c r="AE276" s="11">
        <f>COUNTBLANK(E276:AD276)</f>
        <v>0</v>
      </c>
      <c r="AH276" s="12">
        <v>0.91079150140285492</v>
      </c>
      <c r="AI276" s="11">
        <v>0.89536696672439575</v>
      </c>
      <c r="AJ276" s="11">
        <v>0.94638359546661377</v>
      </c>
      <c r="AK276" s="11">
        <v>0.88666892051696777</v>
      </c>
      <c r="AL276" s="11">
        <v>0.89945030212402344</v>
      </c>
      <c r="AM276" s="11">
        <v>0.94612002372741699</v>
      </c>
      <c r="AN276" s="12">
        <v>0.91413021832704544</v>
      </c>
      <c r="AP276" s="11">
        <f>AN276</f>
        <v>0.91413021832704544</v>
      </c>
      <c r="AQ276" s="11">
        <f>AVERAGE(AI276,AJ276,AK276,AL276,AM276)</f>
        <v>0.91479796171188354</v>
      </c>
      <c r="AR276" s="11">
        <f>AVERAGE(AJ276,AK276,AL276,AM276,AH276)</f>
        <v>0.9178828686475754</v>
      </c>
      <c r="AS276" s="11">
        <f>AVERAGE(AK276,AL276,AM276,AH276,AI276)</f>
        <v>0.90767954289913177</v>
      </c>
      <c r="AT276" s="11">
        <f>AVERAGE(AL276,AM276,AH276,AI276,AJ276)</f>
        <v>0.91962247788906093</v>
      </c>
      <c r="AU276" s="11">
        <f>AVERAGE(AM276,AH276,AI276,AJ276,AK276)</f>
        <v>0.91706620156764984</v>
      </c>
      <c r="AV276" s="11">
        <f>AVERAGE(AH276,AI276,AJ276,AK276,AL276)</f>
        <v>0.90773225724697115</v>
      </c>
      <c r="AX276" s="11">
        <f>MIN(AP276:AV276)</f>
        <v>0.90767954289913177</v>
      </c>
      <c r="AY276" s="11">
        <f>MAX(AP276:AV276)</f>
        <v>0.91962247788906093</v>
      </c>
      <c r="AZ276" s="11">
        <f>AY276-AX276</f>
        <v>1.1942934989929155E-2</v>
      </c>
      <c r="BB276" s="4">
        <f>RANK(AP276, AP$2:AP$373)</f>
        <v>332</v>
      </c>
      <c r="BC276" s="4">
        <f>RANK(AQ276, AQ$2:AQ$373)</f>
        <v>334</v>
      </c>
      <c r="BD276" s="4">
        <f>RANK(AR276, AR$2:AR$373)</f>
        <v>321</v>
      </c>
      <c r="BE276" s="4">
        <f>RANK(AS276, AS$2:AS$373)</f>
        <v>336</v>
      </c>
      <c r="BF276" s="4">
        <f>RANK(AT276, AT$2:AT$373)</f>
        <v>324</v>
      </c>
      <c r="BG276" s="4">
        <f>RANK(AU276, AU$2:AU$373)</f>
        <v>332</v>
      </c>
      <c r="BH276" s="4">
        <f>RANK(AV276, AV$2:AV$373)</f>
        <v>329</v>
      </c>
    </row>
    <row r="277" spans="1:60">
      <c r="A277" s="4" t="s">
        <v>573</v>
      </c>
      <c r="B277" s="4" t="s">
        <v>574</v>
      </c>
      <c r="C277" s="4" t="str">
        <f>VLOOKUP(B277,'2. GEIUK scores, deciles'!B:D, 2, FALSE)</f>
        <v>E12000007</v>
      </c>
      <c r="D277" s="4" t="str">
        <f>VLOOKUP(C277,'2. GEIUK scores, deciles'!C:E, 2, FALSE)</f>
        <v>London</v>
      </c>
      <c r="E277" s="11">
        <v>0.93528133630752563</v>
      </c>
      <c r="F277" s="11">
        <v>0.64204663038253784</v>
      </c>
      <c r="G277" s="11">
        <v>1.1936954259872441</v>
      </c>
      <c r="H277" s="11">
        <v>1.1690776348114009</v>
      </c>
      <c r="I277" s="11">
        <v>1.06512439250946</v>
      </c>
      <c r="J277" s="11">
        <v>0.77631533145904541</v>
      </c>
      <c r="K277" s="11">
        <v>0.86637169122695923</v>
      </c>
      <c r="L277" s="11">
        <v>0.80995982885360718</v>
      </c>
      <c r="M277" s="11">
        <v>0.90490573644638062</v>
      </c>
      <c r="N277" s="11">
        <v>1.0844975709915159</v>
      </c>
      <c r="O277" s="11">
        <v>0.86698448657989502</v>
      </c>
      <c r="P277" s="11">
        <v>0.31605687737464899</v>
      </c>
      <c r="Q277" s="11">
        <v>0.83142930269241333</v>
      </c>
      <c r="R277" s="11">
        <v>0.98272907733917236</v>
      </c>
      <c r="S277" s="11">
        <v>0.94869530200958252</v>
      </c>
      <c r="T277" s="11">
        <v>0.99262857437133789</v>
      </c>
      <c r="U277" s="11">
        <v>0.97771996259689331</v>
      </c>
      <c r="V277" s="11">
        <v>0.91917061805725098</v>
      </c>
      <c r="W277" s="11">
        <v>1.0507596731185911</v>
      </c>
      <c r="X277" s="12">
        <v>0.98502525687217712</v>
      </c>
      <c r="Y277" s="11">
        <v>0.92071986198425293</v>
      </c>
      <c r="Z277" s="11">
        <v>0.8715357780456543</v>
      </c>
      <c r="AA277" s="11">
        <v>0.77474206686019897</v>
      </c>
      <c r="AB277" s="11">
        <v>0.97669553756713867</v>
      </c>
      <c r="AC277" s="11">
        <v>0.98255008459091187</v>
      </c>
      <c r="AD277" s="12">
        <v>0.91854476432005561</v>
      </c>
      <c r="AE277" s="11">
        <f>COUNTBLANK(E277:AD277)</f>
        <v>0</v>
      </c>
      <c r="AH277" s="12">
        <v>0.98502525687217712</v>
      </c>
      <c r="AI277" s="11">
        <v>0.92071986198425293</v>
      </c>
      <c r="AJ277" s="11">
        <v>0.8715357780456543</v>
      </c>
      <c r="AK277" s="11">
        <v>0.77474206686019897</v>
      </c>
      <c r="AL277" s="11">
        <v>0.97669553756713867</v>
      </c>
      <c r="AM277" s="11">
        <v>0.98255008459091187</v>
      </c>
      <c r="AN277" s="12">
        <v>0.91854476432005561</v>
      </c>
      <c r="AP277" s="11">
        <f>AN277</f>
        <v>0.91854476432005561</v>
      </c>
      <c r="AQ277" s="11">
        <f>AVERAGE(AI277,AJ277,AK277,AL277,AM277)</f>
        <v>0.90524866580963137</v>
      </c>
      <c r="AR277" s="11">
        <f>AVERAGE(AJ277,AK277,AL277,AM277,AH277)</f>
        <v>0.91810974478721619</v>
      </c>
      <c r="AS277" s="11">
        <f>AVERAGE(AK277,AL277,AM277,AH277,AI277)</f>
        <v>0.92794656157493594</v>
      </c>
      <c r="AT277" s="11">
        <f>AVERAGE(AL277,AM277,AH277,AI277,AJ277)</f>
        <v>0.94730530381202693</v>
      </c>
      <c r="AU277" s="11">
        <f>AVERAGE(AM277,AH277,AI277,AJ277,AK277)</f>
        <v>0.90691460967063908</v>
      </c>
      <c r="AV277" s="11">
        <f>AVERAGE(AH277,AI277,AJ277,AK277,AL277)</f>
        <v>0.90574370026588436</v>
      </c>
      <c r="AX277" s="11">
        <f>MIN(AP277:AV277)</f>
        <v>0.90524866580963137</v>
      </c>
      <c r="AY277" s="11">
        <f>MAX(AP277:AV277)</f>
        <v>0.94730530381202693</v>
      </c>
      <c r="AZ277" s="11">
        <f>AY277-AX277</f>
        <v>4.2056638002395563E-2</v>
      </c>
      <c r="BB277" s="4">
        <f>RANK(AP277, AP$2:AP$373)</f>
        <v>330</v>
      </c>
      <c r="BC277" s="4">
        <f>RANK(AQ277, AQ$2:AQ$373)</f>
        <v>341</v>
      </c>
      <c r="BD277" s="4">
        <f>RANK(AR277, AR$2:AR$373)</f>
        <v>320</v>
      </c>
      <c r="BE277" s="4">
        <f>RANK(AS277, AS$2:AS$373)</f>
        <v>321</v>
      </c>
      <c r="BF277" s="4">
        <f>RANK(AT277, AT$2:AT$373)</f>
        <v>282</v>
      </c>
      <c r="BG277" s="4">
        <f>RANK(AU277, AU$2:AU$373)</f>
        <v>344</v>
      </c>
      <c r="BH277" s="4">
        <f>RANK(AV277, AV$2:AV$373)</f>
        <v>330</v>
      </c>
    </row>
    <row r="278" spans="1:60">
      <c r="A278" s="4" t="s">
        <v>575</v>
      </c>
      <c r="B278" s="4" t="s">
        <v>576</v>
      </c>
      <c r="C278" s="4" t="str">
        <f>VLOOKUP(B278,'2. GEIUK scores, deciles'!B:D, 2, FALSE)</f>
        <v>E12000007</v>
      </c>
      <c r="D278" s="4" t="str">
        <f>VLOOKUP(C278,'2. GEIUK scores, deciles'!C:E, 2, FALSE)</f>
        <v>London</v>
      </c>
      <c r="E278" s="11">
        <v>0.97466051578521729</v>
      </c>
      <c r="F278" s="11">
        <v>1.209311962127686</v>
      </c>
      <c r="G278" s="11">
        <v>1.1392049789428711</v>
      </c>
      <c r="H278" s="11">
        <v>1.100417852401733</v>
      </c>
      <c r="I278" s="11">
        <v>1.06512439250946</v>
      </c>
      <c r="J278" s="11">
        <v>0.93911588191986084</v>
      </c>
      <c r="K278" s="11">
        <v>1.036984801292419</v>
      </c>
      <c r="L278" s="11">
        <v>0.91227787733078003</v>
      </c>
      <c r="M278" s="11">
        <v>0.88165068626403809</v>
      </c>
      <c r="N278" s="11">
        <v>1.0873701572418211</v>
      </c>
      <c r="O278" s="11">
        <v>0.87730574607849121</v>
      </c>
      <c r="P278" s="11">
        <v>0.89441943168640137</v>
      </c>
      <c r="Q278" s="11">
        <v>0.98979675769805908</v>
      </c>
      <c r="R278" s="11">
        <v>1.473045825958252</v>
      </c>
      <c r="S278" s="11">
        <v>1.3251912593841551</v>
      </c>
      <c r="T278" s="11">
        <v>1.3124368190765381</v>
      </c>
      <c r="U278" s="11">
        <v>1.033000588417053</v>
      </c>
      <c r="V278" s="11">
        <v>0.99413394927978516</v>
      </c>
      <c r="W278" s="11">
        <v>1.062046885490417</v>
      </c>
      <c r="X278" s="12">
        <v>1.1058988273143768</v>
      </c>
      <c r="Y278" s="11">
        <v>1.0021201372146611</v>
      </c>
      <c r="Z278" s="11">
        <v>0.92814099788665771</v>
      </c>
      <c r="AA278" s="11">
        <v>0.96222305297851563</v>
      </c>
      <c r="AB278" s="11">
        <v>1.3959299325942991</v>
      </c>
      <c r="AC278" s="11">
        <v>1.029727101325989</v>
      </c>
      <c r="AD278" s="12">
        <v>1.0706733415524166</v>
      </c>
      <c r="AE278" s="11">
        <f>COUNTBLANK(E278:AD278)</f>
        <v>0</v>
      </c>
      <c r="AH278" s="12">
        <v>1.1058988273143768</v>
      </c>
      <c r="AI278" s="11">
        <v>1.0021201372146611</v>
      </c>
      <c r="AJ278" s="11">
        <v>0.92814099788665771</v>
      </c>
      <c r="AK278" s="11">
        <v>0.96222305297851563</v>
      </c>
      <c r="AL278" s="11">
        <v>1.3959299325942991</v>
      </c>
      <c r="AM278" s="11">
        <v>1.029727101325989</v>
      </c>
      <c r="AN278" s="12">
        <v>1.0706733415524166</v>
      </c>
      <c r="AP278" s="11">
        <f>AN278</f>
        <v>1.0706733415524166</v>
      </c>
      <c r="AQ278" s="11">
        <f>AVERAGE(AI278,AJ278,AK278,AL278,AM278)</f>
        <v>1.0636282444000245</v>
      </c>
      <c r="AR278" s="11">
        <f>AVERAGE(AJ278,AK278,AL278,AM278,AH278)</f>
        <v>1.0843839824199677</v>
      </c>
      <c r="AS278" s="11">
        <f>AVERAGE(AK278,AL278,AM278,AH278,AI278)</f>
        <v>1.0991798102855683</v>
      </c>
      <c r="AT278" s="11">
        <f>AVERAGE(AL278,AM278,AH278,AI278,AJ278)</f>
        <v>1.0923633992671966</v>
      </c>
      <c r="AU278" s="11">
        <f>AVERAGE(AM278,AH278,AI278,AJ278,AK278)</f>
        <v>1.0056220233440398</v>
      </c>
      <c r="AV278" s="11">
        <f>AVERAGE(AH278,AI278,AJ278,AK278,AL278)</f>
        <v>1.078862589597702</v>
      </c>
      <c r="AX278" s="11">
        <f>MIN(AP278:AV278)</f>
        <v>1.0056220233440398</v>
      </c>
      <c r="AY278" s="11">
        <f>MAX(AP278:AV278)</f>
        <v>1.0991798102855683</v>
      </c>
      <c r="AZ278" s="11">
        <f>AY278-AX278</f>
        <v>9.3557786941528498E-2</v>
      </c>
      <c r="BB278" s="4">
        <f>RANK(AP278, AP$2:AP$373)</f>
        <v>56</v>
      </c>
      <c r="BC278" s="4">
        <f>RANK(AQ278, AQ$2:AQ$373)</f>
        <v>68</v>
      </c>
      <c r="BD278" s="4">
        <f>RANK(AR278, AR$2:AR$373)</f>
        <v>50</v>
      </c>
      <c r="BE278" s="4">
        <f>RANK(AS278, AS$2:AS$373)</f>
        <v>34</v>
      </c>
      <c r="BF278" s="4">
        <f>RANK(AT278, AT$2:AT$373)</f>
        <v>39</v>
      </c>
      <c r="BG278" s="4">
        <f>RANK(AU278, AU$2:AU$373)</f>
        <v>177</v>
      </c>
      <c r="BH278" s="4">
        <f>RANK(AV278, AV$2:AV$373)</f>
        <v>60</v>
      </c>
    </row>
    <row r="279" spans="1:60">
      <c r="A279" s="4" t="s">
        <v>577</v>
      </c>
      <c r="B279" s="4" t="s">
        <v>578</v>
      </c>
      <c r="C279" s="4" t="str">
        <f>VLOOKUP(B279,'2. GEIUK scores, deciles'!B:D, 2, FALSE)</f>
        <v>E12000007</v>
      </c>
      <c r="D279" s="4" t="str">
        <f>VLOOKUP(C279,'2. GEIUK scores, deciles'!C:E, 2, FALSE)</f>
        <v>London</v>
      </c>
      <c r="E279" s="11">
        <v>1.0195826292037959</v>
      </c>
      <c r="F279" s="11">
        <v>1.0198391675949099</v>
      </c>
      <c r="G279" s="11">
        <v>1.262225389480591</v>
      </c>
      <c r="H279" s="11">
        <v>1.0954804420471189</v>
      </c>
      <c r="I279" s="11">
        <v>1.06512439250946</v>
      </c>
      <c r="J279" s="11">
        <v>0.91508400440216064</v>
      </c>
      <c r="K279" s="11">
        <v>1.158069849014282</v>
      </c>
      <c r="L279" s="11">
        <v>0.88803458213806152</v>
      </c>
      <c r="M279" s="11">
        <v>1.228222608566284</v>
      </c>
      <c r="N279" s="11">
        <v>0.97685068845748901</v>
      </c>
      <c r="O279" s="11">
        <v>0.9825824499130249</v>
      </c>
      <c r="P279" s="11">
        <v>1.3156188726425171</v>
      </c>
      <c r="Q279" s="11">
        <v>0.90917980670928955</v>
      </c>
      <c r="R279" s="11">
        <v>0.93578833341598511</v>
      </c>
      <c r="S279" s="11">
        <v>1.0530704259872441</v>
      </c>
      <c r="T279" s="11">
        <v>1.066027164459229</v>
      </c>
      <c r="U279" s="11">
        <v>1.010483503341675</v>
      </c>
      <c r="V279" s="11">
        <v>1.0499610900878911</v>
      </c>
      <c r="W279" s="11">
        <v>1.0450506210327151</v>
      </c>
      <c r="X279" s="12">
        <v>1.099281907081604</v>
      </c>
      <c r="Y279" s="11">
        <v>0.99010419845581055</v>
      </c>
      <c r="Z279" s="11">
        <v>1.125637412071228</v>
      </c>
      <c r="AA279" s="11">
        <v>1.0460579395294189</v>
      </c>
      <c r="AB279" s="11">
        <v>0.99766862392425537</v>
      </c>
      <c r="AC279" s="11">
        <v>1.035165071487427</v>
      </c>
      <c r="AD279" s="12">
        <v>1.0489858587582905</v>
      </c>
      <c r="AE279" s="11">
        <f>COUNTBLANK(E279:AD279)</f>
        <v>0</v>
      </c>
      <c r="AH279" s="12">
        <v>1.099281907081604</v>
      </c>
      <c r="AI279" s="11">
        <v>0.99010419845581055</v>
      </c>
      <c r="AJ279" s="11">
        <v>1.125637412071228</v>
      </c>
      <c r="AK279" s="11">
        <v>1.0460579395294189</v>
      </c>
      <c r="AL279" s="11">
        <v>0.99766862392425537</v>
      </c>
      <c r="AM279" s="11">
        <v>1.035165071487427</v>
      </c>
      <c r="AN279" s="12">
        <v>1.0489858587582905</v>
      </c>
      <c r="AP279" s="11">
        <f>AN279</f>
        <v>1.0489858587582905</v>
      </c>
      <c r="AQ279" s="11">
        <f>AVERAGE(AI279,AJ279,AK279,AL279,AM279)</f>
        <v>1.038926649093628</v>
      </c>
      <c r="AR279" s="11">
        <f>AVERAGE(AJ279,AK279,AL279,AM279,AH279)</f>
        <v>1.0607621908187865</v>
      </c>
      <c r="AS279" s="11">
        <f>AVERAGE(AK279,AL279,AM279,AH279,AI279)</f>
        <v>1.033655548095703</v>
      </c>
      <c r="AT279" s="11">
        <f>AVERAGE(AL279,AM279,AH279,AI279,AJ279)</f>
        <v>1.049571442604065</v>
      </c>
      <c r="AU279" s="11">
        <f>AVERAGE(AM279,AH279,AI279,AJ279,AK279)</f>
        <v>1.0592493057250976</v>
      </c>
      <c r="AV279" s="11">
        <f>AVERAGE(AH279,AI279,AJ279,AK279,AL279)</f>
        <v>1.0517500162124633</v>
      </c>
      <c r="AX279" s="11">
        <f>MIN(AP279:AV279)</f>
        <v>1.033655548095703</v>
      </c>
      <c r="AY279" s="11">
        <f>MAX(AP279:AV279)</f>
        <v>1.0607621908187865</v>
      </c>
      <c r="AZ279" s="11">
        <f>AY279-AX279</f>
        <v>2.7106642723083496E-2</v>
      </c>
      <c r="BB279" s="4">
        <f>RANK(AP279, AP$2:AP$373)</f>
        <v>86</v>
      </c>
      <c r="BC279" s="4">
        <f>RANK(AQ279, AQ$2:AQ$373)</f>
        <v>104</v>
      </c>
      <c r="BD279" s="4">
        <f>RANK(AR279, AR$2:AR$373)</f>
        <v>75</v>
      </c>
      <c r="BE279" s="4">
        <f>RANK(AS279, AS$2:AS$373)</f>
        <v>115</v>
      </c>
      <c r="BF279" s="4">
        <f>RANK(AT279, AT$2:AT$373)</f>
        <v>93</v>
      </c>
      <c r="BG279" s="4">
        <f>RANK(AU279, AU$2:AU$373)</f>
        <v>70</v>
      </c>
      <c r="BH279" s="4">
        <f>RANK(AV279, AV$2:AV$373)</f>
        <v>93</v>
      </c>
    </row>
    <row r="280" spans="1:60">
      <c r="A280" s="4" t="s">
        <v>579</v>
      </c>
      <c r="B280" s="4" t="s">
        <v>580</v>
      </c>
      <c r="C280" s="4" t="str">
        <f>VLOOKUP(B280,'2. GEIUK scores, deciles'!B:D, 2, FALSE)</f>
        <v>E12000007</v>
      </c>
      <c r="D280" s="4" t="str">
        <f>VLOOKUP(C280,'2. GEIUK scores, deciles'!C:E, 2, FALSE)</f>
        <v>London</v>
      </c>
      <c r="E280" s="11">
        <v>0.93590915203094482</v>
      </c>
      <c r="F280" s="11">
        <v>0.82026839256286621</v>
      </c>
      <c r="G280" s="11">
        <v>0.8189513087272644</v>
      </c>
      <c r="H280" s="11">
        <v>0.71313738822937012</v>
      </c>
      <c r="I280" s="11">
        <v>1.06512439250946</v>
      </c>
      <c r="J280" s="11">
        <v>0.99729770421981812</v>
      </c>
      <c r="K280" s="11">
        <v>1.049255967140198</v>
      </c>
      <c r="L280" s="11">
        <v>0.90161645412445068</v>
      </c>
      <c r="M280" s="11">
        <v>0.58813726902008057</v>
      </c>
      <c r="N280" s="11">
        <v>1.0620841979980471</v>
      </c>
      <c r="O280" s="11">
        <v>0.94194930791854858</v>
      </c>
      <c r="P280" s="11">
        <v>0.60870212316513062</v>
      </c>
      <c r="Q280" s="11">
        <v>0.8618963360786438</v>
      </c>
      <c r="R280" s="11">
        <v>1.1840900182723999</v>
      </c>
      <c r="S280" s="11">
        <v>1.06052577495575</v>
      </c>
      <c r="T280" s="11">
        <v>1.045056223869324</v>
      </c>
      <c r="U280" s="11">
        <v>1.0050439834594731</v>
      </c>
      <c r="V280" s="11">
        <v>0.98954761028289795</v>
      </c>
      <c r="W280" s="11">
        <v>1.047336220741272</v>
      </c>
      <c r="X280" s="12">
        <v>0.82206656038761139</v>
      </c>
      <c r="Y280" s="11">
        <v>1.0312110185623169</v>
      </c>
      <c r="Z280" s="11">
        <v>0.78178673982620239</v>
      </c>
      <c r="AA280" s="11">
        <v>0.86865800619125366</v>
      </c>
      <c r="AB280" s="11">
        <v>1.118440508842468</v>
      </c>
      <c r="AC280" s="11">
        <v>1.013975977897644</v>
      </c>
      <c r="AD280" s="12">
        <v>0.93935646861791611</v>
      </c>
      <c r="AE280" s="11">
        <f>COUNTBLANK(E280:AD280)</f>
        <v>0</v>
      </c>
      <c r="AH280" s="12">
        <v>0.82206656038761139</v>
      </c>
      <c r="AI280" s="11">
        <v>1.0312110185623169</v>
      </c>
      <c r="AJ280" s="11">
        <v>0.78178673982620239</v>
      </c>
      <c r="AK280" s="11">
        <v>0.86865800619125366</v>
      </c>
      <c r="AL280" s="11">
        <v>1.118440508842468</v>
      </c>
      <c r="AM280" s="11">
        <v>1.013975977897644</v>
      </c>
      <c r="AN280" s="12">
        <v>0.93935646861791611</v>
      </c>
      <c r="AP280" s="11">
        <f>AN280</f>
        <v>0.93935646861791611</v>
      </c>
      <c r="AQ280" s="11">
        <f>AVERAGE(AI280,AJ280,AK280,AL280,AM280)</f>
        <v>0.96281445026397705</v>
      </c>
      <c r="AR280" s="11">
        <f>AVERAGE(AJ280,AK280,AL280,AM280,AH280)</f>
        <v>0.92098555862903597</v>
      </c>
      <c r="AS280" s="11">
        <f>AVERAGE(AK280,AL280,AM280,AH280,AI280)</f>
        <v>0.97087041437625887</v>
      </c>
      <c r="AT280" s="11">
        <f>AVERAGE(AL280,AM280,AH280,AI280,AJ280)</f>
        <v>0.95349616110324864</v>
      </c>
      <c r="AU280" s="11">
        <f>AVERAGE(AM280,AH280,AI280,AJ280,AK280)</f>
        <v>0.90353966057300572</v>
      </c>
      <c r="AV280" s="11">
        <f>AVERAGE(AH280,AI280,AJ280,AK280,AL280)</f>
        <v>0.9244325667619705</v>
      </c>
      <c r="AX280" s="11">
        <f>MIN(AP280:AV280)</f>
        <v>0.90353966057300572</v>
      </c>
      <c r="AY280" s="11">
        <f>MAX(AP280:AV280)</f>
        <v>0.97087041437625887</v>
      </c>
      <c r="AZ280" s="11">
        <f>AY280-AX280</f>
        <v>6.7330753803253152E-2</v>
      </c>
      <c r="BB280" s="4">
        <f>RANK(AP280, AP$2:AP$373)</f>
        <v>302</v>
      </c>
      <c r="BC280" s="4">
        <f>RANK(AQ280, AQ$2:AQ$373)</f>
        <v>266</v>
      </c>
      <c r="BD280" s="4">
        <f>RANK(AR280, AR$2:AR$373)</f>
        <v>314</v>
      </c>
      <c r="BE280" s="4">
        <f>RANK(AS280, AS$2:AS$373)</f>
        <v>246</v>
      </c>
      <c r="BF280" s="4">
        <f>RANK(AT280, AT$2:AT$373)</f>
        <v>273</v>
      </c>
      <c r="BG280" s="4">
        <f>RANK(AU280, AU$2:AU$373)</f>
        <v>350</v>
      </c>
      <c r="BH280" s="4">
        <f>RANK(AV280, AV$2:AV$373)</f>
        <v>314</v>
      </c>
    </row>
    <row r="281" spans="1:60">
      <c r="A281" s="4" t="s">
        <v>581</v>
      </c>
      <c r="B281" s="4" t="s">
        <v>582</v>
      </c>
      <c r="C281" s="4" t="str">
        <f>VLOOKUP(B281,'2. GEIUK scores, deciles'!B:D, 2, FALSE)</f>
        <v>E12000007</v>
      </c>
      <c r="D281" s="4" t="str">
        <f>VLOOKUP(C281,'2. GEIUK scores, deciles'!C:E, 2, FALSE)</f>
        <v>London</v>
      </c>
      <c r="E281" s="11">
        <v>1.039185643196106</v>
      </c>
      <c r="F281" s="11">
        <v>1.388431310653687</v>
      </c>
      <c r="G281" s="11">
        <v>1.011070728302002</v>
      </c>
      <c r="H281" s="11">
        <v>0.96162450313568115</v>
      </c>
      <c r="I281" s="11">
        <v>1.06512439250946</v>
      </c>
      <c r="J281" s="11">
        <v>0.87626278400421143</v>
      </c>
      <c r="K281" s="11">
        <v>1.2963049411773679</v>
      </c>
      <c r="L281" s="11">
        <v>1.043708443641663</v>
      </c>
      <c r="M281" s="11">
        <v>1.2216337919235229</v>
      </c>
      <c r="N281" s="11">
        <v>0.96763074398040771</v>
      </c>
      <c r="O281" s="11">
        <v>0.98016226291656494</v>
      </c>
      <c r="P281" s="11">
        <v>0.98544913530349731</v>
      </c>
      <c r="Q281" s="11">
        <v>1.086835622787476</v>
      </c>
      <c r="R281" s="11">
        <v>1.2905504703521731</v>
      </c>
      <c r="S281" s="11">
        <v>1.08661949634552</v>
      </c>
      <c r="T281" s="11">
        <v>1.090493440628052</v>
      </c>
      <c r="U281" s="11">
        <v>1.0313560962677</v>
      </c>
      <c r="V281" s="11">
        <v>1.066566944122314</v>
      </c>
      <c r="W281" s="11">
        <v>1.0611081123352051</v>
      </c>
      <c r="X281" s="12">
        <v>1.1000780463218689</v>
      </c>
      <c r="Y281" s="11">
        <v>0.97069358825683594</v>
      </c>
      <c r="Z281" s="11">
        <v>1.1958203315734861</v>
      </c>
      <c r="AA281" s="11">
        <v>1.005019426345825</v>
      </c>
      <c r="AB281" s="11">
        <v>1.189553499221802</v>
      </c>
      <c r="AC281" s="11">
        <v>1.0530103445053101</v>
      </c>
      <c r="AD281" s="12">
        <v>1.0856958727041881</v>
      </c>
      <c r="AE281" s="11">
        <f>COUNTBLANK(E281:AD281)</f>
        <v>0</v>
      </c>
      <c r="AH281" s="12">
        <v>1.1000780463218689</v>
      </c>
      <c r="AI281" s="11">
        <v>0.97069358825683594</v>
      </c>
      <c r="AJ281" s="11">
        <v>1.1958203315734861</v>
      </c>
      <c r="AK281" s="11">
        <v>1.005019426345825</v>
      </c>
      <c r="AL281" s="11">
        <v>1.189553499221802</v>
      </c>
      <c r="AM281" s="11">
        <v>1.0530103445053101</v>
      </c>
      <c r="AN281" s="12">
        <v>1.0856958727041881</v>
      </c>
      <c r="AP281" s="11">
        <f>AN281</f>
        <v>1.0856958727041881</v>
      </c>
      <c r="AQ281" s="11">
        <f>AVERAGE(AI281,AJ281,AK281,AL281,AM281)</f>
        <v>1.0828194379806519</v>
      </c>
      <c r="AR281" s="11">
        <f>AVERAGE(AJ281,AK281,AL281,AM281,AH281)</f>
        <v>1.1086963295936585</v>
      </c>
      <c r="AS281" s="11">
        <f>AVERAGE(AK281,AL281,AM281,AH281,AI281)</f>
        <v>1.0636709809303284</v>
      </c>
      <c r="AT281" s="11">
        <f>AVERAGE(AL281,AM281,AH281,AI281,AJ281)</f>
        <v>1.1018311619758605</v>
      </c>
      <c r="AU281" s="11">
        <f>AVERAGE(AM281,AH281,AI281,AJ281,AK281)</f>
        <v>1.0649243474006653</v>
      </c>
      <c r="AV281" s="11">
        <f>AVERAGE(AH281,AI281,AJ281,AK281,AL281)</f>
        <v>1.0922329783439637</v>
      </c>
      <c r="AX281" s="11">
        <f>MIN(AP281:AV281)</f>
        <v>1.0636709809303284</v>
      </c>
      <c r="AY281" s="11">
        <f>MAX(AP281:AV281)</f>
        <v>1.1086963295936585</v>
      </c>
      <c r="AZ281" s="11">
        <f>AY281-AX281</f>
        <v>4.5025348663330078E-2</v>
      </c>
      <c r="BB281" s="4">
        <f>RANK(AP281, AP$2:AP$373)</f>
        <v>40</v>
      </c>
      <c r="BC281" s="4">
        <f>RANK(AQ281, AQ$2:AQ$373)</f>
        <v>39</v>
      </c>
      <c r="BD281" s="4">
        <f>RANK(AR281, AR$2:AR$373)</f>
        <v>36</v>
      </c>
      <c r="BE281" s="4">
        <f>RANK(AS281, AS$2:AS$373)</f>
        <v>73</v>
      </c>
      <c r="BF281" s="4">
        <f>RANK(AT281, AT$2:AT$373)</f>
        <v>34</v>
      </c>
      <c r="BG281" s="4">
        <f>RANK(AU281, AU$2:AU$373)</f>
        <v>59</v>
      </c>
      <c r="BH281" s="4">
        <f>RANK(AV281, AV$2:AV$373)</f>
        <v>41</v>
      </c>
    </row>
    <row r="282" spans="1:60">
      <c r="A282" s="4" t="s">
        <v>583</v>
      </c>
      <c r="B282" s="4" t="s">
        <v>584</v>
      </c>
      <c r="C282" s="4" t="str">
        <f>VLOOKUP(B282,'2. GEIUK scores, deciles'!B:D, 2, FALSE)</f>
        <v>E12000007</v>
      </c>
      <c r="D282" s="4" t="str">
        <f>VLOOKUP(C282,'2. GEIUK scores, deciles'!C:E, 2, FALSE)</f>
        <v>London</v>
      </c>
      <c r="E282" s="11">
        <v>0.89311599731445313</v>
      </c>
      <c r="F282" s="11">
        <v>1.3697190284728999</v>
      </c>
      <c r="G282" s="11">
        <v>1.3419620990753169</v>
      </c>
      <c r="H282" s="11">
        <v>1.695375442504883</v>
      </c>
      <c r="I282" s="11">
        <v>1.06512439250946</v>
      </c>
      <c r="J282" s="11">
        <v>1.0416750907897949</v>
      </c>
      <c r="K282" s="11">
        <v>1.2025711536407471</v>
      </c>
      <c r="L282" s="11">
        <v>1.206267118453979</v>
      </c>
      <c r="M282" s="11">
        <v>0.43266326189041138</v>
      </c>
      <c r="N282" s="11">
        <v>1.119992136955261</v>
      </c>
      <c r="O282" s="11">
        <v>0.66037195920944214</v>
      </c>
      <c r="P282" s="11">
        <v>0.7224157452583313</v>
      </c>
      <c r="Q282" s="11">
        <v>1.12079930305481</v>
      </c>
      <c r="R282" s="11">
        <v>1.7275568246841431</v>
      </c>
      <c r="S282" s="11">
        <v>1.0083382129669189</v>
      </c>
      <c r="T282" s="11">
        <v>0.9681624174118042</v>
      </c>
      <c r="U282" s="11">
        <v>1.015796542167664</v>
      </c>
      <c r="V282" s="11">
        <v>1.0216522216796879</v>
      </c>
      <c r="W282" s="11">
        <v>1.0154786109924321</v>
      </c>
      <c r="X282" s="12">
        <v>1.3250431418418882</v>
      </c>
      <c r="Y282" s="11">
        <v>1.053399801254272</v>
      </c>
      <c r="Z282" s="11">
        <v>0.81854116916656494</v>
      </c>
      <c r="AA282" s="11">
        <v>0.90589475631713867</v>
      </c>
      <c r="AB282" s="11">
        <v>1.3579035997390749</v>
      </c>
      <c r="AC282" s="11">
        <v>1.017642498016357</v>
      </c>
      <c r="AD282" s="12">
        <v>1.0797374943892157</v>
      </c>
      <c r="AE282" s="11">
        <f>COUNTBLANK(E282:AD282)</f>
        <v>0</v>
      </c>
      <c r="AH282" s="12">
        <v>1.3250431418418882</v>
      </c>
      <c r="AI282" s="11">
        <v>1.053399801254272</v>
      </c>
      <c r="AJ282" s="11">
        <v>0.81854116916656494</v>
      </c>
      <c r="AK282" s="11">
        <v>0.90589475631713867</v>
      </c>
      <c r="AL282" s="11">
        <v>1.3579035997390749</v>
      </c>
      <c r="AM282" s="11">
        <v>1.017642498016357</v>
      </c>
      <c r="AN282" s="12">
        <v>1.0797374943892157</v>
      </c>
      <c r="AP282" s="11">
        <f>AN282</f>
        <v>1.0797374943892157</v>
      </c>
      <c r="AQ282" s="11">
        <f>AVERAGE(AI282,AJ282,AK282,AL282,AM282)</f>
        <v>1.0306763648986816</v>
      </c>
      <c r="AR282" s="11">
        <f>AVERAGE(AJ282,AK282,AL282,AM282,AH282)</f>
        <v>1.0850050330162049</v>
      </c>
      <c r="AS282" s="11">
        <f>AVERAGE(AK282,AL282,AM282,AH282,AI282)</f>
        <v>1.131976759433746</v>
      </c>
      <c r="AT282" s="11">
        <f>AVERAGE(AL282,AM282,AH282,AI282,AJ282)</f>
        <v>1.1145060420036317</v>
      </c>
      <c r="AU282" s="11">
        <f>AVERAGE(AM282,AH282,AI282,AJ282,AK282)</f>
        <v>1.024104273319244</v>
      </c>
      <c r="AV282" s="11">
        <f>AVERAGE(AH282,AI282,AJ282,AK282,AL282)</f>
        <v>1.0921564936637878</v>
      </c>
      <c r="AX282" s="11">
        <f>MIN(AP282:AV282)</f>
        <v>1.024104273319244</v>
      </c>
      <c r="AY282" s="11">
        <f>MAX(AP282:AV282)</f>
        <v>1.131976759433746</v>
      </c>
      <c r="AZ282" s="11">
        <f>AY282-AX282</f>
        <v>0.10787248611450195</v>
      </c>
      <c r="BB282" s="4">
        <f>RANK(AP282, AP$2:AP$373)</f>
        <v>42</v>
      </c>
      <c r="BC282" s="4">
        <f>RANK(AQ282, AQ$2:AQ$373)</f>
        <v>116</v>
      </c>
      <c r="BD282" s="4">
        <f>RANK(AR282, AR$2:AR$373)</f>
        <v>48</v>
      </c>
      <c r="BE282" s="4">
        <f>RANK(AS282, AS$2:AS$373)</f>
        <v>16</v>
      </c>
      <c r="BF282" s="4">
        <f>RANK(AT282, AT$2:AT$373)</f>
        <v>26</v>
      </c>
      <c r="BG282" s="4">
        <f>RANK(AU282, AU$2:AU$373)</f>
        <v>132</v>
      </c>
      <c r="BH282" s="4">
        <f>RANK(AV282, AV$2:AV$373)</f>
        <v>42</v>
      </c>
    </row>
    <row r="283" spans="1:60">
      <c r="A283" s="4" t="s">
        <v>585</v>
      </c>
      <c r="B283" s="4" t="s">
        <v>586</v>
      </c>
      <c r="C283" s="4" t="str">
        <f>VLOOKUP(B283,'2. GEIUK scores, deciles'!B:D, 2, FALSE)</f>
        <v>E12000007</v>
      </c>
      <c r="D283" s="4" t="str">
        <f>VLOOKUP(C283,'2. GEIUK scores, deciles'!C:E, 2, FALSE)</f>
        <v>London</v>
      </c>
      <c r="E283" s="11">
        <v>0.97778469324111938</v>
      </c>
      <c r="F283" s="11">
        <v>1.065995931625366</v>
      </c>
      <c r="G283" s="11">
        <v>1.0490177869796751</v>
      </c>
      <c r="H283" s="11">
        <v>0.93224489688873291</v>
      </c>
      <c r="I283" s="11">
        <v>1.06512439250946</v>
      </c>
      <c r="J283" s="11">
        <v>1.021453976631165</v>
      </c>
      <c r="K283" s="11">
        <v>1.1114987134933469</v>
      </c>
      <c r="L283" s="11">
        <v>1.1648145914077761</v>
      </c>
      <c r="M283" s="11">
        <v>0.972770094871521</v>
      </c>
      <c r="N283" s="11">
        <v>0.91199541091918945</v>
      </c>
      <c r="O283" s="11">
        <v>0.76701587438583374</v>
      </c>
      <c r="P283" s="11">
        <v>0.96322095394134521</v>
      </c>
      <c r="Q283" s="11">
        <v>1.0666019916534419</v>
      </c>
      <c r="R283" s="11">
        <v>1.2002148628234861</v>
      </c>
      <c r="S283" s="11">
        <v>0.93378454446792603</v>
      </c>
      <c r="T283" s="11">
        <v>0.94369620084762573</v>
      </c>
      <c r="U283" s="11">
        <v>1.0042849779129031</v>
      </c>
      <c r="V283" s="11">
        <v>0.99998551607131958</v>
      </c>
      <c r="W283" s="11">
        <v>1.0482990741729741</v>
      </c>
      <c r="X283" s="12">
        <v>1.0062608271837234</v>
      </c>
      <c r="Y283" s="11">
        <v>1.0432891845703121</v>
      </c>
      <c r="Z283" s="11">
        <v>1.055463314056396</v>
      </c>
      <c r="AA283" s="11">
        <v>0.9272085428237915</v>
      </c>
      <c r="AB283" s="11">
        <v>1.0694775581359861</v>
      </c>
      <c r="AC283" s="11">
        <v>1.0175231695175171</v>
      </c>
      <c r="AD283" s="12">
        <v>1.0198704327146211</v>
      </c>
      <c r="AE283" s="11">
        <f>COUNTBLANK(E283:AD283)</f>
        <v>0</v>
      </c>
      <c r="AH283" s="12">
        <v>1.0062608271837234</v>
      </c>
      <c r="AI283" s="11">
        <v>1.0432891845703121</v>
      </c>
      <c r="AJ283" s="11">
        <v>1.055463314056396</v>
      </c>
      <c r="AK283" s="11">
        <v>0.9272085428237915</v>
      </c>
      <c r="AL283" s="11">
        <v>1.0694775581359861</v>
      </c>
      <c r="AM283" s="11">
        <v>1.0175231695175171</v>
      </c>
      <c r="AN283" s="12">
        <v>1.0198704327146211</v>
      </c>
      <c r="AP283" s="11">
        <f>AN283</f>
        <v>1.0198704327146211</v>
      </c>
      <c r="AQ283" s="11">
        <f>AVERAGE(AI283,AJ283,AK283,AL283,AM283)</f>
        <v>1.0225923538208006</v>
      </c>
      <c r="AR283" s="11">
        <f>AVERAGE(AJ283,AK283,AL283,AM283,AH283)</f>
        <v>1.0151866823434827</v>
      </c>
      <c r="AS283" s="11">
        <f>AVERAGE(AK283,AL283,AM283,AH283,AI283)</f>
        <v>1.0127518564462661</v>
      </c>
      <c r="AT283" s="11">
        <f>AVERAGE(AL283,AM283,AH283,AI283,AJ283)</f>
        <v>1.0384028106927872</v>
      </c>
      <c r="AU283" s="11">
        <f>AVERAGE(AM283,AH283,AI283,AJ283,AK283)</f>
        <v>1.0099490076303481</v>
      </c>
      <c r="AV283" s="11">
        <f>AVERAGE(AH283,AI283,AJ283,AK283,AL283)</f>
        <v>1.020339885354042</v>
      </c>
      <c r="AX283" s="11">
        <f>MIN(AP283:AV283)</f>
        <v>1.0099490076303481</v>
      </c>
      <c r="AY283" s="11">
        <f>MAX(AP283:AV283)</f>
        <v>1.0384028106927872</v>
      </c>
      <c r="AZ283" s="11">
        <f>AY283-AX283</f>
        <v>2.8453803062439054E-2</v>
      </c>
      <c r="BB283" s="4">
        <f>RANK(AP283, AP$2:AP$373)</f>
        <v>139</v>
      </c>
      <c r="BC283" s="4">
        <f>RANK(AQ283, AQ$2:AQ$373)</f>
        <v>134</v>
      </c>
      <c r="BD283" s="4">
        <f>RANK(AR283, AR$2:AR$373)</f>
        <v>144</v>
      </c>
      <c r="BE283" s="4">
        <f>RANK(AS283, AS$2:AS$373)</f>
        <v>156</v>
      </c>
      <c r="BF283" s="4">
        <f>RANK(AT283, AT$2:AT$373)</f>
        <v>105</v>
      </c>
      <c r="BG283" s="4">
        <f>RANK(AU283, AU$2:AU$373)</f>
        <v>171</v>
      </c>
      <c r="BH283" s="4">
        <f>RANK(AV283, AV$2:AV$373)</f>
        <v>144</v>
      </c>
    </row>
    <row r="284" spans="1:60">
      <c r="A284" s="4" t="s">
        <v>587</v>
      </c>
      <c r="B284" s="4" t="s">
        <v>588</v>
      </c>
      <c r="C284" s="4" t="str">
        <f>VLOOKUP(B284,'2. GEIUK scores, deciles'!B:D, 2, FALSE)</f>
        <v>E12000007</v>
      </c>
      <c r="D284" s="4" t="str">
        <f>VLOOKUP(C284,'2. GEIUK scores, deciles'!C:E, 2, FALSE)</f>
        <v>London</v>
      </c>
      <c r="E284" s="11">
        <v>0.95543849468231201</v>
      </c>
      <c r="F284" s="11">
        <v>0.99563115835189819</v>
      </c>
      <c r="G284" s="11">
        <v>1.2469421625137329</v>
      </c>
      <c r="H284" s="11">
        <v>1.1664930582046511</v>
      </c>
      <c r="I284" s="11">
        <v>1.06512439250946</v>
      </c>
      <c r="J284" s="11">
        <v>1.2459651231765749</v>
      </c>
      <c r="K284" s="11">
        <v>0.97104591131210327</v>
      </c>
      <c r="L284" s="11">
        <v>0.91162008047103882</v>
      </c>
      <c r="M284" s="11">
        <v>0.76229000091552734</v>
      </c>
      <c r="N284" s="11">
        <v>1.0929626226425171</v>
      </c>
      <c r="O284" s="11">
        <v>0.97004950046539307</v>
      </c>
      <c r="P284" s="11">
        <v>0.62430989742279053</v>
      </c>
      <c r="Q284" s="11">
        <v>1.0953265428543091</v>
      </c>
      <c r="R284" s="11">
        <v>1.2983182668685911</v>
      </c>
      <c r="S284" s="11">
        <v>1.174220085144043</v>
      </c>
      <c r="T284" s="11">
        <v>1.130687832832336</v>
      </c>
      <c r="U284" s="11">
        <v>1.0068150758743291</v>
      </c>
      <c r="V284" s="11">
        <v>0.97056955099105835</v>
      </c>
      <c r="W284" s="11">
        <v>1.0525897741317749</v>
      </c>
      <c r="X284" s="12">
        <v>1.0911262184381485</v>
      </c>
      <c r="Y284" s="11">
        <v>1.155544757843018</v>
      </c>
      <c r="Z284" s="11">
        <v>0.85181152820587158</v>
      </c>
      <c r="AA284" s="11">
        <v>0.94566214084625244</v>
      </c>
      <c r="AB284" s="11">
        <v>1.2253861427307129</v>
      </c>
      <c r="AC284" s="11">
        <v>1.009991407394409</v>
      </c>
      <c r="AD284" s="12">
        <v>1.046587032576402</v>
      </c>
      <c r="AE284" s="11">
        <f>COUNTBLANK(E284:AD284)</f>
        <v>0</v>
      </c>
      <c r="AH284" s="12">
        <v>1.0911262184381485</v>
      </c>
      <c r="AI284" s="11">
        <v>1.155544757843018</v>
      </c>
      <c r="AJ284" s="11">
        <v>0.85181152820587158</v>
      </c>
      <c r="AK284" s="11">
        <v>0.94566214084625244</v>
      </c>
      <c r="AL284" s="11">
        <v>1.2253861427307129</v>
      </c>
      <c r="AM284" s="11">
        <v>1.009991407394409</v>
      </c>
      <c r="AN284" s="12">
        <v>1.046587032576402</v>
      </c>
      <c r="AP284" s="11">
        <f>AN284</f>
        <v>1.046587032576402</v>
      </c>
      <c r="AQ284" s="11">
        <f>AVERAGE(AI284,AJ284,AK284,AL284,AM284)</f>
        <v>1.0376791954040527</v>
      </c>
      <c r="AR284" s="11">
        <f>AVERAGE(AJ284,AK284,AL284,AM284,AH284)</f>
        <v>1.0247954875230789</v>
      </c>
      <c r="AS284" s="11">
        <f>AVERAGE(AK284,AL284,AM284,AH284,AI284)</f>
        <v>1.0855421334505082</v>
      </c>
      <c r="AT284" s="11">
        <f>AVERAGE(AL284,AM284,AH284,AI284,AJ284)</f>
        <v>1.0667720109224319</v>
      </c>
      <c r="AU284" s="11">
        <f>AVERAGE(AM284,AH284,AI284,AJ284,AK284)</f>
        <v>1.0108272105455398</v>
      </c>
      <c r="AV284" s="11">
        <f>AVERAGE(AH284,AI284,AJ284,AK284,AL284)</f>
        <v>1.0539061576128006</v>
      </c>
      <c r="AX284" s="11">
        <f>MIN(AP284:AV284)</f>
        <v>1.0108272105455398</v>
      </c>
      <c r="AY284" s="11">
        <f>MAX(AP284:AV284)</f>
        <v>1.0855421334505082</v>
      </c>
      <c r="AZ284" s="11">
        <f>AY284-AX284</f>
        <v>7.4714922904968395E-2</v>
      </c>
      <c r="BB284" s="4">
        <f>RANK(AP284, AP$2:AP$373)</f>
        <v>90</v>
      </c>
      <c r="BC284" s="4">
        <f>RANK(AQ284, AQ$2:AQ$373)</f>
        <v>107</v>
      </c>
      <c r="BD284" s="4">
        <f>RANK(AR284, AR$2:AR$373)</f>
        <v>130</v>
      </c>
      <c r="BE284" s="4">
        <f>RANK(AS284, AS$2:AS$373)</f>
        <v>45</v>
      </c>
      <c r="BF284" s="4">
        <f>RANK(AT284, AT$2:AT$373)</f>
        <v>67</v>
      </c>
      <c r="BG284" s="4">
        <f>RANK(AU284, AU$2:AU$373)</f>
        <v>167</v>
      </c>
      <c r="BH284" s="4">
        <f>RANK(AV284, AV$2:AV$373)</f>
        <v>88</v>
      </c>
    </row>
    <row r="285" spans="1:60">
      <c r="A285" s="4" t="s">
        <v>589</v>
      </c>
      <c r="B285" s="4" t="s">
        <v>590</v>
      </c>
      <c r="C285" s="4" t="str">
        <f>VLOOKUP(B285,'2. GEIUK scores, deciles'!B:D, 2, FALSE)</f>
        <v>E12000007</v>
      </c>
      <c r="D285" s="4" t="str">
        <f>VLOOKUP(C285,'2. GEIUK scores, deciles'!C:E, 2, FALSE)</f>
        <v>London</v>
      </c>
      <c r="E285" s="11">
        <v>0.92092472314834595</v>
      </c>
      <c r="F285" s="11">
        <v>0.87979596853256226</v>
      </c>
      <c r="G285" s="11">
        <v>0.98189747333526611</v>
      </c>
      <c r="H285" s="11">
        <v>0.96850603818893433</v>
      </c>
      <c r="I285" s="11">
        <v>1.06512439250946</v>
      </c>
      <c r="J285" s="11">
        <v>0.97784066200256348</v>
      </c>
      <c r="K285" s="11">
        <v>0.99263131618499756</v>
      </c>
      <c r="L285" s="11">
        <v>1.1407070159912109</v>
      </c>
      <c r="M285" s="11">
        <v>0.84328311681747437</v>
      </c>
      <c r="N285" s="11">
        <v>1.0559345483779909</v>
      </c>
      <c r="O285" s="11">
        <v>0.97756928205490112</v>
      </c>
      <c r="P285" s="11">
        <v>1.094569325447083</v>
      </c>
      <c r="Q285" s="11">
        <v>0.95522665977478027</v>
      </c>
      <c r="R285" s="11">
        <v>1.0581884384155269</v>
      </c>
      <c r="S285" s="11">
        <v>0.94496762752532959</v>
      </c>
      <c r="T285" s="11">
        <v>0.9821431040763855</v>
      </c>
      <c r="U285" s="11">
        <v>1.018073558807373</v>
      </c>
      <c r="V285" s="11">
        <v>1.017065763473511</v>
      </c>
      <c r="W285" s="11">
        <v>1.0407780408859251</v>
      </c>
      <c r="X285" s="12">
        <v>0.93778105080127716</v>
      </c>
      <c r="Y285" s="11">
        <v>1.021482467651367</v>
      </c>
      <c r="Z285" s="11">
        <v>0.95497620105743408</v>
      </c>
      <c r="AA285" s="11">
        <v>1.0208249092102051</v>
      </c>
      <c r="AB285" s="11">
        <v>1.010871887207031</v>
      </c>
      <c r="AC285" s="11">
        <v>1.0253057479858401</v>
      </c>
      <c r="AD285" s="12">
        <v>0.99520704398552573</v>
      </c>
      <c r="AE285" s="11">
        <f>COUNTBLANK(E285:AD285)</f>
        <v>0</v>
      </c>
      <c r="AH285" s="12">
        <v>0.93778105080127716</v>
      </c>
      <c r="AI285" s="11">
        <v>1.021482467651367</v>
      </c>
      <c r="AJ285" s="11">
        <v>0.95497620105743408</v>
      </c>
      <c r="AK285" s="11">
        <v>1.0208249092102051</v>
      </c>
      <c r="AL285" s="11">
        <v>1.010871887207031</v>
      </c>
      <c r="AM285" s="11">
        <v>1.0253057479858401</v>
      </c>
      <c r="AN285" s="12">
        <v>0.99520704398552573</v>
      </c>
      <c r="AP285" s="11">
        <f>AN285</f>
        <v>0.99520704398552573</v>
      </c>
      <c r="AQ285" s="11">
        <f>AVERAGE(AI285,AJ285,AK285,AL285,AM285)</f>
        <v>1.0066922426223754</v>
      </c>
      <c r="AR285" s="11">
        <f>AVERAGE(AJ285,AK285,AL285,AM285,AH285)</f>
        <v>0.98995195925235746</v>
      </c>
      <c r="AS285" s="11">
        <f>AVERAGE(AK285,AL285,AM285,AH285,AI285)</f>
        <v>1.0032532125711442</v>
      </c>
      <c r="AT285" s="11">
        <f>AVERAGE(AL285,AM285,AH285,AI285,AJ285)</f>
        <v>0.9900834709405899</v>
      </c>
      <c r="AU285" s="11">
        <f>AVERAGE(AM285,AH285,AI285,AJ285,AK285)</f>
        <v>0.99207407534122471</v>
      </c>
      <c r="AV285" s="11">
        <f>AVERAGE(AH285,AI285,AJ285,AK285,AL285)</f>
        <v>0.989187303185463</v>
      </c>
      <c r="AX285" s="11">
        <f>MIN(AP285:AV285)</f>
        <v>0.989187303185463</v>
      </c>
      <c r="AY285" s="11">
        <f>MAX(AP285:AV285)</f>
        <v>1.0066922426223754</v>
      </c>
      <c r="AZ285" s="11">
        <f>AY285-AX285</f>
        <v>1.7504939436912448E-2</v>
      </c>
      <c r="BB285" s="4">
        <f>RANK(AP285, AP$2:AP$373)</f>
        <v>194</v>
      </c>
      <c r="BC285" s="4">
        <f>RANK(AQ285, AQ$2:AQ$373)</f>
        <v>168</v>
      </c>
      <c r="BD285" s="4">
        <f>RANK(AR285, AR$2:AR$373)</f>
        <v>205</v>
      </c>
      <c r="BE285" s="4">
        <f>RANK(AS285, AS$2:AS$373)</f>
        <v>173</v>
      </c>
      <c r="BF285" s="4">
        <f>RANK(AT285, AT$2:AT$373)</f>
        <v>198</v>
      </c>
      <c r="BG285" s="4">
        <f>RANK(AU285, AU$2:AU$373)</f>
        <v>204</v>
      </c>
      <c r="BH285" s="4">
        <f>RANK(AV285, AV$2:AV$373)</f>
        <v>209</v>
      </c>
    </row>
    <row r="286" spans="1:60">
      <c r="A286" s="4" t="s">
        <v>591</v>
      </c>
      <c r="B286" s="4" t="s">
        <v>592</v>
      </c>
      <c r="C286" s="4" t="str">
        <f>VLOOKUP(B286,'2. GEIUK scores, deciles'!B:D, 2, FALSE)</f>
        <v>E12000007</v>
      </c>
      <c r="D286" s="4" t="str">
        <f>VLOOKUP(C286,'2. GEIUK scores, deciles'!C:E, 2, FALSE)</f>
        <v>London</v>
      </c>
      <c r="E286" s="11">
        <v>0.96723157167434692</v>
      </c>
      <c r="F286" s="11">
        <v>1.092825174331665</v>
      </c>
      <c r="G286" s="11">
        <v>0.90341401100158691</v>
      </c>
      <c r="H286" s="11">
        <v>0.82899737358093262</v>
      </c>
      <c r="I286" s="11">
        <v>1.06512439250946</v>
      </c>
      <c r="J286" s="11">
        <v>0.89129650592803955</v>
      </c>
      <c r="K286" s="11">
        <v>1.173741459846497</v>
      </c>
      <c r="L286" s="11">
        <v>1.180904865264893</v>
      </c>
      <c r="M286" s="11">
        <v>0.78853166103363037</v>
      </c>
      <c r="N286" s="11">
        <v>0.94278252124786377</v>
      </c>
      <c r="O286" s="11">
        <v>0.77521926164627075</v>
      </c>
      <c r="P286" s="11">
        <v>1.037314891815186</v>
      </c>
      <c r="Q286" s="11">
        <v>0.89223331212997437</v>
      </c>
      <c r="R286" s="11">
        <v>1.3645979166030879</v>
      </c>
      <c r="S286" s="11">
        <v>0.96174216270446777</v>
      </c>
      <c r="T286" s="11">
        <v>1.045056223869324</v>
      </c>
      <c r="U286" s="11">
        <v>0.9978334903717041</v>
      </c>
      <c r="V286" s="11">
        <v>0.95064258575439453</v>
      </c>
      <c r="W286" s="11">
        <v>1.0376806259155269</v>
      </c>
      <c r="X286" s="12">
        <v>0.94811703264713287</v>
      </c>
      <c r="Y286" s="11">
        <v>0.97821044921875</v>
      </c>
      <c r="Z286" s="11">
        <v>0.98292738199234009</v>
      </c>
      <c r="AA286" s="11">
        <v>0.911887526512146</v>
      </c>
      <c r="AB286" s="11">
        <v>1.183998584747314</v>
      </c>
      <c r="AC286" s="11">
        <v>0.99538558721542358</v>
      </c>
      <c r="AD286" s="12">
        <v>1.0000877603888512</v>
      </c>
      <c r="AE286" s="11">
        <f>COUNTBLANK(E286:AD286)</f>
        <v>0</v>
      </c>
      <c r="AH286" s="12">
        <v>0.94811703264713287</v>
      </c>
      <c r="AI286" s="11">
        <v>0.97821044921875</v>
      </c>
      <c r="AJ286" s="11">
        <v>0.98292738199234009</v>
      </c>
      <c r="AK286" s="11">
        <v>0.911887526512146</v>
      </c>
      <c r="AL286" s="11">
        <v>1.183998584747314</v>
      </c>
      <c r="AM286" s="11">
        <v>0.99538558721542358</v>
      </c>
      <c r="AN286" s="12">
        <v>1.0000877603888512</v>
      </c>
      <c r="AP286" s="11">
        <f>AN286</f>
        <v>1.0000877603888512</v>
      </c>
      <c r="AQ286" s="11">
        <f>AVERAGE(AI286,AJ286,AK286,AL286,AM286)</f>
        <v>1.0104819059371948</v>
      </c>
      <c r="AR286" s="11">
        <f>AVERAGE(AJ286,AK286,AL286,AM286,AH286)</f>
        <v>1.0044632226228714</v>
      </c>
      <c r="AS286" s="11">
        <f>AVERAGE(AK286,AL286,AM286,AH286,AI286)</f>
        <v>1.0035198360681534</v>
      </c>
      <c r="AT286" s="11">
        <f>AVERAGE(AL286,AM286,AH286,AI286,AJ286)</f>
        <v>1.0177278071641922</v>
      </c>
      <c r="AU286" s="11">
        <f>AVERAGE(AM286,AH286,AI286,AJ286,AK286)</f>
        <v>0.96330559551715855</v>
      </c>
      <c r="AV286" s="11">
        <f>AVERAGE(AH286,AI286,AJ286,AK286,AL286)</f>
        <v>1.0010281950235367</v>
      </c>
      <c r="AX286" s="11">
        <f>MIN(AP286:AV286)</f>
        <v>0.96330559551715855</v>
      </c>
      <c r="AY286" s="11">
        <f>MAX(AP286:AV286)</f>
        <v>1.0177278071641922</v>
      </c>
      <c r="AZ286" s="11">
        <f>AY286-AX286</f>
        <v>5.4422211647033647E-2</v>
      </c>
      <c r="BB286" s="4">
        <f>RANK(AP286, AP$2:AP$373)</f>
        <v>182</v>
      </c>
      <c r="BC286" s="4">
        <f>RANK(AQ286, AQ$2:AQ$373)</f>
        <v>161</v>
      </c>
      <c r="BD286" s="4">
        <f>RANK(AR286, AR$2:AR$373)</f>
        <v>171</v>
      </c>
      <c r="BE286" s="4">
        <f>RANK(AS286, AS$2:AS$373)</f>
        <v>172</v>
      </c>
      <c r="BF286" s="4">
        <f>RANK(AT286, AT$2:AT$373)</f>
        <v>149</v>
      </c>
      <c r="BG286" s="4">
        <f>RANK(AU286, AU$2:AU$373)</f>
        <v>263</v>
      </c>
      <c r="BH286" s="4">
        <f>RANK(AV286, AV$2:AV$373)</f>
        <v>179</v>
      </c>
    </row>
    <row r="287" spans="1:60">
      <c r="A287" s="4" t="s">
        <v>593</v>
      </c>
      <c r="B287" s="4" t="s">
        <v>594</v>
      </c>
      <c r="C287" s="4" t="str">
        <f>VLOOKUP(B287,'2. GEIUK scores, deciles'!B:D, 2, FALSE)</f>
        <v>E12000007</v>
      </c>
      <c r="D287" s="4" t="str">
        <f>VLOOKUP(C287,'2. GEIUK scores, deciles'!C:E, 2, FALSE)</f>
        <v>London</v>
      </c>
      <c r="E287" s="11">
        <v>0.93892288208007813</v>
      </c>
      <c r="F287" s="11">
        <v>1.2177251577377319</v>
      </c>
      <c r="G287" s="11">
        <v>1.168023824691772</v>
      </c>
      <c r="H287" s="11">
        <v>1.012537479400635</v>
      </c>
      <c r="I287" s="11">
        <v>1.06512439250946</v>
      </c>
      <c r="J287" s="11">
        <v>1.737111568450928</v>
      </c>
      <c r="K287" s="11">
        <v>1.076607227325439</v>
      </c>
      <c r="L287" s="11">
        <v>0.85154342651367188</v>
      </c>
      <c r="M287" s="11">
        <v>0.48093947768211359</v>
      </c>
      <c r="N287" s="11">
        <v>1.0853924751281741</v>
      </c>
      <c r="O287" s="11">
        <v>0.80342733860015869</v>
      </c>
      <c r="P287" s="11">
        <v>0.7224157452583313</v>
      </c>
      <c r="Q287" s="11">
        <v>0.94321811199188232</v>
      </c>
      <c r="R287" s="11">
        <v>1.5347433090209961</v>
      </c>
      <c r="S287" s="11">
        <v>1.051206588745117</v>
      </c>
      <c r="T287" s="11">
        <v>1.130687832832336</v>
      </c>
      <c r="U287" s="11">
        <v>0.97885847091674805</v>
      </c>
      <c r="V287" s="11">
        <v>0.95159149169921875</v>
      </c>
      <c r="W287" s="11">
        <v>1.0500068664550779</v>
      </c>
      <c r="X287" s="12">
        <v>1.0843023359775543</v>
      </c>
      <c r="Y287" s="11">
        <v>1.4011180400848391</v>
      </c>
      <c r="Z287" s="11">
        <v>0.72250741720199585</v>
      </c>
      <c r="AA287" s="11">
        <v>0.88861346244812012</v>
      </c>
      <c r="AB287" s="11">
        <v>1.3128452301025391</v>
      </c>
      <c r="AC287" s="11">
        <v>0.99348562955856323</v>
      </c>
      <c r="AD287" s="12">
        <v>1.0671453525622685</v>
      </c>
      <c r="AE287" s="11">
        <f>COUNTBLANK(E287:AD287)</f>
        <v>0</v>
      </c>
      <c r="AH287" s="12">
        <v>1.0843023359775543</v>
      </c>
      <c r="AI287" s="11">
        <v>1.4011180400848391</v>
      </c>
      <c r="AJ287" s="11">
        <v>0.72250741720199585</v>
      </c>
      <c r="AK287" s="11">
        <v>0.88861346244812012</v>
      </c>
      <c r="AL287" s="11">
        <v>1.3128452301025391</v>
      </c>
      <c r="AM287" s="11">
        <v>0.99348562955856323</v>
      </c>
      <c r="AN287" s="12">
        <v>1.0671453525622685</v>
      </c>
      <c r="AP287" s="11">
        <f>AN287</f>
        <v>1.0671453525622685</v>
      </c>
      <c r="AQ287" s="11">
        <f>AVERAGE(AI287,AJ287,AK287,AL287,AM287)</f>
        <v>1.0637139558792115</v>
      </c>
      <c r="AR287" s="11">
        <f>AVERAGE(AJ287,AK287,AL287,AM287,AH287)</f>
        <v>1.0003508150577545</v>
      </c>
      <c r="AS287" s="11">
        <f>AVERAGE(AK287,AL287,AM287,AH287,AI287)</f>
        <v>1.1360729396343232</v>
      </c>
      <c r="AT287" s="11">
        <f>AVERAGE(AL287,AM287,AH287,AI287,AJ287)</f>
        <v>1.1028517305850982</v>
      </c>
      <c r="AU287" s="11">
        <f>AVERAGE(AM287,AH287,AI287,AJ287,AK287)</f>
        <v>1.0180053770542146</v>
      </c>
      <c r="AV287" s="11">
        <f>AVERAGE(AH287,AI287,AJ287,AK287,AL287)</f>
        <v>1.0818772971630097</v>
      </c>
      <c r="AX287" s="11">
        <f>MIN(AP287:AV287)</f>
        <v>1.0003508150577545</v>
      </c>
      <c r="AY287" s="11">
        <f>MAX(AP287:AV287)</f>
        <v>1.1360729396343232</v>
      </c>
      <c r="AZ287" s="11">
        <f>AY287-AX287</f>
        <v>0.13572212457656874</v>
      </c>
      <c r="BB287" s="4">
        <f>RANK(AP287, AP$2:AP$373)</f>
        <v>62</v>
      </c>
      <c r="BC287" s="4">
        <f>RANK(AQ287, AQ$2:AQ$373)</f>
        <v>66</v>
      </c>
      <c r="BD287" s="4">
        <f>RANK(AR287, AR$2:AR$373)</f>
        <v>178</v>
      </c>
      <c r="BE287" s="4">
        <f>RANK(AS287, AS$2:AS$373)</f>
        <v>15</v>
      </c>
      <c r="BF287" s="4">
        <f>RANK(AT287, AT$2:AT$373)</f>
        <v>32</v>
      </c>
      <c r="BG287" s="4">
        <f>RANK(AU287, AU$2:AU$373)</f>
        <v>147</v>
      </c>
      <c r="BH287" s="4">
        <f>RANK(AV287, AV$2:AV$373)</f>
        <v>55</v>
      </c>
    </row>
    <row r="288" spans="1:60">
      <c r="A288" s="4" t="s">
        <v>595</v>
      </c>
      <c r="B288" s="4" t="s">
        <v>596</v>
      </c>
      <c r="C288" s="4" t="str">
        <f>VLOOKUP(B288,'2. GEIUK scores, deciles'!B:D, 2, FALSE)</f>
        <v>E12000007</v>
      </c>
      <c r="D288" s="4" t="str">
        <f>VLOOKUP(C288,'2. GEIUK scores, deciles'!C:E, 2, FALSE)</f>
        <v>London</v>
      </c>
      <c r="E288" s="11">
        <v>0.95479768514633179</v>
      </c>
      <c r="F288" s="11">
        <v>1.366105794906616</v>
      </c>
      <c r="G288" s="11">
        <v>0.98473048210144043</v>
      </c>
      <c r="H288" s="11">
        <v>1.0396853685379031</v>
      </c>
      <c r="I288" s="11">
        <v>1.06512439250946</v>
      </c>
      <c r="J288" s="11">
        <v>1.525267481803894</v>
      </c>
      <c r="K288" s="11">
        <v>1.275015234947205</v>
      </c>
      <c r="L288" s="11">
        <v>0.94662964344024658</v>
      </c>
      <c r="M288" s="11">
        <v>0.54593294858932495</v>
      </c>
      <c r="N288" s="11">
        <v>0.81531023979187012</v>
      </c>
      <c r="O288" s="11">
        <v>0.85274118185043335</v>
      </c>
      <c r="P288" s="11">
        <v>0.6321137547492981</v>
      </c>
      <c r="Q288" s="11">
        <v>0.96068507432937622</v>
      </c>
      <c r="R288" s="11">
        <v>1.7191528081893921</v>
      </c>
      <c r="S288" s="11">
        <v>1.1816754341125491</v>
      </c>
      <c r="T288" s="11">
        <v>1.2879705429077151</v>
      </c>
      <c r="U288" s="11">
        <v>0.99454450607299805</v>
      </c>
      <c r="V288" s="11">
        <v>1.04521656036377</v>
      </c>
      <c r="W288" s="11">
        <v>1.059689998626709</v>
      </c>
      <c r="X288" s="12">
        <v>1.0863298326730728</v>
      </c>
      <c r="Y288" s="11">
        <v>1.295195937156677</v>
      </c>
      <c r="Z288" s="11">
        <v>0.82837772369384766</v>
      </c>
      <c r="AA288" s="11">
        <v>0.81521260738372803</v>
      </c>
      <c r="AB288" s="11">
        <v>1.476987838745117</v>
      </c>
      <c r="AC288" s="11">
        <v>1.033150315284729</v>
      </c>
      <c r="AD288" s="12">
        <v>1.0892090424895287</v>
      </c>
      <c r="AE288" s="11">
        <f>COUNTBLANK(E288:AD288)</f>
        <v>0</v>
      </c>
      <c r="AH288" s="12">
        <v>1.0863298326730728</v>
      </c>
      <c r="AI288" s="11">
        <v>1.295195937156677</v>
      </c>
      <c r="AJ288" s="11">
        <v>0.82837772369384766</v>
      </c>
      <c r="AK288" s="11">
        <v>0.81521260738372803</v>
      </c>
      <c r="AL288" s="11">
        <v>1.476987838745117</v>
      </c>
      <c r="AM288" s="11">
        <v>1.033150315284729</v>
      </c>
      <c r="AN288" s="12">
        <v>1.0892090424895287</v>
      </c>
      <c r="AP288" s="11">
        <f>AN288</f>
        <v>1.0892090424895287</v>
      </c>
      <c r="AQ288" s="11">
        <f>AVERAGE(AI288,AJ288,AK288,AL288,AM288)</f>
        <v>1.0897848844528197</v>
      </c>
      <c r="AR288" s="11">
        <f>AVERAGE(AJ288,AK288,AL288,AM288,AH288)</f>
        <v>1.048011663556099</v>
      </c>
      <c r="AS288" s="11">
        <f>AVERAGE(AK288,AL288,AM288,AH288,AI288)</f>
        <v>1.1413753062486649</v>
      </c>
      <c r="AT288" s="11">
        <f>AVERAGE(AL288,AM288,AH288,AI288,AJ288)</f>
        <v>1.1440083295106889</v>
      </c>
      <c r="AU288" s="11">
        <f>AVERAGE(AM288,AH288,AI288,AJ288,AK288)</f>
        <v>1.0116532832384109</v>
      </c>
      <c r="AV288" s="11">
        <f>AVERAGE(AH288,AI288,AJ288,AK288,AL288)</f>
        <v>1.1004207879304886</v>
      </c>
      <c r="AX288" s="11">
        <f>MIN(AP288:AV288)</f>
        <v>1.0116532832384109</v>
      </c>
      <c r="AY288" s="11">
        <f>MAX(AP288:AV288)</f>
        <v>1.1440083295106889</v>
      </c>
      <c r="AZ288" s="11">
        <f>AY288-AX288</f>
        <v>0.13235504627227801</v>
      </c>
      <c r="BB288" s="4">
        <f>RANK(AP288, AP$2:AP$373)</f>
        <v>38</v>
      </c>
      <c r="BC288" s="4">
        <f>RANK(AQ288, AQ$2:AQ$373)</f>
        <v>32</v>
      </c>
      <c r="BD288" s="4">
        <f>RANK(AR288, AR$2:AR$373)</f>
        <v>92</v>
      </c>
      <c r="BE288" s="4">
        <f>RANK(AS288, AS$2:AS$373)</f>
        <v>14</v>
      </c>
      <c r="BF288" s="4">
        <f>RANK(AT288, AT$2:AT$373)</f>
        <v>13</v>
      </c>
      <c r="BG288" s="4">
        <f>RANK(AU288, AU$2:AU$373)</f>
        <v>161</v>
      </c>
      <c r="BH288" s="4">
        <f>RANK(AV288, AV$2:AV$373)</f>
        <v>38</v>
      </c>
    </row>
    <row r="289" spans="1:61">
      <c r="A289" s="4" t="s">
        <v>597</v>
      </c>
      <c r="B289" s="4" t="s">
        <v>598</v>
      </c>
      <c r="C289" s="4" t="str">
        <f>VLOOKUP(B289,'2. GEIUK scores, deciles'!B:D, 2, FALSE)</f>
        <v>E12000007</v>
      </c>
      <c r="D289" s="4" t="str">
        <f>VLOOKUP(C289,'2. GEIUK scores, deciles'!C:E, 2, FALSE)</f>
        <v>London</v>
      </c>
      <c r="E289" s="11">
        <v>0.94870811700820923</v>
      </c>
      <c r="F289" s="11">
        <v>1.051776766777039</v>
      </c>
      <c r="G289" s="11">
        <v>1.482255697250366</v>
      </c>
      <c r="H289" s="11">
        <v>1.055009245872498</v>
      </c>
      <c r="I289" s="11">
        <v>1.06512439250946</v>
      </c>
      <c r="J289" s="11">
        <v>0.85871982574462891</v>
      </c>
      <c r="K289" s="11">
        <v>1.1069154739379881</v>
      </c>
      <c r="L289" s="11">
        <v>1.0673961639404299</v>
      </c>
      <c r="M289" s="11">
        <v>0.6260373592376709</v>
      </c>
      <c r="N289" s="11">
        <v>1.068414688110352</v>
      </c>
      <c r="O289" s="11">
        <v>0.55408781766891479</v>
      </c>
      <c r="P289" s="11">
        <v>0.97589492797851563</v>
      </c>
      <c r="Q289" s="11">
        <v>0.8892291784286499</v>
      </c>
      <c r="R289" s="11">
        <v>1.397080779075623</v>
      </c>
      <c r="S289" s="11">
        <v>0.99901902675628662</v>
      </c>
      <c r="T289" s="11">
        <v>0.99787133932113647</v>
      </c>
      <c r="U289" s="11">
        <v>1.002514004707336</v>
      </c>
      <c r="V289" s="11">
        <v>0.99018019437789917</v>
      </c>
      <c r="W289" s="11">
        <v>1.05189049243927</v>
      </c>
      <c r="X289" s="12">
        <v>1.1344374567270279</v>
      </c>
      <c r="Y289" s="11">
        <v>0.96192210912704468</v>
      </c>
      <c r="Z289" s="11">
        <v>0.85659658908843994</v>
      </c>
      <c r="AA289" s="11">
        <v>0.87190663814544678</v>
      </c>
      <c r="AB289" s="11">
        <v>1.1977629661560061</v>
      </c>
      <c r="AC289" s="11">
        <v>1.014861583709717</v>
      </c>
      <c r="AD289" s="12">
        <v>1.0062478904922803</v>
      </c>
      <c r="AE289" s="11">
        <f>COUNTBLANK(E289:AD289)</f>
        <v>0</v>
      </c>
      <c r="AH289" s="12">
        <v>1.1344374567270279</v>
      </c>
      <c r="AI289" s="11">
        <v>0.96192210912704468</v>
      </c>
      <c r="AJ289" s="11">
        <v>0.85659658908843994</v>
      </c>
      <c r="AK289" s="11">
        <v>0.87190663814544678</v>
      </c>
      <c r="AL289" s="11">
        <v>1.1977629661560061</v>
      </c>
      <c r="AM289" s="11">
        <v>1.014861583709717</v>
      </c>
      <c r="AN289" s="12">
        <v>1.0062478904922803</v>
      </c>
      <c r="AP289" s="11">
        <f>AN289</f>
        <v>1.0062478904922803</v>
      </c>
      <c r="AQ289" s="11">
        <f>AVERAGE(AI289,AJ289,AK289,AL289,AM289)</f>
        <v>0.98060997724533083</v>
      </c>
      <c r="AR289" s="11">
        <f>AVERAGE(AJ289,AK289,AL289,AM289,AH289)</f>
        <v>1.0151130467653275</v>
      </c>
      <c r="AS289" s="11">
        <f>AVERAGE(AK289,AL289,AM289,AH289,AI289)</f>
        <v>1.0361781507730483</v>
      </c>
      <c r="AT289" s="11">
        <f>AVERAGE(AL289,AM289,AH289,AI289,AJ289)</f>
        <v>1.0331161409616469</v>
      </c>
      <c r="AU289" s="11">
        <f>AVERAGE(AM289,AH289,AI289,AJ289,AK289)</f>
        <v>0.96794487535953522</v>
      </c>
      <c r="AV289" s="11">
        <f>AVERAGE(AH289,AI289,AJ289,AK289,AL289)</f>
        <v>1.004525151848793</v>
      </c>
      <c r="AX289" s="11">
        <f>MIN(AP289:AV289)</f>
        <v>0.96794487535953522</v>
      </c>
      <c r="AY289" s="11">
        <f>MAX(AP289:AV289)</f>
        <v>1.0361781507730483</v>
      </c>
      <c r="AZ289" s="11">
        <f>AY289-AX289</f>
        <v>6.8233275413513095E-2</v>
      </c>
      <c r="BB289" s="4">
        <f>RANK(AP289, AP$2:AP$373)</f>
        <v>171</v>
      </c>
      <c r="BC289" s="4">
        <f>RANK(AQ289, AQ$2:AQ$373)</f>
        <v>228</v>
      </c>
      <c r="BD289" s="4">
        <f>RANK(AR289, AR$2:AR$373)</f>
        <v>145</v>
      </c>
      <c r="BE289" s="4">
        <f>RANK(AS289, AS$2:AS$373)</f>
        <v>110</v>
      </c>
      <c r="BF289" s="4">
        <f>RANK(AT289, AT$2:AT$373)</f>
        <v>118</v>
      </c>
      <c r="BG289" s="4">
        <f>RANK(AU289, AU$2:AU$373)</f>
        <v>257</v>
      </c>
      <c r="BH289" s="4">
        <f>RANK(AV289, AV$2:AV$373)</f>
        <v>177</v>
      </c>
    </row>
    <row r="290" spans="1:61">
      <c r="A290" s="4" t="s">
        <v>599</v>
      </c>
      <c r="B290" s="4" t="s">
        <v>600</v>
      </c>
      <c r="C290" s="4" t="str">
        <f>VLOOKUP(B290,'2. GEIUK scores, deciles'!B:D, 2, FALSE)</f>
        <v>E12000007</v>
      </c>
      <c r="D290" s="4" t="str">
        <f>VLOOKUP(C290,'2. GEIUK scores, deciles'!C:E, 2, FALSE)</f>
        <v>London</v>
      </c>
      <c r="E290" s="11">
        <v>0.9985806941986084</v>
      </c>
      <c r="F290" s="11">
        <v>1.0902004241943359</v>
      </c>
      <c r="G290" s="11">
        <v>1.2910275459289551</v>
      </c>
      <c r="H290" s="11">
        <v>1.3698245286941531</v>
      </c>
      <c r="I290" s="11">
        <v>1.06512439250946</v>
      </c>
      <c r="J290" s="11">
        <v>1.833547830581665</v>
      </c>
      <c r="K290" s="11">
        <v>1.018799901008606</v>
      </c>
      <c r="L290" s="11">
        <v>1.043809056282043</v>
      </c>
      <c r="M290" s="11">
        <v>0.88942092657089233</v>
      </c>
      <c r="N290" s="11">
        <v>0.99954473972320557</v>
      </c>
      <c r="O290" s="11">
        <v>0.94749021530151367</v>
      </c>
      <c r="P290" s="11">
        <v>0.7184680700302124</v>
      </c>
      <c r="Q290" s="11">
        <v>1.0069212913513179</v>
      </c>
      <c r="R290" s="11">
        <v>1.380606532096863</v>
      </c>
      <c r="S290" s="11">
        <v>1.0698449611663821</v>
      </c>
      <c r="T290" s="11">
        <v>1.114959597587585</v>
      </c>
      <c r="U290" s="11">
        <v>1.0292055606842041</v>
      </c>
      <c r="V290" s="11">
        <v>1.0249732732772829</v>
      </c>
      <c r="W290" s="11">
        <v>1.056044816970825</v>
      </c>
      <c r="X290" s="12">
        <v>1.1874082982540131</v>
      </c>
      <c r="Y290" s="11">
        <v>1.449336051940918</v>
      </c>
      <c r="Z290" s="11">
        <v>0.96036267280578613</v>
      </c>
      <c r="AA290" s="11">
        <v>0.9181060791015625</v>
      </c>
      <c r="AB290" s="11">
        <v>1.2365043163299561</v>
      </c>
      <c r="AC290" s="11">
        <v>1.036741256713867</v>
      </c>
      <c r="AD290" s="12">
        <v>1.1314097791910172</v>
      </c>
      <c r="AE290" s="11">
        <f>COUNTBLANK(E290:AD290)</f>
        <v>0</v>
      </c>
      <c r="AH290" s="12">
        <v>1.1874082982540131</v>
      </c>
      <c r="AI290" s="11">
        <v>1.449336051940918</v>
      </c>
      <c r="AJ290" s="11">
        <v>0.96036267280578613</v>
      </c>
      <c r="AK290" s="11">
        <v>0.9181060791015625</v>
      </c>
      <c r="AL290" s="11">
        <v>1.2365043163299561</v>
      </c>
      <c r="AM290" s="11">
        <v>1.036741256713867</v>
      </c>
      <c r="AN290" s="12">
        <v>1.1314097791910172</v>
      </c>
      <c r="AP290" s="11">
        <f>AN290</f>
        <v>1.1314097791910172</v>
      </c>
      <c r="AQ290" s="11">
        <f>AVERAGE(AI290,AJ290,AK290,AL290,AM290)</f>
        <v>1.1202100753784179</v>
      </c>
      <c r="AR290" s="11">
        <f>AVERAGE(AJ290,AK290,AL290,AM290,AH290)</f>
        <v>1.0678245246410369</v>
      </c>
      <c r="AS290" s="11">
        <f>AVERAGE(AK290,AL290,AM290,AH290,AI290)</f>
        <v>1.1656192004680634</v>
      </c>
      <c r="AT290" s="11">
        <f>AVERAGE(AL290,AM290,AH290,AI290,AJ290)</f>
        <v>1.174070519208908</v>
      </c>
      <c r="AU290" s="11">
        <f>AVERAGE(AM290,AH290,AI290,AJ290,AK290)</f>
        <v>1.1103908717632294</v>
      </c>
      <c r="AV290" s="11">
        <f>AVERAGE(AH290,AI290,AJ290,AK290,AL290)</f>
        <v>1.1503434836864472</v>
      </c>
      <c r="AX290" s="11">
        <f>MIN(AP290:AV290)</f>
        <v>1.0678245246410369</v>
      </c>
      <c r="AY290" s="11">
        <f>MAX(AP290:AV290)</f>
        <v>1.174070519208908</v>
      </c>
      <c r="AZ290" s="11">
        <f>AY290-AX290</f>
        <v>0.10624599456787109</v>
      </c>
      <c r="BB290" s="4">
        <f>RANK(AP290, AP$2:AP$373)</f>
        <v>13</v>
      </c>
      <c r="BC290" s="4">
        <f>RANK(AQ290, AQ$2:AQ$373)</f>
        <v>17</v>
      </c>
      <c r="BD290" s="4">
        <f>RANK(AR290, AR$2:AR$373)</f>
        <v>70</v>
      </c>
      <c r="BE290" s="4">
        <f>RANK(AS290, AS$2:AS$373)</f>
        <v>7</v>
      </c>
      <c r="BF290" s="4">
        <f>RANK(AT290, AT$2:AT$373)</f>
        <v>6</v>
      </c>
      <c r="BG290" s="4">
        <f>RANK(AU290, AU$2:AU$373)</f>
        <v>17</v>
      </c>
      <c r="BH290" s="4">
        <f>RANK(AV290, AV$2:AV$373)</f>
        <v>13</v>
      </c>
    </row>
    <row r="291" spans="1:61">
      <c r="A291" s="4" t="s">
        <v>601</v>
      </c>
      <c r="B291" s="4" t="s">
        <v>602</v>
      </c>
      <c r="C291" s="4" t="str">
        <f>VLOOKUP(B291,'2. GEIUK scores, deciles'!B:D, 2, FALSE)</f>
        <v>E12000007</v>
      </c>
      <c r="D291" s="4" t="str">
        <f>VLOOKUP(C291,'2. GEIUK scores, deciles'!C:E, 2, FALSE)</f>
        <v>London</v>
      </c>
      <c r="E291" s="11">
        <v>1.0230598449707029</v>
      </c>
      <c r="F291" s="11">
        <v>0.99704152345657349</v>
      </c>
      <c r="G291" s="11">
        <v>1.0531778335571289</v>
      </c>
      <c r="H291" s="11">
        <v>0.96419799327850342</v>
      </c>
      <c r="I291" s="11">
        <v>1.06512439250946</v>
      </c>
      <c r="J291" s="11">
        <v>0.9984394907951355</v>
      </c>
      <c r="K291" s="11">
        <v>1.186456084251404</v>
      </c>
      <c r="L291" s="11">
        <v>1.057395339012146</v>
      </c>
      <c r="M291" s="11">
        <v>1.19338071346283</v>
      </c>
      <c r="N291" s="11">
        <v>1.041502118110657</v>
      </c>
      <c r="O291" s="11">
        <v>1.004913806915283</v>
      </c>
      <c r="P291" s="11">
        <v>1.3830864429473879</v>
      </c>
      <c r="Q291" s="11">
        <v>1.013086080551147</v>
      </c>
      <c r="R291" s="11">
        <v>0.87926656007766724</v>
      </c>
      <c r="S291" s="11">
        <v>1.015793561935425</v>
      </c>
      <c r="T291" s="11">
        <v>1.013599634170532</v>
      </c>
      <c r="U291" s="11">
        <v>1.0101040601730349</v>
      </c>
      <c r="V291" s="11">
        <v>1.0216522216796879</v>
      </c>
      <c r="W291" s="11">
        <v>1.0411220788955691</v>
      </c>
      <c r="X291" s="12">
        <v>1.0093692988157272</v>
      </c>
      <c r="Y291" s="11">
        <v>1.031781911849976</v>
      </c>
      <c r="Z291" s="11">
        <v>1.157653212547302</v>
      </c>
      <c r="AA291" s="11">
        <v>1.1106470823287959</v>
      </c>
      <c r="AB291" s="11">
        <v>0.94698154926300049</v>
      </c>
      <c r="AC291" s="11">
        <v>1.0242928266525271</v>
      </c>
      <c r="AD291" s="12">
        <v>1.0467876469095547</v>
      </c>
      <c r="AE291" s="11">
        <f>COUNTBLANK(E291:AD291)</f>
        <v>0</v>
      </c>
      <c r="AH291" s="12">
        <v>1.0093692988157272</v>
      </c>
      <c r="AI291" s="11">
        <v>1.031781911849976</v>
      </c>
      <c r="AJ291" s="11">
        <v>1.157653212547302</v>
      </c>
      <c r="AK291" s="11">
        <v>1.1106470823287959</v>
      </c>
      <c r="AL291" s="11">
        <v>0.94698154926300049</v>
      </c>
      <c r="AM291" s="11">
        <v>1.0242928266525271</v>
      </c>
      <c r="AN291" s="12">
        <v>1.0467876469095547</v>
      </c>
      <c r="AP291" s="11">
        <f>AN291</f>
        <v>1.0467876469095547</v>
      </c>
      <c r="AQ291" s="11">
        <f>AVERAGE(AI291,AJ291,AK291,AL291,AM291)</f>
        <v>1.0542713165283204</v>
      </c>
      <c r="AR291" s="11">
        <f>AVERAGE(AJ291,AK291,AL291,AM291,AH291)</f>
        <v>1.0497887939214705</v>
      </c>
      <c r="AS291" s="11">
        <f>AVERAGE(AK291,AL291,AM291,AH291,AI291)</f>
        <v>1.0246145337820054</v>
      </c>
      <c r="AT291" s="11">
        <f>AVERAGE(AL291,AM291,AH291,AI291,AJ291)</f>
        <v>1.0340157598257065</v>
      </c>
      <c r="AU291" s="11">
        <f>AVERAGE(AM291,AH291,AI291,AJ291,AK291)</f>
        <v>1.0667488664388656</v>
      </c>
      <c r="AV291" s="11">
        <f>AVERAGE(AH291,AI291,AJ291,AK291,AL291)</f>
        <v>1.0512866109609604</v>
      </c>
      <c r="AX291" s="11">
        <f>MIN(AP291:AV291)</f>
        <v>1.0246145337820054</v>
      </c>
      <c r="AY291" s="11">
        <f>MAX(AP291:AV291)</f>
        <v>1.0667488664388656</v>
      </c>
      <c r="AZ291" s="11">
        <f>AY291-AX291</f>
        <v>4.2134332656860174E-2</v>
      </c>
      <c r="BB291" s="4">
        <f>RANK(AP291, AP$2:AP$373)</f>
        <v>89</v>
      </c>
      <c r="BC291" s="4">
        <f>RANK(AQ291, AQ$2:AQ$373)</f>
        <v>77</v>
      </c>
      <c r="BD291" s="4">
        <f>RANK(AR291, AR$2:AR$373)</f>
        <v>90</v>
      </c>
      <c r="BE291" s="4">
        <f>RANK(AS291, AS$2:AS$373)</f>
        <v>133</v>
      </c>
      <c r="BF291" s="4">
        <f>RANK(AT291, AT$2:AT$373)</f>
        <v>114</v>
      </c>
      <c r="BG291" s="4">
        <f>RANK(AU291, AU$2:AU$373)</f>
        <v>57</v>
      </c>
      <c r="BH291" s="4">
        <f>RANK(AV291, AV$2:AV$373)</f>
        <v>95</v>
      </c>
    </row>
    <row r="292" spans="1:61">
      <c r="A292" s="4" t="s">
        <v>603</v>
      </c>
      <c r="B292" s="4" t="s">
        <v>604</v>
      </c>
      <c r="C292" s="4" t="str">
        <f>VLOOKUP(B292,'2. GEIUK scores, deciles'!B:D, 2, FALSE)</f>
        <v>E12000007</v>
      </c>
      <c r="D292" s="4" t="str">
        <f>VLOOKUP(C292,'2. GEIUK scores, deciles'!C:E, 2, FALSE)</f>
        <v>London</v>
      </c>
      <c r="E292" s="11">
        <v>0.96801769733428955</v>
      </c>
      <c r="F292" s="11">
        <v>0.96782737970352173</v>
      </c>
      <c r="G292" s="11">
        <v>0.87216717004776001</v>
      </c>
      <c r="H292" s="11">
        <v>0.948494553565979</v>
      </c>
      <c r="I292" s="11">
        <v>1.06512439250946</v>
      </c>
      <c r="J292" s="11">
        <v>0.67386382818222046</v>
      </c>
      <c r="K292" s="11">
        <v>1.1675319671630859</v>
      </c>
      <c r="L292" s="11">
        <v>1.0259196758270259</v>
      </c>
      <c r="M292" s="11">
        <v>0.95911818742752075</v>
      </c>
      <c r="N292" s="11">
        <v>1.0915002822875981</v>
      </c>
      <c r="O292" s="11">
        <v>1.221606850624084</v>
      </c>
      <c r="P292" s="11">
        <v>0.84281831979751587</v>
      </c>
      <c r="Q292" s="11">
        <v>1.023647546768188</v>
      </c>
      <c r="R292" s="11">
        <v>1.1129497289657591</v>
      </c>
      <c r="S292" s="11">
        <v>1.088483452796936</v>
      </c>
      <c r="T292" s="11">
        <v>1.0625320672988889</v>
      </c>
      <c r="U292" s="11">
        <v>1.0047910213470459</v>
      </c>
      <c r="V292" s="11">
        <v>1.0278199911117549</v>
      </c>
      <c r="W292" s="11">
        <v>1.0428062677383421</v>
      </c>
      <c r="X292" s="12">
        <v>0.93912670016288757</v>
      </c>
      <c r="Y292" s="11">
        <v>0.86949408054351807</v>
      </c>
      <c r="Z292" s="11">
        <v>1.0279220342636111</v>
      </c>
      <c r="AA292" s="11">
        <v>1.044893264770508</v>
      </c>
      <c r="AB292" s="11">
        <v>1.0942287445068359</v>
      </c>
      <c r="AC292" s="11">
        <v>1.0251390933990481</v>
      </c>
      <c r="AD292" s="12">
        <v>1.0001339862744014</v>
      </c>
      <c r="AE292" s="11">
        <f>COUNTBLANK(E292:AD292)</f>
        <v>0</v>
      </c>
      <c r="AH292" s="12">
        <v>0.93912670016288757</v>
      </c>
      <c r="AI292" s="11">
        <v>0.86949408054351807</v>
      </c>
      <c r="AJ292" s="11">
        <v>1.0279220342636111</v>
      </c>
      <c r="AK292" s="11">
        <v>1.044893264770508</v>
      </c>
      <c r="AL292" s="11">
        <v>1.0942287445068359</v>
      </c>
      <c r="AM292" s="11">
        <v>1.0251390933990481</v>
      </c>
      <c r="AN292" s="12">
        <v>1.0001339862744014</v>
      </c>
      <c r="AP292" s="11">
        <f>AN292</f>
        <v>1.0001339862744014</v>
      </c>
      <c r="AQ292" s="11">
        <f>AVERAGE(AI292,AJ292,AK292,AL292,AM292)</f>
        <v>1.012335443496704</v>
      </c>
      <c r="AR292" s="11">
        <f>AVERAGE(AJ292,AK292,AL292,AM292,AH292)</f>
        <v>1.0262619674205782</v>
      </c>
      <c r="AS292" s="11">
        <f>AVERAGE(AK292,AL292,AM292,AH292,AI292)</f>
        <v>0.9945763766765594</v>
      </c>
      <c r="AT292" s="11">
        <f>AVERAGE(AL292,AM292,AH292,AI292,AJ292)</f>
        <v>0.99118213057518001</v>
      </c>
      <c r="AU292" s="11">
        <f>AVERAGE(AM292,AH292,AI292,AJ292,AK292)</f>
        <v>0.98131503462791447</v>
      </c>
      <c r="AV292" s="11">
        <f>AVERAGE(AH292,AI292,AJ292,AK292,AL292)</f>
        <v>0.995132964849472</v>
      </c>
      <c r="AX292" s="11">
        <f>MIN(AP292:AV292)</f>
        <v>0.98131503462791447</v>
      </c>
      <c r="AY292" s="11">
        <f>MAX(AP292:AV292)</f>
        <v>1.0262619674205782</v>
      </c>
      <c r="AZ292" s="11">
        <f>AY292-AX292</f>
        <v>4.4946932792663707E-2</v>
      </c>
      <c r="BB292" s="4">
        <f>RANK(AP292, AP$2:AP$373)</f>
        <v>181</v>
      </c>
      <c r="BC292" s="4">
        <f>RANK(AQ292, AQ$2:AQ$373)</f>
        <v>154</v>
      </c>
      <c r="BD292" s="4">
        <f>RANK(AR292, AR$2:AR$373)</f>
        <v>128</v>
      </c>
      <c r="BE292" s="4">
        <f>RANK(AS292, AS$2:AS$373)</f>
        <v>191</v>
      </c>
      <c r="BF292" s="4">
        <f>RANK(AT292, AT$2:AT$373)</f>
        <v>196</v>
      </c>
      <c r="BG292" s="4">
        <f>RANK(AU292, AU$2:AU$373)</f>
        <v>231</v>
      </c>
      <c r="BH292" s="4">
        <f>RANK(AV292, AV$2:AV$373)</f>
        <v>195</v>
      </c>
    </row>
    <row r="293" spans="1:61">
      <c r="A293" s="4" t="s">
        <v>605</v>
      </c>
      <c r="B293" s="4" t="s">
        <v>606</v>
      </c>
      <c r="C293" s="4" t="str">
        <f>VLOOKUP(B293,'2. GEIUK scores, deciles'!B:D, 2, FALSE)</f>
        <v>E12000007</v>
      </c>
      <c r="D293" s="4" t="str">
        <f>VLOOKUP(C293,'2. GEIUK scores, deciles'!C:E, 2, FALSE)</f>
        <v>London</v>
      </c>
      <c r="E293" s="11">
        <v>0.98315465450286865</v>
      </c>
      <c r="F293" s="11">
        <v>0.94528239965438843</v>
      </c>
      <c r="G293" s="11">
        <v>1.160192728042603</v>
      </c>
      <c r="H293" s="11">
        <v>1.1284135580062871</v>
      </c>
      <c r="I293" s="11">
        <v>1.06512439250946</v>
      </c>
      <c r="J293" s="11">
        <v>0.88643276691436768</v>
      </c>
      <c r="K293" s="11">
        <v>1.015251636505127</v>
      </c>
      <c r="L293" s="11">
        <v>0.89003151655197144</v>
      </c>
      <c r="M293" s="11">
        <v>0.78872787952423096</v>
      </c>
      <c r="N293" s="11">
        <v>1.066487789154053</v>
      </c>
      <c r="O293" s="11">
        <v>1.0188066959381099</v>
      </c>
      <c r="P293" s="11">
        <v>0.77057677507400513</v>
      </c>
      <c r="Q293" s="11">
        <v>1.1148056983947749</v>
      </c>
      <c r="R293" s="11">
        <v>1.237043619155884</v>
      </c>
      <c r="S293" s="11">
        <v>1.129487872123718</v>
      </c>
      <c r="T293" s="11">
        <v>1.0887458324432371</v>
      </c>
      <c r="U293" s="11">
        <v>1.0082064867019651</v>
      </c>
      <c r="V293" s="11">
        <v>0.98132377862930298</v>
      </c>
      <c r="W293" s="11">
        <v>1.0563449859619141</v>
      </c>
      <c r="X293" s="12">
        <v>1.0542608350515368</v>
      </c>
      <c r="Y293" s="11">
        <v>0.97577857971191406</v>
      </c>
      <c r="Z293" s="11">
        <v>0.87068474292755127</v>
      </c>
      <c r="AA293" s="11">
        <v>0.99266922473907471</v>
      </c>
      <c r="AB293" s="11">
        <v>1.173080205917358</v>
      </c>
      <c r="AC293" s="11">
        <v>1.015291690826416</v>
      </c>
      <c r="AD293" s="12">
        <v>1.0136275465289752</v>
      </c>
      <c r="AE293" s="11">
        <f>COUNTBLANK(E293:AD293)</f>
        <v>0</v>
      </c>
      <c r="AH293" s="12">
        <v>1.0542608350515368</v>
      </c>
      <c r="AI293" s="11">
        <v>0.97577857971191406</v>
      </c>
      <c r="AJ293" s="11">
        <v>0.87068474292755127</v>
      </c>
      <c r="AK293" s="11">
        <v>0.99266922473907471</v>
      </c>
      <c r="AL293" s="11">
        <v>1.173080205917358</v>
      </c>
      <c r="AM293" s="11">
        <v>1.015291690826416</v>
      </c>
      <c r="AN293" s="12">
        <v>1.0136275465289752</v>
      </c>
      <c r="AP293" s="11">
        <f>AN293</f>
        <v>1.0136275465289752</v>
      </c>
      <c r="AQ293" s="11">
        <f>AVERAGE(AI293,AJ293,AK293,AL293,AM293)</f>
        <v>1.005500888824463</v>
      </c>
      <c r="AR293" s="11">
        <f>AVERAGE(AJ293,AK293,AL293,AM293,AH293)</f>
        <v>1.0211973398923875</v>
      </c>
      <c r="AS293" s="11">
        <f>AVERAGE(AK293,AL293,AM293,AH293,AI293)</f>
        <v>1.0422161072492599</v>
      </c>
      <c r="AT293" s="11">
        <f>AVERAGE(AL293,AM293,AH293,AI293,AJ293)</f>
        <v>1.0178192108869553</v>
      </c>
      <c r="AU293" s="11">
        <f>AVERAGE(AM293,AH293,AI293,AJ293,AK293)</f>
        <v>0.98173701465129848</v>
      </c>
      <c r="AV293" s="11">
        <f>AVERAGE(AH293,AI293,AJ293,AK293,AL293)</f>
        <v>1.0132947176694871</v>
      </c>
      <c r="AX293" s="11">
        <f>MIN(AP293:AV293)</f>
        <v>0.98173701465129848</v>
      </c>
      <c r="AY293" s="11">
        <f>MAX(AP293:AV293)</f>
        <v>1.0422161072492599</v>
      </c>
      <c r="AZ293" s="11">
        <f>AY293-AX293</f>
        <v>6.047909259796147E-2</v>
      </c>
      <c r="BB293" s="4">
        <f>RANK(AP293, AP$2:AP$373)</f>
        <v>153</v>
      </c>
      <c r="BC293" s="4">
        <f>RANK(AQ293, AQ$2:AQ$373)</f>
        <v>170</v>
      </c>
      <c r="BD293" s="4">
        <f>RANK(AR293, AR$2:AR$373)</f>
        <v>136</v>
      </c>
      <c r="BE293" s="4">
        <f>RANK(AS293, AS$2:AS$373)</f>
        <v>102</v>
      </c>
      <c r="BF293" s="4">
        <f>RANK(AT293, AT$2:AT$373)</f>
        <v>147</v>
      </c>
      <c r="BG293" s="4">
        <f>RANK(AU293, AU$2:AU$373)</f>
        <v>230</v>
      </c>
      <c r="BH293" s="4">
        <f>RANK(AV293, AV$2:AV$373)</f>
        <v>157</v>
      </c>
    </row>
    <row r="294" spans="1:61">
      <c r="A294" s="4" t="s">
        <v>607</v>
      </c>
      <c r="B294" s="4" t="s">
        <v>608</v>
      </c>
      <c r="C294" s="4" t="str">
        <f>VLOOKUP(B294,'2. GEIUK scores, deciles'!B:D, 2, FALSE)</f>
        <v>E12000007</v>
      </c>
      <c r="D294" s="4" t="str">
        <f>VLOOKUP(C294,'2. GEIUK scores, deciles'!C:E, 2, FALSE)</f>
        <v>London</v>
      </c>
      <c r="E294" s="11">
        <v>0.94396185874938965</v>
      </c>
      <c r="F294" s="11">
        <v>1.3684530258178711</v>
      </c>
      <c r="G294" s="11">
        <v>1.4142036437988279</v>
      </c>
      <c r="H294" s="11">
        <v>1.086898565292358</v>
      </c>
      <c r="I294" s="11">
        <v>1.06512439250946</v>
      </c>
      <c r="J294" s="11">
        <v>1.6690409183502199</v>
      </c>
      <c r="K294" s="11">
        <v>1.21972119808197</v>
      </c>
      <c r="L294" s="11">
        <v>1.0879297256469731</v>
      </c>
      <c r="M294" s="11">
        <v>0.47866681218147278</v>
      </c>
      <c r="N294" s="11">
        <v>1.071014881134033</v>
      </c>
      <c r="O294" s="11">
        <v>0.83602076768875122</v>
      </c>
      <c r="P294" s="11">
        <v>0.88717716932296753</v>
      </c>
      <c r="Q294" s="11">
        <v>1.1819337606430049</v>
      </c>
      <c r="R294" s="11">
        <v>1.690399289131165</v>
      </c>
      <c r="S294" s="11">
        <v>0.94869530200958252</v>
      </c>
      <c r="T294" s="11">
        <v>1.0310754776000981</v>
      </c>
      <c r="U294" s="11">
        <v>0.98897850513458252</v>
      </c>
      <c r="V294" s="11">
        <v>0.99571549892425537</v>
      </c>
      <c r="W294" s="11">
        <v>1.022372841835022</v>
      </c>
      <c r="X294" s="12">
        <v>1.2033792734146118</v>
      </c>
      <c r="Y294" s="11">
        <v>1.3670825958251951</v>
      </c>
      <c r="Z294" s="11">
        <v>0.8162461519241333</v>
      </c>
      <c r="AA294" s="11">
        <v>0.99403661489486694</v>
      </c>
      <c r="AB294" s="11">
        <v>1.3401423692703249</v>
      </c>
      <c r="AC294" s="11">
        <v>1.002355575561523</v>
      </c>
      <c r="AD294" s="12">
        <v>1.1205404301484425</v>
      </c>
      <c r="AE294" s="11">
        <f>COUNTBLANK(E294:AD294)</f>
        <v>0</v>
      </c>
      <c r="AH294" s="12">
        <v>1.2033792734146118</v>
      </c>
      <c r="AI294" s="11">
        <v>1.3670825958251951</v>
      </c>
      <c r="AJ294" s="11">
        <v>0.8162461519241333</v>
      </c>
      <c r="AK294" s="11">
        <v>0.99403661489486694</v>
      </c>
      <c r="AL294" s="11">
        <v>1.3401423692703249</v>
      </c>
      <c r="AM294" s="11">
        <v>1.002355575561523</v>
      </c>
      <c r="AN294" s="12">
        <v>1.1205404301484425</v>
      </c>
      <c r="AP294" s="11">
        <f>AN294</f>
        <v>1.1205404301484425</v>
      </c>
      <c r="AQ294" s="11">
        <f>AVERAGE(AI294,AJ294,AK294,AL294,AM294)</f>
        <v>1.1039726614952088</v>
      </c>
      <c r="AR294" s="11">
        <f>AVERAGE(AJ294,AK294,AL294,AM294,AH294)</f>
        <v>1.0712319970130921</v>
      </c>
      <c r="AS294" s="11">
        <f>AVERAGE(AK294,AL294,AM294,AH294,AI294)</f>
        <v>1.1813992857933044</v>
      </c>
      <c r="AT294" s="11">
        <f>AVERAGE(AL294,AM294,AH294,AI294,AJ294)</f>
        <v>1.1458411931991577</v>
      </c>
      <c r="AU294" s="11">
        <f>AVERAGE(AM294,AH294,AI294,AJ294,AK294)</f>
        <v>1.0766200423240659</v>
      </c>
      <c r="AV294" s="11">
        <f>AVERAGE(AH294,AI294,AJ294,AK294,AL294)</f>
        <v>1.1441774010658263</v>
      </c>
      <c r="AX294" s="11">
        <f>MIN(AP294:AV294)</f>
        <v>1.0712319970130921</v>
      </c>
      <c r="AY294" s="11">
        <f>MAX(AP294:AV294)</f>
        <v>1.1813992857933044</v>
      </c>
      <c r="AZ294" s="11">
        <f>AY294-AX294</f>
        <v>0.11016728878021231</v>
      </c>
      <c r="BB294" s="4">
        <f>RANK(AP294, AP$2:AP$373)</f>
        <v>19</v>
      </c>
      <c r="BC294" s="4">
        <f>RANK(AQ294, AQ$2:AQ$373)</f>
        <v>25</v>
      </c>
      <c r="BD294" s="4">
        <f>RANK(AR294, AR$2:AR$373)</f>
        <v>65</v>
      </c>
      <c r="BE294" s="4">
        <f>RANK(AS294, AS$2:AS$373)</f>
        <v>3</v>
      </c>
      <c r="BF294" s="4">
        <f>RANK(AT294, AT$2:AT$373)</f>
        <v>12</v>
      </c>
      <c r="BG294" s="4">
        <f>RANK(AU294, AU$2:AU$373)</f>
        <v>50</v>
      </c>
      <c r="BH294" s="4">
        <f>RANK(AV294, AV$2:AV$373)</f>
        <v>16</v>
      </c>
    </row>
    <row r="295" spans="1:61">
      <c r="A295" s="4" t="s">
        <v>609</v>
      </c>
      <c r="B295" s="4" t="s">
        <v>610</v>
      </c>
      <c r="C295" s="4" t="str">
        <f>VLOOKUP(B295,'2. GEIUK scores, deciles'!B:D, 2, FALSE)</f>
        <v>E12000007</v>
      </c>
      <c r="D295" s="4" t="str">
        <f>VLOOKUP(C295,'2. GEIUK scores, deciles'!C:E, 2, FALSE)</f>
        <v>London</v>
      </c>
      <c r="E295" s="11">
        <v>0.8926539421081543</v>
      </c>
      <c r="F295" s="11">
        <v>1.4332917928695681</v>
      </c>
      <c r="G295" s="11">
        <v>0.80748182535171509</v>
      </c>
      <c r="H295" s="11">
        <v>1.2167345285415649</v>
      </c>
      <c r="I295" s="11">
        <v>1.06512439250946</v>
      </c>
      <c r="J295" s="11">
        <v>0.57289552688598633</v>
      </c>
      <c r="K295" s="11">
        <v>1.656011819839478</v>
      </c>
      <c r="L295" s="11">
        <v>1.283504724502563</v>
      </c>
      <c r="M295" s="11">
        <v>0.39394968748092651</v>
      </c>
      <c r="N295" s="11">
        <v>0.98188477754592896</v>
      </c>
      <c r="O295" s="11">
        <v>0.75799214839935303</v>
      </c>
      <c r="P295" s="11">
        <v>0.74917185306549072</v>
      </c>
      <c r="Q295" s="11">
        <v>0.61134505271911621</v>
      </c>
      <c r="R295" s="11">
        <v>1.807032465934753</v>
      </c>
      <c r="S295" s="11">
        <v>1.211496949195862</v>
      </c>
      <c r="T295" s="11">
        <v>1.266999483108521</v>
      </c>
      <c r="U295" s="11">
        <v>1.031482577323914</v>
      </c>
      <c r="V295" s="11">
        <v>1.0660924911499019</v>
      </c>
      <c r="W295" s="11">
        <v>1.049910306930542</v>
      </c>
      <c r="X295" s="12">
        <v>1.0875405222177505</v>
      </c>
      <c r="Y295" s="11">
        <v>0.81900995969772339</v>
      </c>
      <c r="Z295" s="11">
        <v>0.9318540096282959</v>
      </c>
      <c r="AA295" s="11">
        <v>0.77509844303131104</v>
      </c>
      <c r="AB295" s="11">
        <v>1.523140430450439</v>
      </c>
      <c r="AC295" s="11">
        <v>1.0491617918014531</v>
      </c>
      <c r="AD295" s="12">
        <v>1.0309675261378288</v>
      </c>
      <c r="AE295" s="11">
        <f>COUNTBLANK(E295:AD295)</f>
        <v>0</v>
      </c>
      <c r="AH295" s="12">
        <v>1.0875405222177505</v>
      </c>
      <c r="AI295" s="11">
        <v>0.81900995969772339</v>
      </c>
      <c r="AJ295" s="11">
        <v>0.9318540096282959</v>
      </c>
      <c r="AK295" s="11">
        <v>0.77509844303131104</v>
      </c>
      <c r="AL295" s="11">
        <v>1.523140430450439</v>
      </c>
      <c r="AM295" s="11">
        <v>1.0491617918014531</v>
      </c>
      <c r="AN295" s="12">
        <v>1.0309675261378288</v>
      </c>
      <c r="AP295" s="11">
        <f>AN295</f>
        <v>1.0309675261378288</v>
      </c>
      <c r="AQ295" s="11">
        <f>AVERAGE(AI295,AJ295,AK295,AL295,AM295)</f>
        <v>1.0196529269218444</v>
      </c>
      <c r="AR295" s="11">
        <f>AVERAGE(AJ295,AK295,AL295,AM295,AH295)</f>
        <v>1.0733590394258499</v>
      </c>
      <c r="AS295" s="11">
        <f>AVERAGE(AK295,AL295,AM295,AH295,AI295)</f>
        <v>1.0507902294397353</v>
      </c>
      <c r="AT295" s="11">
        <f>AVERAGE(AL295,AM295,AH295,AI295,AJ295)</f>
        <v>1.0821413427591324</v>
      </c>
      <c r="AU295" s="11">
        <f>AVERAGE(AM295,AH295,AI295,AJ295,AK295)</f>
        <v>0.93253294527530672</v>
      </c>
      <c r="AV295" s="11">
        <f>AVERAGE(AH295,AI295,AJ295,AK295,AL295)</f>
        <v>1.0273286730051041</v>
      </c>
      <c r="AX295" s="11">
        <f>MIN(AP295:AV295)</f>
        <v>0.93253294527530672</v>
      </c>
      <c r="AY295" s="11">
        <f>MAX(AP295:AV295)</f>
        <v>1.0821413427591324</v>
      </c>
      <c r="AZ295" s="11">
        <f>AY295-AX295</f>
        <v>0.14960839748382571</v>
      </c>
      <c r="BB295" s="4">
        <f>RANK(AP295, AP$2:AP$373)</f>
        <v>117</v>
      </c>
      <c r="BC295" s="4">
        <f>RANK(AQ295, AQ$2:AQ$373)</f>
        <v>140</v>
      </c>
      <c r="BD295" s="4">
        <f>RANK(AR295, AR$2:AR$373)</f>
        <v>62</v>
      </c>
      <c r="BE295" s="4">
        <f>RANK(AS295, AS$2:AS$373)</f>
        <v>91</v>
      </c>
      <c r="BF295" s="4">
        <f>RANK(AT295, AT$2:AT$373)</f>
        <v>54</v>
      </c>
      <c r="BG295" s="4">
        <f>RANK(AU295, AU$2:AU$373)</f>
        <v>310</v>
      </c>
      <c r="BH295" s="4">
        <f>RANK(AV295, AV$2:AV$373)</f>
        <v>132</v>
      </c>
    </row>
    <row r="296" spans="1:61">
      <c r="A296" s="4" t="s">
        <v>611</v>
      </c>
      <c r="B296" s="4" t="s">
        <v>612</v>
      </c>
      <c r="C296" s="4" t="str">
        <f>VLOOKUP(B296,'2. GEIUK scores, deciles'!B:D, 2, FALSE)</f>
        <v>E12000007</v>
      </c>
      <c r="D296" s="4" t="str">
        <f>VLOOKUP(C296,'2. GEIUK scores, deciles'!C:E, 2, FALSE)</f>
        <v>London</v>
      </c>
      <c r="E296" s="11">
        <v>1.016015291213989</v>
      </c>
      <c r="F296" s="11">
        <v>1.3784441947937009</v>
      </c>
      <c r="G296" s="11">
        <v>1.2374281883239751</v>
      </c>
      <c r="H296" s="11">
        <v>0.96500551700592041</v>
      </c>
      <c r="I296" s="11">
        <v>1.06512439250946</v>
      </c>
      <c r="J296" s="11">
        <v>1.0839898586273189</v>
      </c>
      <c r="K296" s="11">
        <v>1.187047481536865</v>
      </c>
      <c r="L296" s="11">
        <v>1.0787589550018311</v>
      </c>
      <c r="M296" s="11">
        <v>1.07178258895874</v>
      </c>
      <c r="N296" s="11">
        <v>0.96971780061721802</v>
      </c>
      <c r="O296" s="11">
        <v>0.82247412204742432</v>
      </c>
      <c r="P296" s="11">
        <v>1.388171434402466</v>
      </c>
      <c r="Q296" s="11">
        <v>1.000382781028748</v>
      </c>
      <c r="R296" s="11">
        <v>1.5491485595703121</v>
      </c>
      <c r="S296" s="11">
        <v>1.327055096626282</v>
      </c>
      <c r="T296" s="11">
        <v>1.3106892108917241</v>
      </c>
      <c r="U296" s="11">
        <v>1.0292055606842041</v>
      </c>
      <c r="V296" s="11">
        <v>1.09772253036499</v>
      </c>
      <c r="W296" s="11">
        <v>1.057222723960876</v>
      </c>
      <c r="X296" s="12">
        <v>1.1492232978343964</v>
      </c>
      <c r="Y296" s="11">
        <v>1.0745570659637449</v>
      </c>
      <c r="Z296" s="11">
        <v>1.102342844009399</v>
      </c>
      <c r="AA296" s="11">
        <v>1.045186519622803</v>
      </c>
      <c r="AB296" s="11">
        <v>1.43401038646698</v>
      </c>
      <c r="AC296" s="11">
        <v>1.0613836050033569</v>
      </c>
      <c r="AD296" s="12">
        <v>1.1444506198167801</v>
      </c>
      <c r="AE296" s="11">
        <f>COUNTBLANK(E296:AD296)</f>
        <v>0</v>
      </c>
      <c r="AH296" s="12">
        <v>1.1492232978343964</v>
      </c>
      <c r="AI296" s="11">
        <v>1.0745570659637449</v>
      </c>
      <c r="AJ296" s="11">
        <v>1.102342844009399</v>
      </c>
      <c r="AK296" s="11">
        <v>1.045186519622803</v>
      </c>
      <c r="AL296" s="11">
        <v>1.43401038646698</v>
      </c>
      <c r="AM296" s="11">
        <v>1.0613836050033569</v>
      </c>
      <c r="AN296" s="12">
        <v>1.1444506198167801</v>
      </c>
      <c r="AP296" s="11">
        <f>AN296</f>
        <v>1.1444506198167801</v>
      </c>
      <c r="AQ296" s="11">
        <f>AVERAGE(AI296,AJ296,AK296,AL296,AM296)</f>
        <v>1.1434960842132567</v>
      </c>
      <c r="AR296" s="11">
        <f>AVERAGE(AJ296,AK296,AL296,AM296,AH296)</f>
        <v>1.1584293305873872</v>
      </c>
      <c r="AS296" s="11">
        <f>AVERAGE(AK296,AL296,AM296,AH296,AI296)</f>
        <v>1.1528721749782562</v>
      </c>
      <c r="AT296" s="11">
        <f>AVERAGE(AL296,AM296,AH296,AI296,AJ296)</f>
        <v>1.1643034398555756</v>
      </c>
      <c r="AU296" s="11">
        <f>AVERAGE(AM296,AH296,AI296,AJ296,AK296)</f>
        <v>1.08653866648674</v>
      </c>
      <c r="AV296" s="11">
        <f>AVERAGE(AH296,AI296,AJ296,AK296,AL296)</f>
        <v>1.1610640227794646</v>
      </c>
      <c r="AX296" s="11">
        <f>MIN(AP296:AV296)</f>
        <v>1.08653866648674</v>
      </c>
      <c r="AY296" s="11">
        <f>MAX(AP296:AV296)</f>
        <v>1.1643034398555756</v>
      </c>
      <c r="AZ296" s="11">
        <f>AY296-AX296</f>
        <v>7.7764773368835582E-2</v>
      </c>
      <c r="BB296" s="4">
        <f>RANK(AP296, AP$2:AP$373)</f>
        <v>12</v>
      </c>
      <c r="BC296" s="4">
        <f>RANK(AQ296, AQ$2:AQ$373)</f>
        <v>9</v>
      </c>
      <c r="BD296" s="4">
        <f>RANK(AR296, AR$2:AR$373)</f>
        <v>10</v>
      </c>
      <c r="BE296" s="4">
        <f>RANK(AS296, AS$2:AS$373)</f>
        <v>11</v>
      </c>
      <c r="BF296" s="4">
        <f>RANK(AT296, AT$2:AT$373)</f>
        <v>7</v>
      </c>
      <c r="BG296" s="4">
        <f>RANK(AU296, AU$2:AU$373)</f>
        <v>40</v>
      </c>
      <c r="BH296" s="4">
        <f>RANK(AV296, AV$2:AV$373)</f>
        <v>12</v>
      </c>
    </row>
    <row r="297" spans="1:61">
      <c r="A297" s="4" t="s">
        <v>613</v>
      </c>
      <c r="B297" s="4" t="s">
        <v>614</v>
      </c>
      <c r="C297" s="4" t="str">
        <f>VLOOKUP(B297,'2. GEIUK scores, deciles'!B:D, 2, FALSE)</f>
        <v>E12000007</v>
      </c>
      <c r="D297" s="4" t="str">
        <f>VLOOKUP(C297,'2. GEIUK scores, deciles'!C:E, 2, FALSE)</f>
        <v>London</v>
      </c>
      <c r="E297" s="11">
        <v>0.99975961446762085</v>
      </c>
      <c r="F297" s="11">
        <v>1.33906090259552</v>
      </c>
      <c r="G297" s="11">
        <v>1.241734504699707</v>
      </c>
      <c r="H297" s="11">
        <v>0.81829595565795898</v>
      </c>
      <c r="I297" s="11">
        <v>1.06512439250946</v>
      </c>
      <c r="J297" s="11">
        <v>1.2698545455932619</v>
      </c>
      <c r="K297" s="11">
        <v>1.2405673265457151</v>
      </c>
      <c r="L297" s="11">
        <v>1.0916681289672849</v>
      </c>
      <c r="M297" s="11">
        <v>0.64137190580368042</v>
      </c>
      <c r="N297" s="11">
        <v>0.98675674200057983</v>
      </c>
      <c r="O297" s="11">
        <v>0.82717400789260864</v>
      </c>
      <c r="P297" s="11">
        <v>0.81727838516235352</v>
      </c>
      <c r="Q297" s="11">
        <v>1.100421071052551</v>
      </c>
      <c r="R297" s="11">
        <v>1.674836993217468</v>
      </c>
      <c r="S297" s="11">
        <v>0.9244653582572937</v>
      </c>
      <c r="T297" s="11">
        <v>0.96291965246200562</v>
      </c>
      <c r="U297" s="11">
        <v>0.99745398759841919</v>
      </c>
      <c r="V297" s="11">
        <v>0.96345275640487671</v>
      </c>
      <c r="W297" s="11">
        <v>1.063686609268188</v>
      </c>
      <c r="X297" s="12">
        <v>1.0997127443552017</v>
      </c>
      <c r="Y297" s="11">
        <v>1.1674895286560061</v>
      </c>
      <c r="Z297" s="11">
        <v>0.90374481678009033</v>
      </c>
      <c r="AA297" s="11">
        <v>0.9329075813293457</v>
      </c>
      <c r="AB297" s="11">
        <v>1.3092647790908809</v>
      </c>
      <c r="AC297" s="11">
        <v>1.0081977844238279</v>
      </c>
      <c r="AD297" s="12">
        <v>1.0702195391058922</v>
      </c>
      <c r="AE297" s="11">
        <f>COUNTBLANK(E297:AD297)</f>
        <v>0</v>
      </c>
      <c r="AH297" s="12">
        <v>1.0997127443552017</v>
      </c>
      <c r="AI297" s="11">
        <v>1.1674895286560061</v>
      </c>
      <c r="AJ297" s="11">
        <v>0.90374481678009033</v>
      </c>
      <c r="AK297" s="11">
        <v>0.9329075813293457</v>
      </c>
      <c r="AL297" s="11">
        <v>1.3092647790908809</v>
      </c>
      <c r="AM297" s="11">
        <v>1.0081977844238279</v>
      </c>
      <c r="AN297" s="12">
        <v>1.0702195391058922</v>
      </c>
      <c r="AP297" s="11">
        <f>AN297</f>
        <v>1.0702195391058922</v>
      </c>
      <c r="AQ297" s="11">
        <f>AVERAGE(AI297,AJ297,AK297,AL297,AM297)</f>
        <v>1.0643208980560304</v>
      </c>
      <c r="AR297" s="11">
        <f>AVERAGE(AJ297,AK297,AL297,AM297,AH297)</f>
        <v>1.0507655411958692</v>
      </c>
      <c r="AS297" s="11">
        <f>AVERAGE(AK297,AL297,AM297,AH297,AI297)</f>
        <v>1.1035144835710524</v>
      </c>
      <c r="AT297" s="11">
        <f>AVERAGE(AL297,AM297,AH297,AI297,AJ297)</f>
        <v>1.0976819306612013</v>
      </c>
      <c r="AU297" s="11">
        <f>AVERAGE(AM297,AH297,AI297,AJ297,AK297)</f>
        <v>1.0224104911088943</v>
      </c>
      <c r="AV297" s="11">
        <f>AVERAGE(AH297,AI297,AJ297,AK297,AL297)</f>
        <v>1.0826238900423051</v>
      </c>
      <c r="AX297" s="11">
        <f>MIN(AP297:AV297)</f>
        <v>1.0224104911088943</v>
      </c>
      <c r="AY297" s="11">
        <f>MAX(AP297:AV297)</f>
        <v>1.1035144835710524</v>
      </c>
      <c r="AZ297" s="11">
        <f>AY297-AX297</f>
        <v>8.1103992462158159E-2</v>
      </c>
      <c r="BB297" s="4">
        <f>RANK(AP297, AP$2:AP$373)</f>
        <v>57</v>
      </c>
      <c r="BC297" s="4">
        <f>RANK(AQ297, AQ$2:AQ$373)</f>
        <v>63</v>
      </c>
      <c r="BD297" s="4">
        <f>RANK(AR297, AR$2:AR$373)</f>
        <v>87</v>
      </c>
      <c r="BE297" s="4">
        <f>RANK(AS297, AS$2:AS$373)</f>
        <v>30</v>
      </c>
      <c r="BF297" s="4">
        <f>RANK(AT297, AT$2:AT$373)</f>
        <v>35</v>
      </c>
      <c r="BG297" s="4">
        <f>RANK(AU297, AU$2:AU$373)</f>
        <v>136</v>
      </c>
      <c r="BH297" s="4">
        <f>RANK(AV297, AV$2:AV$373)</f>
        <v>54</v>
      </c>
    </row>
    <row r="298" spans="1:61">
      <c r="A298" s="4" t="s">
        <v>615</v>
      </c>
      <c r="B298" s="4" t="s">
        <v>616</v>
      </c>
      <c r="C298" s="4" t="str">
        <f>VLOOKUP(B298,'2. GEIUK scores, deciles'!B:D, 2, FALSE)</f>
        <v>E12000007</v>
      </c>
      <c r="D298" s="4" t="str">
        <f>VLOOKUP(C298,'2. GEIUK scores, deciles'!C:E, 2, FALSE)</f>
        <v>London</v>
      </c>
      <c r="E298" s="11">
        <v>0.9647059440612793</v>
      </c>
      <c r="F298" s="11">
        <v>1.1624947786331179</v>
      </c>
      <c r="G298" s="11">
        <v>1.1532361507415769</v>
      </c>
      <c r="H298" s="11">
        <v>0.95728963613510132</v>
      </c>
      <c r="I298" s="11">
        <v>1.06512439250946</v>
      </c>
      <c r="J298" s="11">
        <v>0.99983394145965576</v>
      </c>
      <c r="K298" s="11">
        <v>1.019982576370239</v>
      </c>
      <c r="L298" s="11">
        <v>1.1859414577484131</v>
      </c>
      <c r="M298" s="11">
        <v>0.82886302471160889</v>
      </c>
      <c r="N298" s="11">
        <v>0.94003897905349731</v>
      </c>
      <c r="O298" s="11">
        <v>0.73108810186386108</v>
      </c>
      <c r="P298" s="11">
        <v>0.42140915989875788</v>
      </c>
      <c r="Q298" s="11">
        <v>0.92527902126312256</v>
      </c>
      <c r="R298" s="11">
        <v>1.4498610496521001</v>
      </c>
      <c r="S298" s="11">
        <v>0.89278006553649902</v>
      </c>
      <c r="T298" s="11">
        <v>0.9541817307472229</v>
      </c>
      <c r="U298" s="11">
        <v>0.99138200283050537</v>
      </c>
      <c r="V298" s="11">
        <v>1.0214940309524541</v>
      </c>
      <c r="W298" s="11">
        <v>1.054398894309998</v>
      </c>
      <c r="X298" s="12">
        <v>1.0594316273927689</v>
      </c>
      <c r="Y298" s="11">
        <v>1.0324791669845581</v>
      </c>
      <c r="Z298" s="11">
        <v>0.96591252088546753</v>
      </c>
      <c r="AA298" s="11">
        <v>0.75445377826690674</v>
      </c>
      <c r="AB298" s="11">
        <v>1.1866710186004641</v>
      </c>
      <c r="AC298" s="11">
        <v>1.0224249362945561</v>
      </c>
      <c r="AD298" s="12">
        <v>1.0035621747374535</v>
      </c>
      <c r="AE298" s="11">
        <f>COUNTBLANK(E298:AD298)</f>
        <v>0</v>
      </c>
      <c r="AH298" s="12">
        <v>1.0594316273927689</v>
      </c>
      <c r="AI298" s="11">
        <v>1.0324791669845581</v>
      </c>
      <c r="AJ298" s="11">
        <v>0.96591252088546753</v>
      </c>
      <c r="AK298" s="11">
        <v>0.75445377826690674</v>
      </c>
      <c r="AL298" s="11">
        <v>1.1866710186004641</v>
      </c>
      <c r="AM298" s="11">
        <v>1.0224249362945561</v>
      </c>
      <c r="AN298" s="12">
        <v>1.0035621747374535</v>
      </c>
      <c r="AP298" s="11">
        <f>AN298</f>
        <v>1.0035621747374535</v>
      </c>
      <c r="AQ298" s="11">
        <f>AVERAGE(AI298,AJ298,AK298,AL298,AM298)</f>
        <v>0.99238828420639036</v>
      </c>
      <c r="AR298" s="11">
        <f>AVERAGE(AJ298,AK298,AL298,AM298,AH298)</f>
        <v>0.99777877628803258</v>
      </c>
      <c r="AS298" s="11">
        <f>AVERAGE(AK298,AL298,AM298,AH298,AI298)</f>
        <v>1.0110921055078508</v>
      </c>
      <c r="AT298" s="11">
        <f>AVERAGE(AL298,AM298,AH298,AI298,AJ298)</f>
        <v>1.053383854031563</v>
      </c>
      <c r="AU298" s="11">
        <f>AVERAGE(AM298,AH298,AI298,AJ298,AK298)</f>
        <v>0.96694040596485142</v>
      </c>
      <c r="AV298" s="11">
        <f>AVERAGE(AH298,AI298,AJ298,AK298,AL298)</f>
        <v>0.99978962242603298</v>
      </c>
      <c r="AX298" s="11">
        <f>MIN(AP298:AV298)</f>
        <v>0.96694040596485142</v>
      </c>
      <c r="AY298" s="11">
        <f>MAX(AP298:AV298)</f>
        <v>1.053383854031563</v>
      </c>
      <c r="AZ298" s="11">
        <f>AY298-AX298</f>
        <v>8.6443448066711559E-2</v>
      </c>
      <c r="BB298" s="4">
        <f>RANK(AP298, AP$2:AP$373)</f>
        <v>175</v>
      </c>
      <c r="BC298" s="4">
        <f>RANK(AQ298, AQ$2:AQ$373)</f>
        <v>199</v>
      </c>
      <c r="BD298" s="4">
        <f>RANK(AR298, AR$2:AR$373)</f>
        <v>181</v>
      </c>
      <c r="BE298" s="4">
        <f>RANK(AS298, AS$2:AS$373)</f>
        <v>158</v>
      </c>
      <c r="BF298" s="4">
        <f>RANK(AT298, AT$2:AT$373)</f>
        <v>86</v>
      </c>
      <c r="BG298" s="4">
        <f>RANK(AU298, AU$2:AU$373)</f>
        <v>260</v>
      </c>
      <c r="BH298" s="4">
        <f>RANK(AV298, AV$2:AV$373)</f>
        <v>183</v>
      </c>
    </row>
    <row r="299" spans="1:61">
      <c r="A299" s="4" t="s">
        <v>617</v>
      </c>
      <c r="B299" s="4" t="s">
        <v>618</v>
      </c>
      <c r="C299" s="4" t="str">
        <f>VLOOKUP(B299,'2. GEIUK scores, deciles'!B:D, 2, FALSE)</f>
        <v>E12000007</v>
      </c>
      <c r="D299" s="4" t="str">
        <f>VLOOKUP(C299,'2. GEIUK scores, deciles'!C:E, 2, FALSE)</f>
        <v>London</v>
      </c>
      <c r="E299" s="11">
        <v>1.036239385604858</v>
      </c>
      <c r="F299" s="11">
        <v>1.2460939884185791</v>
      </c>
      <c r="G299" s="11">
        <v>1.187844514846802</v>
      </c>
      <c r="H299" s="11">
        <v>1.048069953918457</v>
      </c>
      <c r="I299" s="11">
        <v>1.06512439250946</v>
      </c>
      <c r="J299" s="11">
        <v>0.96606159210205078</v>
      </c>
      <c r="K299" s="11">
        <v>1.222678065299988</v>
      </c>
      <c r="L299" s="11">
        <v>1.1800634860992429</v>
      </c>
      <c r="M299" s="11">
        <v>0.95845675468444824</v>
      </c>
      <c r="N299" s="11">
        <v>1.028530359268188</v>
      </c>
      <c r="O299" s="11">
        <v>0.91424494981765747</v>
      </c>
      <c r="P299" s="11">
        <v>1.324428796768188</v>
      </c>
      <c r="Q299" s="11">
        <v>1.027059674263</v>
      </c>
      <c r="R299" s="11">
        <v>1.480935215950012</v>
      </c>
      <c r="S299" s="11">
        <v>1.116441011428833</v>
      </c>
      <c r="T299" s="11">
        <v>1.128940224647522</v>
      </c>
      <c r="U299" s="11">
        <v>1.0163025856018071</v>
      </c>
      <c r="V299" s="11">
        <v>1.0539149045944209</v>
      </c>
      <c r="W299" s="11">
        <v>1.078483462333679</v>
      </c>
      <c r="X299" s="12">
        <v>1.1295619606971741</v>
      </c>
      <c r="Y299" s="11">
        <v>1.0155930519103999</v>
      </c>
      <c r="Z299" s="11">
        <v>1.079913735389709</v>
      </c>
      <c r="AA299" s="11">
        <v>1.0735659599304199</v>
      </c>
      <c r="AB299" s="11">
        <v>1.301812887191772</v>
      </c>
      <c r="AC299" s="11">
        <v>1.049566984176636</v>
      </c>
      <c r="AD299" s="12">
        <v>1.1083357632160185</v>
      </c>
      <c r="AE299" s="11">
        <f>COUNTBLANK(E299:AD299)</f>
        <v>0</v>
      </c>
      <c r="AH299" s="12">
        <v>1.1295619606971741</v>
      </c>
      <c r="AI299" s="11">
        <v>1.0155930519103999</v>
      </c>
      <c r="AJ299" s="11">
        <v>1.079913735389709</v>
      </c>
      <c r="AK299" s="11">
        <v>1.0735659599304199</v>
      </c>
      <c r="AL299" s="11">
        <v>1.301812887191772</v>
      </c>
      <c r="AM299" s="11">
        <v>1.049566984176636</v>
      </c>
      <c r="AN299" s="12">
        <v>1.1083357632160185</v>
      </c>
      <c r="AP299" s="11">
        <f>AN299</f>
        <v>1.1083357632160185</v>
      </c>
      <c r="AQ299" s="11">
        <f>AVERAGE(AI299,AJ299,AK299,AL299,AM299)</f>
        <v>1.1040905237197873</v>
      </c>
      <c r="AR299" s="11">
        <f>AVERAGE(AJ299,AK299,AL299,AM299,AH299)</f>
        <v>1.1268843054771422</v>
      </c>
      <c r="AS299" s="11">
        <f>AVERAGE(AK299,AL299,AM299,AH299,AI299)</f>
        <v>1.1140201687812805</v>
      </c>
      <c r="AT299" s="11">
        <f>AVERAGE(AL299,AM299,AH299,AI299,AJ299)</f>
        <v>1.1152897238731385</v>
      </c>
      <c r="AU299" s="11">
        <f>AVERAGE(AM299,AH299,AI299,AJ299,AK299)</f>
        <v>1.0696403384208677</v>
      </c>
      <c r="AV299" s="11">
        <f>AVERAGE(AH299,AI299,AJ299,AK299,AL299)</f>
        <v>1.1200895190238949</v>
      </c>
      <c r="AX299" s="11">
        <f>MIN(AP299:AV299)</f>
        <v>1.0696403384208677</v>
      </c>
      <c r="AY299" s="11">
        <f>MAX(AP299:AV299)</f>
        <v>1.1268843054771422</v>
      </c>
      <c r="AZ299" s="11">
        <f>AY299-AX299</f>
        <v>5.7243967056274547E-2</v>
      </c>
      <c r="BB299" s="4">
        <f>RANK(AP299, AP$2:AP$373)</f>
        <v>26</v>
      </c>
      <c r="BC299" s="4">
        <f>RANK(AQ299, AQ$2:AQ$373)</f>
        <v>24</v>
      </c>
      <c r="BD299" s="4">
        <f>RANK(AR299, AR$2:AR$373)</f>
        <v>22</v>
      </c>
      <c r="BE299" s="4">
        <f>RANK(AS299, AS$2:AS$373)</f>
        <v>22</v>
      </c>
      <c r="BF299" s="4">
        <f>RANK(AT299, AT$2:AT$373)</f>
        <v>24</v>
      </c>
      <c r="BG299" s="4">
        <f>RANK(AU299, AU$2:AU$373)</f>
        <v>54</v>
      </c>
      <c r="BH299" s="4">
        <f>RANK(AV299, AV$2:AV$373)</f>
        <v>26</v>
      </c>
    </row>
    <row r="300" spans="1:61">
      <c r="A300" s="4" t="s">
        <v>619</v>
      </c>
      <c r="B300" s="4" t="s">
        <v>620</v>
      </c>
      <c r="C300" s="4" t="str">
        <f>VLOOKUP(B300,'2. GEIUK scores, deciles'!B:D, 2, FALSE)</f>
        <v>E12000007</v>
      </c>
      <c r="D300" s="4" t="str">
        <f>VLOOKUP(C300,'2. GEIUK scores, deciles'!C:E, 2, FALSE)</f>
        <v>London</v>
      </c>
      <c r="E300" s="11">
        <v>0.93468785285949707</v>
      </c>
      <c r="F300" s="11">
        <v>0.77894550561904907</v>
      </c>
      <c r="G300" s="11">
        <v>1.3932919502258301</v>
      </c>
      <c r="H300" s="11">
        <v>1.278576016426086</v>
      </c>
      <c r="I300" s="11">
        <v>1.06512439250946</v>
      </c>
      <c r="J300" s="11">
        <v>0.97268462181091309</v>
      </c>
      <c r="K300" s="11">
        <v>1.036984801292419</v>
      </c>
      <c r="L300" s="11">
        <v>1.016569256782532</v>
      </c>
      <c r="M300" s="11">
        <v>0.56882703304290771</v>
      </c>
      <c r="N300" s="11">
        <v>1.133983254432678</v>
      </c>
      <c r="O300" s="11">
        <v>0.90920776128768921</v>
      </c>
      <c r="P300" s="11">
        <v>0.6742546558380127</v>
      </c>
      <c r="Q300" s="11">
        <v>0.88805913925170898</v>
      </c>
      <c r="R300" s="11">
        <v>1.223238468170166</v>
      </c>
      <c r="S300" s="11">
        <v>1.0959388017654419</v>
      </c>
      <c r="T300" s="11">
        <v>1.09748375415802</v>
      </c>
      <c r="U300" s="11">
        <v>0.98455101251602173</v>
      </c>
      <c r="V300" s="11">
        <v>0.94067913293838501</v>
      </c>
      <c r="W300" s="11">
        <v>1.0538936853408809</v>
      </c>
      <c r="X300" s="12">
        <v>1.0963753312826157</v>
      </c>
      <c r="Y300" s="11">
        <v>1.018904447555542</v>
      </c>
      <c r="Z300" s="11">
        <v>0.79780203104019165</v>
      </c>
      <c r="AA300" s="11">
        <v>0.90137618780136108</v>
      </c>
      <c r="AB300" s="11">
        <v>1.1599748134613039</v>
      </c>
      <c r="AC300" s="11">
        <v>0.9930412769317627</v>
      </c>
      <c r="AD300" s="12">
        <v>0.99457901467879617</v>
      </c>
      <c r="AE300" s="11">
        <f>COUNTBLANK(E300:AD300)</f>
        <v>0</v>
      </c>
      <c r="AH300" s="12">
        <v>1.0963753312826157</v>
      </c>
      <c r="AI300" s="11">
        <v>1.018904447555542</v>
      </c>
      <c r="AJ300" s="11">
        <v>0.79780203104019165</v>
      </c>
      <c r="AK300" s="11">
        <v>0.90137618780136108</v>
      </c>
      <c r="AL300" s="11">
        <v>1.1599748134613039</v>
      </c>
      <c r="AM300" s="11">
        <v>0.9930412769317627</v>
      </c>
      <c r="AN300" s="12">
        <v>0.99457901467879617</v>
      </c>
      <c r="AP300" s="11">
        <f>AN300</f>
        <v>0.99457901467879617</v>
      </c>
      <c r="AQ300" s="11">
        <f>AVERAGE(AI300,AJ300,AK300,AL300,AM300)</f>
        <v>0.97421975135803218</v>
      </c>
      <c r="AR300" s="11">
        <f>AVERAGE(AJ300,AK300,AL300,AM300,AH300)</f>
        <v>0.98971392810344694</v>
      </c>
      <c r="AS300" s="11">
        <f>AVERAGE(AK300,AL300,AM300,AH300,AI300)</f>
        <v>1.033934411406517</v>
      </c>
      <c r="AT300" s="11">
        <f>AVERAGE(AL300,AM300,AH300,AI300,AJ300)</f>
        <v>1.0132195800542831</v>
      </c>
      <c r="AU300" s="11">
        <f>AVERAGE(AM300,AH300,AI300,AJ300,AK300)</f>
        <v>0.96149985492229462</v>
      </c>
      <c r="AV300" s="11">
        <f>AVERAGE(AH300,AI300,AJ300,AK300,AL300)</f>
        <v>0.99488656222820282</v>
      </c>
      <c r="AX300" s="11">
        <f>MIN(AP300:AV300)</f>
        <v>0.96149985492229462</v>
      </c>
      <c r="AY300" s="11">
        <f>MAX(AP300:AV300)</f>
        <v>1.033934411406517</v>
      </c>
      <c r="AZ300" s="11">
        <f>AY300-AX300</f>
        <v>7.2434556484222368E-2</v>
      </c>
      <c r="BB300" s="4">
        <f>RANK(AP300, AP$2:AP$373)</f>
        <v>198</v>
      </c>
      <c r="BC300" s="4">
        <f>RANK(AQ300, AQ$2:AQ$373)</f>
        <v>242</v>
      </c>
      <c r="BD300" s="4">
        <f>RANK(AR300, AR$2:AR$373)</f>
        <v>206</v>
      </c>
      <c r="BE300" s="4">
        <f>RANK(AS300, AS$2:AS$373)</f>
        <v>114</v>
      </c>
      <c r="BF300" s="4">
        <f>RANK(AT300, AT$2:AT$373)</f>
        <v>159</v>
      </c>
      <c r="BG300" s="4">
        <f>RANK(AU300, AU$2:AU$373)</f>
        <v>264</v>
      </c>
      <c r="BH300" s="4">
        <f>RANK(AV300, AV$2:AV$373)</f>
        <v>197</v>
      </c>
    </row>
    <row r="301" spans="1:61">
      <c r="A301" s="4" t="s">
        <v>621</v>
      </c>
      <c r="B301" s="4" t="s">
        <v>622</v>
      </c>
      <c r="C301" s="4" t="str">
        <f>VLOOKUP(B301,'2. GEIUK scores, deciles'!B:D, 2, FALSE)</f>
        <v>E12000007</v>
      </c>
      <c r="D301" s="4" t="str">
        <f>VLOOKUP(C301,'2. GEIUK scores, deciles'!C:E, 2, FALSE)</f>
        <v>London</v>
      </c>
      <c r="E301" s="11">
        <v>0.97175168991088867</v>
      </c>
      <c r="F301" s="11">
        <v>1.018799901008606</v>
      </c>
      <c r="G301" s="11">
        <v>1.017409086227417</v>
      </c>
      <c r="H301" s="11">
        <v>1.037760972976685</v>
      </c>
      <c r="I301" s="11">
        <v>1.06512439250946</v>
      </c>
      <c r="J301" s="11">
        <v>0.94929677248001099</v>
      </c>
      <c r="K301" s="11">
        <v>1.034767150878906</v>
      </c>
      <c r="L301" s="11">
        <v>1.0119673013687129</v>
      </c>
      <c r="M301" s="11">
        <v>0.98104137182235718</v>
      </c>
      <c r="N301" s="11">
        <v>1.0997557640075679</v>
      </c>
      <c r="O301" s="11">
        <v>1.00263512134552</v>
      </c>
      <c r="P301" s="11">
        <v>0.59225070476531982</v>
      </c>
      <c r="Q301" s="11">
        <v>0.93157345056533813</v>
      </c>
      <c r="R301" s="11">
        <v>1.293028831481934</v>
      </c>
      <c r="S301" s="11">
        <v>1.300961375236511</v>
      </c>
      <c r="T301" s="11">
        <v>1.2180671691894529</v>
      </c>
      <c r="U301" s="11">
        <v>1.0128870010375981</v>
      </c>
      <c r="V301" s="11">
        <v>0.95791751146316528</v>
      </c>
      <c r="W301" s="11">
        <v>1.062442421913147</v>
      </c>
      <c r="X301" s="12">
        <v>1.011430412530899</v>
      </c>
      <c r="Y301" s="11">
        <v>1.0072106122970581</v>
      </c>
      <c r="Z301" s="11">
        <v>1.0022042989730831</v>
      </c>
      <c r="AA301" s="11">
        <v>0.90655374526977539</v>
      </c>
      <c r="AB301" s="11">
        <v>1.2762715816497801</v>
      </c>
      <c r="AC301" s="11">
        <v>1.0110822916030879</v>
      </c>
      <c r="AD301" s="12">
        <v>1.0357921570539472</v>
      </c>
      <c r="AE301" s="11">
        <f>COUNTBLANK(E301:AD301)</f>
        <v>0</v>
      </c>
      <c r="AH301" s="12">
        <v>1.011430412530899</v>
      </c>
      <c r="AI301" s="11">
        <v>1.0072106122970581</v>
      </c>
      <c r="AJ301" s="11">
        <v>1.0022042989730831</v>
      </c>
      <c r="AK301" s="11">
        <v>0.90655374526977539</v>
      </c>
      <c r="AL301" s="11">
        <v>1.2762715816497801</v>
      </c>
      <c r="AM301" s="11">
        <v>1.0110822916030879</v>
      </c>
      <c r="AN301" s="12">
        <v>1.0357921570539472</v>
      </c>
      <c r="AP301" s="11">
        <f>AN301</f>
        <v>1.0357921570539472</v>
      </c>
      <c r="AQ301" s="11">
        <f>AVERAGE(AI301,AJ301,AK301,AL301,AM301)</f>
        <v>1.0406645059585569</v>
      </c>
      <c r="AR301" s="11">
        <f>AVERAGE(AJ301,AK301,AL301,AM301,AH301)</f>
        <v>1.0415084660053249</v>
      </c>
      <c r="AS301" s="11">
        <f>AVERAGE(AK301,AL301,AM301,AH301,AI301)</f>
        <v>1.0425097286701202</v>
      </c>
      <c r="AT301" s="11">
        <f>AVERAGE(AL301,AM301,AH301,AI301,AJ301)</f>
        <v>1.0616398394107815</v>
      </c>
      <c r="AU301" s="11">
        <f>AVERAGE(AM301,AH301,AI301,AJ301,AK301)</f>
        <v>0.98769627213478073</v>
      </c>
      <c r="AV301" s="11">
        <f>AVERAGE(AH301,AI301,AJ301,AK301,AL301)</f>
        <v>1.0407341301441191</v>
      </c>
      <c r="AX301" s="11">
        <f>MIN(AP301:AV301)</f>
        <v>0.98769627213478073</v>
      </c>
      <c r="AY301" s="11">
        <f>MAX(AP301:AV301)</f>
        <v>1.0616398394107815</v>
      </c>
      <c r="AZ301" s="11">
        <f>AY301-AX301</f>
        <v>7.3943567276000821E-2</v>
      </c>
      <c r="BB301" s="4">
        <f>RANK(AP301, AP$2:AP$373)</f>
        <v>107</v>
      </c>
      <c r="BC301" s="4">
        <f>RANK(AQ301, AQ$2:AQ$373)</f>
        <v>97</v>
      </c>
      <c r="BD301" s="4">
        <f>RANK(AR301, AR$2:AR$373)</f>
        <v>106</v>
      </c>
      <c r="BE301" s="4">
        <f>RANK(AS301, AS$2:AS$373)</f>
        <v>101</v>
      </c>
      <c r="BF301" s="4">
        <f>RANK(AT301, AT$2:AT$373)</f>
        <v>74</v>
      </c>
      <c r="BG301" s="4">
        <f>RANK(AU301, AU$2:AU$373)</f>
        <v>212</v>
      </c>
      <c r="BH301" s="4">
        <f>RANK(AV301, AV$2:AV$373)</f>
        <v>109</v>
      </c>
    </row>
    <row r="302" spans="1:61">
      <c r="A302" s="82" t="s">
        <v>623</v>
      </c>
      <c r="B302" s="82" t="s">
        <v>624</v>
      </c>
      <c r="C302" s="82" t="str">
        <f>VLOOKUP(B302,'2. GEIUK scores, deciles'!B:D, 2, FALSE)</f>
        <v>E12000007</v>
      </c>
      <c r="D302" s="82" t="str">
        <f>VLOOKUP(C302,'2. GEIUK scores, deciles'!C:E, 2, FALSE)</f>
        <v>London</v>
      </c>
      <c r="E302" s="83">
        <v>1.036970376968384</v>
      </c>
      <c r="F302" s="83">
        <v>1.663412928581238</v>
      </c>
      <c r="G302" s="83">
        <v>1.119782686233521</v>
      </c>
      <c r="H302" s="83">
        <v>0.91748178005218506</v>
      </c>
      <c r="I302" s="83">
        <v>1.06512439250946</v>
      </c>
      <c r="J302" s="83">
        <v>1.136256337165833</v>
      </c>
      <c r="K302" s="83">
        <v>1.257569551467896</v>
      </c>
      <c r="L302" s="83">
        <v>1.1117599010467529</v>
      </c>
      <c r="M302" s="83">
        <v>1.0749368667602539</v>
      </c>
      <c r="N302" s="83">
        <v>0.95256376266479492</v>
      </c>
      <c r="O302" s="83">
        <v>0.96503633260726929</v>
      </c>
      <c r="P302" s="83">
        <v>1.487326502799988</v>
      </c>
      <c r="Q302" s="83">
        <v>1.1321204900741579</v>
      </c>
      <c r="R302" s="83">
        <v>1.8282120227813721</v>
      </c>
      <c r="S302" s="83">
        <v>1.2730036973953249</v>
      </c>
      <c r="T302" s="83">
        <v>1.260009169578552</v>
      </c>
      <c r="U302" s="83">
        <v>1.043373584747314</v>
      </c>
      <c r="V302" s="83">
        <v>1.110690832138062</v>
      </c>
      <c r="W302" s="83">
        <v>1.086323022842407</v>
      </c>
      <c r="X302" s="12">
        <v>1.184411942958832</v>
      </c>
      <c r="Y302" s="83">
        <v>1.100690364837646</v>
      </c>
      <c r="Z302" s="83">
        <v>1.1298007965087891</v>
      </c>
      <c r="AA302" s="83">
        <v>1.134261846542358</v>
      </c>
      <c r="AB302" s="83">
        <v>1.5473592281341551</v>
      </c>
      <c r="AC302" s="83">
        <v>1.080129146575928</v>
      </c>
      <c r="AD302" s="12">
        <v>1.1961088875929515</v>
      </c>
      <c r="AE302" s="83">
        <f>COUNTBLANK(E302:AD302)</f>
        <v>0</v>
      </c>
      <c r="AF302" s="82"/>
      <c r="AG302" s="82"/>
      <c r="AH302" s="12">
        <v>1.184411942958832</v>
      </c>
      <c r="AI302" s="83">
        <v>1.100690364837646</v>
      </c>
      <c r="AJ302" s="83">
        <v>1.1298007965087891</v>
      </c>
      <c r="AK302" s="83">
        <v>1.134261846542358</v>
      </c>
      <c r="AL302" s="83">
        <v>1.5473592281341551</v>
      </c>
      <c r="AM302" s="83">
        <v>1.080129146575928</v>
      </c>
      <c r="AN302" s="12">
        <v>1.1961088875929515</v>
      </c>
      <c r="AO302" s="82"/>
      <c r="AP302" s="83">
        <f>AN302</f>
        <v>1.1961088875929515</v>
      </c>
      <c r="AQ302" s="83">
        <f>AVERAGE(AI302,AJ302,AK302,AL302,AM302)</f>
        <v>1.1984482765197753</v>
      </c>
      <c r="AR302" s="83">
        <f>AVERAGE(AJ302,AK302,AL302,AM302,AH302)</f>
        <v>1.2151925921440123</v>
      </c>
      <c r="AS302" s="83">
        <f>AVERAGE(AK302,AL302,AM302,AH302,AI302)</f>
        <v>1.2093705058097837</v>
      </c>
      <c r="AT302" s="83">
        <f>AVERAGE(AL302,AM302,AH302,AI302,AJ302)</f>
        <v>1.20847829580307</v>
      </c>
      <c r="AU302" s="83">
        <f>AVERAGE(AM302,AH302,AI302,AJ302,AK302)</f>
        <v>1.1258588194847108</v>
      </c>
      <c r="AV302" s="83">
        <f>AVERAGE(AH302,AI302,AJ302,AK302,AL302)</f>
        <v>1.2193048357963563</v>
      </c>
      <c r="AW302" s="82"/>
      <c r="AX302" s="83">
        <f>MIN(AP302:AV302)</f>
        <v>1.1258588194847108</v>
      </c>
      <c r="AY302" s="83">
        <f>MAX(AP302:AV302)</f>
        <v>1.2193048357963563</v>
      </c>
      <c r="AZ302" s="83">
        <f>AY302-AX302</f>
        <v>9.3446016311645508E-2</v>
      </c>
      <c r="BA302" s="82"/>
      <c r="BB302" s="82">
        <f>RANK(AP302, AP$2:AP$373)</f>
        <v>1</v>
      </c>
      <c r="BC302" s="82">
        <f>RANK(AQ302, AQ$2:AQ$373)</f>
        <v>2</v>
      </c>
      <c r="BD302" s="82">
        <f>RANK(AR302, AR$2:AR$373)</f>
        <v>2</v>
      </c>
      <c r="BE302" s="82">
        <f>RANK(AS302, AS$2:AS$373)</f>
        <v>1</v>
      </c>
      <c r="BF302" s="82">
        <f>RANK(AT302, AT$2:AT$373)</f>
        <v>2</v>
      </c>
      <c r="BG302" s="82">
        <f>RANK(AU302, AU$2:AU$373)</f>
        <v>10</v>
      </c>
      <c r="BH302" s="82">
        <f>RANK(AV302, AV$2:AV$373)</f>
        <v>2</v>
      </c>
      <c r="BI302" s="82"/>
    </row>
    <row r="303" spans="1:61">
      <c r="A303" s="4" t="s">
        <v>625</v>
      </c>
      <c r="B303" s="4" t="s">
        <v>626</v>
      </c>
      <c r="C303" s="4" t="str">
        <f>VLOOKUP(B303,'2. GEIUK scores, deciles'!B:D, 2, FALSE)</f>
        <v>E12000007</v>
      </c>
      <c r="D303" s="4" t="str">
        <f>VLOOKUP(C303,'2. GEIUK scores, deciles'!C:E, 2, FALSE)</f>
        <v>London</v>
      </c>
      <c r="E303" s="11">
        <v>0.97349154949188232</v>
      </c>
      <c r="F303" s="11">
        <v>1.273888468742371</v>
      </c>
      <c r="G303" s="11">
        <v>1.2343674898147581</v>
      </c>
      <c r="H303" s="11">
        <v>1.0235526561737061</v>
      </c>
      <c r="I303" s="11">
        <v>1.06512439250946</v>
      </c>
      <c r="J303" s="11">
        <v>0.96569997072219849</v>
      </c>
      <c r="K303" s="11">
        <v>1.165018558502197</v>
      </c>
      <c r="L303" s="11">
        <v>1.1138942241668699</v>
      </c>
      <c r="M303" s="11">
        <v>0.5842016339302063</v>
      </c>
      <c r="N303" s="11">
        <v>0.99700570106506348</v>
      </c>
      <c r="O303" s="11">
        <v>0.70184457302093506</v>
      </c>
      <c r="P303" s="11">
        <v>0.81727838516235352</v>
      </c>
      <c r="Q303" s="11">
        <v>0.97815209627151489</v>
      </c>
      <c r="R303" s="11">
        <v>1.658985495567322</v>
      </c>
      <c r="S303" s="11">
        <v>1.1425348520278931</v>
      </c>
      <c r="T303" s="11">
        <v>1.167387127876282</v>
      </c>
      <c r="U303" s="11">
        <v>0.99821299314498901</v>
      </c>
      <c r="V303" s="11">
        <v>1.002832293510437</v>
      </c>
      <c r="W303" s="11">
        <v>1.0569807291030879</v>
      </c>
      <c r="X303" s="12">
        <v>1.1263250410556793</v>
      </c>
      <c r="Y303" s="11">
        <v>1.0154122114181521</v>
      </c>
      <c r="Z303" s="11">
        <v>0.86182904243469238</v>
      </c>
      <c r="AA303" s="11">
        <v>0.87357020378112793</v>
      </c>
      <c r="AB303" s="11">
        <v>1.406973242759705</v>
      </c>
      <c r="AC303" s="11">
        <v>1.0193419456481929</v>
      </c>
      <c r="AD303" s="12">
        <v>1.050575281182925</v>
      </c>
      <c r="AE303" s="11">
        <f>COUNTBLANK(E303:AD303)</f>
        <v>0</v>
      </c>
      <c r="AH303" s="12">
        <v>1.1263250410556793</v>
      </c>
      <c r="AI303" s="11">
        <v>1.0154122114181521</v>
      </c>
      <c r="AJ303" s="11">
        <v>0.86182904243469238</v>
      </c>
      <c r="AK303" s="11">
        <v>0.87357020378112793</v>
      </c>
      <c r="AL303" s="11">
        <v>1.406973242759705</v>
      </c>
      <c r="AM303" s="11">
        <v>1.0193419456481929</v>
      </c>
      <c r="AN303" s="12">
        <v>1.050575281182925</v>
      </c>
      <c r="AP303" s="11">
        <f>AN303</f>
        <v>1.050575281182925</v>
      </c>
      <c r="AQ303" s="11">
        <f>AVERAGE(AI303,AJ303,AK303,AL303,AM303)</f>
        <v>1.0354253292083739</v>
      </c>
      <c r="AR303" s="11">
        <f>AVERAGE(AJ303,AK303,AL303,AM303,AH303)</f>
        <v>1.0576078951358796</v>
      </c>
      <c r="AS303" s="11">
        <f>AVERAGE(AK303,AL303,AM303,AH303,AI303)</f>
        <v>1.0883245289325714</v>
      </c>
      <c r="AT303" s="11">
        <f>AVERAGE(AL303,AM303,AH303,AI303,AJ303)</f>
        <v>1.0859762966632842</v>
      </c>
      <c r="AU303" s="11">
        <f>AVERAGE(AM303,AH303,AI303,AJ303,AK303)</f>
        <v>0.97929568886756901</v>
      </c>
      <c r="AV303" s="11">
        <f>AVERAGE(AH303,AI303,AJ303,AK303,AL303)</f>
        <v>1.0568219482898713</v>
      </c>
      <c r="AX303" s="11">
        <f>MIN(AP303:AV303)</f>
        <v>0.97929568886756901</v>
      </c>
      <c r="AY303" s="11">
        <f>MAX(AP303:AV303)</f>
        <v>1.0883245289325714</v>
      </c>
      <c r="AZ303" s="11">
        <f>AY303-AX303</f>
        <v>0.10902884006500235</v>
      </c>
      <c r="BB303" s="4">
        <f>RANK(AP303, AP$2:AP$373)</f>
        <v>85</v>
      </c>
      <c r="BC303" s="4">
        <f>RANK(AQ303, AQ$2:AQ$373)</f>
        <v>109</v>
      </c>
      <c r="BD303" s="4">
        <f>RANK(AR303, AR$2:AR$373)</f>
        <v>81</v>
      </c>
      <c r="BE303" s="4">
        <f>RANK(AS303, AS$2:AS$373)</f>
        <v>43</v>
      </c>
      <c r="BF303" s="4">
        <f>RANK(AT303, AT$2:AT$373)</f>
        <v>50</v>
      </c>
      <c r="BG303" s="4">
        <f>RANK(AU303, AU$2:AU$373)</f>
        <v>239</v>
      </c>
      <c r="BH303" s="4">
        <f>RANK(AV303, AV$2:AV$373)</f>
        <v>84</v>
      </c>
    </row>
    <row r="304" spans="1:61">
      <c r="A304" s="4" t="s">
        <v>627</v>
      </c>
      <c r="B304" s="4" t="s">
        <v>628</v>
      </c>
      <c r="C304" s="4" t="str">
        <f>VLOOKUP(B304,'2. GEIUK scores, deciles'!B:D, 2, FALSE)</f>
        <v>E12000007</v>
      </c>
      <c r="D304" s="4" t="str">
        <f>VLOOKUP(C304,'2. GEIUK scores, deciles'!C:E, 2, FALSE)</f>
        <v>London</v>
      </c>
      <c r="E304" s="11">
        <v>1.0428764820098879</v>
      </c>
      <c r="F304" s="11">
        <v>1.1656849384307859</v>
      </c>
      <c r="G304" s="11">
        <v>1.1542694568634031</v>
      </c>
      <c r="H304" s="11">
        <v>1.1176713705062871</v>
      </c>
      <c r="I304" s="11">
        <v>1.06512439250946</v>
      </c>
      <c r="J304" s="11">
        <v>0.93965238332748413</v>
      </c>
      <c r="K304" s="11">
        <v>1.0715805292129521</v>
      </c>
      <c r="L304" s="11">
        <v>0.93654048442840576</v>
      </c>
      <c r="M304" s="11">
        <v>1.208560705184937</v>
      </c>
      <c r="N304" s="11">
        <v>0.96746212244033813</v>
      </c>
      <c r="O304" s="11">
        <v>1.0623375177383421</v>
      </c>
      <c r="P304" s="11">
        <v>1.037314891815186</v>
      </c>
      <c r="Q304" s="11">
        <v>1.0528720617294309</v>
      </c>
      <c r="R304" s="11">
        <v>1.1722680330276489</v>
      </c>
      <c r="S304" s="11">
        <v>1.3885618448257451</v>
      </c>
      <c r="T304" s="11">
        <v>1.3351553678512571</v>
      </c>
      <c r="U304" s="11">
        <v>1.01756751537323</v>
      </c>
      <c r="V304" s="11">
        <v>1.048853993415833</v>
      </c>
      <c r="W304" s="11">
        <v>1.057758092880249</v>
      </c>
      <c r="X304" s="12">
        <v>1.1201255619525909</v>
      </c>
      <c r="Y304" s="11">
        <v>1.0023883581161499</v>
      </c>
      <c r="Z304" s="11">
        <v>1.1063106060028081</v>
      </c>
      <c r="AA304" s="11">
        <v>1.0299966335296631</v>
      </c>
      <c r="AB304" s="11">
        <v>1.2670633792877199</v>
      </c>
      <c r="AC304" s="11">
        <v>1.0413931608200071</v>
      </c>
      <c r="AD304" s="12">
        <v>1.0945462832848232</v>
      </c>
      <c r="AE304" s="11">
        <f>COUNTBLANK(E304:AD304)</f>
        <v>0</v>
      </c>
      <c r="AH304" s="12">
        <v>1.1201255619525909</v>
      </c>
      <c r="AI304" s="11">
        <v>1.0023883581161499</v>
      </c>
      <c r="AJ304" s="11">
        <v>1.1063106060028081</v>
      </c>
      <c r="AK304" s="11">
        <v>1.0299966335296631</v>
      </c>
      <c r="AL304" s="11">
        <v>1.2670633792877199</v>
      </c>
      <c r="AM304" s="11">
        <v>1.0413931608200071</v>
      </c>
      <c r="AN304" s="12">
        <v>1.0945462832848232</v>
      </c>
      <c r="AP304" s="11">
        <f>AN304</f>
        <v>1.0945462832848232</v>
      </c>
      <c r="AQ304" s="11">
        <f>AVERAGE(AI304,AJ304,AK304,AL304,AM304)</f>
        <v>1.0894304275512696</v>
      </c>
      <c r="AR304" s="11">
        <f>AVERAGE(AJ304,AK304,AL304,AM304,AH304)</f>
        <v>1.1129778683185578</v>
      </c>
      <c r="AS304" s="11">
        <f>AVERAGE(AK304,AL304,AM304,AH304,AI304)</f>
        <v>1.0921934187412261</v>
      </c>
      <c r="AT304" s="11">
        <f>AVERAGE(AL304,AM304,AH304,AI304,AJ304)</f>
        <v>1.1074562132358552</v>
      </c>
      <c r="AU304" s="11">
        <f>AVERAGE(AM304,AH304,AI304,AJ304,AK304)</f>
        <v>1.0600428640842439</v>
      </c>
      <c r="AV304" s="11">
        <f>AVERAGE(AH304,AI304,AJ304,AK304,AL304)</f>
        <v>1.1051769077777862</v>
      </c>
      <c r="AX304" s="11">
        <f>MIN(AP304:AV304)</f>
        <v>1.0600428640842439</v>
      </c>
      <c r="AY304" s="11">
        <f>MAX(AP304:AV304)</f>
        <v>1.1129778683185578</v>
      </c>
      <c r="AZ304" s="11">
        <f>AY304-AX304</f>
        <v>5.2935004234313965E-2</v>
      </c>
      <c r="BB304" s="4">
        <f>RANK(AP304, AP$2:AP$373)</f>
        <v>32</v>
      </c>
      <c r="BC304" s="4">
        <f>RANK(AQ304, AQ$2:AQ$373)</f>
        <v>33</v>
      </c>
      <c r="BD304" s="4">
        <f>RANK(AR304, AR$2:AR$373)</f>
        <v>31</v>
      </c>
      <c r="BE304" s="4">
        <f>RANK(AS304, AS$2:AS$373)</f>
        <v>38</v>
      </c>
      <c r="BF304" s="4">
        <f>RANK(AT304, AT$2:AT$373)</f>
        <v>30</v>
      </c>
      <c r="BG304" s="4">
        <f>RANK(AU304, AU$2:AU$373)</f>
        <v>68</v>
      </c>
      <c r="BH304" s="4">
        <f>RANK(AV304, AV$2:AV$373)</f>
        <v>32</v>
      </c>
    </row>
    <row r="305" spans="1:60">
      <c r="A305" s="4" t="s">
        <v>629</v>
      </c>
      <c r="B305" s="4" t="s">
        <v>630</v>
      </c>
      <c r="C305" s="4" t="str">
        <f>VLOOKUP(B305,'2. GEIUK scores, deciles'!B:D, 2, FALSE)</f>
        <v>E12000007</v>
      </c>
      <c r="D305" s="4" t="str">
        <f>VLOOKUP(C305,'2. GEIUK scores, deciles'!C:E, 2, FALSE)</f>
        <v>London</v>
      </c>
      <c r="E305" s="11">
        <v>0.94222581386566162</v>
      </c>
      <c r="F305" s="11">
        <v>1.227084755897522</v>
      </c>
      <c r="G305" s="11">
        <v>1.334593653678894</v>
      </c>
      <c r="H305" s="11">
        <v>1.3875676393508909</v>
      </c>
      <c r="I305" s="11">
        <v>1.06512439250946</v>
      </c>
      <c r="J305" s="11">
        <v>0.90868121385574341</v>
      </c>
      <c r="K305" s="11">
        <v>1.1681233644485469</v>
      </c>
      <c r="L305" s="11">
        <v>1.01224148273468</v>
      </c>
      <c r="M305" s="11">
        <v>0.43303924798965449</v>
      </c>
      <c r="N305" s="11">
        <v>1.1731846332550051</v>
      </c>
      <c r="O305" s="11">
        <v>1.1580436229705811</v>
      </c>
      <c r="P305" s="11">
        <v>0.39331522583961492</v>
      </c>
      <c r="Q305" s="11">
        <v>0.91380000114440918</v>
      </c>
      <c r="R305" s="11">
        <v>1.539092421531677</v>
      </c>
      <c r="S305" s="11">
        <v>1.0828918218612671</v>
      </c>
      <c r="T305" s="11">
        <v>1.0869982242584231</v>
      </c>
      <c r="U305" s="11">
        <v>0.98682796955108643</v>
      </c>
      <c r="V305" s="11">
        <v>1.0327227115631099</v>
      </c>
      <c r="W305" s="11">
        <v>1.040600538253784</v>
      </c>
      <c r="X305" s="12">
        <v>1.2228679656982422</v>
      </c>
      <c r="Y305" s="11">
        <v>0.98690283298492432</v>
      </c>
      <c r="Z305" s="11">
        <v>0.76161086559295654</v>
      </c>
      <c r="AA305" s="11">
        <v>0.90958583354949951</v>
      </c>
      <c r="AB305" s="11">
        <v>1.3120186328887939</v>
      </c>
      <c r="AC305" s="11">
        <v>1.0200504064559941</v>
      </c>
      <c r="AD305" s="12">
        <v>1.0355060895284016</v>
      </c>
      <c r="AE305" s="11">
        <f>COUNTBLANK(E305:AD305)</f>
        <v>0</v>
      </c>
      <c r="AH305" s="12">
        <v>1.2228679656982422</v>
      </c>
      <c r="AI305" s="11">
        <v>0.98690283298492432</v>
      </c>
      <c r="AJ305" s="11">
        <v>0.76161086559295654</v>
      </c>
      <c r="AK305" s="11">
        <v>0.90958583354949951</v>
      </c>
      <c r="AL305" s="11">
        <v>1.3120186328887939</v>
      </c>
      <c r="AM305" s="11">
        <v>1.0200504064559941</v>
      </c>
      <c r="AN305" s="12">
        <v>1.0355060895284016</v>
      </c>
      <c r="AP305" s="11">
        <f>AN305</f>
        <v>1.0355060895284016</v>
      </c>
      <c r="AQ305" s="11">
        <f>AVERAGE(AI305,AJ305,AK305,AL305,AM305)</f>
        <v>0.99803371429443355</v>
      </c>
      <c r="AR305" s="11">
        <f>AVERAGE(AJ305,AK305,AL305,AM305,AH305)</f>
        <v>1.0452267408370972</v>
      </c>
      <c r="AS305" s="11">
        <f>AVERAGE(AK305,AL305,AM305,AH305,AI305)</f>
        <v>1.0902851343154907</v>
      </c>
      <c r="AT305" s="11">
        <f>AVERAGE(AL305,AM305,AH305,AI305,AJ305)</f>
        <v>1.0606901407241822</v>
      </c>
      <c r="AU305" s="11">
        <f>AVERAGE(AM305,AH305,AI305,AJ305,AK305)</f>
        <v>0.9802035808563232</v>
      </c>
      <c r="AV305" s="11">
        <f>AVERAGE(AH305,AI305,AJ305,AK305,AL305)</f>
        <v>1.0385972261428833</v>
      </c>
      <c r="AX305" s="11">
        <f>MIN(AP305:AV305)</f>
        <v>0.9802035808563232</v>
      </c>
      <c r="AY305" s="11">
        <f>MAX(AP305:AV305)</f>
        <v>1.0902851343154907</v>
      </c>
      <c r="AZ305" s="11">
        <f>AY305-AX305</f>
        <v>0.11008155345916748</v>
      </c>
      <c r="BB305" s="4">
        <f>RANK(AP305, AP$2:AP$373)</f>
        <v>108</v>
      </c>
      <c r="BC305" s="4">
        <f>RANK(AQ305, AQ$2:AQ$373)</f>
        <v>185</v>
      </c>
      <c r="BD305" s="4">
        <f>RANK(AR305, AR$2:AR$373)</f>
        <v>97</v>
      </c>
      <c r="BE305" s="4">
        <f>RANK(AS305, AS$2:AS$373)</f>
        <v>41</v>
      </c>
      <c r="BF305" s="4">
        <f>RANK(AT305, AT$2:AT$373)</f>
        <v>77</v>
      </c>
      <c r="BG305" s="4">
        <f>RANK(AU305, AU$2:AU$373)</f>
        <v>237</v>
      </c>
      <c r="BH305" s="4">
        <f>RANK(AV305, AV$2:AV$373)</f>
        <v>112</v>
      </c>
    </row>
    <row r="306" spans="1:60">
      <c r="A306" s="4" t="s">
        <v>631</v>
      </c>
      <c r="B306" s="4" t="s">
        <v>632</v>
      </c>
      <c r="C306" s="4" t="str">
        <f>VLOOKUP(B306,'2. GEIUK scores, deciles'!B:D, 2, FALSE)</f>
        <v>E12000007</v>
      </c>
      <c r="D306" s="4" t="str">
        <f>VLOOKUP(C306,'2. GEIUK scores, deciles'!C:E, 2, FALSE)</f>
        <v>London</v>
      </c>
      <c r="E306" s="11">
        <v>0.986103355884552</v>
      </c>
      <c r="F306" s="11">
        <v>0.98328226804733276</v>
      </c>
      <c r="G306" s="11">
        <v>1.0678749084472661</v>
      </c>
      <c r="H306" s="11">
        <v>1.031146287918091</v>
      </c>
      <c r="I306" s="11">
        <v>1.06512439250946</v>
      </c>
      <c r="J306" s="11">
        <v>1.3717026710510249</v>
      </c>
      <c r="K306" s="11">
        <v>1.0934616327285771</v>
      </c>
      <c r="L306" s="11">
        <v>1.115531325340271</v>
      </c>
      <c r="M306" s="11">
        <v>0.87135875225067139</v>
      </c>
      <c r="N306" s="11">
        <v>1.0983033180236821</v>
      </c>
      <c r="O306" s="11">
        <v>0.73693680763244629</v>
      </c>
      <c r="P306" s="11">
        <v>1.0063502788543699</v>
      </c>
      <c r="Q306" s="11">
        <v>0.98216092586517334</v>
      </c>
      <c r="R306" s="11">
        <v>1.2424324750900271</v>
      </c>
      <c r="S306" s="11">
        <v>0.95242297649383545</v>
      </c>
      <c r="T306" s="11">
        <v>0.94369620084762573</v>
      </c>
      <c r="U306" s="11">
        <v>1.000869512557983</v>
      </c>
      <c r="V306" s="11">
        <v>0.99982738494873047</v>
      </c>
      <c r="W306" s="11">
        <v>1.054986953735352</v>
      </c>
      <c r="X306" s="12">
        <v>1.0171017050743105</v>
      </c>
      <c r="Y306" s="11">
        <v>1.2184135913848879</v>
      </c>
      <c r="Z306" s="11">
        <v>0.98792761564254761</v>
      </c>
      <c r="AA306" s="11">
        <v>0.95593786239624023</v>
      </c>
      <c r="AB306" s="11">
        <v>1.0952460765838621</v>
      </c>
      <c r="AC306" s="11">
        <v>1.0185612440109251</v>
      </c>
      <c r="AD306" s="12">
        <v>1.0488646825154622</v>
      </c>
      <c r="AE306" s="11">
        <f>COUNTBLANK(E306:AD306)</f>
        <v>0</v>
      </c>
      <c r="AH306" s="12">
        <v>1.0171017050743105</v>
      </c>
      <c r="AI306" s="11">
        <v>1.2184135913848879</v>
      </c>
      <c r="AJ306" s="11">
        <v>0.98792761564254761</v>
      </c>
      <c r="AK306" s="11">
        <v>0.95593786239624023</v>
      </c>
      <c r="AL306" s="11">
        <v>1.0952460765838621</v>
      </c>
      <c r="AM306" s="11">
        <v>1.0185612440109251</v>
      </c>
      <c r="AN306" s="12">
        <v>1.0488646825154622</v>
      </c>
      <c r="AP306" s="11">
        <f>AN306</f>
        <v>1.0488646825154622</v>
      </c>
      <c r="AQ306" s="11">
        <f>AVERAGE(AI306,AJ306,AK306,AL306,AM306)</f>
        <v>1.0552172780036926</v>
      </c>
      <c r="AR306" s="11">
        <f>AVERAGE(AJ306,AK306,AL306,AM306,AH306)</f>
        <v>1.0149549007415772</v>
      </c>
      <c r="AS306" s="11">
        <f>AVERAGE(AK306,AL306,AM306,AH306,AI306)</f>
        <v>1.0610520958900451</v>
      </c>
      <c r="AT306" s="11">
        <f>AVERAGE(AL306,AM306,AH306,AI306,AJ306)</f>
        <v>1.0674500465393066</v>
      </c>
      <c r="AU306" s="11">
        <f>AVERAGE(AM306,AH306,AI306,AJ306,AK306)</f>
        <v>1.0395884037017822</v>
      </c>
      <c r="AV306" s="11">
        <f>AVERAGE(AH306,AI306,AJ306,AK306,AL306)</f>
        <v>1.0549253702163697</v>
      </c>
      <c r="AX306" s="11">
        <f>MIN(AP306:AV306)</f>
        <v>1.0149549007415772</v>
      </c>
      <c r="AY306" s="11">
        <f>MAX(AP306:AV306)</f>
        <v>1.0674500465393066</v>
      </c>
      <c r="AZ306" s="11">
        <f>AY306-AX306</f>
        <v>5.2495145797729403E-2</v>
      </c>
      <c r="BB306" s="4">
        <f>RANK(AP306, AP$2:AP$373)</f>
        <v>87</v>
      </c>
      <c r="BC306" s="4">
        <f>RANK(AQ306, AQ$2:AQ$373)</f>
        <v>75</v>
      </c>
      <c r="BD306" s="4">
        <f>RANK(AR306, AR$2:AR$373)</f>
        <v>146</v>
      </c>
      <c r="BE306" s="4">
        <f>RANK(AS306, AS$2:AS$373)</f>
        <v>74</v>
      </c>
      <c r="BF306" s="4">
        <f>RANK(AT306, AT$2:AT$373)</f>
        <v>66</v>
      </c>
      <c r="BG306" s="4">
        <f>RANK(AU306, AU$2:AU$373)</f>
        <v>103</v>
      </c>
      <c r="BH306" s="4">
        <f>RANK(AV306, AV$2:AV$373)</f>
        <v>87</v>
      </c>
    </row>
    <row r="307" spans="1:60">
      <c r="A307" s="4" t="s">
        <v>633</v>
      </c>
      <c r="B307" s="4" t="s">
        <v>634</v>
      </c>
      <c r="C307" s="4" t="str">
        <f>VLOOKUP(B307,'2. GEIUK scores, deciles'!B:D, 2, FALSE)</f>
        <v>E12000007</v>
      </c>
      <c r="D307" s="4" t="str">
        <f>VLOOKUP(C307,'2. GEIUK scores, deciles'!C:E, 2, FALSE)</f>
        <v>London</v>
      </c>
      <c r="E307" s="11">
        <v>1.049790620803833</v>
      </c>
      <c r="F307" s="11">
        <v>1.580810070037842</v>
      </c>
      <c r="G307" s="11">
        <v>1.2786029577255249</v>
      </c>
      <c r="H307" s="11">
        <v>1.235323905944824</v>
      </c>
      <c r="I307" s="11">
        <v>1.06512439250946</v>
      </c>
      <c r="J307" s="11">
        <v>1.0437062978744509</v>
      </c>
      <c r="K307" s="11">
        <v>1.4330615997314451</v>
      </c>
      <c r="L307" s="11">
        <v>1.178428530693054</v>
      </c>
      <c r="M307" s="11">
        <v>0.77733516693115234</v>
      </c>
      <c r="N307" s="11">
        <v>0.97247910499572754</v>
      </c>
      <c r="O307" s="11">
        <v>0.76234841346740723</v>
      </c>
      <c r="P307" s="11">
        <v>1.053522944450378</v>
      </c>
      <c r="Q307" s="11">
        <v>1.143806934356689</v>
      </c>
      <c r="R307" s="11">
        <v>1.877184271812439</v>
      </c>
      <c r="S307" s="11">
        <v>1.146262526512146</v>
      </c>
      <c r="T307" s="11">
        <v>1.1184548139572139</v>
      </c>
      <c r="U307" s="11">
        <v>1.0163025856018071</v>
      </c>
      <c r="V307" s="11">
        <v>1.034936785697937</v>
      </c>
      <c r="W307" s="11">
        <v>1.085317134857178</v>
      </c>
      <c r="X307" s="12">
        <v>1.286131888628006</v>
      </c>
      <c r="Y307" s="11">
        <v>1.054415345191956</v>
      </c>
      <c r="Z307" s="11">
        <v>1.041540145874023</v>
      </c>
      <c r="AA307" s="11">
        <v>0.98303937911987305</v>
      </c>
      <c r="AB307" s="11">
        <v>1.50477147102356</v>
      </c>
      <c r="AC307" s="11">
        <v>1.0455188751220701</v>
      </c>
      <c r="AD307" s="12">
        <v>1.152569517493248</v>
      </c>
      <c r="AE307" s="11">
        <f>COUNTBLANK(E307:AD307)</f>
        <v>0</v>
      </c>
      <c r="AH307" s="12">
        <v>1.286131888628006</v>
      </c>
      <c r="AI307" s="11">
        <v>1.054415345191956</v>
      </c>
      <c r="AJ307" s="11">
        <v>1.041540145874023</v>
      </c>
      <c r="AK307" s="11">
        <v>0.98303937911987305</v>
      </c>
      <c r="AL307" s="11">
        <v>1.50477147102356</v>
      </c>
      <c r="AM307" s="11">
        <v>1.0455188751220701</v>
      </c>
      <c r="AN307" s="12">
        <v>1.152569517493248</v>
      </c>
      <c r="AP307" s="11">
        <f>AN307</f>
        <v>1.152569517493248</v>
      </c>
      <c r="AQ307" s="11">
        <f>AVERAGE(AI307,AJ307,AK307,AL307,AM307)</f>
        <v>1.1258570432662964</v>
      </c>
      <c r="AR307" s="11">
        <f>AVERAGE(AJ307,AK307,AL307,AM307,AH307)</f>
        <v>1.1722003519535065</v>
      </c>
      <c r="AS307" s="11">
        <f>AVERAGE(AK307,AL307,AM307,AH307,AI307)</f>
        <v>1.1747753918170929</v>
      </c>
      <c r="AT307" s="11">
        <f>AVERAGE(AL307,AM307,AH307,AI307,AJ307)</f>
        <v>1.186475545167923</v>
      </c>
      <c r="AU307" s="11">
        <f>AVERAGE(AM307,AH307,AI307,AJ307,AK307)</f>
        <v>1.0821291267871858</v>
      </c>
      <c r="AV307" s="11">
        <f>AVERAGE(AH307,AI307,AJ307,AK307,AL307)</f>
        <v>1.1739796459674836</v>
      </c>
      <c r="AX307" s="11">
        <f>MIN(AP307:AV307)</f>
        <v>1.0821291267871858</v>
      </c>
      <c r="AY307" s="11">
        <f>MAX(AP307:AV307)</f>
        <v>1.186475545167923</v>
      </c>
      <c r="AZ307" s="11">
        <f>AY307-AX307</f>
        <v>0.10434641838073722</v>
      </c>
      <c r="BB307" s="4">
        <f>RANK(AP307, AP$2:AP$373)</f>
        <v>9</v>
      </c>
      <c r="BC307" s="4">
        <f>RANK(AQ307, AQ$2:AQ$373)</f>
        <v>15</v>
      </c>
      <c r="BD307" s="4">
        <f>RANK(AR307, AR$2:AR$373)</f>
        <v>9</v>
      </c>
      <c r="BE307" s="4">
        <f>RANK(AS307, AS$2:AS$373)</f>
        <v>4</v>
      </c>
      <c r="BF307" s="4">
        <f>RANK(AT307, AT$2:AT$373)</f>
        <v>5</v>
      </c>
      <c r="BG307" s="4">
        <f>RANK(AU307, AU$2:AU$373)</f>
        <v>47</v>
      </c>
      <c r="BH307" s="4">
        <f>RANK(AV307, AV$2:AV$373)</f>
        <v>8</v>
      </c>
    </row>
    <row r="308" spans="1:60">
      <c r="A308" s="4" t="s">
        <v>635</v>
      </c>
      <c r="B308" s="4" t="s">
        <v>636</v>
      </c>
      <c r="C308" s="4" t="str">
        <f>VLOOKUP(B308,'2. GEIUK scores, deciles'!B:D, 2, FALSE)</f>
        <v>E12000007</v>
      </c>
      <c r="D308" s="4" t="str">
        <f>VLOOKUP(C308,'2. GEIUK scores, deciles'!C:E, 2, FALSE)</f>
        <v>London</v>
      </c>
      <c r="E308" s="11">
        <v>0.8949851393699646</v>
      </c>
      <c r="F308" s="11">
        <v>1.359363913536072</v>
      </c>
      <c r="G308" s="11">
        <v>0.75659751892089844</v>
      </c>
      <c r="H308" s="11">
        <v>0.79961580038070679</v>
      </c>
      <c r="I308" s="11">
        <v>1.06512439250946</v>
      </c>
      <c r="J308" s="11">
        <v>0.78339308500289917</v>
      </c>
      <c r="K308" s="11">
        <v>1.2634832859039311</v>
      </c>
      <c r="L308" s="11">
        <v>0.96643859148025513</v>
      </c>
      <c r="M308" s="11">
        <v>0.34494349360465998</v>
      </c>
      <c r="N308" s="11">
        <v>1.1295204162597661</v>
      </c>
      <c r="O308" s="11">
        <v>0.81881868839263916</v>
      </c>
      <c r="P308" s="11">
        <v>0.76619851589202881</v>
      </c>
      <c r="Q308" s="11">
        <v>1.029633760452271</v>
      </c>
      <c r="R308" s="11">
        <v>1.742599725723267</v>
      </c>
      <c r="S308" s="11">
        <v>1.14439868927002</v>
      </c>
      <c r="T308" s="11">
        <v>1.1866105794906621</v>
      </c>
      <c r="U308" s="11">
        <v>1.0289525985717769</v>
      </c>
      <c r="V308" s="11">
        <v>1.049012184143066</v>
      </c>
      <c r="W308" s="11">
        <v>1.0285376310348511</v>
      </c>
      <c r="X308" s="12">
        <v>0.9526405930519104</v>
      </c>
      <c r="Y308" s="11">
        <v>0.92425870895385742</v>
      </c>
      <c r="Z308" s="11">
        <v>0.72995221614837646</v>
      </c>
      <c r="AA308" s="11">
        <v>0.93604284524917603</v>
      </c>
      <c r="AB308" s="11">
        <v>1.454052209854126</v>
      </c>
      <c r="AC308" s="11">
        <v>1.035500764846802</v>
      </c>
      <c r="AD308" s="12">
        <v>1.0054078896840413</v>
      </c>
      <c r="AE308" s="11">
        <f>COUNTBLANK(E308:AD308)</f>
        <v>0</v>
      </c>
      <c r="AH308" s="12">
        <v>0.9526405930519104</v>
      </c>
      <c r="AI308" s="11">
        <v>0.92425870895385742</v>
      </c>
      <c r="AJ308" s="11">
        <v>0.72995221614837646</v>
      </c>
      <c r="AK308" s="11">
        <v>0.93604284524917603</v>
      </c>
      <c r="AL308" s="11">
        <v>1.454052209854126</v>
      </c>
      <c r="AM308" s="11">
        <v>1.035500764846802</v>
      </c>
      <c r="AN308" s="12">
        <v>1.0054078896840413</v>
      </c>
      <c r="AP308" s="11">
        <f>AN308</f>
        <v>1.0054078896840413</v>
      </c>
      <c r="AQ308" s="11">
        <f>AVERAGE(AI308,AJ308,AK308,AL308,AM308)</f>
        <v>1.0159613490104675</v>
      </c>
      <c r="AR308" s="11">
        <f>AVERAGE(AJ308,AK308,AL308,AM308,AH308)</f>
        <v>1.0216377258300782</v>
      </c>
      <c r="AS308" s="11">
        <f>AVERAGE(AK308,AL308,AM308,AH308,AI308)</f>
        <v>1.0604990243911743</v>
      </c>
      <c r="AT308" s="11">
        <f>AVERAGE(AL308,AM308,AH308,AI308,AJ308)</f>
        <v>1.0192808985710144</v>
      </c>
      <c r="AU308" s="11">
        <f>AVERAGE(AM308,AH308,AI308,AJ308,AK308)</f>
        <v>0.91567902565002446</v>
      </c>
      <c r="AV308" s="11">
        <f>AVERAGE(AH308,AI308,AJ308,AK308,AL308)</f>
        <v>0.99938931465148928</v>
      </c>
      <c r="AX308" s="11">
        <f>MIN(AP308:AV308)</f>
        <v>0.91567902565002446</v>
      </c>
      <c r="AY308" s="11">
        <f>MAX(AP308:AV308)</f>
        <v>1.0604990243911743</v>
      </c>
      <c r="AZ308" s="11">
        <f>AY308-AX308</f>
        <v>0.14481999874114981</v>
      </c>
      <c r="BB308" s="4">
        <f>RANK(AP308, AP$2:AP$373)</f>
        <v>172</v>
      </c>
      <c r="BC308" s="4">
        <f>RANK(AQ308, AQ$2:AQ$373)</f>
        <v>147</v>
      </c>
      <c r="BD308" s="4">
        <f>RANK(AR308, AR$2:AR$373)</f>
        <v>135</v>
      </c>
      <c r="BE308" s="4">
        <f>RANK(AS308, AS$2:AS$373)</f>
        <v>76</v>
      </c>
      <c r="BF308" s="4">
        <f>RANK(AT308, AT$2:AT$373)</f>
        <v>145</v>
      </c>
      <c r="BG308" s="4">
        <f>RANK(AU308, AU$2:AU$373)</f>
        <v>335</v>
      </c>
      <c r="BH308" s="4">
        <f>RANK(AV308, AV$2:AV$373)</f>
        <v>184</v>
      </c>
    </row>
    <row r="309" spans="1:60">
      <c r="A309" s="4" t="s">
        <v>637</v>
      </c>
      <c r="B309" s="4" t="s">
        <v>638</v>
      </c>
      <c r="C309" s="4" t="str">
        <f>VLOOKUP(B309,'2. GEIUK scores, deciles'!B:D, 2, FALSE)</f>
        <v>N92000002</v>
      </c>
      <c r="D309" s="4" t="str">
        <f>VLOOKUP(C309,'2. GEIUK scores, deciles'!C:E, 2, FALSE)</f>
        <v>Northern Ireland</v>
      </c>
      <c r="E309" s="11">
        <v>0.98775416612625122</v>
      </c>
      <c r="F309" s="11">
        <v>0.90610784292221069</v>
      </c>
      <c r="G309" s="11">
        <v>1.19297182559967</v>
      </c>
      <c r="H309" s="11">
        <v>0.9268755316734314</v>
      </c>
      <c r="I309" s="11">
        <v>0.38877037167549128</v>
      </c>
      <c r="J309" s="11">
        <v>1.028281092643738</v>
      </c>
      <c r="K309" s="11">
        <v>0.88810491561889648</v>
      </c>
      <c r="L309" s="11">
        <v>1.527933597564697</v>
      </c>
      <c r="M309" s="11">
        <v>1.232913017272949</v>
      </c>
      <c r="N309" s="11">
        <v>1.045424103736877</v>
      </c>
      <c r="O309" s="11">
        <v>1.0264477729797361</v>
      </c>
      <c r="P309" s="11">
        <v>1.487326502799988</v>
      </c>
      <c r="Q309" s="11">
        <v>0.96333163976669312</v>
      </c>
      <c r="R309" s="11">
        <v>0.88910239934921265</v>
      </c>
      <c r="S309" s="11">
        <v>1.5395330190658569</v>
      </c>
      <c r="T309" s="11">
        <v>1.5029236078262329</v>
      </c>
      <c r="U309" s="11">
        <v>0.9955565333366394</v>
      </c>
      <c r="V309" s="11">
        <v>0.97072768211364746</v>
      </c>
      <c r="W309" s="11">
        <v>0.98806285858154297</v>
      </c>
      <c r="X309" s="12">
        <v>1.0034273415803909</v>
      </c>
      <c r="Y309" s="11">
        <v>0.70852571725845337</v>
      </c>
      <c r="Z309" s="11">
        <v>1.220466136932373</v>
      </c>
      <c r="AA309" s="11">
        <v>1.1306324005126951</v>
      </c>
      <c r="AB309" s="11">
        <v>1.2051653861999509</v>
      </c>
      <c r="AC309" s="11">
        <v>0.98478233814239502</v>
      </c>
      <c r="AD309" s="12">
        <v>1.0421665534377098</v>
      </c>
      <c r="AE309" s="11">
        <f>COUNTBLANK(E309:AD309)</f>
        <v>0</v>
      </c>
      <c r="AH309" s="12">
        <v>1.0034273415803909</v>
      </c>
      <c r="AI309" s="11">
        <v>0.70852571725845337</v>
      </c>
      <c r="AJ309" s="11">
        <v>1.220466136932373</v>
      </c>
      <c r="AK309" s="11">
        <v>1.1306324005126951</v>
      </c>
      <c r="AL309" s="11">
        <v>1.2051653861999509</v>
      </c>
      <c r="AM309" s="11">
        <v>0.98478233814239502</v>
      </c>
      <c r="AN309" s="12">
        <v>1.0421665534377098</v>
      </c>
      <c r="AP309" s="11">
        <f>AN309</f>
        <v>1.0421665534377098</v>
      </c>
      <c r="AQ309" s="11">
        <f>AVERAGE(AI309,AJ309,AK309,AL309,AM309)</f>
        <v>1.0499143958091737</v>
      </c>
      <c r="AR309" s="11">
        <f>AVERAGE(AJ309,AK309,AL309,AM309,AH309)</f>
        <v>1.1088947206735611</v>
      </c>
      <c r="AS309" s="11">
        <f>AVERAGE(AK309,AL309,AM309,AH309,AI309)</f>
        <v>1.0065066367387772</v>
      </c>
      <c r="AT309" s="11">
        <f>AVERAGE(AL309,AM309,AH309,AI309,AJ309)</f>
        <v>1.0244733840227127</v>
      </c>
      <c r="AU309" s="11">
        <f>AVERAGE(AM309,AH309,AI309,AJ309,AK309)</f>
        <v>1.0095667868852616</v>
      </c>
      <c r="AV309" s="11">
        <f>AVERAGE(AH309,AI309,AJ309,AK309,AL309)</f>
        <v>1.0536433964967729</v>
      </c>
      <c r="AX309" s="11">
        <f>MIN(AP309:AV309)</f>
        <v>1.0065066367387772</v>
      </c>
      <c r="AY309" s="11">
        <f>MAX(AP309:AV309)</f>
        <v>1.1088947206735611</v>
      </c>
      <c r="AZ309" s="11">
        <f>AY309-AX309</f>
        <v>0.10238808393478394</v>
      </c>
      <c r="BB309" s="4">
        <f>RANK(AP309, AP$2:AP$373)</f>
        <v>101</v>
      </c>
      <c r="BC309" s="4">
        <f>RANK(AQ309, AQ$2:AQ$373)</f>
        <v>87</v>
      </c>
      <c r="BD309" s="4">
        <f>RANK(AR309, AR$2:AR$373)</f>
        <v>34</v>
      </c>
      <c r="BE309" s="4">
        <f>RANK(AS309, AS$2:AS$373)</f>
        <v>162</v>
      </c>
      <c r="BF309" s="4">
        <f>RANK(AT309, AT$2:AT$373)</f>
        <v>138</v>
      </c>
      <c r="BG309" s="4">
        <f>RANK(AU309, AU$2:AU$373)</f>
        <v>173</v>
      </c>
      <c r="BH309" s="4">
        <f>RANK(AV309, AV$2:AV$373)</f>
        <v>89</v>
      </c>
    </row>
    <row r="310" spans="1:60">
      <c r="A310" s="4" t="s">
        <v>639</v>
      </c>
      <c r="B310" s="4" t="s">
        <v>640</v>
      </c>
      <c r="C310" s="4" t="str">
        <f>VLOOKUP(B310,'2. GEIUK scores, deciles'!B:D, 2, FALSE)</f>
        <v>N92000002</v>
      </c>
      <c r="D310" s="4" t="str">
        <f>VLOOKUP(C310,'2. GEIUK scores, deciles'!C:E, 2, FALSE)</f>
        <v>Northern Ireland</v>
      </c>
      <c r="E310" s="11">
        <v>0.99619752168655396</v>
      </c>
      <c r="F310" s="11">
        <v>0.75365698337554932</v>
      </c>
      <c r="G310" s="11">
        <v>1.1446080207824709</v>
      </c>
      <c r="H310" s="11">
        <v>1.144426226615906</v>
      </c>
      <c r="I310" s="11">
        <v>0.38877037167549128</v>
      </c>
      <c r="J310" s="11">
        <v>0.95296019315719604</v>
      </c>
      <c r="K310" s="11">
        <v>0.87479883432388306</v>
      </c>
      <c r="L310" s="11">
        <v>1.4438725709915159</v>
      </c>
      <c r="M310" s="11">
        <v>1.126062393188477</v>
      </c>
      <c r="N310" s="11">
        <v>1.0711320638656621</v>
      </c>
      <c r="O310" s="11">
        <v>1.1169600486755371</v>
      </c>
      <c r="P310" s="11">
        <v>0.71224087476730347</v>
      </c>
      <c r="Q310" s="11">
        <v>0.84647780656814575</v>
      </c>
      <c r="R310" s="11">
        <v>0.80322045087814331</v>
      </c>
      <c r="S310" s="11">
        <v>1.5153031349182129</v>
      </c>
      <c r="T310" s="11">
        <v>1.460981488227844</v>
      </c>
      <c r="U310" s="11">
        <v>0.99682152271270752</v>
      </c>
      <c r="V310" s="11">
        <v>0.97689557075500488</v>
      </c>
      <c r="W310" s="11">
        <v>0.99806737899780273</v>
      </c>
      <c r="X310" s="12">
        <v>1.0097221881151199</v>
      </c>
      <c r="Y310" s="11">
        <v>0.67086529731750488</v>
      </c>
      <c r="Z310" s="11">
        <v>1.142699003219604</v>
      </c>
      <c r="AA310" s="11">
        <v>0.93670272827148438</v>
      </c>
      <c r="AB310" s="11">
        <v>1.1456813812255859</v>
      </c>
      <c r="AC310" s="11">
        <v>0.99059480428695679</v>
      </c>
      <c r="AD310" s="12">
        <v>0.9827109004060427</v>
      </c>
      <c r="AE310" s="11">
        <f>COUNTBLANK(E310:AD310)</f>
        <v>0</v>
      </c>
      <c r="AH310" s="12">
        <v>1.0097221881151199</v>
      </c>
      <c r="AI310" s="11">
        <v>0.67086529731750488</v>
      </c>
      <c r="AJ310" s="11">
        <v>1.142699003219604</v>
      </c>
      <c r="AK310" s="11">
        <v>0.93670272827148438</v>
      </c>
      <c r="AL310" s="11">
        <v>1.1456813812255859</v>
      </c>
      <c r="AM310" s="11">
        <v>0.99059480428695679</v>
      </c>
      <c r="AN310" s="12">
        <v>0.9827109004060427</v>
      </c>
      <c r="AP310" s="11">
        <f>AN310</f>
        <v>0.9827109004060427</v>
      </c>
      <c r="AQ310" s="11">
        <f>AVERAGE(AI310,AJ310,AK310,AL310,AM310)</f>
        <v>0.97730864286422725</v>
      </c>
      <c r="AR310" s="11">
        <f>AVERAGE(AJ310,AK310,AL310,AM310,AH310)</f>
        <v>1.0450800210237503</v>
      </c>
      <c r="AS310" s="11">
        <f>AVERAGE(AK310,AL310,AM310,AH310,AI310)</f>
        <v>0.95071327984333043</v>
      </c>
      <c r="AT310" s="11">
        <f>AVERAGE(AL310,AM310,AH310,AI310,AJ310)</f>
        <v>0.99191253483295438</v>
      </c>
      <c r="AU310" s="11">
        <f>AVERAGE(AM310,AH310,AI310,AJ310,AK310)</f>
        <v>0.95011680424213407</v>
      </c>
      <c r="AV310" s="11">
        <f>AVERAGE(AH310,AI310,AJ310,AK310,AL310)</f>
        <v>0.98113411962985997</v>
      </c>
      <c r="AX310" s="11">
        <f>MIN(AP310:AV310)</f>
        <v>0.95011680424213407</v>
      </c>
      <c r="AY310" s="11">
        <f>MAX(AP310:AV310)</f>
        <v>1.0450800210237503</v>
      </c>
      <c r="AZ310" s="11">
        <f>AY310-AX310</f>
        <v>9.4963216781616233E-2</v>
      </c>
      <c r="BB310" s="4">
        <f>RANK(AP310, AP$2:AP$373)</f>
        <v>224</v>
      </c>
      <c r="BC310" s="4">
        <f>RANK(AQ310, AQ$2:AQ$373)</f>
        <v>236</v>
      </c>
      <c r="BD310" s="4">
        <f>RANK(AR310, AR$2:AR$373)</f>
        <v>98</v>
      </c>
      <c r="BE310" s="4">
        <f>RANK(AS310, AS$2:AS$373)</f>
        <v>281</v>
      </c>
      <c r="BF310" s="4">
        <f>RANK(AT310, AT$2:AT$373)</f>
        <v>194</v>
      </c>
      <c r="BG310" s="4">
        <f>RANK(AU310, AU$2:AU$373)</f>
        <v>286</v>
      </c>
      <c r="BH310" s="4">
        <f>RANK(AV310, AV$2:AV$373)</f>
        <v>221</v>
      </c>
    </row>
    <row r="311" spans="1:60">
      <c r="A311" s="4" t="s">
        <v>641</v>
      </c>
      <c r="B311" s="4" t="s">
        <v>642</v>
      </c>
      <c r="C311" s="4" t="str">
        <f>VLOOKUP(B311,'2. GEIUK scores, deciles'!B:D, 2, FALSE)</f>
        <v>N92000002</v>
      </c>
      <c r="D311" s="4" t="str">
        <f>VLOOKUP(C311,'2. GEIUK scores, deciles'!C:E, 2, FALSE)</f>
        <v>Northern Ireland</v>
      </c>
      <c r="E311" s="11">
        <v>0.85169655084609985</v>
      </c>
      <c r="F311" s="11">
        <v>0.86464989185333252</v>
      </c>
      <c r="G311" s="11">
        <v>1.0425069332122801</v>
      </c>
      <c r="H311" s="11">
        <v>1.146254301071167</v>
      </c>
      <c r="I311" s="11">
        <v>0.38877037167549128</v>
      </c>
      <c r="J311" s="11">
        <v>1.198963522911072</v>
      </c>
      <c r="K311" s="11">
        <v>1.0065287351608281</v>
      </c>
      <c r="L311" s="11">
        <v>1.3779423236846919</v>
      </c>
      <c r="M311" s="11">
        <v>0.85431081056594849</v>
      </c>
      <c r="N311" s="11">
        <v>1.0699290037155149</v>
      </c>
      <c r="O311" s="11">
        <v>1.079086065292358</v>
      </c>
      <c r="P311" s="11">
        <v>1.061326742172241</v>
      </c>
      <c r="Q311" s="11">
        <v>0.96892422437667847</v>
      </c>
      <c r="R311" s="11">
        <v>1.0274336338043211</v>
      </c>
      <c r="S311" s="11">
        <v>1.3084167242050171</v>
      </c>
      <c r="T311" s="11">
        <v>1.399816036224365</v>
      </c>
      <c r="U311" s="11">
        <v>0.95887148380279541</v>
      </c>
      <c r="V311" s="11">
        <v>0.87741893529891968</v>
      </c>
      <c r="W311" s="11">
        <v>0.94287627935409546</v>
      </c>
      <c r="X311" s="12">
        <v>0.97627691924571991</v>
      </c>
      <c r="Y311" s="11">
        <v>0.79386693239212036</v>
      </c>
      <c r="Z311" s="11">
        <v>1.023273110389709</v>
      </c>
      <c r="AA311" s="11">
        <v>1.0448164939880371</v>
      </c>
      <c r="AB311" s="11">
        <v>1.1907750368118291</v>
      </c>
      <c r="AC311" s="11">
        <v>0.92638891935348511</v>
      </c>
      <c r="AD311" s="12">
        <v>0.99256623536348343</v>
      </c>
      <c r="AE311" s="11">
        <f>COUNTBLANK(E311:AD311)</f>
        <v>0</v>
      </c>
      <c r="AH311" s="12">
        <v>0.97627691924571991</v>
      </c>
      <c r="AI311" s="11">
        <v>0.79386693239212036</v>
      </c>
      <c r="AJ311" s="11">
        <v>1.023273110389709</v>
      </c>
      <c r="AK311" s="11">
        <v>1.0448164939880371</v>
      </c>
      <c r="AL311" s="11">
        <v>1.1907750368118291</v>
      </c>
      <c r="AM311" s="11">
        <v>0.92638891935348511</v>
      </c>
      <c r="AN311" s="12">
        <v>0.99256623536348343</v>
      </c>
      <c r="AP311" s="11">
        <f>AN311</f>
        <v>0.99256623536348343</v>
      </c>
      <c r="AQ311" s="11">
        <f>AVERAGE(AI311,AJ311,AK311,AL311,AM311)</f>
        <v>0.99582409858703613</v>
      </c>
      <c r="AR311" s="11">
        <f>AVERAGE(AJ311,AK311,AL311,AM311,AH311)</f>
        <v>1.0323060959577561</v>
      </c>
      <c r="AS311" s="11">
        <f>AVERAGE(AK311,AL311,AM311,AH311,AI311)</f>
        <v>0.98642486035823818</v>
      </c>
      <c r="AT311" s="11">
        <f>AVERAGE(AL311,AM311,AH311,AI311,AJ311)</f>
        <v>0.98211618363857267</v>
      </c>
      <c r="AU311" s="11">
        <f>AVERAGE(AM311,AH311,AI311,AJ311,AK311)</f>
        <v>0.95292447507381439</v>
      </c>
      <c r="AV311" s="11">
        <f>AVERAGE(AH311,AI311,AJ311,AK311,AL311)</f>
        <v>1.0058016985654832</v>
      </c>
      <c r="AX311" s="11">
        <f>MIN(AP311:AV311)</f>
        <v>0.95292447507381439</v>
      </c>
      <c r="AY311" s="11">
        <f>MAX(AP311:AV311)</f>
        <v>1.0323060959577561</v>
      </c>
      <c r="AZ311" s="11">
        <f>AY311-AX311</f>
        <v>7.9381620883941739E-2</v>
      </c>
      <c r="BB311" s="4">
        <f>RANK(AP311, AP$2:AP$373)</f>
        <v>203</v>
      </c>
      <c r="BC311" s="4">
        <f>RANK(AQ311, AQ$2:AQ$373)</f>
        <v>190</v>
      </c>
      <c r="BD311" s="4">
        <f>RANK(AR311, AR$2:AR$373)</f>
        <v>115</v>
      </c>
      <c r="BE311" s="4">
        <f>RANK(AS311, AS$2:AS$373)</f>
        <v>213</v>
      </c>
      <c r="BF311" s="4">
        <f>RANK(AT311, AT$2:AT$373)</f>
        <v>216</v>
      </c>
      <c r="BG311" s="4">
        <f>RANK(AU311, AU$2:AU$373)</f>
        <v>276</v>
      </c>
      <c r="BH311" s="4">
        <f>RANK(AV311, AV$2:AV$373)</f>
        <v>174</v>
      </c>
    </row>
    <row r="312" spans="1:60">
      <c r="A312" s="4" t="s">
        <v>643</v>
      </c>
      <c r="B312" s="4" t="s">
        <v>644</v>
      </c>
      <c r="C312" s="4" t="str">
        <f>VLOOKUP(B312,'2. GEIUK scores, deciles'!B:D, 2, FALSE)</f>
        <v>N92000002</v>
      </c>
      <c r="D312" s="4" t="str">
        <f>VLOOKUP(C312,'2. GEIUK scores, deciles'!C:E, 2, FALSE)</f>
        <v>Northern Ireland</v>
      </c>
      <c r="E312" s="11">
        <v>0.92370748519897461</v>
      </c>
      <c r="F312" s="11">
        <v>0.69176626205444336</v>
      </c>
      <c r="G312" s="11">
        <v>0.98697817325592041</v>
      </c>
      <c r="H312" s="11">
        <v>0.98903286457061768</v>
      </c>
      <c r="I312" s="11">
        <v>0.38877037167549128</v>
      </c>
      <c r="J312" s="11">
        <v>0.92538994550704956</v>
      </c>
      <c r="K312" s="11">
        <v>0.70462924242019653</v>
      </c>
      <c r="L312" s="11">
        <v>1.316956758499146</v>
      </c>
      <c r="M312" s="11">
        <v>0.9405408501625061</v>
      </c>
      <c r="N312" s="11">
        <v>1.018911600112915</v>
      </c>
      <c r="O312" s="11">
        <v>0.98696893453598022</v>
      </c>
      <c r="P312" s="11">
        <v>1.3110507726669309</v>
      </c>
      <c r="Q312" s="11">
        <v>0.62932580709457397</v>
      </c>
      <c r="R312" s="11">
        <v>0.75796544551849365</v>
      </c>
      <c r="S312" s="11">
        <v>1.504119992256165</v>
      </c>
      <c r="T312" s="11">
        <v>1.49418568611145</v>
      </c>
      <c r="U312" s="11">
        <v>1.0006165504455571</v>
      </c>
      <c r="V312" s="11">
        <v>1.0102653503417971</v>
      </c>
      <c r="W312" s="11">
        <v>0.96464765071868896</v>
      </c>
      <c r="X312" s="12">
        <v>0.89787119626998901</v>
      </c>
      <c r="Y312" s="11">
        <v>0.65708017349243164</v>
      </c>
      <c r="Z312" s="11">
        <v>0.97566688060760498</v>
      </c>
      <c r="AA312" s="11">
        <v>0.9865642786026001</v>
      </c>
      <c r="AB312" s="11">
        <v>1.1285591125488279</v>
      </c>
      <c r="AC312" s="11">
        <v>0.99184316396713257</v>
      </c>
      <c r="AD312" s="12">
        <v>0.93959746758143103</v>
      </c>
      <c r="AE312" s="11">
        <f>COUNTBLANK(E312:AD312)</f>
        <v>0</v>
      </c>
      <c r="AH312" s="12">
        <v>0.89787119626998901</v>
      </c>
      <c r="AI312" s="11">
        <v>0.65708017349243164</v>
      </c>
      <c r="AJ312" s="11">
        <v>0.97566688060760498</v>
      </c>
      <c r="AK312" s="11">
        <v>0.9865642786026001</v>
      </c>
      <c r="AL312" s="11">
        <v>1.1285591125488279</v>
      </c>
      <c r="AM312" s="11">
        <v>0.99184316396713257</v>
      </c>
      <c r="AN312" s="12">
        <v>0.93959746758143103</v>
      </c>
      <c r="AP312" s="11">
        <f>AN312</f>
        <v>0.93959746758143103</v>
      </c>
      <c r="AQ312" s="11">
        <f>AVERAGE(AI312,AJ312,AK312,AL312,AM312)</f>
        <v>0.94794272184371953</v>
      </c>
      <c r="AR312" s="11">
        <f>AVERAGE(AJ312,AK312,AL312,AM312,AH312)</f>
        <v>0.99610092639923098</v>
      </c>
      <c r="AS312" s="11">
        <f>AVERAGE(AK312,AL312,AM312,AH312,AI312)</f>
        <v>0.93238358497619633</v>
      </c>
      <c r="AT312" s="11">
        <f>AVERAGE(AL312,AM312,AH312,AI312,AJ312)</f>
        <v>0.93020410537719722</v>
      </c>
      <c r="AU312" s="11">
        <f>AVERAGE(AM312,AH312,AI312,AJ312,AK312)</f>
        <v>0.90180513858795164</v>
      </c>
      <c r="AV312" s="11">
        <f>AVERAGE(AH312,AI312,AJ312,AK312,AL312)</f>
        <v>0.92914832830429073</v>
      </c>
      <c r="AX312" s="11">
        <f>MIN(AP312:AV312)</f>
        <v>0.90180513858795164</v>
      </c>
      <c r="AY312" s="11">
        <f>MAX(AP312:AV312)</f>
        <v>0.99610092639923098</v>
      </c>
      <c r="AZ312" s="11">
        <f>AY312-AX312</f>
        <v>9.4295787811279341E-2</v>
      </c>
      <c r="BB312" s="4">
        <f>RANK(AP312, AP$2:AP$373)</f>
        <v>301</v>
      </c>
      <c r="BC312" s="4">
        <f>RANK(AQ312, AQ$2:AQ$373)</f>
        <v>295</v>
      </c>
      <c r="BD312" s="4">
        <f>RANK(AR312, AR$2:AR$373)</f>
        <v>185</v>
      </c>
      <c r="BE312" s="4">
        <f>RANK(AS312, AS$2:AS$373)</f>
        <v>316</v>
      </c>
      <c r="BF312" s="4">
        <f>RANK(AT312, AT$2:AT$373)</f>
        <v>308</v>
      </c>
      <c r="BG312" s="4">
        <f>RANK(AU312, AU$2:AU$373)</f>
        <v>351</v>
      </c>
      <c r="BH312" s="4">
        <f>RANK(AV312, AV$2:AV$373)</f>
        <v>305</v>
      </c>
    </row>
    <row r="313" spans="1:60">
      <c r="A313" s="4" t="s">
        <v>645</v>
      </c>
      <c r="B313" s="4" t="s">
        <v>646</v>
      </c>
      <c r="C313" s="4" t="str">
        <f>VLOOKUP(B313,'2. GEIUK scores, deciles'!B:D, 2, FALSE)</f>
        <v>N92000002</v>
      </c>
      <c r="D313" s="4" t="str">
        <f>VLOOKUP(C313,'2. GEIUK scores, deciles'!C:E, 2, FALSE)</f>
        <v>Northern Ireland</v>
      </c>
      <c r="E313" s="11">
        <v>0.85682880878448486</v>
      </c>
      <c r="F313" s="11">
        <v>0.70188367366790771</v>
      </c>
      <c r="G313" s="11">
        <v>0.67350959777832031</v>
      </c>
      <c r="H313" s="11">
        <v>0.90493762493133545</v>
      </c>
      <c r="I313" s="11">
        <v>0.38877037167549128</v>
      </c>
      <c r="J313" s="11">
        <v>0.76243507862091064</v>
      </c>
      <c r="K313" s="11">
        <v>0.82290524244308472</v>
      </c>
      <c r="L313" s="11">
        <v>1.3845353126525879</v>
      </c>
      <c r="M313" s="11">
        <v>0.94210833311080933</v>
      </c>
      <c r="N313" s="11">
        <v>1.0833736658096309</v>
      </c>
      <c r="O313" s="11">
        <v>0.98696893453598022</v>
      </c>
      <c r="P313" s="11">
        <v>0.54375374317169189</v>
      </c>
      <c r="Q313" s="11">
        <v>0.72051382064819336</v>
      </c>
      <c r="R313" s="11">
        <v>0.801125168800354</v>
      </c>
      <c r="S313" s="11">
        <v>1.470570921897888</v>
      </c>
      <c r="T313" s="11">
        <v>1.499428391456604</v>
      </c>
      <c r="U313" s="11">
        <v>0.9803764820098877</v>
      </c>
      <c r="V313" s="11">
        <v>0.94811218976974487</v>
      </c>
      <c r="W313" s="11">
        <v>0.94596266746520996</v>
      </c>
      <c r="X313" s="12">
        <v>0.78428992629051208</v>
      </c>
      <c r="Y313" s="11">
        <v>0.57560271024703979</v>
      </c>
      <c r="Z313" s="11">
        <v>1.0229142904281621</v>
      </c>
      <c r="AA313" s="11">
        <v>0.83365249633789063</v>
      </c>
      <c r="AB313" s="11">
        <v>1.1430623531341551</v>
      </c>
      <c r="AC313" s="11">
        <v>0.95815044641494751</v>
      </c>
      <c r="AD313" s="12">
        <v>0.88627870380878448</v>
      </c>
      <c r="AE313" s="11">
        <f>COUNTBLANK(E313:AD313)</f>
        <v>0</v>
      </c>
      <c r="AH313" s="12">
        <v>0.78428992629051208</v>
      </c>
      <c r="AI313" s="11">
        <v>0.57560271024703979</v>
      </c>
      <c r="AJ313" s="11">
        <v>1.0229142904281621</v>
      </c>
      <c r="AK313" s="11">
        <v>0.83365249633789063</v>
      </c>
      <c r="AL313" s="11">
        <v>1.1430623531341551</v>
      </c>
      <c r="AM313" s="11">
        <v>0.95815044641494751</v>
      </c>
      <c r="AN313" s="12">
        <v>0.88627870380878448</v>
      </c>
      <c r="AP313" s="11">
        <f>AN313</f>
        <v>0.88627870380878448</v>
      </c>
      <c r="AQ313" s="11">
        <f>AVERAGE(AI313,AJ313,AK313,AL313,AM313)</f>
        <v>0.90667645931243901</v>
      </c>
      <c r="AR313" s="11">
        <f>AVERAGE(AJ313,AK313,AL313,AM313,AH313)</f>
        <v>0.94841390252113345</v>
      </c>
      <c r="AS313" s="11">
        <f>AVERAGE(AK313,AL313,AM313,AH313,AI313)</f>
        <v>0.8589515864849091</v>
      </c>
      <c r="AT313" s="11">
        <f>AVERAGE(AL313,AM313,AH313,AI313,AJ313)</f>
        <v>0.89680394530296326</v>
      </c>
      <c r="AU313" s="11">
        <f>AVERAGE(AM313,AH313,AI313,AJ313,AK313)</f>
        <v>0.83492197394371037</v>
      </c>
      <c r="AV313" s="11">
        <f>AVERAGE(AH313,AI313,AJ313,AK313,AL313)</f>
        <v>0.87190435528755184</v>
      </c>
      <c r="AX313" s="11">
        <f>MIN(AP313:AV313)</f>
        <v>0.83492197394371037</v>
      </c>
      <c r="AY313" s="11">
        <f>MAX(AP313:AV313)</f>
        <v>0.94841390252113345</v>
      </c>
      <c r="AZ313" s="11">
        <f>AY313-AX313</f>
        <v>0.11349192857742307</v>
      </c>
      <c r="BB313" s="4">
        <f>RANK(AP313, AP$2:AP$373)</f>
        <v>353</v>
      </c>
      <c r="BC313" s="4">
        <f>RANK(AQ313, AQ$2:AQ$373)</f>
        <v>339</v>
      </c>
      <c r="BD313" s="4">
        <f>RANK(AR313, AR$2:AR$373)</f>
        <v>280</v>
      </c>
      <c r="BE313" s="4">
        <f>RANK(AS313, AS$2:AS$373)</f>
        <v>364</v>
      </c>
      <c r="BF313" s="4">
        <f>RANK(AT313, AT$2:AT$373)</f>
        <v>342</v>
      </c>
      <c r="BG313" s="4">
        <f>RANK(AU313, AU$2:AU$373)</f>
        <v>370</v>
      </c>
      <c r="BH313" s="4">
        <f>RANK(AV313, AV$2:AV$373)</f>
        <v>353</v>
      </c>
    </row>
    <row r="314" spans="1:60">
      <c r="A314" s="4" t="s">
        <v>647</v>
      </c>
      <c r="B314" s="4" t="s">
        <v>648</v>
      </c>
      <c r="C314" s="4" t="str">
        <f>VLOOKUP(B314,'2. GEIUK scores, deciles'!B:D, 2, FALSE)</f>
        <v>N92000002</v>
      </c>
      <c r="D314" s="4" t="str">
        <f>VLOOKUP(C314,'2. GEIUK scores, deciles'!C:E, 2, FALSE)</f>
        <v>Northern Ireland</v>
      </c>
      <c r="E314" s="11">
        <v>0.96463114023208618</v>
      </c>
      <c r="F314" s="11">
        <v>0.64657163619995117</v>
      </c>
      <c r="G314" s="11">
        <v>1.1553555727005</v>
      </c>
      <c r="H314" s="11">
        <v>0.98354840278625488</v>
      </c>
      <c r="I314" s="11">
        <v>0.38877037167549128</v>
      </c>
      <c r="J314" s="11">
        <v>0.50917971134185791</v>
      </c>
      <c r="K314" s="11">
        <v>0.80900782346725464</v>
      </c>
      <c r="L314" s="11">
        <v>1.4125556945800779</v>
      </c>
      <c r="M314" s="11">
        <v>0.9454992413520813</v>
      </c>
      <c r="N314" s="11">
        <v>1.0352445840835569</v>
      </c>
      <c r="O314" s="11">
        <v>1.105405211448669</v>
      </c>
      <c r="P314" s="11">
        <v>1.146232962608337</v>
      </c>
      <c r="Q314" s="11">
        <v>0.89830297231674194</v>
      </c>
      <c r="R314" s="11">
        <v>0.79130923748016357</v>
      </c>
      <c r="S314" s="11">
        <v>1.589856743812561</v>
      </c>
      <c r="T314" s="11">
        <v>1.5134091377258301</v>
      </c>
      <c r="U314" s="11">
        <v>0.99935150146484375</v>
      </c>
      <c r="V314" s="11">
        <v>0.97072768211364746</v>
      </c>
      <c r="W314" s="11">
        <v>0.98141825199127197</v>
      </c>
      <c r="X314" s="12">
        <v>0.93752668797969807</v>
      </c>
      <c r="Y314" s="11">
        <v>0.44897502660751343</v>
      </c>
      <c r="Z314" s="11">
        <v>1.028140544891357</v>
      </c>
      <c r="AA314" s="11">
        <v>1.046296358108521</v>
      </c>
      <c r="AB314" s="11">
        <v>1.171471118927002</v>
      </c>
      <c r="AC314" s="11">
        <v>0.98383247852325439</v>
      </c>
      <c r="AD314" s="12">
        <v>0.93604036917289102</v>
      </c>
      <c r="AE314" s="11">
        <f>COUNTBLANK(E314:AD314)</f>
        <v>0</v>
      </c>
      <c r="AH314" s="12">
        <v>0.93752668797969807</v>
      </c>
      <c r="AI314" s="11">
        <v>0.44897502660751343</v>
      </c>
      <c r="AJ314" s="11">
        <v>1.028140544891357</v>
      </c>
      <c r="AK314" s="11">
        <v>1.046296358108521</v>
      </c>
      <c r="AL314" s="11">
        <v>1.171471118927002</v>
      </c>
      <c r="AM314" s="11">
        <v>0.98383247852325439</v>
      </c>
      <c r="AN314" s="12">
        <v>0.93604036917289102</v>
      </c>
      <c r="AP314" s="11">
        <f>AN314</f>
        <v>0.93604036917289102</v>
      </c>
      <c r="AQ314" s="11">
        <f>AVERAGE(AI314,AJ314,AK314,AL314,AM314)</f>
        <v>0.9357431054115295</v>
      </c>
      <c r="AR314" s="11">
        <f>AVERAGE(AJ314,AK314,AL314,AM314,AH314)</f>
        <v>1.0334534376859665</v>
      </c>
      <c r="AS314" s="11">
        <f>AVERAGE(AK314,AL314,AM314,AH314,AI314)</f>
        <v>0.91762033402919774</v>
      </c>
      <c r="AT314" s="11">
        <f>AVERAGE(AL314,AM314,AH314,AI314,AJ314)</f>
        <v>0.91398917138576508</v>
      </c>
      <c r="AU314" s="11">
        <f>AVERAGE(AM314,AH314,AI314,AJ314,AK314)</f>
        <v>0.88895421922206874</v>
      </c>
      <c r="AV314" s="11">
        <f>AVERAGE(AH314,AI314,AJ314,AK314,AL314)</f>
        <v>0.9264819473028183</v>
      </c>
      <c r="AX314" s="11">
        <f>MIN(AP314:AV314)</f>
        <v>0.88895421922206874</v>
      </c>
      <c r="AY314" s="11">
        <f>MAX(AP314:AV314)</f>
        <v>1.0334534376859665</v>
      </c>
      <c r="AZ314" s="11">
        <f>AY314-AX314</f>
        <v>0.14449921846389779</v>
      </c>
      <c r="BB314" s="4">
        <f>RANK(AP314, AP$2:AP$373)</f>
        <v>309</v>
      </c>
      <c r="BC314" s="4">
        <f>RANK(AQ314, AQ$2:AQ$373)</f>
        <v>311</v>
      </c>
      <c r="BD314" s="4">
        <f>RANK(AR314, AR$2:AR$373)</f>
        <v>114</v>
      </c>
      <c r="BE314" s="4">
        <f>RANK(AS314, AS$2:AS$373)</f>
        <v>329</v>
      </c>
      <c r="BF314" s="4">
        <f>RANK(AT314, AT$2:AT$373)</f>
        <v>330</v>
      </c>
      <c r="BG314" s="4">
        <f>RANK(AU314, AU$2:AU$373)</f>
        <v>358</v>
      </c>
      <c r="BH314" s="4">
        <f>RANK(AV314, AV$2:AV$373)</f>
        <v>308</v>
      </c>
    </row>
    <row r="315" spans="1:60">
      <c r="A315" s="4" t="s">
        <v>649</v>
      </c>
      <c r="B315" s="4" t="s">
        <v>650</v>
      </c>
      <c r="C315" s="4" t="str">
        <f>VLOOKUP(B315,'2. GEIUK scores, deciles'!B:D, 2, FALSE)</f>
        <v>N92000002</v>
      </c>
      <c r="D315" s="4" t="str">
        <f>VLOOKUP(C315,'2. GEIUK scores, deciles'!C:E, 2, FALSE)</f>
        <v>Northern Ireland</v>
      </c>
      <c r="E315" s="11">
        <v>1.0141327381134031</v>
      </c>
      <c r="F315" s="11">
        <v>1.108013868331909</v>
      </c>
      <c r="G315" s="11">
        <v>1.0048906803131099</v>
      </c>
      <c r="H315" s="11">
        <v>1.1023786067962651</v>
      </c>
      <c r="I315" s="11">
        <v>0.38877037167549128</v>
      </c>
      <c r="J315" s="11">
        <v>0.90478992462158203</v>
      </c>
      <c r="K315" s="11">
        <v>0.78150862455368042</v>
      </c>
      <c r="L315" s="11">
        <v>1.4883754253387449</v>
      </c>
      <c r="M315" s="11">
        <v>1.248536109924316</v>
      </c>
      <c r="N315" s="11">
        <v>1.019043445587158</v>
      </c>
      <c r="O315" s="11">
        <v>1.144883990287781</v>
      </c>
      <c r="P315" s="11">
        <v>1.0405164957046511</v>
      </c>
      <c r="Q315" s="11">
        <v>0.90875619649887085</v>
      </c>
      <c r="R315" s="11">
        <v>1.12200391292572</v>
      </c>
      <c r="S315" s="11">
        <v>1.6662741899490361</v>
      </c>
      <c r="T315" s="11">
        <v>1.593798041343689</v>
      </c>
      <c r="U315" s="11">
        <v>1.017061591148376</v>
      </c>
      <c r="V315" s="11">
        <v>1.007734894752502</v>
      </c>
      <c r="W315" s="11">
        <v>1.0092853307723999</v>
      </c>
      <c r="X315" s="12">
        <v>1.0573539733886719</v>
      </c>
      <c r="Y315" s="11">
        <v>0.64678013324737549</v>
      </c>
      <c r="Z315" s="11">
        <v>1.191739082336426</v>
      </c>
      <c r="AA315" s="11">
        <v>1.0283000469207759</v>
      </c>
      <c r="AB315" s="11">
        <v>1.376019954681396</v>
      </c>
      <c r="AC315" s="11">
        <v>1.011360645294189</v>
      </c>
      <c r="AD315" s="12">
        <v>1.0519256393114722</v>
      </c>
      <c r="AE315" s="11">
        <f>COUNTBLANK(E315:AD315)</f>
        <v>0</v>
      </c>
      <c r="AH315" s="12">
        <v>1.0573539733886719</v>
      </c>
      <c r="AI315" s="11">
        <v>0.64678013324737549</v>
      </c>
      <c r="AJ315" s="11">
        <v>1.191739082336426</v>
      </c>
      <c r="AK315" s="11">
        <v>1.0283000469207759</v>
      </c>
      <c r="AL315" s="11">
        <v>1.376019954681396</v>
      </c>
      <c r="AM315" s="11">
        <v>1.011360645294189</v>
      </c>
      <c r="AN315" s="12">
        <v>1.0519256393114722</v>
      </c>
      <c r="AP315" s="11">
        <f>AN315</f>
        <v>1.0519256393114722</v>
      </c>
      <c r="AQ315" s="11">
        <f>AVERAGE(AI315,AJ315,AK315,AL315,AM315)</f>
        <v>1.0508399724960327</v>
      </c>
      <c r="AR315" s="11">
        <f>AVERAGE(AJ315,AK315,AL315,AM315,AH315)</f>
        <v>1.1329547405242919</v>
      </c>
      <c r="AS315" s="11">
        <f>AVERAGE(AK315,AL315,AM315,AH315,AI315)</f>
        <v>1.0239629507064816</v>
      </c>
      <c r="AT315" s="11">
        <f>AVERAGE(AL315,AM315,AH315,AI315,AJ315)</f>
        <v>1.0566507577896116</v>
      </c>
      <c r="AU315" s="11">
        <f>AVERAGE(AM315,AH315,AI315,AJ315,AK315)</f>
        <v>0.98710677623748777</v>
      </c>
      <c r="AV315" s="11">
        <f>AVERAGE(AH315,AI315,AJ315,AK315,AL315)</f>
        <v>1.0600386381149289</v>
      </c>
      <c r="AX315" s="11">
        <f>MIN(AP315:AV315)</f>
        <v>0.98710677623748777</v>
      </c>
      <c r="AY315" s="11">
        <f>MAX(AP315:AV315)</f>
        <v>1.1329547405242919</v>
      </c>
      <c r="AZ315" s="11">
        <f>AY315-AX315</f>
        <v>0.14584796428680413</v>
      </c>
      <c r="BB315" s="4">
        <f>RANK(AP315, AP$2:AP$373)</f>
        <v>81</v>
      </c>
      <c r="BC315" s="4">
        <f>RANK(AQ315, AQ$2:AQ$373)</f>
        <v>85</v>
      </c>
      <c r="BD315" s="4">
        <f>RANK(AR315, AR$2:AR$373)</f>
        <v>18</v>
      </c>
      <c r="BE315" s="4">
        <f>RANK(AS315, AS$2:AS$373)</f>
        <v>134</v>
      </c>
      <c r="BF315" s="4">
        <f>RANK(AT315, AT$2:AT$373)</f>
        <v>80</v>
      </c>
      <c r="BG315" s="4">
        <f>RANK(AU315, AU$2:AU$373)</f>
        <v>214</v>
      </c>
      <c r="BH315" s="4">
        <f>RANK(AV315, AV$2:AV$373)</f>
        <v>82</v>
      </c>
    </row>
    <row r="316" spans="1:60">
      <c r="A316" s="4" t="s">
        <v>651</v>
      </c>
      <c r="B316" s="4" t="s">
        <v>652</v>
      </c>
      <c r="C316" s="4" t="str">
        <f>VLOOKUP(B316,'2. GEIUK scores, deciles'!B:D, 2, FALSE)</f>
        <v>N92000002</v>
      </c>
      <c r="D316" s="4" t="str">
        <f>VLOOKUP(C316,'2. GEIUK scores, deciles'!C:E, 2, FALSE)</f>
        <v>Northern Ireland</v>
      </c>
      <c r="E316" s="11">
        <v>0.96581405401229858</v>
      </c>
      <c r="F316" s="11">
        <v>0.81190496683120728</v>
      </c>
      <c r="G316" s="11">
        <v>1.1822242736816411</v>
      </c>
      <c r="H316" s="11">
        <v>1.144426226615906</v>
      </c>
      <c r="I316" s="11">
        <v>0.38877037167549128</v>
      </c>
      <c r="J316" s="11">
        <v>1.027092337608337</v>
      </c>
      <c r="K316" s="11">
        <v>0.78298711776733398</v>
      </c>
      <c r="L316" s="11">
        <v>1.4817824363708501</v>
      </c>
      <c r="M316" s="11">
        <v>1.039955735206604</v>
      </c>
      <c r="N316" s="11">
        <v>1.036041140556335</v>
      </c>
      <c r="O316" s="11">
        <v>1.144883990287781</v>
      </c>
      <c r="P316" s="11">
        <v>1.271135807037354</v>
      </c>
      <c r="Q316" s="11">
        <v>0.87947887182235718</v>
      </c>
      <c r="R316" s="11">
        <v>0.80024141073226929</v>
      </c>
      <c r="S316" s="11">
        <v>1.4742985963821409</v>
      </c>
      <c r="T316" s="11">
        <v>1.4260298013687129</v>
      </c>
      <c r="U316" s="11">
        <v>0.99049651622772217</v>
      </c>
      <c r="V316" s="11">
        <v>0.96487611532211304</v>
      </c>
      <c r="W316" s="11">
        <v>0.97507590055465698</v>
      </c>
      <c r="X316" s="12">
        <v>1.0260923802852633</v>
      </c>
      <c r="Y316" s="11">
        <v>0.70793133974075317</v>
      </c>
      <c r="Z316" s="11">
        <v>1.0861701965332029</v>
      </c>
      <c r="AA316" s="11">
        <v>1.0828850269317629</v>
      </c>
      <c r="AB316" s="11">
        <v>1.1252027750015261</v>
      </c>
      <c r="AC316" s="11">
        <v>0.97681617736816406</v>
      </c>
      <c r="AD316" s="12">
        <v>1.000849649310112</v>
      </c>
      <c r="AE316" s="11">
        <f>COUNTBLANK(E316:AD316)</f>
        <v>0</v>
      </c>
      <c r="AH316" s="12">
        <v>1.0260923802852633</v>
      </c>
      <c r="AI316" s="11">
        <v>0.70793133974075317</v>
      </c>
      <c r="AJ316" s="11">
        <v>1.0861701965332029</v>
      </c>
      <c r="AK316" s="11">
        <v>1.0828850269317629</v>
      </c>
      <c r="AL316" s="11">
        <v>1.1252027750015261</v>
      </c>
      <c r="AM316" s="11">
        <v>0.97681617736816406</v>
      </c>
      <c r="AN316" s="12">
        <v>1.000849649310112</v>
      </c>
      <c r="AP316" s="11">
        <f>AN316</f>
        <v>1.000849649310112</v>
      </c>
      <c r="AQ316" s="11">
        <f>AVERAGE(AI316,AJ316,AK316,AL316,AM316)</f>
        <v>0.99580110311508174</v>
      </c>
      <c r="AR316" s="11">
        <f>AVERAGE(AJ316,AK316,AL316,AM316,AH316)</f>
        <v>1.0594333112239838</v>
      </c>
      <c r="AS316" s="11">
        <f>AVERAGE(AK316,AL316,AM316,AH316,AI316)</f>
        <v>0.983785539865494</v>
      </c>
      <c r="AT316" s="11">
        <f>AVERAGE(AL316,AM316,AH316,AI316,AJ316)</f>
        <v>0.98444257378578182</v>
      </c>
      <c r="AU316" s="11">
        <f>AVERAGE(AM316,AH316,AI316,AJ316,AK316)</f>
        <v>0.97597902417182925</v>
      </c>
      <c r="AV316" s="11">
        <f>AVERAGE(AH316,AI316,AJ316,AK316,AL316)</f>
        <v>1.0056563436985015</v>
      </c>
      <c r="AX316" s="11">
        <f>MIN(AP316:AV316)</f>
        <v>0.97597902417182925</v>
      </c>
      <c r="AY316" s="11">
        <f>MAX(AP316:AV316)</f>
        <v>1.0594333112239838</v>
      </c>
      <c r="AZ316" s="11">
        <f>AY316-AX316</f>
        <v>8.3454287052154519E-2</v>
      </c>
      <c r="BB316" s="4">
        <f>RANK(AP316, AP$2:AP$373)</f>
        <v>179</v>
      </c>
      <c r="BC316" s="4">
        <f>RANK(AQ316, AQ$2:AQ$373)</f>
        <v>191</v>
      </c>
      <c r="BD316" s="4">
        <f>RANK(AR316, AR$2:AR$373)</f>
        <v>78</v>
      </c>
      <c r="BE316" s="4">
        <f>RANK(AS316, AS$2:AS$373)</f>
        <v>216</v>
      </c>
      <c r="BF316" s="4">
        <f>RANK(AT316, AT$2:AT$373)</f>
        <v>213</v>
      </c>
      <c r="BG316" s="4">
        <f>RANK(AU316, AU$2:AU$373)</f>
        <v>244</v>
      </c>
      <c r="BH316" s="4">
        <f>RANK(AV316, AV$2:AV$373)</f>
        <v>175</v>
      </c>
    </row>
    <row r="317" spans="1:60">
      <c r="A317" s="4" t="s">
        <v>653</v>
      </c>
      <c r="B317" s="4" t="s">
        <v>654</v>
      </c>
      <c r="C317" s="4" t="str">
        <f>VLOOKUP(B317,'2. GEIUK scores, deciles'!B:D, 2, FALSE)</f>
        <v>N92000002</v>
      </c>
      <c r="D317" s="4" t="str">
        <f>VLOOKUP(C317,'2. GEIUK scores, deciles'!C:E, 2, FALSE)</f>
        <v>Northern Ireland</v>
      </c>
      <c r="E317" s="11">
        <v>1.016191720962524</v>
      </c>
      <c r="F317" s="11">
        <v>0.63540035486221313</v>
      </c>
      <c r="G317" s="11">
        <v>1.3076117038726811</v>
      </c>
      <c r="H317" s="11">
        <v>0.78427928686141968</v>
      </c>
      <c r="I317" s="11">
        <v>0.38877037167549128</v>
      </c>
      <c r="J317" s="11">
        <v>0.76870828866958618</v>
      </c>
      <c r="K317" s="11">
        <v>0.86666738986968994</v>
      </c>
      <c r="L317" s="11">
        <v>1.401017904281616</v>
      </c>
      <c r="M317" s="11">
        <v>1.054889440536499</v>
      </c>
      <c r="N317" s="11">
        <v>1.029915928840637</v>
      </c>
      <c r="O317" s="11">
        <v>1.0264477729797361</v>
      </c>
      <c r="P317" s="11">
        <v>1.166979193687439</v>
      </c>
      <c r="Q317" s="11">
        <v>1.048020124435425</v>
      </c>
      <c r="R317" s="11">
        <v>0.71684885025024414</v>
      </c>
      <c r="S317" s="11">
        <v>1.5432606935501101</v>
      </c>
      <c r="T317" s="11">
        <v>1.4871953725814819</v>
      </c>
      <c r="U317" s="11">
        <v>0.99808651208877563</v>
      </c>
      <c r="V317" s="11">
        <v>1.0056790113449099</v>
      </c>
      <c r="W317" s="11">
        <v>1.013808131217957</v>
      </c>
      <c r="X317" s="12">
        <v>0.93587076663970947</v>
      </c>
      <c r="Y317" s="11">
        <v>0.57873934507369995</v>
      </c>
      <c r="Z317" s="11">
        <v>1.094366073608398</v>
      </c>
      <c r="AA317" s="11">
        <v>1.067840695381165</v>
      </c>
      <c r="AB317" s="11">
        <v>1.11603844165802</v>
      </c>
      <c r="AC317" s="11">
        <v>1.0058579444885249</v>
      </c>
      <c r="AD317" s="12">
        <v>0.9664522111415863</v>
      </c>
      <c r="AE317" s="11">
        <f>COUNTBLANK(E317:AD317)</f>
        <v>0</v>
      </c>
      <c r="AH317" s="12">
        <v>0.93587076663970947</v>
      </c>
      <c r="AI317" s="11">
        <v>0.57873934507369995</v>
      </c>
      <c r="AJ317" s="11">
        <v>1.094366073608398</v>
      </c>
      <c r="AK317" s="11">
        <v>1.067840695381165</v>
      </c>
      <c r="AL317" s="11">
        <v>1.11603844165802</v>
      </c>
      <c r="AM317" s="11">
        <v>1.0058579444885249</v>
      </c>
      <c r="AN317" s="12">
        <v>0.9664522111415863</v>
      </c>
      <c r="AP317" s="11">
        <f>AN317</f>
        <v>0.9664522111415863</v>
      </c>
      <c r="AQ317" s="11">
        <f>AVERAGE(AI317,AJ317,AK317,AL317,AM317)</f>
        <v>0.97256850004196171</v>
      </c>
      <c r="AR317" s="11">
        <f>AVERAGE(AJ317,AK317,AL317,AM317,AH317)</f>
        <v>1.0439947843551636</v>
      </c>
      <c r="AS317" s="11">
        <f>AVERAGE(AK317,AL317,AM317,AH317,AI317)</f>
        <v>0.94086943864822392</v>
      </c>
      <c r="AT317" s="11">
        <f>AVERAGE(AL317,AM317,AH317,AI317,AJ317)</f>
        <v>0.9461745142936705</v>
      </c>
      <c r="AU317" s="11">
        <f>AVERAGE(AM317,AH317,AI317,AJ317,AK317)</f>
        <v>0.93653496503829958</v>
      </c>
      <c r="AV317" s="11">
        <f>AVERAGE(AH317,AI317,AJ317,AK317,AL317)</f>
        <v>0.95857106447219853</v>
      </c>
      <c r="AX317" s="11">
        <f>MIN(AP317:AV317)</f>
        <v>0.93653496503829958</v>
      </c>
      <c r="AY317" s="11">
        <f>MAX(AP317:AV317)</f>
        <v>1.0439947843551636</v>
      </c>
      <c r="AZ317" s="11">
        <f>AY317-AX317</f>
        <v>0.10745981931686399</v>
      </c>
      <c r="BB317" s="4">
        <f>RANK(AP317, AP$2:AP$373)</f>
        <v>254</v>
      </c>
      <c r="BC317" s="4">
        <f>RANK(AQ317, AQ$2:AQ$373)</f>
        <v>247</v>
      </c>
      <c r="BD317" s="4">
        <f>RANK(AR317, AR$2:AR$373)</f>
        <v>100</v>
      </c>
      <c r="BE317" s="4">
        <f>RANK(AS317, AS$2:AS$373)</f>
        <v>300</v>
      </c>
      <c r="BF317" s="4">
        <f>RANK(AT317, AT$2:AT$373)</f>
        <v>283</v>
      </c>
      <c r="BG317" s="4">
        <f>RANK(AU317, AU$2:AU$373)</f>
        <v>303</v>
      </c>
      <c r="BH317" s="4">
        <f>RANK(AV317, AV$2:AV$373)</f>
        <v>259</v>
      </c>
    </row>
    <row r="318" spans="1:60">
      <c r="A318" s="4" t="s">
        <v>655</v>
      </c>
      <c r="B318" s="4" t="s">
        <v>656</v>
      </c>
      <c r="C318" s="4" t="str">
        <f>VLOOKUP(B318,'2. GEIUK scores, deciles'!B:D, 2, FALSE)</f>
        <v>N92000002</v>
      </c>
      <c r="D318" s="4" t="str">
        <f>VLOOKUP(C318,'2. GEIUK scores, deciles'!C:E, 2, FALSE)</f>
        <v>Northern Ireland</v>
      </c>
      <c r="E318" s="11">
        <v>0.94981694221496582</v>
      </c>
      <c r="F318" s="11">
        <v>0.73657488822937012</v>
      </c>
      <c r="G318" s="11">
        <v>1.1625205278396611</v>
      </c>
      <c r="H318" s="11">
        <v>1.027424097061157</v>
      </c>
      <c r="I318" s="11">
        <v>0.38877037167549128</v>
      </c>
      <c r="J318" s="11">
        <v>0.9249078631401062</v>
      </c>
      <c r="K318" s="11">
        <v>0.7461736798286438</v>
      </c>
      <c r="L318" s="11">
        <v>1.36640453338623</v>
      </c>
      <c r="M318" s="11">
        <v>1.069786429405212</v>
      </c>
      <c r="N318" s="11">
        <v>1.031691908836365</v>
      </c>
      <c r="O318" s="11">
        <v>1.078444123268127</v>
      </c>
      <c r="P318" s="11">
        <v>1.037314891815186</v>
      </c>
      <c r="Q318" s="11">
        <v>0.98604041337966919</v>
      </c>
      <c r="R318" s="11">
        <v>0.81454277038574219</v>
      </c>
      <c r="S318" s="11">
        <v>1.558171391487122</v>
      </c>
      <c r="T318" s="11">
        <v>1.5116615295410161</v>
      </c>
      <c r="U318" s="11">
        <v>0.99808651208877563</v>
      </c>
      <c r="V318" s="11">
        <v>0.99255245923995972</v>
      </c>
      <c r="W318" s="11">
        <v>0.99285799264907837</v>
      </c>
      <c r="X318" s="12">
        <v>0.96908411383628845</v>
      </c>
      <c r="Y318" s="11">
        <v>0.65683913230895996</v>
      </c>
      <c r="Z318" s="11">
        <v>1.063037753105164</v>
      </c>
      <c r="AA318" s="11">
        <v>1.0333728790283201</v>
      </c>
      <c r="AB318" s="11">
        <v>1.174729585647583</v>
      </c>
      <c r="AC318" s="11">
        <v>0.99449896812438965</v>
      </c>
      <c r="AD318" s="12">
        <v>0.98192707200845086</v>
      </c>
      <c r="AE318" s="11">
        <f>COUNTBLANK(E318:AD318)</f>
        <v>0</v>
      </c>
      <c r="AH318" s="12">
        <v>0.96908411383628845</v>
      </c>
      <c r="AI318" s="11">
        <v>0.65683913230895996</v>
      </c>
      <c r="AJ318" s="11">
        <v>1.063037753105164</v>
      </c>
      <c r="AK318" s="11">
        <v>1.0333728790283201</v>
      </c>
      <c r="AL318" s="11">
        <v>1.174729585647583</v>
      </c>
      <c r="AM318" s="11">
        <v>0.99449896812438965</v>
      </c>
      <c r="AN318" s="12">
        <v>0.98192707200845086</v>
      </c>
      <c r="AP318" s="11">
        <f>AN318</f>
        <v>0.98192707200845086</v>
      </c>
      <c r="AQ318" s="11">
        <f>AVERAGE(AI318,AJ318,AK318,AL318,AM318)</f>
        <v>0.98449566364288332</v>
      </c>
      <c r="AR318" s="11">
        <f>AVERAGE(AJ318,AK318,AL318,AM318,AH318)</f>
        <v>1.046944659948349</v>
      </c>
      <c r="AS318" s="11">
        <f>AVERAGE(AK318,AL318,AM318,AH318,AI318)</f>
        <v>0.96570493578910832</v>
      </c>
      <c r="AT318" s="11">
        <f>AVERAGE(AL318,AM318,AH318,AI318,AJ318)</f>
        <v>0.97163791060447691</v>
      </c>
      <c r="AU318" s="11">
        <f>AVERAGE(AM318,AH318,AI318,AJ318,AK318)</f>
        <v>0.94336656928062435</v>
      </c>
      <c r="AV318" s="11">
        <f>AVERAGE(AH318,AI318,AJ318,AK318,AL318)</f>
        <v>0.97941269278526311</v>
      </c>
      <c r="AX318" s="11">
        <f>MIN(AP318:AV318)</f>
        <v>0.94336656928062435</v>
      </c>
      <c r="AY318" s="11">
        <f>MAX(AP318:AV318)</f>
        <v>1.046944659948349</v>
      </c>
      <c r="AZ318" s="11">
        <f>AY318-AX318</f>
        <v>0.10357809066772461</v>
      </c>
      <c r="BB318" s="4">
        <f>RANK(AP318, AP$2:AP$373)</f>
        <v>226</v>
      </c>
      <c r="BC318" s="4">
        <f>RANK(AQ318, AQ$2:AQ$373)</f>
        <v>223</v>
      </c>
      <c r="BD318" s="4">
        <f>RANK(AR318, AR$2:AR$373)</f>
        <v>94</v>
      </c>
      <c r="BE318" s="4">
        <f>RANK(AS318, AS$2:AS$373)</f>
        <v>252</v>
      </c>
      <c r="BF318" s="4">
        <f>RANK(AT318, AT$2:AT$373)</f>
        <v>240</v>
      </c>
      <c r="BG318" s="4">
        <f>RANK(AU318, AU$2:AU$373)</f>
        <v>297</v>
      </c>
      <c r="BH318" s="4">
        <f>RANK(AV318, AV$2:AV$373)</f>
        <v>223</v>
      </c>
    </row>
    <row r="319" spans="1:60">
      <c r="A319" s="4" t="s">
        <v>657</v>
      </c>
      <c r="B319" s="4" t="s">
        <v>658</v>
      </c>
      <c r="C319" s="4" t="str">
        <f>VLOOKUP(B319,'2. GEIUK scores, deciles'!B:D, 2, FALSE)</f>
        <v>N92000002</v>
      </c>
      <c r="D319" s="4" t="str">
        <f>VLOOKUP(C319,'2. GEIUK scores, deciles'!C:E, 2, FALSE)</f>
        <v>Northern Ireland</v>
      </c>
      <c r="E319" s="11">
        <v>0.96664100885391235</v>
      </c>
      <c r="F319" s="11">
        <v>1.021334767341614</v>
      </c>
      <c r="G319" s="11">
        <v>1.0263856649398799</v>
      </c>
      <c r="H319" s="11">
        <v>0.81901425123214722</v>
      </c>
      <c r="I319" s="11">
        <v>0.38877037167549128</v>
      </c>
      <c r="J319" s="11">
        <v>1.213883757591248</v>
      </c>
      <c r="K319" s="11">
        <v>0.74883490800857544</v>
      </c>
      <c r="L319" s="11">
        <v>1.432334780693054</v>
      </c>
      <c r="M319" s="11">
        <v>1.156405091285706</v>
      </c>
      <c r="N319" s="11">
        <v>1.0226955413818359</v>
      </c>
      <c r="O319" s="11">
        <v>1.0264477729797361</v>
      </c>
      <c r="P319" s="11">
        <v>1.1876076459884639</v>
      </c>
      <c r="Q319" s="11">
        <v>0.92485535144805908</v>
      </c>
      <c r="R319" s="11">
        <v>0.99958926439285278</v>
      </c>
      <c r="S319" s="11">
        <v>1.561899065971375</v>
      </c>
      <c r="T319" s="11">
        <v>1.5693318843841551</v>
      </c>
      <c r="U319" s="11">
        <v>1.012001514434814</v>
      </c>
      <c r="V319" s="11">
        <v>1.0158005952835081</v>
      </c>
      <c r="W319" s="11">
        <v>0.97417086362838745</v>
      </c>
      <c r="X319" s="12">
        <v>0.95834392309188843</v>
      </c>
      <c r="Y319" s="11">
        <v>0.80132704973220825</v>
      </c>
      <c r="Z319" s="11">
        <v>1.1234949827194209</v>
      </c>
      <c r="AA319" s="11">
        <v>1.0404015779495239</v>
      </c>
      <c r="AB319" s="11">
        <v>1.2826023101806641</v>
      </c>
      <c r="AC319" s="11">
        <v>1.0006576776504521</v>
      </c>
      <c r="AD319" s="12">
        <v>1.0344712535540264</v>
      </c>
      <c r="AE319" s="11">
        <f>COUNTBLANK(E319:AD319)</f>
        <v>0</v>
      </c>
      <c r="AH319" s="12">
        <v>0.95834392309188843</v>
      </c>
      <c r="AI319" s="11">
        <v>0.80132704973220825</v>
      </c>
      <c r="AJ319" s="11">
        <v>1.1234949827194209</v>
      </c>
      <c r="AK319" s="11">
        <v>1.0404015779495239</v>
      </c>
      <c r="AL319" s="11">
        <v>1.2826023101806641</v>
      </c>
      <c r="AM319" s="11">
        <v>1.0006576776504521</v>
      </c>
      <c r="AN319" s="12">
        <v>1.0344712535540264</v>
      </c>
      <c r="AP319" s="11">
        <f>AN319</f>
        <v>1.0344712535540264</v>
      </c>
      <c r="AQ319" s="11">
        <f>AVERAGE(AI319,AJ319,AK319,AL319,AM319)</f>
        <v>1.0496967196464539</v>
      </c>
      <c r="AR319" s="11">
        <f>AVERAGE(AJ319,AK319,AL319,AM319,AH319)</f>
        <v>1.0811000943183899</v>
      </c>
      <c r="AS319" s="11">
        <f>AVERAGE(AK319,AL319,AM319,AH319,AI319)</f>
        <v>1.0166665077209474</v>
      </c>
      <c r="AT319" s="11">
        <f>AVERAGE(AL319,AM319,AH319,AI319,AJ319)</f>
        <v>1.0332851886749268</v>
      </c>
      <c r="AU319" s="11">
        <f>AVERAGE(AM319,AH319,AI319,AJ319,AK319)</f>
        <v>0.98484504222869873</v>
      </c>
      <c r="AV319" s="11">
        <f>AVERAGE(AH319,AI319,AJ319,AK319,AL319)</f>
        <v>1.0412339687347412</v>
      </c>
      <c r="AX319" s="11">
        <f>MIN(AP319:AV319)</f>
        <v>0.98484504222869873</v>
      </c>
      <c r="AY319" s="11">
        <f>MAX(AP319:AV319)</f>
        <v>1.0811000943183899</v>
      </c>
      <c r="AZ319" s="11">
        <f>AY319-AX319</f>
        <v>9.6255052089691207E-2</v>
      </c>
      <c r="BB319" s="4">
        <f>RANK(AP319, AP$2:AP$373)</f>
        <v>109</v>
      </c>
      <c r="BC319" s="4">
        <f>RANK(AQ319, AQ$2:AQ$373)</f>
        <v>88</v>
      </c>
      <c r="BD319" s="4">
        <f>RANK(AR319, AR$2:AR$373)</f>
        <v>55</v>
      </c>
      <c r="BE319" s="4">
        <f>RANK(AS319, AS$2:AS$373)</f>
        <v>150</v>
      </c>
      <c r="BF319" s="4">
        <f>RANK(AT319, AT$2:AT$373)</f>
        <v>116</v>
      </c>
      <c r="BG319" s="4">
        <f>RANK(AU319, AU$2:AU$373)</f>
        <v>219</v>
      </c>
      <c r="BH319" s="4">
        <f>RANK(AV319, AV$2:AV$373)</f>
        <v>107</v>
      </c>
    </row>
    <row r="320" spans="1:60">
      <c r="A320" s="4" t="s">
        <v>659</v>
      </c>
      <c r="B320" s="4" t="s">
        <v>660</v>
      </c>
      <c r="C320" s="4" t="str">
        <f>VLOOKUP(B320,'2. GEIUK scores, deciles'!B:D, 2, FALSE)</f>
        <v>S92000003</v>
      </c>
      <c r="D320" s="4" t="str">
        <f>VLOOKUP(C320,'2. GEIUK scores, deciles'!C:E, 2, FALSE)</f>
        <v>Scotland</v>
      </c>
      <c r="E320" s="11">
        <v>0.94324809312820435</v>
      </c>
      <c r="F320" s="11">
        <v>0.84436416625976563</v>
      </c>
      <c r="G320" s="11">
        <v>1.2200989723205571</v>
      </c>
      <c r="H320" s="11">
        <v>1.099031805992126</v>
      </c>
      <c r="I320" s="11">
        <v>0.55919027328491211</v>
      </c>
      <c r="J320" s="11">
        <v>0.86148858070373535</v>
      </c>
      <c r="K320" s="11">
        <v>1.070397734642029</v>
      </c>
      <c r="L320" s="11">
        <v>1.161858439445496</v>
      </c>
      <c r="M320" s="11">
        <v>0.98011273145675659</v>
      </c>
      <c r="N320" s="11">
        <v>0.97431975603103638</v>
      </c>
      <c r="O320" s="11">
        <v>0.96503633260726929</v>
      </c>
      <c r="P320" s="11">
        <v>0.33712732791900629</v>
      </c>
      <c r="Q320" s="11">
        <v>1.222690105438232</v>
      </c>
      <c r="R320" s="11">
        <v>1.130563497543335</v>
      </c>
      <c r="S320" s="11">
        <v>1.009580731391907</v>
      </c>
      <c r="T320" s="11">
        <v>1.281562805175781</v>
      </c>
      <c r="U320" s="11">
        <v>0.95836544036865234</v>
      </c>
      <c r="V320" s="11">
        <v>0.98796612024307251</v>
      </c>
      <c r="W320" s="11">
        <v>0.9591519832611084</v>
      </c>
      <c r="X320" s="12">
        <v>1.0266857594251633</v>
      </c>
      <c r="Y320" s="11">
        <v>0.71033942699432373</v>
      </c>
      <c r="Z320" s="11">
        <v>1.048120379447937</v>
      </c>
      <c r="AA320" s="11">
        <v>0.8747934103012085</v>
      </c>
      <c r="AB320" s="11">
        <v>1.1380676031112671</v>
      </c>
      <c r="AC320" s="11">
        <v>0.96849453449249268</v>
      </c>
      <c r="AD320" s="12">
        <v>0.96108351896206534</v>
      </c>
      <c r="AE320" s="11">
        <f>COUNTBLANK(E320:AD320)</f>
        <v>0</v>
      </c>
      <c r="AH320" s="12">
        <v>1.0266857594251633</v>
      </c>
      <c r="AI320" s="11">
        <v>0.71033942699432373</v>
      </c>
      <c r="AJ320" s="11">
        <v>1.048120379447937</v>
      </c>
      <c r="AK320" s="11">
        <v>0.8747934103012085</v>
      </c>
      <c r="AL320" s="11">
        <v>1.1380676031112671</v>
      </c>
      <c r="AM320" s="11">
        <v>0.96849453449249268</v>
      </c>
      <c r="AN320" s="12">
        <v>0.96108351896206534</v>
      </c>
      <c r="AP320" s="11">
        <f>AN320</f>
        <v>0.96108351896206534</v>
      </c>
      <c r="AQ320" s="11">
        <f>AVERAGE(AI320,AJ320,AK320,AL320,AM320)</f>
        <v>0.94796307086944576</v>
      </c>
      <c r="AR320" s="11">
        <f>AVERAGE(AJ320,AK320,AL320,AM320,AH320)</f>
        <v>1.0112323373556138</v>
      </c>
      <c r="AS320" s="11">
        <f>AVERAGE(AK320,AL320,AM320,AH320,AI320)</f>
        <v>0.9436761468648911</v>
      </c>
      <c r="AT320" s="11">
        <f>AVERAGE(AL320,AM320,AH320,AI320,AJ320)</f>
        <v>0.97834154069423673</v>
      </c>
      <c r="AU320" s="11">
        <f>AVERAGE(AM320,AH320,AI320,AJ320,AK320)</f>
        <v>0.92568670213222504</v>
      </c>
      <c r="AV320" s="11">
        <f>AVERAGE(AH320,AI320,AJ320,AK320,AL320)</f>
        <v>0.95960131585597996</v>
      </c>
      <c r="AX320" s="11">
        <f>MIN(AP320:AV320)</f>
        <v>0.92568670213222504</v>
      </c>
      <c r="AY320" s="11">
        <f>MAX(AP320:AV320)</f>
        <v>1.0112323373556138</v>
      </c>
      <c r="AZ320" s="11">
        <f>AY320-AX320</f>
        <v>8.5545635223388761E-2</v>
      </c>
      <c r="BB320" s="4">
        <f>RANK(AP320, AP$2:AP$373)</f>
        <v>260</v>
      </c>
      <c r="BC320" s="4">
        <f>RANK(AQ320, AQ$2:AQ$373)</f>
        <v>294</v>
      </c>
      <c r="BD320" s="4">
        <f>RANK(AR320, AR$2:AR$373)</f>
        <v>158</v>
      </c>
      <c r="BE320" s="4">
        <f>RANK(AS320, AS$2:AS$373)</f>
        <v>291</v>
      </c>
      <c r="BF320" s="4">
        <f>RANK(AT320, AT$2:AT$373)</f>
        <v>225</v>
      </c>
      <c r="BG320" s="4">
        <f>RANK(AU320, AU$2:AU$373)</f>
        <v>321</v>
      </c>
      <c r="BH320" s="4">
        <f>RANK(AV320, AV$2:AV$373)</f>
        <v>258</v>
      </c>
    </row>
    <row r="321" spans="1:60">
      <c r="A321" s="4" t="s">
        <v>661</v>
      </c>
      <c r="B321" s="4" t="s">
        <v>662</v>
      </c>
      <c r="C321" s="4" t="str">
        <f>VLOOKUP(B321,'2. GEIUK scores, deciles'!B:D, 2, FALSE)</f>
        <v>S92000003</v>
      </c>
      <c r="D321" s="4" t="str">
        <f>VLOOKUP(C321,'2. GEIUK scores, deciles'!C:E, 2, FALSE)</f>
        <v>Scotland</v>
      </c>
      <c r="E321" s="11">
        <v>1.0166993141174321</v>
      </c>
      <c r="F321" s="11">
        <v>0.75031065940856934</v>
      </c>
      <c r="G321" s="11">
        <v>0.54985803365707397</v>
      </c>
      <c r="H321" s="11">
        <v>0.85107254981994629</v>
      </c>
      <c r="I321" s="11">
        <v>0.55919027328491211</v>
      </c>
      <c r="J321" s="11">
        <v>0.99966299533843994</v>
      </c>
      <c r="K321" s="11">
        <v>0.86844152212142944</v>
      </c>
      <c r="L321" s="11">
        <v>0.71369916200637817</v>
      </c>
      <c r="M321" s="11">
        <v>0.78698855638504028</v>
      </c>
      <c r="N321" s="11">
        <v>0.95116591453552246</v>
      </c>
      <c r="O321" s="11">
        <v>1.065008401870728</v>
      </c>
      <c r="P321" s="11">
        <v>0.94817060232162476</v>
      </c>
      <c r="Q321" s="11">
        <v>0.91701757907867432</v>
      </c>
      <c r="R321" s="11">
        <v>0.98688668012619019</v>
      </c>
      <c r="S321" s="11">
        <v>1.014335513114929</v>
      </c>
      <c r="T321" s="11">
        <v>1.3824183940887449</v>
      </c>
      <c r="U321" s="11">
        <v>0.97240698337554932</v>
      </c>
      <c r="V321" s="11">
        <v>0.99808776378631592</v>
      </c>
      <c r="W321" s="11">
        <v>0.94364035129547119</v>
      </c>
      <c r="X321" s="12">
        <v>0.79198513925075542</v>
      </c>
      <c r="Y321" s="11">
        <v>0.77942663431167603</v>
      </c>
      <c r="Z321" s="11">
        <v>0.78902947902679443</v>
      </c>
      <c r="AA321" s="11">
        <v>0.97034060955047607</v>
      </c>
      <c r="AB321" s="11">
        <v>1.0926318168640139</v>
      </c>
      <c r="AC321" s="11">
        <v>0.9713783860206604</v>
      </c>
      <c r="AD321" s="12">
        <v>0.89913201083739602</v>
      </c>
      <c r="AE321" s="11">
        <f>COUNTBLANK(E321:AD321)</f>
        <v>0</v>
      </c>
      <c r="AH321" s="12">
        <v>0.79198513925075542</v>
      </c>
      <c r="AI321" s="11">
        <v>0.77942663431167603</v>
      </c>
      <c r="AJ321" s="11">
        <v>0.78902947902679443</v>
      </c>
      <c r="AK321" s="11">
        <v>0.97034060955047607</v>
      </c>
      <c r="AL321" s="11">
        <v>1.0926318168640139</v>
      </c>
      <c r="AM321" s="11">
        <v>0.9713783860206604</v>
      </c>
      <c r="AN321" s="12">
        <v>0.89913201083739602</v>
      </c>
      <c r="AP321" s="11">
        <f>AN321</f>
        <v>0.89913201083739602</v>
      </c>
      <c r="AQ321" s="11">
        <f>AVERAGE(AI321,AJ321,AK321,AL321,AM321)</f>
        <v>0.92056138515472408</v>
      </c>
      <c r="AR321" s="11">
        <f>AVERAGE(AJ321,AK321,AL321,AM321,AH321)</f>
        <v>0.92307308614254002</v>
      </c>
      <c r="AS321" s="11">
        <f>AVERAGE(AK321,AL321,AM321,AH321,AI321)</f>
        <v>0.9211525171995163</v>
      </c>
      <c r="AT321" s="11">
        <f>AVERAGE(AL321,AM321,AH321,AI321,AJ321)</f>
        <v>0.88489029109478001</v>
      </c>
      <c r="AU321" s="11">
        <f>AVERAGE(AM321,AH321,AI321,AJ321,AK321)</f>
        <v>0.86043204963207243</v>
      </c>
      <c r="AV321" s="11">
        <f>AVERAGE(AH321,AI321,AJ321,AK321,AL321)</f>
        <v>0.88468273580074308</v>
      </c>
      <c r="AX321" s="11">
        <f>MIN(AP321:AV321)</f>
        <v>0.86043204963207243</v>
      </c>
      <c r="AY321" s="11">
        <f>MAX(AP321:AV321)</f>
        <v>0.92307308614254002</v>
      </c>
      <c r="AZ321" s="11">
        <f>AY321-AX321</f>
        <v>6.2641036510467596E-2</v>
      </c>
      <c r="BB321" s="4">
        <f>RANK(AP321, AP$2:AP$373)</f>
        <v>341</v>
      </c>
      <c r="BC321" s="4">
        <f>RANK(AQ321, AQ$2:AQ$373)</f>
        <v>327</v>
      </c>
      <c r="BD321" s="4">
        <f>RANK(AR321, AR$2:AR$373)</f>
        <v>309</v>
      </c>
      <c r="BE321" s="4">
        <f>RANK(AS321, AS$2:AS$373)</f>
        <v>327</v>
      </c>
      <c r="BF321" s="4">
        <f>RANK(AT321, AT$2:AT$373)</f>
        <v>352</v>
      </c>
      <c r="BG321" s="4">
        <f>RANK(AU321, AU$2:AU$373)</f>
        <v>366</v>
      </c>
      <c r="BH321" s="4">
        <f>RANK(AV321, AV$2:AV$373)</f>
        <v>344</v>
      </c>
    </row>
    <row r="322" spans="1:60">
      <c r="A322" s="4" t="s">
        <v>663</v>
      </c>
      <c r="B322" s="4" t="s">
        <v>664</v>
      </c>
      <c r="C322" s="4" t="str">
        <f>VLOOKUP(B322,'2. GEIUK scores, deciles'!B:D, 2, FALSE)</f>
        <v>S92000003</v>
      </c>
      <c r="D322" s="4" t="str">
        <f>VLOOKUP(C322,'2. GEIUK scores, deciles'!C:E, 2, FALSE)</f>
        <v>Scotland</v>
      </c>
      <c r="E322" s="11">
        <v>0.9767993688583374</v>
      </c>
      <c r="F322" s="11">
        <v>0.77606481313705444</v>
      </c>
      <c r="G322" s="11">
        <v>0.94149696826934814</v>
      </c>
      <c r="H322" s="11">
        <v>1.0142747163772581</v>
      </c>
      <c r="I322" s="11">
        <v>0.55919027328491211</v>
      </c>
      <c r="J322" s="11">
        <v>1.1426388025283809</v>
      </c>
      <c r="K322" s="11">
        <v>0.96808904409408569</v>
      </c>
      <c r="L322" s="11">
        <v>0.82525402307510376</v>
      </c>
      <c r="M322" s="11">
        <v>1.0094354152679439</v>
      </c>
      <c r="N322" s="11">
        <v>1.020584344863892</v>
      </c>
      <c r="O322" s="11">
        <v>0.93762052059173584</v>
      </c>
      <c r="P322" s="11">
        <v>0.6742546558380127</v>
      </c>
      <c r="Q322" s="11">
        <v>0.96068507432937622</v>
      </c>
      <c r="R322" s="11">
        <v>1.0402945280075071</v>
      </c>
      <c r="S322" s="11">
        <v>1.1869238615036011</v>
      </c>
      <c r="T322" s="11">
        <v>1.3844950199127199</v>
      </c>
      <c r="U322" s="11">
        <v>0.95166093111038208</v>
      </c>
      <c r="V322" s="11">
        <v>0.90446263551712036</v>
      </c>
      <c r="W322" s="11">
        <v>0.94611334800720215</v>
      </c>
      <c r="X322" s="12">
        <v>0.92715896666049957</v>
      </c>
      <c r="Y322" s="11">
        <v>0.85091453790664673</v>
      </c>
      <c r="Z322" s="11">
        <v>0.95305347442626953</v>
      </c>
      <c r="AA322" s="11">
        <v>0.89828610420227051</v>
      </c>
      <c r="AB322" s="11">
        <v>1.163002014160156</v>
      </c>
      <c r="AC322" s="11">
        <v>0.93407899141311646</v>
      </c>
      <c r="AD322" s="12">
        <v>0.95441568146149314</v>
      </c>
      <c r="AE322" s="11">
        <f>COUNTBLANK(E322:AD322)</f>
        <v>0</v>
      </c>
      <c r="AH322" s="12">
        <v>0.92715896666049957</v>
      </c>
      <c r="AI322" s="11">
        <v>0.85091453790664673</v>
      </c>
      <c r="AJ322" s="11">
        <v>0.95305347442626953</v>
      </c>
      <c r="AK322" s="11">
        <v>0.89828610420227051</v>
      </c>
      <c r="AL322" s="11">
        <v>1.163002014160156</v>
      </c>
      <c r="AM322" s="11">
        <v>0.93407899141311646</v>
      </c>
      <c r="AN322" s="12">
        <v>0.95441568146149314</v>
      </c>
      <c r="AP322" s="11">
        <f>AN322</f>
        <v>0.95441568146149314</v>
      </c>
      <c r="AQ322" s="11">
        <f>AVERAGE(AI322,AJ322,AK322,AL322,AM322)</f>
        <v>0.95986702442169192</v>
      </c>
      <c r="AR322" s="11">
        <f>AVERAGE(AJ322,AK322,AL322,AM322,AH322)</f>
        <v>0.97511591017246246</v>
      </c>
      <c r="AS322" s="11">
        <f>AVERAGE(AK322,AL322,AM322,AH322,AI322)</f>
        <v>0.95468812286853788</v>
      </c>
      <c r="AT322" s="11">
        <f>AVERAGE(AL322,AM322,AH322,AI322,AJ322)</f>
        <v>0.96564159691333773</v>
      </c>
      <c r="AU322" s="11">
        <f>AVERAGE(AM322,AH322,AI322,AJ322,AK322)</f>
        <v>0.91269841492176051</v>
      </c>
      <c r="AV322" s="11">
        <f>AVERAGE(AH322,AI322,AJ322,AK322,AL322)</f>
        <v>0.95848301947116854</v>
      </c>
      <c r="AX322" s="11">
        <f>MIN(AP322:AV322)</f>
        <v>0.91269841492176051</v>
      </c>
      <c r="AY322" s="11">
        <f>MAX(AP322:AV322)</f>
        <v>0.97511591017246246</v>
      </c>
      <c r="AZ322" s="11">
        <f>AY322-AX322</f>
        <v>6.2417495250701949E-2</v>
      </c>
      <c r="BB322" s="4">
        <f>RANK(AP322, AP$2:AP$373)</f>
        <v>276</v>
      </c>
      <c r="BC322" s="4">
        <f>RANK(AQ322, AQ$2:AQ$373)</f>
        <v>273</v>
      </c>
      <c r="BD322" s="4">
        <f>RANK(AR322, AR$2:AR$373)</f>
        <v>231</v>
      </c>
      <c r="BE322" s="4">
        <f>RANK(AS322, AS$2:AS$373)</f>
        <v>271</v>
      </c>
      <c r="BF322" s="4">
        <f>RANK(AT322, AT$2:AT$373)</f>
        <v>252</v>
      </c>
      <c r="BG322" s="4">
        <f>RANK(AU322, AU$2:AU$373)</f>
        <v>338</v>
      </c>
      <c r="BH322" s="4">
        <f>RANK(AV322, AV$2:AV$373)</f>
        <v>260</v>
      </c>
    </row>
    <row r="323" spans="1:60">
      <c r="A323" s="4" t="s">
        <v>665</v>
      </c>
      <c r="B323" s="4" t="s">
        <v>666</v>
      </c>
      <c r="C323" s="4" t="str">
        <f>VLOOKUP(B323,'2. GEIUK scores, deciles'!B:D, 2, FALSE)</f>
        <v>S92000003</v>
      </c>
      <c r="D323" s="4" t="str">
        <f>VLOOKUP(C323,'2. GEIUK scores, deciles'!C:E, 2, FALSE)</f>
        <v>Scotland</v>
      </c>
      <c r="E323" s="11">
        <v>1.05640709400177</v>
      </c>
      <c r="F323" s="11">
        <v>1.0705165863037109</v>
      </c>
      <c r="G323" s="11">
        <v>0.87915629148483276</v>
      </c>
      <c r="H323" s="11">
        <v>0.81268137693405151</v>
      </c>
      <c r="I323" s="11">
        <v>0.55919027328491211</v>
      </c>
      <c r="J323" s="11">
        <v>0.9762721061706543</v>
      </c>
      <c r="K323" s="11">
        <v>0.9447295069694519</v>
      </c>
      <c r="L323" s="11">
        <v>1.1182348728179929</v>
      </c>
      <c r="M323" s="11">
        <v>1.1051651239395139</v>
      </c>
      <c r="N323" s="11">
        <v>0.9599418044090271</v>
      </c>
      <c r="O323" s="11">
        <v>1.004913806915283</v>
      </c>
      <c r="P323" s="11">
        <v>1.511260509490967</v>
      </c>
      <c r="Q323" s="11">
        <v>1.13836669921875</v>
      </c>
      <c r="R323" s="11">
        <v>1.326289176940918</v>
      </c>
      <c r="S323" s="11">
        <v>1.0555428266525271</v>
      </c>
      <c r="T323" s="11">
        <v>1.4846386909484861</v>
      </c>
      <c r="U323" s="11">
        <v>0.99707448482513428</v>
      </c>
      <c r="V323" s="11">
        <v>1.006785988807678</v>
      </c>
      <c r="W323" s="11">
        <v>1.002277016639709</v>
      </c>
      <c r="X323" s="12">
        <v>0.95469033718109131</v>
      </c>
      <c r="Y323" s="11">
        <v>0.7677311897277832</v>
      </c>
      <c r="Z323" s="11">
        <v>1.068323612213135</v>
      </c>
      <c r="AA323" s="11">
        <v>1.153620719909668</v>
      </c>
      <c r="AB323" s="11">
        <v>1.2981899976730349</v>
      </c>
      <c r="AC323" s="11">
        <v>1.002045869827271</v>
      </c>
      <c r="AD323" s="12">
        <v>1.0407669544219971</v>
      </c>
      <c r="AE323" s="11">
        <f>COUNTBLANK(E323:AD323)</f>
        <v>0</v>
      </c>
      <c r="AH323" s="12">
        <v>0.95469033718109131</v>
      </c>
      <c r="AI323" s="11">
        <v>0.7677311897277832</v>
      </c>
      <c r="AJ323" s="11">
        <v>1.068323612213135</v>
      </c>
      <c r="AK323" s="11">
        <v>1.153620719909668</v>
      </c>
      <c r="AL323" s="11">
        <v>1.2981899976730349</v>
      </c>
      <c r="AM323" s="11">
        <v>1.002045869827271</v>
      </c>
      <c r="AN323" s="12">
        <v>1.0407669544219971</v>
      </c>
      <c r="AP323" s="11">
        <f>AN323</f>
        <v>1.0407669544219971</v>
      </c>
      <c r="AQ323" s="11">
        <f>AVERAGE(AI323,AJ323,AK323,AL323,AM323)</f>
        <v>1.0579822778701782</v>
      </c>
      <c r="AR323" s="11">
        <f>AVERAGE(AJ323,AK323,AL323,AM323,AH323)</f>
        <v>1.0953741073608398</v>
      </c>
      <c r="AS323" s="11">
        <f>AVERAGE(AK323,AL323,AM323,AH323,AI323)</f>
        <v>1.0352556228637695</v>
      </c>
      <c r="AT323" s="11">
        <f>AVERAGE(AL323,AM323,AH323,AI323,AJ323)</f>
        <v>1.018196201324463</v>
      </c>
      <c r="AU323" s="11">
        <f>AVERAGE(AM323,AH323,AI323,AJ323,AK323)</f>
        <v>0.98928234577178975</v>
      </c>
      <c r="AV323" s="11">
        <f>AVERAGE(AH323,AI323,AJ323,AK323,AL323)</f>
        <v>1.0485111713409423</v>
      </c>
      <c r="AX323" s="11">
        <f>MIN(AP323:AV323)</f>
        <v>0.98928234577178975</v>
      </c>
      <c r="AY323" s="11">
        <f>MAX(AP323:AV323)</f>
        <v>1.0953741073608398</v>
      </c>
      <c r="AZ323" s="11">
        <f>AY323-AX323</f>
        <v>0.10609176158905009</v>
      </c>
      <c r="BB323" s="4">
        <f>RANK(AP323, AP$2:AP$373)</f>
        <v>104</v>
      </c>
      <c r="BC323" s="4">
        <f>RANK(AQ323, AQ$2:AQ$373)</f>
        <v>74</v>
      </c>
      <c r="BD323" s="4">
        <f>RANK(AR323, AR$2:AR$373)</f>
        <v>42</v>
      </c>
      <c r="BE323" s="4">
        <f>RANK(AS323, AS$2:AS$373)</f>
        <v>112</v>
      </c>
      <c r="BF323" s="4">
        <f>RANK(AT323, AT$2:AT$373)</f>
        <v>146</v>
      </c>
      <c r="BG323" s="4">
        <f>RANK(AU323, AU$2:AU$373)</f>
        <v>209</v>
      </c>
      <c r="BH323" s="4">
        <f>RANK(AV323, AV$2:AV$373)</f>
        <v>101</v>
      </c>
    </row>
    <row r="324" spans="1:60">
      <c r="A324" s="4" t="s">
        <v>667</v>
      </c>
      <c r="B324" s="4" t="s">
        <v>668</v>
      </c>
      <c r="C324" s="4" t="str">
        <f>VLOOKUP(B324,'2. GEIUK scores, deciles'!B:D, 2, FALSE)</f>
        <v>S92000003</v>
      </c>
      <c r="D324" s="4" t="str">
        <f>VLOOKUP(C324,'2. GEIUK scores, deciles'!C:E, 2, FALSE)</f>
        <v>Scotland</v>
      </c>
      <c r="E324" s="11">
        <v>1.0458346605300901</v>
      </c>
      <c r="F324" s="11">
        <v>1.3654911518096919</v>
      </c>
      <c r="G324" s="11">
        <v>1.1608844995498659</v>
      </c>
      <c r="H324" s="11">
        <v>1.0479733943939209</v>
      </c>
      <c r="I324" s="11">
        <v>0.55919027328491211</v>
      </c>
      <c r="J324" s="11">
        <v>0.73881310224533081</v>
      </c>
      <c r="K324" s="11">
        <v>1.2800419330596919</v>
      </c>
      <c r="L324" s="11">
        <v>0.99666357040405273</v>
      </c>
      <c r="M324" s="11">
        <v>1.396270632743835</v>
      </c>
      <c r="N324" s="11">
        <v>0.95997369289398193</v>
      </c>
      <c r="O324" s="11">
        <v>0.96503633260726929</v>
      </c>
      <c r="P324" s="11">
        <v>1.3485093116760249</v>
      </c>
      <c r="Q324" s="11">
        <v>1.158338069915771</v>
      </c>
      <c r="R324" s="11">
        <v>1.673277854919434</v>
      </c>
      <c r="S324" s="11">
        <v>1.5871536731719971</v>
      </c>
      <c r="T324" s="11">
        <v>1.623626112937927</v>
      </c>
      <c r="U324" s="11">
        <v>1.024272084236145</v>
      </c>
      <c r="V324" s="11">
        <v>1.0857031345367429</v>
      </c>
      <c r="W324" s="11">
        <v>1.042691588401794</v>
      </c>
      <c r="X324" s="12">
        <v>1.1550459265708921</v>
      </c>
      <c r="Y324" s="11">
        <v>0.64900171756744385</v>
      </c>
      <c r="Z324" s="11">
        <v>1.267311692237854</v>
      </c>
      <c r="AA324" s="11">
        <v>1.1079642772674561</v>
      </c>
      <c r="AB324" s="11">
        <v>1.639333844184875</v>
      </c>
      <c r="AC324" s="11">
        <v>1.0508888959884639</v>
      </c>
      <c r="AD324" s="12">
        <v>1.1449243923028309</v>
      </c>
      <c r="AE324" s="11">
        <f>COUNTBLANK(E324:AD324)</f>
        <v>0</v>
      </c>
      <c r="AH324" s="12">
        <v>1.1550459265708921</v>
      </c>
      <c r="AI324" s="11">
        <v>0.64900171756744385</v>
      </c>
      <c r="AJ324" s="11">
        <v>1.267311692237854</v>
      </c>
      <c r="AK324" s="11">
        <v>1.1079642772674561</v>
      </c>
      <c r="AL324" s="11">
        <v>1.639333844184875</v>
      </c>
      <c r="AM324" s="11">
        <v>1.0508888959884639</v>
      </c>
      <c r="AN324" s="12">
        <v>1.1449243923028309</v>
      </c>
      <c r="AP324" s="11">
        <f>AN324</f>
        <v>1.1449243923028309</v>
      </c>
      <c r="AQ324" s="11">
        <f>AVERAGE(AI324,AJ324,AK324,AL324,AM324)</f>
        <v>1.1429000854492188</v>
      </c>
      <c r="AR324" s="11">
        <f>AVERAGE(AJ324,AK324,AL324,AM324,AH324)</f>
        <v>1.2441089272499084</v>
      </c>
      <c r="AS324" s="11">
        <f>AVERAGE(AK324,AL324,AM324,AH324,AI324)</f>
        <v>1.1204469323158261</v>
      </c>
      <c r="AT324" s="11">
        <f>AVERAGE(AL324,AM324,AH324,AI324,AJ324)</f>
        <v>1.1523164153099059</v>
      </c>
      <c r="AU324" s="11">
        <f>AVERAGE(AM324,AH324,AI324,AJ324,AK324)</f>
        <v>1.0460425019264219</v>
      </c>
      <c r="AV324" s="11">
        <f>AVERAGE(AH324,AI324,AJ324,AK324,AL324)</f>
        <v>1.1637314915657044</v>
      </c>
      <c r="AX324" s="11">
        <f>MIN(AP324:AV324)</f>
        <v>1.0460425019264219</v>
      </c>
      <c r="AY324" s="11">
        <f>MAX(AP324:AV324)</f>
        <v>1.2441089272499084</v>
      </c>
      <c r="AZ324" s="11">
        <f>AY324-AX324</f>
        <v>0.19806642532348651</v>
      </c>
      <c r="BB324" s="4">
        <f>RANK(AP324, AP$2:AP$373)</f>
        <v>11</v>
      </c>
      <c r="BC324" s="4">
        <f>RANK(AQ324, AQ$2:AQ$373)</f>
        <v>10</v>
      </c>
      <c r="BD324" s="4">
        <f>RANK(AR324, AR$2:AR$373)</f>
        <v>1</v>
      </c>
      <c r="BE324" s="4">
        <f>RANK(AS324, AS$2:AS$373)</f>
        <v>19</v>
      </c>
      <c r="BF324" s="4">
        <f>RANK(AT324, AT$2:AT$373)</f>
        <v>9</v>
      </c>
      <c r="BG324" s="4">
        <f>RANK(AU324, AU$2:AU$373)</f>
        <v>94</v>
      </c>
      <c r="BH324" s="4">
        <f>RANK(AV324, AV$2:AV$373)</f>
        <v>11</v>
      </c>
    </row>
    <row r="325" spans="1:60">
      <c r="A325" s="4" t="s">
        <v>669</v>
      </c>
      <c r="B325" s="4" t="s">
        <v>670</v>
      </c>
      <c r="C325" s="4" t="str">
        <f>VLOOKUP(B325,'2. GEIUK scores, deciles'!B:D, 2, FALSE)</f>
        <v>S92000003</v>
      </c>
      <c r="D325" s="4" t="str">
        <f>VLOOKUP(C325,'2. GEIUK scores, deciles'!C:E, 2, FALSE)</f>
        <v>Scotland</v>
      </c>
      <c r="E325" s="11">
        <v>1.0645930767059331</v>
      </c>
      <c r="F325" s="11">
        <v>0.83337885141372681</v>
      </c>
      <c r="G325" s="11">
        <v>1.0703886747360229</v>
      </c>
      <c r="H325" s="11">
        <v>1.106439352035522</v>
      </c>
      <c r="I325" s="11">
        <v>0.55919027328491211</v>
      </c>
      <c r="J325" s="11">
        <v>0.77217370271682739</v>
      </c>
      <c r="K325" s="11">
        <v>0.98819595575332642</v>
      </c>
      <c r="L325" s="11">
        <v>1.0135428905487061</v>
      </c>
      <c r="M325" s="11">
        <v>0.80673503875732422</v>
      </c>
      <c r="N325" s="11">
        <v>0.97466301918029785</v>
      </c>
      <c r="O325" s="11">
        <v>1.4157899618148799</v>
      </c>
      <c r="P325" s="11">
        <v>0.61295878887176514</v>
      </c>
      <c r="Q325" s="11">
        <v>1.100421071052551</v>
      </c>
      <c r="R325" s="11">
        <v>1.1606308221817021</v>
      </c>
      <c r="S325" s="11">
        <v>1.0445704460144041</v>
      </c>
      <c r="T325" s="11">
        <v>1.3731029033660891</v>
      </c>
      <c r="U325" s="11">
        <v>0.96620845794677734</v>
      </c>
      <c r="V325" s="11">
        <v>1.0806423425674441</v>
      </c>
      <c r="W325" s="11">
        <v>0.96723538637161255</v>
      </c>
      <c r="X325" s="12">
        <v>1.0186999887228012</v>
      </c>
      <c r="Y325" s="11">
        <v>0.66568195819854736</v>
      </c>
      <c r="Z325" s="11">
        <v>0.90380221605300903</v>
      </c>
      <c r="AA325" s="11">
        <v>1.025958180427551</v>
      </c>
      <c r="AB325" s="11">
        <v>1.1847337484359739</v>
      </c>
      <c r="AC325" s="11">
        <v>1.0046954154968259</v>
      </c>
      <c r="AD325" s="12">
        <v>0.96726191788911819</v>
      </c>
      <c r="AE325" s="11">
        <f>COUNTBLANK(E325:AD325)</f>
        <v>0</v>
      </c>
      <c r="AH325" s="12">
        <v>1.0186999887228012</v>
      </c>
      <c r="AI325" s="11">
        <v>0.66568195819854736</v>
      </c>
      <c r="AJ325" s="11">
        <v>0.90380221605300903</v>
      </c>
      <c r="AK325" s="11">
        <v>1.025958180427551</v>
      </c>
      <c r="AL325" s="11">
        <v>1.1847337484359739</v>
      </c>
      <c r="AM325" s="11">
        <v>1.0046954154968259</v>
      </c>
      <c r="AN325" s="12">
        <v>0.96726191788911819</v>
      </c>
      <c r="AP325" s="11">
        <f>AN325</f>
        <v>0.96726191788911819</v>
      </c>
      <c r="AQ325" s="11">
        <f>AVERAGE(AI325,AJ325,AK325,AL325,AM325)</f>
        <v>0.95697430372238157</v>
      </c>
      <c r="AR325" s="11">
        <f>AVERAGE(AJ325,AK325,AL325,AM325,AH325)</f>
        <v>1.0275779098272322</v>
      </c>
      <c r="AS325" s="11">
        <f>AVERAGE(AK325,AL325,AM325,AH325,AI325)</f>
        <v>0.97995385825633985</v>
      </c>
      <c r="AT325" s="11">
        <f>AVERAGE(AL325,AM325,AH325,AI325,AJ325)</f>
        <v>0.9555226653814316</v>
      </c>
      <c r="AU325" s="11">
        <f>AVERAGE(AM325,AH325,AI325,AJ325,AK325)</f>
        <v>0.92376755177974701</v>
      </c>
      <c r="AV325" s="11">
        <f>AVERAGE(AH325,AI325,AJ325,AK325,AL325)</f>
        <v>0.95977521836757662</v>
      </c>
      <c r="AX325" s="11">
        <f>MIN(AP325:AV325)</f>
        <v>0.92376755177974701</v>
      </c>
      <c r="AY325" s="11">
        <f>MAX(AP325:AV325)</f>
        <v>1.0275779098272322</v>
      </c>
      <c r="AZ325" s="11">
        <f>AY325-AX325</f>
        <v>0.10381035804748517</v>
      </c>
      <c r="BB325" s="4">
        <f>RANK(AP325, AP$2:AP$373)</f>
        <v>253</v>
      </c>
      <c r="BC325" s="4">
        <f>RANK(AQ325, AQ$2:AQ$373)</f>
        <v>276</v>
      </c>
      <c r="BD325" s="4">
        <f>RANK(AR325, AR$2:AR$373)</f>
        <v>122</v>
      </c>
      <c r="BE325" s="4">
        <f>RANK(AS325, AS$2:AS$373)</f>
        <v>230</v>
      </c>
      <c r="BF325" s="4">
        <f>RANK(AT325, AT$2:AT$373)</f>
        <v>270</v>
      </c>
      <c r="BG325" s="4">
        <f>RANK(AU325, AU$2:AU$373)</f>
        <v>324</v>
      </c>
      <c r="BH325" s="4">
        <f>RANK(AV325, AV$2:AV$373)</f>
        <v>257</v>
      </c>
    </row>
    <row r="326" spans="1:60">
      <c r="A326" s="4" t="s">
        <v>671</v>
      </c>
      <c r="B326" s="4" t="s">
        <v>672</v>
      </c>
      <c r="C326" s="4" t="str">
        <f>VLOOKUP(B326,'2. GEIUK scores, deciles'!B:D, 2, FALSE)</f>
        <v>S92000003</v>
      </c>
      <c r="D326" s="4" t="str">
        <f>VLOOKUP(C326,'2. GEIUK scores, deciles'!C:E, 2, FALSE)</f>
        <v>Scotland</v>
      </c>
      <c r="E326" s="11">
        <v>1.0388225317001341</v>
      </c>
      <c r="F326" s="11">
        <v>0.87692958116531372</v>
      </c>
      <c r="G326" s="11">
        <v>0.82669925689697266</v>
      </c>
      <c r="H326" s="11">
        <v>0.78062033653259277</v>
      </c>
      <c r="I326" s="11">
        <v>0.55919027328491211</v>
      </c>
      <c r="J326" s="11">
        <v>1.0843068361282351</v>
      </c>
      <c r="K326" s="11">
        <v>0.92728382349014282</v>
      </c>
      <c r="L326" s="11">
        <v>0.97566664218902588</v>
      </c>
      <c r="M326" s="11">
        <v>1.118456244468689</v>
      </c>
      <c r="N326" s="11">
        <v>1.0136657953262329</v>
      </c>
      <c r="O326" s="11">
        <v>1.000128507614136</v>
      </c>
      <c r="P326" s="11">
        <v>1.3110507726669309</v>
      </c>
      <c r="Q326" s="11">
        <v>0.95098119974136353</v>
      </c>
      <c r="R326" s="11">
        <v>1.1432163715362551</v>
      </c>
      <c r="S326" s="11">
        <v>1.155502557754517</v>
      </c>
      <c r="T326" s="11">
        <v>1.345228791236877</v>
      </c>
      <c r="U326" s="11">
        <v>0.96367847919464111</v>
      </c>
      <c r="V326" s="11">
        <v>0.96108055114746094</v>
      </c>
      <c r="W326" s="11">
        <v>0.9776301383972168</v>
      </c>
      <c r="X326" s="12">
        <v>0.88076792657375336</v>
      </c>
      <c r="Y326" s="11">
        <v>0.82174855470657349</v>
      </c>
      <c r="Z326" s="11">
        <v>1.0349657535552981</v>
      </c>
      <c r="AA326" s="11">
        <v>1.068956613540649</v>
      </c>
      <c r="AB326" s="11">
        <v>1.1967910528182979</v>
      </c>
      <c r="AC326" s="11">
        <v>0.96746307611465454</v>
      </c>
      <c r="AD326" s="12">
        <v>0.99511549621820439</v>
      </c>
      <c r="AE326" s="11">
        <f>COUNTBLANK(E326:AD326)</f>
        <v>0</v>
      </c>
      <c r="AH326" s="12">
        <v>0.88076792657375336</v>
      </c>
      <c r="AI326" s="11">
        <v>0.82174855470657349</v>
      </c>
      <c r="AJ326" s="11">
        <v>1.0349657535552981</v>
      </c>
      <c r="AK326" s="11">
        <v>1.068956613540649</v>
      </c>
      <c r="AL326" s="11">
        <v>1.1967910528182979</v>
      </c>
      <c r="AM326" s="11">
        <v>0.96746307611465454</v>
      </c>
      <c r="AN326" s="12">
        <v>0.99511549621820439</v>
      </c>
      <c r="AP326" s="11">
        <f>AN326</f>
        <v>0.99511549621820439</v>
      </c>
      <c r="AQ326" s="11">
        <f>AVERAGE(AI326,AJ326,AK326,AL326,AM326)</f>
        <v>1.0179850101470946</v>
      </c>
      <c r="AR326" s="11">
        <f>AVERAGE(AJ326,AK326,AL326,AM326,AH326)</f>
        <v>1.0297888845205307</v>
      </c>
      <c r="AS326" s="11">
        <f>AVERAGE(AK326,AL326,AM326,AH326,AI326)</f>
        <v>0.98714544475078569</v>
      </c>
      <c r="AT326" s="11">
        <f>AVERAGE(AL326,AM326,AH326,AI326,AJ326)</f>
        <v>0.98034727275371547</v>
      </c>
      <c r="AU326" s="11">
        <f>AVERAGE(AM326,AH326,AI326,AJ326,AK326)</f>
        <v>0.95478038489818573</v>
      </c>
      <c r="AV326" s="11">
        <f>AVERAGE(AH326,AI326,AJ326,AK326,AL326)</f>
        <v>1.0006459802389143</v>
      </c>
      <c r="AX326" s="11">
        <f>MIN(AP326:AV326)</f>
        <v>0.95478038489818573</v>
      </c>
      <c r="AY326" s="11">
        <f>MAX(AP326:AV326)</f>
        <v>1.0297888845205307</v>
      </c>
      <c r="AZ326" s="11">
        <f>AY326-AX326</f>
        <v>7.5008499622345015E-2</v>
      </c>
      <c r="BB326" s="4">
        <f>RANK(AP326, AP$2:AP$373)</f>
        <v>196</v>
      </c>
      <c r="BC326" s="4">
        <f>RANK(AQ326, AQ$2:AQ$373)</f>
        <v>142</v>
      </c>
      <c r="BD326" s="4">
        <f>RANK(AR326, AR$2:AR$373)</f>
        <v>119</v>
      </c>
      <c r="BE326" s="4">
        <f>RANK(AS326, AS$2:AS$373)</f>
        <v>212</v>
      </c>
      <c r="BF326" s="4">
        <f>RANK(AT326, AT$2:AT$373)</f>
        <v>219</v>
      </c>
      <c r="BG326" s="4">
        <f>RANK(AU326, AU$2:AU$373)</f>
        <v>273</v>
      </c>
      <c r="BH326" s="4">
        <f>RANK(AV326, AV$2:AV$373)</f>
        <v>181</v>
      </c>
    </row>
    <row r="327" spans="1:60">
      <c r="A327" s="4" t="s">
        <v>673</v>
      </c>
      <c r="B327" s="4" t="s">
        <v>674</v>
      </c>
      <c r="C327" s="4" t="str">
        <f>VLOOKUP(B327,'2. GEIUK scores, deciles'!B:D, 2, FALSE)</f>
        <v>S92000003</v>
      </c>
      <c r="D327" s="4" t="str">
        <f>VLOOKUP(C327,'2. GEIUK scores, deciles'!C:E, 2, FALSE)</f>
        <v>Scotland</v>
      </c>
      <c r="E327" s="11">
        <v>1.0587830543518071</v>
      </c>
      <c r="F327" s="11">
        <v>0.89754301309585571</v>
      </c>
      <c r="G327" s="11">
        <v>1.0859634876251221</v>
      </c>
      <c r="H327" s="11">
        <v>1.19104015827179</v>
      </c>
      <c r="I327" s="11">
        <v>0.55919027328491211</v>
      </c>
      <c r="J327" s="11">
        <v>1.101389408111572</v>
      </c>
      <c r="K327" s="11">
        <v>1.01436448097229</v>
      </c>
      <c r="L327" s="11">
        <v>0.96235722303390503</v>
      </c>
      <c r="M327" s="11">
        <v>0.91602617502212524</v>
      </c>
      <c r="N327" s="11">
        <v>0.93612802028656006</v>
      </c>
      <c r="O327" s="11">
        <v>0.98163402080535889</v>
      </c>
      <c r="P327" s="11">
        <v>1.685636639595032</v>
      </c>
      <c r="Q327" s="11">
        <v>0.99811440706253052</v>
      </c>
      <c r="R327" s="11">
        <v>1.2122737169265749</v>
      </c>
      <c r="S327" s="11">
        <v>1.202391982078552</v>
      </c>
      <c r="T327" s="11">
        <v>1.4421336650848391</v>
      </c>
      <c r="U327" s="11">
        <v>0.97885847091674805</v>
      </c>
      <c r="V327" s="11">
        <v>1.020545125007629</v>
      </c>
      <c r="W327" s="11">
        <v>0.99337917566299438</v>
      </c>
      <c r="X327" s="12">
        <v>1.0583324283361437</v>
      </c>
      <c r="Y327" s="11">
        <v>0.83028984069824219</v>
      </c>
      <c r="Z327" s="11">
        <v>0.9521934986114502</v>
      </c>
      <c r="AA327" s="11">
        <v>1.1503782272338869</v>
      </c>
      <c r="AB327" s="11">
        <v>1.267268180847168</v>
      </c>
      <c r="AC327" s="11">
        <v>0.99759423732757568</v>
      </c>
      <c r="AD327" s="12">
        <v>1.042676068842411</v>
      </c>
      <c r="AE327" s="11">
        <f>COUNTBLANK(E327:AD327)</f>
        <v>0</v>
      </c>
      <c r="AH327" s="12">
        <v>1.0583324283361437</v>
      </c>
      <c r="AI327" s="11">
        <v>0.83028984069824219</v>
      </c>
      <c r="AJ327" s="11">
        <v>0.9521934986114502</v>
      </c>
      <c r="AK327" s="11">
        <v>1.1503782272338869</v>
      </c>
      <c r="AL327" s="11">
        <v>1.267268180847168</v>
      </c>
      <c r="AM327" s="11">
        <v>0.99759423732757568</v>
      </c>
      <c r="AN327" s="12">
        <v>1.042676068842411</v>
      </c>
      <c r="AP327" s="11">
        <f>AN327</f>
        <v>1.042676068842411</v>
      </c>
      <c r="AQ327" s="11">
        <f>AVERAGE(AI327,AJ327,AK327,AL327,AM327)</f>
        <v>1.0395447969436646</v>
      </c>
      <c r="AR327" s="11">
        <f>AVERAGE(AJ327,AK327,AL327,AM327,AH327)</f>
        <v>1.0851533144712449</v>
      </c>
      <c r="AS327" s="11">
        <f>AVERAGE(AK327,AL327,AM327,AH327,AI327)</f>
        <v>1.0607725828886032</v>
      </c>
      <c r="AT327" s="11">
        <f>AVERAGE(AL327,AM327,AH327,AI327,AJ327)</f>
        <v>1.0211356371641158</v>
      </c>
      <c r="AU327" s="11">
        <f>AVERAGE(AM327,AH327,AI327,AJ327,AK327)</f>
        <v>0.9977576464414597</v>
      </c>
      <c r="AV327" s="11">
        <f>AVERAGE(AH327,AI327,AJ327,AK327,AL327)</f>
        <v>1.051692435145378</v>
      </c>
      <c r="AX327" s="11">
        <f>MIN(AP327:AV327)</f>
        <v>0.9977576464414597</v>
      </c>
      <c r="AY327" s="11">
        <f>MAX(AP327:AV327)</f>
        <v>1.0851533144712449</v>
      </c>
      <c r="AZ327" s="11">
        <f>AY327-AX327</f>
        <v>8.7395668029785156E-2</v>
      </c>
      <c r="BB327" s="4">
        <f>RANK(AP327, AP$2:AP$373)</f>
        <v>99</v>
      </c>
      <c r="BC327" s="4">
        <f>RANK(AQ327, AQ$2:AQ$373)</f>
        <v>101</v>
      </c>
      <c r="BD327" s="4">
        <f>RANK(AR327, AR$2:AR$373)</f>
        <v>47</v>
      </c>
      <c r="BE327" s="4">
        <f>RANK(AS327, AS$2:AS$373)</f>
        <v>75</v>
      </c>
      <c r="BF327" s="4">
        <f>RANK(AT327, AT$2:AT$373)</f>
        <v>142</v>
      </c>
      <c r="BG327" s="4">
        <f>RANK(AU327, AU$2:AU$373)</f>
        <v>192</v>
      </c>
      <c r="BH327" s="4">
        <f>RANK(AV327, AV$2:AV$373)</f>
        <v>94</v>
      </c>
    </row>
    <row r="328" spans="1:60">
      <c r="A328" s="4" t="s">
        <v>675</v>
      </c>
      <c r="B328" s="4" t="s">
        <v>676</v>
      </c>
      <c r="C328" s="4" t="str">
        <f>VLOOKUP(B328,'2. GEIUK scores, deciles'!B:D, 2, FALSE)</f>
        <v>S92000003</v>
      </c>
      <c r="D328" s="4" t="str">
        <f>VLOOKUP(C328,'2. GEIUK scores, deciles'!C:E, 2, FALSE)</f>
        <v>Scotland</v>
      </c>
      <c r="E328" s="11">
        <v>0.94074338674545288</v>
      </c>
      <c r="F328" s="11">
        <v>0.85899657011032104</v>
      </c>
      <c r="G328" s="11">
        <v>1.0063409805297849</v>
      </c>
      <c r="H328" s="11">
        <v>1.054599523544312</v>
      </c>
      <c r="I328" s="11">
        <v>0.55919027328491211</v>
      </c>
      <c r="J328" s="11">
        <v>1.5073655843734739</v>
      </c>
      <c r="K328" s="11">
        <v>0.86371046304702759</v>
      </c>
      <c r="L328" s="11">
        <v>0.98418295383453369</v>
      </c>
      <c r="M328" s="11">
        <v>0.96111190319061279</v>
      </c>
      <c r="N328" s="11">
        <v>1.098409056663513</v>
      </c>
      <c r="O328" s="11">
        <v>1.0766934156417849</v>
      </c>
      <c r="P328" s="11">
        <v>0.42140915989875788</v>
      </c>
      <c r="Q328" s="11">
        <v>0.76418131589889526</v>
      </c>
      <c r="R328" s="11">
        <v>1.172537207603455</v>
      </c>
      <c r="S328" s="11">
        <v>1.003606915473938</v>
      </c>
      <c r="T328" s="11">
        <v>1.417546153068542</v>
      </c>
      <c r="U328" s="11">
        <v>0.954570472240448</v>
      </c>
      <c r="V328" s="11">
        <v>0.85970604419708252</v>
      </c>
      <c r="W328" s="11">
        <v>0.93297088146209717</v>
      </c>
      <c r="X328" s="12">
        <v>0.96517011523246776</v>
      </c>
      <c r="Y328" s="11">
        <v>1.0332779884338379</v>
      </c>
      <c r="Z328" s="11">
        <v>0.94252932071685791</v>
      </c>
      <c r="AA328" s="11">
        <v>0.84017324447631836</v>
      </c>
      <c r="AB328" s="11">
        <v>1.191556930541992</v>
      </c>
      <c r="AC328" s="11">
        <v>0.91574913263320923</v>
      </c>
      <c r="AD328" s="12">
        <v>0.98140945533911383</v>
      </c>
      <c r="AE328" s="11">
        <f>COUNTBLANK(E328:AD328)</f>
        <v>0</v>
      </c>
      <c r="AH328" s="12">
        <v>0.96517011523246776</v>
      </c>
      <c r="AI328" s="11">
        <v>1.0332779884338379</v>
      </c>
      <c r="AJ328" s="11">
        <v>0.94252932071685791</v>
      </c>
      <c r="AK328" s="11">
        <v>0.84017324447631836</v>
      </c>
      <c r="AL328" s="11">
        <v>1.191556930541992</v>
      </c>
      <c r="AM328" s="11">
        <v>0.91574913263320923</v>
      </c>
      <c r="AN328" s="12">
        <v>0.98140945533911383</v>
      </c>
      <c r="AP328" s="11">
        <f>AN328</f>
        <v>0.98140945533911383</v>
      </c>
      <c r="AQ328" s="11">
        <f>AVERAGE(AI328,AJ328,AK328,AL328,AM328)</f>
        <v>0.98465732336044309</v>
      </c>
      <c r="AR328" s="11">
        <f>AVERAGE(AJ328,AK328,AL328,AM328,AH328)</f>
        <v>0.97103574872016907</v>
      </c>
      <c r="AS328" s="11">
        <f>AVERAGE(AK328,AL328,AM328,AH328,AI328)</f>
        <v>0.98918548226356506</v>
      </c>
      <c r="AT328" s="11">
        <f>AVERAGE(AL328,AM328,AH328,AI328,AJ328)</f>
        <v>1.009656697511673</v>
      </c>
      <c r="AU328" s="11">
        <f>AVERAGE(AM328,AH328,AI328,AJ328,AK328)</f>
        <v>0.93937996029853821</v>
      </c>
      <c r="AV328" s="11">
        <f>AVERAGE(AH328,AI328,AJ328,AK328,AL328)</f>
        <v>0.99454151988029482</v>
      </c>
      <c r="AX328" s="11">
        <f>MIN(AP328:AV328)</f>
        <v>0.93937996029853821</v>
      </c>
      <c r="AY328" s="11">
        <f>MAX(AP328:AV328)</f>
        <v>1.009656697511673</v>
      </c>
      <c r="AZ328" s="11">
        <f>AY328-AX328</f>
        <v>7.0276737213134766E-2</v>
      </c>
      <c r="BB328" s="4">
        <f>RANK(AP328, AP$2:AP$373)</f>
        <v>227</v>
      </c>
      <c r="BC328" s="4">
        <f>RANK(AQ328, AQ$2:AQ$373)</f>
        <v>222</v>
      </c>
      <c r="BD328" s="4">
        <f>RANK(AR328, AR$2:AR$373)</f>
        <v>240</v>
      </c>
      <c r="BE328" s="4">
        <f>RANK(AS328, AS$2:AS$373)</f>
        <v>206</v>
      </c>
      <c r="BF328" s="4">
        <f>RANK(AT328, AT$2:AT$373)</f>
        <v>162</v>
      </c>
      <c r="BG328" s="4">
        <f>RANK(AU328, AU$2:AU$373)</f>
        <v>301</v>
      </c>
      <c r="BH328" s="4">
        <f>RANK(AV328, AV$2:AV$373)</f>
        <v>199</v>
      </c>
    </row>
    <row r="329" spans="1:60">
      <c r="A329" s="4" t="s">
        <v>677</v>
      </c>
      <c r="B329" s="4" t="s">
        <v>678</v>
      </c>
      <c r="C329" s="4" t="str">
        <f>VLOOKUP(B329,'2. GEIUK scores, deciles'!B:D, 2, FALSE)</f>
        <v>S92000003</v>
      </c>
      <c r="D329" s="4" t="str">
        <f>VLOOKUP(C329,'2. GEIUK scores, deciles'!C:E, 2, FALSE)</f>
        <v>Scotland</v>
      </c>
      <c r="E329" s="11">
        <v>1.075028777122498</v>
      </c>
      <c r="F329" s="11">
        <v>0.97427654266357422</v>
      </c>
      <c r="G329" s="11">
        <v>1.273823022842407</v>
      </c>
      <c r="H329" s="11">
        <v>0.91990756988525391</v>
      </c>
      <c r="I329" s="11">
        <v>0.55919027328491211</v>
      </c>
      <c r="J329" s="11">
        <v>0.97898733615875244</v>
      </c>
      <c r="K329" s="11">
        <v>1.018208503723145</v>
      </c>
      <c r="L329" s="11">
        <v>1.0013993978500371</v>
      </c>
      <c r="M329" s="11">
        <v>1.1985514163970949</v>
      </c>
      <c r="N329" s="11">
        <v>1.0250405073165889</v>
      </c>
      <c r="O329" s="11">
        <v>0.96503633260726929</v>
      </c>
      <c r="P329" s="11">
        <v>1.264227509498596</v>
      </c>
      <c r="Q329" s="11">
        <v>0.81512677669525146</v>
      </c>
      <c r="R329" s="11">
        <v>1.177332878112793</v>
      </c>
      <c r="S329" s="11">
        <v>0.98976409435272217</v>
      </c>
      <c r="T329" s="11">
        <v>1.3283218145370479</v>
      </c>
      <c r="U329" s="11">
        <v>0.98417150974273682</v>
      </c>
      <c r="V329" s="11">
        <v>0.92660373449325562</v>
      </c>
      <c r="W329" s="11">
        <v>1.0015953779220581</v>
      </c>
      <c r="X329" s="12">
        <v>1.0607589781284332</v>
      </c>
      <c r="Y329" s="11">
        <v>0.76908880472183228</v>
      </c>
      <c r="Z329" s="11">
        <v>1.104177713394165</v>
      </c>
      <c r="AA329" s="11">
        <v>1.0173578262329099</v>
      </c>
      <c r="AB329" s="11">
        <v>1.1681878566741939</v>
      </c>
      <c r="AC329" s="11">
        <v>0.97079020738601685</v>
      </c>
      <c r="AD329" s="12">
        <v>1.015060231089592</v>
      </c>
      <c r="AE329" s="11">
        <f>COUNTBLANK(E329:AD329)</f>
        <v>0</v>
      </c>
      <c r="AH329" s="12">
        <v>1.0607589781284332</v>
      </c>
      <c r="AI329" s="11">
        <v>0.76908880472183228</v>
      </c>
      <c r="AJ329" s="11">
        <v>1.104177713394165</v>
      </c>
      <c r="AK329" s="11">
        <v>1.0173578262329099</v>
      </c>
      <c r="AL329" s="11">
        <v>1.1681878566741939</v>
      </c>
      <c r="AM329" s="11">
        <v>0.97079020738601685</v>
      </c>
      <c r="AN329" s="12">
        <v>1.015060231089592</v>
      </c>
      <c r="AP329" s="11">
        <f>AN329</f>
        <v>1.015060231089592</v>
      </c>
      <c r="AQ329" s="11">
        <f>AVERAGE(AI329,AJ329,AK329,AL329,AM329)</f>
        <v>1.0059204816818237</v>
      </c>
      <c r="AR329" s="11">
        <f>AVERAGE(AJ329,AK329,AL329,AM329,AH329)</f>
        <v>1.0642545163631438</v>
      </c>
      <c r="AS329" s="11">
        <f>AVERAGE(AK329,AL329,AM329,AH329,AI329)</f>
        <v>0.99723673462867723</v>
      </c>
      <c r="AT329" s="11">
        <f>AVERAGE(AL329,AM329,AH329,AI329,AJ329)</f>
        <v>1.0146007120609284</v>
      </c>
      <c r="AU329" s="11">
        <f>AVERAGE(AM329,AH329,AI329,AJ329,AK329)</f>
        <v>0.98443470597267146</v>
      </c>
      <c r="AV329" s="11">
        <f>AVERAGE(AH329,AI329,AJ329,AK329,AL329)</f>
        <v>1.0239142358303071</v>
      </c>
      <c r="AX329" s="11">
        <f>MIN(AP329:AV329)</f>
        <v>0.98443470597267146</v>
      </c>
      <c r="AY329" s="11">
        <f>MAX(AP329:AV329)</f>
        <v>1.0642545163631438</v>
      </c>
      <c r="AZ329" s="11">
        <f>AY329-AX329</f>
        <v>7.9819810390472368E-2</v>
      </c>
      <c r="BB329" s="4">
        <f>RANK(AP329, AP$2:AP$373)</f>
        <v>151</v>
      </c>
      <c r="BC329" s="4">
        <f>RANK(AQ329, AQ$2:AQ$373)</f>
        <v>169</v>
      </c>
      <c r="BD329" s="4">
        <f>RANK(AR329, AR$2:AR$373)</f>
        <v>72</v>
      </c>
      <c r="BE329" s="4">
        <f>RANK(AS329, AS$2:AS$373)</f>
        <v>185</v>
      </c>
      <c r="BF329" s="4">
        <f>RANK(AT329, AT$2:AT$373)</f>
        <v>156</v>
      </c>
      <c r="BG329" s="4">
        <f>RANK(AU329, AU$2:AU$373)</f>
        <v>223</v>
      </c>
      <c r="BH329" s="4">
        <f>RANK(AV329, AV$2:AV$373)</f>
        <v>139</v>
      </c>
    </row>
    <row r="330" spans="1:60">
      <c r="A330" s="4" t="s">
        <v>679</v>
      </c>
      <c r="B330" s="4" t="s">
        <v>680</v>
      </c>
      <c r="C330" s="4" t="str">
        <f>VLOOKUP(B330,'2. GEIUK scores, deciles'!B:D, 2, FALSE)</f>
        <v>S92000003</v>
      </c>
      <c r="D330" s="4" t="str">
        <f>VLOOKUP(C330,'2. GEIUK scores, deciles'!C:E, 2, FALSE)</f>
        <v>Scotland</v>
      </c>
      <c r="E330" s="11">
        <v>1.058855533599854</v>
      </c>
      <c r="F330" s="11">
        <v>0.86147689819335938</v>
      </c>
      <c r="G330" s="11">
        <v>0.756011962890625</v>
      </c>
      <c r="H330" s="11">
        <v>0.73151916265487671</v>
      </c>
      <c r="I330" s="11">
        <v>0.55919027328491211</v>
      </c>
      <c r="J330" s="11">
        <v>0.9686121940612793</v>
      </c>
      <c r="K330" s="11">
        <v>0.94177263975143433</v>
      </c>
      <c r="L330" s="11">
        <v>1.168998599052429</v>
      </c>
      <c r="M330" s="11">
        <v>0.92709708213806152</v>
      </c>
      <c r="N330" s="11">
        <v>0.91096663475036621</v>
      </c>
      <c r="O330" s="11">
        <v>1.0325213670730591</v>
      </c>
      <c r="P330" s="11">
        <v>0.88717716932296753</v>
      </c>
      <c r="Q330" s="11">
        <v>0.90092957019805908</v>
      </c>
      <c r="R330" s="11">
        <v>1.1171078681945801</v>
      </c>
      <c r="S330" s="11">
        <v>1.072176337242126</v>
      </c>
      <c r="T330" s="11">
        <v>1.3764933347702031</v>
      </c>
      <c r="U330" s="11">
        <v>0.98100900650024414</v>
      </c>
      <c r="V330" s="11">
        <v>0.97357439994812012</v>
      </c>
      <c r="W330" s="11">
        <v>1.0025621652603149</v>
      </c>
      <c r="X330" s="12">
        <v>0.85196588933467876</v>
      </c>
      <c r="Y330" s="11">
        <v>0.7639012336730957</v>
      </c>
      <c r="Z330" s="11">
        <v>0.99124133586883545</v>
      </c>
      <c r="AA330" s="11">
        <v>0.93289864063262939</v>
      </c>
      <c r="AB330" s="11">
        <v>1.170721292495728</v>
      </c>
      <c r="AC330" s="11">
        <v>0.98571521043777466</v>
      </c>
      <c r="AD330" s="12">
        <v>0.9494072670737902</v>
      </c>
      <c r="AE330" s="11">
        <f>COUNTBLANK(E330:AD330)</f>
        <v>0</v>
      </c>
      <c r="AH330" s="12">
        <v>0.85196588933467876</v>
      </c>
      <c r="AI330" s="11">
        <v>0.7639012336730957</v>
      </c>
      <c r="AJ330" s="11">
        <v>0.99124133586883545</v>
      </c>
      <c r="AK330" s="11">
        <v>0.93289864063262939</v>
      </c>
      <c r="AL330" s="11">
        <v>1.170721292495728</v>
      </c>
      <c r="AM330" s="11">
        <v>0.98571521043777466</v>
      </c>
      <c r="AN330" s="12">
        <v>0.9494072670737902</v>
      </c>
      <c r="AP330" s="11">
        <f>AN330</f>
        <v>0.9494072670737902</v>
      </c>
      <c r="AQ330" s="11">
        <f>AVERAGE(AI330,AJ330,AK330,AL330,AM330)</f>
        <v>0.96889554262161259</v>
      </c>
      <c r="AR330" s="11">
        <f>AVERAGE(AJ330,AK330,AL330,AM330,AH330)</f>
        <v>0.98650847375392914</v>
      </c>
      <c r="AS330" s="11">
        <f>AVERAGE(AK330,AL330,AM330,AH330,AI330)</f>
        <v>0.94104045331478114</v>
      </c>
      <c r="AT330" s="11">
        <f>AVERAGE(AL330,AM330,AH330,AI330,AJ330)</f>
        <v>0.95270899236202244</v>
      </c>
      <c r="AU330" s="11">
        <f>AVERAGE(AM330,AH330,AI330,AJ330,AK330)</f>
        <v>0.90514446198940279</v>
      </c>
      <c r="AV330" s="11">
        <f>AVERAGE(AH330,AI330,AJ330,AK330,AL330)</f>
        <v>0.94214567840099339</v>
      </c>
      <c r="AX330" s="11">
        <f>MIN(AP330:AV330)</f>
        <v>0.90514446198940279</v>
      </c>
      <c r="AY330" s="11">
        <f>MAX(AP330:AV330)</f>
        <v>0.98650847375392914</v>
      </c>
      <c r="AZ330" s="11">
        <f>AY330-AX330</f>
        <v>8.1364011764526345E-2</v>
      </c>
      <c r="BB330" s="4">
        <f>RANK(AP330, AP$2:AP$373)</f>
        <v>290</v>
      </c>
      <c r="BC330" s="4">
        <f>RANK(AQ330, AQ$2:AQ$373)</f>
        <v>255</v>
      </c>
      <c r="BD330" s="4">
        <f>RANK(AR330, AR$2:AR$373)</f>
        <v>211</v>
      </c>
      <c r="BE330" s="4">
        <f>RANK(AS330, AS$2:AS$373)</f>
        <v>298</v>
      </c>
      <c r="BF330" s="4">
        <f>RANK(AT330, AT$2:AT$373)</f>
        <v>275</v>
      </c>
      <c r="BG330" s="4">
        <f>RANK(AU330, AU$2:AU$373)</f>
        <v>347</v>
      </c>
      <c r="BH330" s="4">
        <f>RANK(AV330, AV$2:AV$373)</f>
        <v>291</v>
      </c>
    </row>
    <row r="331" spans="1:60">
      <c r="A331" s="4" t="s">
        <v>681</v>
      </c>
      <c r="B331" s="4" t="s">
        <v>682</v>
      </c>
      <c r="C331" s="4" t="str">
        <f>VLOOKUP(B331,'2. GEIUK scores, deciles'!B:D, 2, FALSE)</f>
        <v>S92000003</v>
      </c>
      <c r="D331" s="4" t="str">
        <f>VLOOKUP(C331,'2. GEIUK scores, deciles'!C:E, 2, FALSE)</f>
        <v>Scotland</v>
      </c>
      <c r="E331" s="11">
        <v>0.95161628723144531</v>
      </c>
      <c r="F331" s="11">
        <v>0.81199216842651367</v>
      </c>
      <c r="G331" s="11">
        <v>0.77869558334350586</v>
      </c>
      <c r="H331" s="11">
        <v>0.79498624801635742</v>
      </c>
      <c r="I331" s="11">
        <v>0.55919027328491211</v>
      </c>
      <c r="J331" s="11">
        <v>1.0607172250747681</v>
      </c>
      <c r="K331" s="11">
        <v>0.99810159206390381</v>
      </c>
      <c r="L331" s="11">
        <v>0.93231332302093506</v>
      </c>
      <c r="M331" s="11">
        <v>0.92173701524734497</v>
      </c>
      <c r="N331" s="11">
        <v>1.0494717359542849</v>
      </c>
      <c r="O331" s="11">
        <v>1.100619912147522</v>
      </c>
      <c r="P331" s="11">
        <v>1.1237578392028811</v>
      </c>
      <c r="Q331" s="11">
        <v>0.97815209627151489</v>
      </c>
      <c r="R331" s="11">
        <v>1.120465874671936</v>
      </c>
      <c r="S331" s="11">
        <v>1.256067037582397</v>
      </c>
      <c r="T331" s="11">
        <v>1.347570061683655</v>
      </c>
      <c r="U331" s="11">
        <v>0.94735991954803467</v>
      </c>
      <c r="V331" s="11">
        <v>0.90810012817382813</v>
      </c>
      <c r="W331" s="11">
        <v>0.93108421564102173</v>
      </c>
      <c r="X331" s="12">
        <v>0.83432257175445557</v>
      </c>
      <c r="Y331" s="11">
        <v>0.80995374917984009</v>
      </c>
      <c r="Z331" s="11">
        <v>0.94347226619720459</v>
      </c>
      <c r="AA331" s="11">
        <v>1.063000440597534</v>
      </c>
      <c r="AB331" s="11">
        <v>1.211142301559448</v>
      </c>
      <c r="AC331" s="11">
        <v>0.92884808778762817</v>
      </c>
      <c r="AD331" s="12">
        <v>0.96512323617935181</v>
      </c>
      <c r="AE331" s="11">
        <f>COUNTBLANK(E331:AD331)</f>
        <v>0</v>
      </c>
      <c r="AH331" s="12">
        <v>0.83432257175445557</v>
      </c>
      <c r="AI331" s="11">
        <v>0.80995374917984009</v>
      </c>
      <c r="AJ331" s="11">
        <v>0.94347226619720459</v>
      </c>
      <c r="AK331" s="11">
        <v>1.063000440597534</v>
      </c>
      <c r="AL331" s="11">
        <v>1.211142301559448</v>
      </c>
      <c r="AM331" s="11">
        <v>0.92884808778762817</v>
      </c>
      <c r="AN331" s="12">
        <v>0.96512323617935181</v>
      </c>
      <c r="AP331" s="11">
        <f>AN331</f>
        <v>0.96512323617935181</v>
      </c>
      <c r="AQ331" s="11">
        <f>AVERAGE(AI331,AJ331,AK331,AL331,AM331)</f>
        <v>0.99128336906433101</v>
      </c>
      <c r="AR331" s="11">
        <f>AVERAGE(AJ331,AK331,AL331,AM331,AH331)</f>
        <v>0.99615713357925417</v>
      </c>
      <c r="AS331" s="11">
        <f>AVERAGE(AK331,AL331,AM331,AH331,AI331)</f>
        <v>0.96945343017578123</v>
      </c>
      <c r="AT331" s="11">
        <f>AVERAGE(AL331,AM331,AH331,AI331,AJ331)</f>
        <v>0.94554779529571531</v>
      </c>
      <c r="AU331" s="11">
        <f>AVERAGE(AM331,AH331,AI331,AJ331,AK331)</f>
        <v>0.91591942310333252</v>
      </c>
      <c r="AV331" s="11">
        <f>AVERAGE(AH331,AI331,AJ331,AK331,AL331)</f>
        <v>0.97237826585769649</v>
      </c>
      <c r="AX331" s="11">
        <f>MIN(AP331:AV331)</f>
        <v>0.91591942310333252</v>
      </c>
      <c r="AY331" s="11">
        <f>MAX(AP331:AV331)</f>
        <v>0.99615713357925417</v>
      </c>
      <c r="AZ331" s="11">
        <f>AY331-AX331</f>
        <v>8.0237710475921653E-2</v>
      </c>
      <c r="BB331" s="4">
        <f>RANK(AP331, AP$2:AP$373)</f>
        <v>256</v>
      </c>
      <c r="BC331" s="4">
        <f>RANK(AQ331, AQ$2:AQ$373)</f>
        <v>203</v>
      </c>
      <c r="BD331" s="4">
        <f>RANK(AR331, AR$2:AR$373)</f>
        <v>184</v>
      </c>
      <c r="BE331" s="4">
        <f>RANK(AS331, AS$2:AS$373)</f>
        <v>248</v>
      </c>
      <c r="BF331" s="4">
        <f>RANK(AT331, AT$2:AT$373)</f>
        <v>285</v>
      </c>
      <c r="BG331" s="4">
        <f>RANK(AU331, AU$2:AU$373)</f>
        <v>334</v>
      </c>
      <c r="BH331" s="4">
        <f>RANK(AV331, AV$2:AV$373)</f>
        <v>242</v>
      </c>
    </row>
    <row r="332" spans="1:60">
      <c r="A332" s="4" t="s">
        <v>683</v>
      </c>
      <c r="B332" s="4" t="s">
        <v>684</v>
      </c>
      <c r="C332" s="4" t="str">
        <f>VLOOKUP(B332,'2. GEIUK scores, deciles'!B:D, 2, FALSE)</f>
        <v>S92000003</v>
      </c>
      <c r="D332" s="4" t="str">
        <f>VLOOKUP(C332,'2. GEIUK scores, deciles'!C:E, 2, FALSE)</f>
        <v>Scotland</v>
      </c>
      <c r="E332" s="11">
        <v>1.091628789901733</v>
      </c>
      <c r="F332" s="11">
        <v>0.82051551342010498</v>
      </c>
      <c r="G332" s="11">
        <v>1.0703886747360229</v>
      </c>
      <c r="H332" s="11">
        <v>1.106439352035522</v>
      </c>
      <c r="I332" s="11">
        <v>0.55919027328491211</v>
      </c>
      <c r="J332" s="11">
        <v>0.70453768968582153</v>
      </c>
      <c r="K332" s="11">
        <v>1.003648161888123</v>
      </c>
      <c r="L332" s="11">
        <v>1.0135428905487061</v>
      </c>
      <c r="M332" s="11">
        <v>0.85530656576156616</v>
      </c>
      <c r="N332" s="11">
        <v>0.81547421216964722</v>
      </c>
      <c r="O332" s="11">
        <v>0.97756928205490112</v>
      </c>
      <c r="P332" s="11">
        <v>0</v>
      </c>
      <c r="Q332" s="11">
        <v>1.222690105438232</v>
      </c>
      <c r="R332" s="11">
        <v>1.163707375526428</v>
      </c>
      <c r="S332" s="11">
        <v>0.89140242338180542</v>
      </c>
      <c r="T332" s="11">
        <v>1.6146171092987061</v>
      </c>
      <c r="U332" s="11">
        <v>0.99505048990249634</v>
      </c>
      <c r="V332" s="11">
        <v>1.1266640424728389</v>
      </c>
      <c r="W332" s="11">
        <v>1.017463326454163</v>
      </c>
      <c r="X332" s="12">
        <v>1.0222430825233457</v>
      </c>
      <c r="Y332" s="11">
        <v>0.63186395168304443</v>
      </c>
      <c r="Z332" s="11">
        <v>0.93195104598999023</v>
      </c>
      <c r="AA332" s="11">
        <v>0.75393342971801758</v>
      </c>
      <c r="AB332" s="11">
        <v>1.208358526229858</v>
      </c>
      <c r="AC332" s="11">
        <v>1.046392679214478</v>
      </c>
      <c r="AD332" s="12">
        <v>0.93245711922645569</v>
      </c>
      <c r="AE332" s="11">
        <f>COUNTBLANK(E332:AD332)</f>
        <v>0</v>
      </c>
      <c r="AH332" s="12">
        <v>1.0222430825233457</v>
      </c>
      <c r="AI332" s="11">
        <v>0.63186395168304443</v>
      </c>
      <c r="AJ332" s="11">
        <v>0.93195104598999023</v>
      </c>
      <c r="AK332" s="11">
        <v>0.75393342971801758</v>
      </c>
      <c r="AL332" s="11">
        <v>1.208358526229858</v>
      </c>
      <c r="AM332" s="11">
        <v>1.046392679214478</v>
      </c>
      <c r="AN332" s="12">
        <v>0.93245711922645569</v>
      </c>
      <c r="AP332" s="11">
        <f>AN332</f>
        <v>0.93245711922645569</v>
      </c>
      <c r="AQ332" s="11">
        <f>AVERAGE(AI332,AJ332,AK332,AL332,AM332)</f>
        <v>0.91449992656707768</v>
      </c>
      <c r="AR332" s="11">
        <f>AVERAGE(AJ332,AK332,AL332,AM332,AH332)</f>
        <v>0.99257575273513798</v>
      </c>
      <c r="AS332" s="11">
        <f>AVERAGE(AK332,AL332,AM332,AH332,AI332)</f>
        <v>0.93255833387374876</v>
      </c>
      <c r="AT332" s="11">
        <f>AVERAGE(AL332,AM332,AH332,AI332,AJ332)</f>
        <v>0.96816185712814329</v>
      </c>
      <c r="AU332" s="11">
        <f>AVERAGE(AM332,AH332,AI332,AJ332,AK332)</f>
        <v>0.87727683782577515</v>
      </c>
      <c r="AV332" s="11">
        <f>AVERAGE(AH332,AI332,AJ332,AK332,AL332)</f>
        <v>0.90967000722885127</v>
      </c>
      <c r="AX332" s="11">
        <f>MIN(AP332:AV332)</f>
        <v>0.87727683782577515</v>
      </c>
      <c r="AY332" s="11">
        <f>MAX(AP332:AV332)</f>
        <v>0.99257575273513798</v>
      </c>
      <c r="AZ332" s="11">
        <f>AY332-AX332</f>
        <v>0.11529891490936284</v>
      </c>
      <c r="BB332" s="4">
        <f>RANK(AP332, AP$2:AP$373)</f>
        <v>316</v>
      </c>
      <c r="BC332" s="4">
        <f>RANK(AQ332, AQ$2:AQ$373)</f>
        <v>336</v>
      </c>
      <c r="BD332" s="4">
        <f>RANK(AR332, AR$2:AR$373)</f>
        <v>196</v>
      </c>
      <c r="BE332" s="4">
        <f>RANK(AS332, AS$2:AS$373)</f>
        <v>315</v>
      </c>
      <c r="BF332" s="4">
        <f>RANK(AT332, AT$2:AT$373)</f>
        <v>245</v>
      </c>
      <c r="BG332" s="4">
        <f>RANK(AU332, AU$2:AU$373)</f>
        <v>361</v>
      </c>
      <c r="BH332" s="4">
        <f>RANK(AV332, AV$2:AV$373)</f>
        <v>327</v>
      </c>
    </row>
    <row r="333" spans="1:60">
      <c r="A333" s="4" t="s">
        <v>685</v>
      </c>
      <c r="B333" s="4" t="s">
        <v>686</v>
      </c>
      <c r="C333" s="4" t="str">
        <f>VLOOKUP(B333,'2. GEIUK scores, deciles'!B:D, 2, FALSE)</f>
        <v>S92000003</v>
      </c>
      <c r="D333" s="4" t="str">
        <f>VLOOKUP(C333,'2. GEIUK scores, deciles'!C:E, 2, FALSE)</f>
        <v>Scotland</v>
      </c>
      <c r="E333" s="11">
        <v>1.0431193113327031</v>
      </c>
      <c r="F333" s="11">
        <v>0.94383978843688965</v>
      </c>
      <c r="G333" s="11">
        <v>0.85076016187667847</v>
      </c>
      <c r="H333" s="11">
        <v>0.72842013835906982</v>
      </c>
      <c r="I333" s="11">
        <v>0.55919027328491211</v>
      </c>
      <c r="J333" s="11">
        <v>1.116862297058105</v>
      </c>
      <c r="K333" s="11">
        <v>0.93955492973327637</v>
      </c>
      <c r="L333" s="11">
        <v>1.083495140075684</v>
      </c>
      <c r="M333" s="11">
        <v>0.84564697742462158</v>
      </c>
      <c r="N333" s="11">
        <v>0.90654236078262329</v>
      </c>
      <c r="O333" s="11">
        <v>0.88246637582778931</v>
      </c>
      <c r="P333" s="11">
        <v>1.149297714233398</v>
      </c>
      <c r="Q333" s="11">
        <v>1.0520821809768679</v>
      </c>
      <c r="R333" s="11">
        <v>1.2121081352233889</v>
      </c>
      <c r="S333" s="11">
        <v>1.067240715026855</v>
      </c>
      <c r="T333" s="11">
        <v>1.428524255752563</v>
      </c>
      <c r="U333" s="11">
        <v>0.99568301439285278</v>
      </c>
      <c r="V333" s="11">
        <v>1.014060974121094</v>
      </c>
      <c r="W333" s="11">
        <v>0.98550182580947876</v>
      </c>
      <c r="X333" s="12">
        <v>0.89153485000133526</v>
      </c>
      <c r="Y333" s="11">
        <v>0.83802628517150879</v>
      </c>
      <c r="Z333" s="11">
        <v>0.92858600616455078</v>
      </c>
      <c r="AA333" s="11">
        <v>0.9975970983505249</v>
      </c>
      <c r="AB333" s="11">
        <v>1.2299952507019041</v>
      </c>
      <c r="AC333" s="11">
        <v>0.99841529130935669</v>
      </c>
      <c r="AD333" s="12">
        <v>0.98069246361653006</v>
      </c>
      <c r="AE333" s="11">
        <f>COUNTBLANK(E333:AD333)</f>
        <v>0</v>
      </c>
      <c r="AH333" s="12">
        <v>0.89153485000133526</v>
      </c>
      <c r="AI333" s="11">
        <v>0.83802628517150879</v>
      </c>
      <c r="AJ333" s="11">
        <v>0.92858600616455078</v>
      </c>
      <c r="AK333" s="11">
        <v>0.9975970983505249</v>
      </c>
      <c r="AL333" s="11">
        <v>1.2299952507019041</v>
      </c>
      <c r="AM333" s="11">
        <v>0.99841529130935669</v>
      </c>
      <c r="AN333" s="12">
        <v>0.98069246361653006</v>
      </c>
      <c r="AP333" s="11">
        <f>AN333</f>
        <v>0.98069246361653006</v>
      </c>
      <c r="AQ333" s="11">
        <f>AVERAGE(AI333,AJ333,AK333,AL333,AM333)</f>
        <v>0.99852398633956907</v>
      </c>
      <c r="AR333" s="11">
        <f>AVERAGE(AJ333,AK333,AL333,AM333,AH333)</f>
        <v>1.0092256993055344</v>
      </c>
      <c r="AS333" s="11">
        <f>AVERAGE(AK333,AL333,AM333,AH333,AI333)</f>
        <v>0.99111375510692601</v>
      </c>
      <c r="AT333" s="11">
        <f>AVERAGE(AL333,AM333,AH333,AI333,AJ333)</f>
        <v>0.97731153666973114</v>
      </c>
      <c r="AU333" s="11">
        <f>AVERAGE(AM333,AH333,AI333,AJ333,AK333)</f>
        <v>0.93083190619945522</v>
      </c>
      <c r="AV333" s="11">
        <f>AVERAGE(AH333,AI333,AJ333,AK333,AL333)</f>
        <v>0.97714789807796476</v>
      </c>
      <c r="AX333" s="11">
        <f>MIN(AP333:AV333)</f>
        <v>0.93083190619945522</v>
      </c>
      <c r="AY333" s="11">
        <f>MAX(AP333:AV333)</f>
        <v>1.0092256993055344</v>
      </c>
      <c r="AZ333" s="11">
        <f>AY333-AX333</f>
        <v>7.839379310607919E-2</v>
      </c>
      <c r="BB333" s="4">
        <f>RANK(AP333, AP$2:AP$373)</f>
        <v>230</v>
      </c>
      <c r="BC333" s="4">
        <f>RANK(AQ333, AQ$2:AQ$373)</f>
        <v>183</v>
      </c>
      <c r="BD333" s="4">
        <f>RANK(AR333, AR$2:AR$373)</f>
        <v>164</v>
      </c>
      <c r="BE333" s="4">
        <f>RANK(AS333, AS$2:AS$373)</f>
        <v>198</v>
      </c>
      <c r="BF333" s="4">
        <f>RANK(AT333, AT$2:AT$373)</f>
        <v>229</v>
      </c>
      <c r="BG333" s="4">
        <f>RANK(AU333, AU$2:AU$373)</f>
        <v>315</v>
      </c>
      <c r="BH333" s="4">
        <f>RANK(AV333, AV$2:AV$373)</f>
        <v>228</v>
      </c>
    </row>
    <row r="334" spans="1:60">
      <c r="A334" s="4" t="s">
        <v>687</v>
      </c>
      <c r="B334" s="4" t="s">
        <v>688</v>
      </c>
      <c r="C334" s="4" t="str">
        <f>VLOOKUP(B334,'2. GEIUK scores, deciles'!B:D, 2, FALSE)</f>
        <v>S92000003</v>
      </c>
      <c r="D334" s="4" t="str">
        <f>VLOOKUP(C334,'2. GEIUK scores, deciles'!C:E, 2, FALSE)</f>
        <v>Scotland</v>
      </c>
      <c r="E334" s="11">
        <v>1.1229821443557739</v>
      </c>
      <c r="F334" s="11">
        <v>0.86782652139663696</v>
      </c>
      <c r="G334" s="11">
        <v>1.0703886747360229</v>
      </c>
      <c r="H334" s="11">
        <v>1.106439352035522</v>
      </c>
      <c r="I334" s="11">
        <v>0.55919027328491211</v>
      </c>
      <c r="J334" s="11">
        <v>1.037029623985291</v>
      </c>
      <c r="K334" s="11">
        <v>1.224747896194458</v>
      </c>
      <c r="L334" s="11">
        <v>1.0135428905487061</v>
      </c>
      <c r="M334" s="11">
        <v>0.88366603851318359</v>
      </c>
      <c r="N334" s="11">
        <v>0.90968012809753418</v>
      </c>
      <c r="O334" s="11">
        <v>1.235856771469116</v>
      </c>
      <c r="P334" s="11">
        <v>1.1237578392028811</v>
      </c>
      <c r="Q334" s="11">
        <v>1.222690105438232</v>
      </c>
      <c r="R334" s="11">
        <v>1.188271284103394</v>
      </c>
      <c r="S334" s="11">
        <v>1.003606915473938</v>
      </c>
      <c r="T334" s="11">
        <v>1.5366700887680049</v>
      </c>
      <c r="U334" s="11">
        <v>0.99492400884628296</v>
      </c>
      <c r="V334" s="11">
        <v>1.0044137239456179</v>
      </c>
      <c r="W334" s="11">
        <v>1.0165882110595701</v>
      </c>
      <c r="X334" s="12">
        <v>1.0419091731309891</v>
      </c>
      <c r="Y334" s="11">
        <v>0.79810994863510132</v>
      </c>
      <c r="Z334" s="11">
        <v>1.001405715942383</v>
      </c>
      <c r="AA334" s="11">
        <v>1.1229962110519409</v>
      </c>
      <c r="AB334" s="11">
        <v>1.2292048931121831</v>
      </c>
      <c r="AC334" s="11">
        <v>1.0053086280822749</v>
      </c>
      <c r="AD334" s="12">
        <v>1.0331557616591454</v>
      </c>
      <c r="AE334" s="11">
        <f>COUNTBLANK(E334:AD334)</f>
        <v>0</v>
      </c>
      <c r="AH334" s="12">
        <v>1.0419091731309891</v>
      </c>
      <c r="AI334" s="11">
        <v>0.79810994863510132</v>
      </c>
      <c r="AJ334" s="11">
        <v>1.001405715942383</v>
      </c>
      <c r="AK334" s="11">
        <v>1.1229962110519409</v>
      </c>
      <c r="AL334" s="11">
        <v>1.2292048931121831</v>
      </c>
      <c r="AM334" s="11">
        <v>1.0053086280822749</v>
      </c>
      <c r="AN334" s="12">
        <v>1.0331557616591454</v>
      </c>
      <c r="AP334" s="11">
        <f>AN334</f>
        <v>1.0331557616591454</v>
      </c>
      <c r="AQ334" s="11">
        <f>AVERAGE(AI334,AJ334,AK334,AL334,AM334)</f>
        <v>1.0314050793647767</v>
      </c>
      <c r="AR334" s="11">
        <f>AVERAGE(AJ334,AK334,AL334,AM334,AH334)</f>
        <v>1.0801649242639542</v>
      </c>
      <c r="AS334" s="11">
        <f>AVERAGE(AK334,AL334,AM334,AH334,AI334)</f>
        <v>1.039505770802498</v>
      </c>
      <c r="AT334" s="11">
        <f>AVERAGE(AL334,AM334,AH334,AI334,AJ334)</f>
        <v>1.0151876717805863</v>
      </c>
      <c r="AU334" s="11">
        <f>AVERAGE(AM334,AH334,AI334,AJ334,AK334)</f>
        <v>0.99394593536853793</v>
      </c>
      <c r="AV334" s="11">
        <f>AVERAGE(AH334,AI334,AJ334,AK334,AL334)</f>
        <v>1.0387251883745194</v>
      </c>
      <c r="AX334" s="11">
        <f>MIN(AP334:AV334)</f>
        <v>0.99394593536853793</v>
      </c>
      <c r="AY334" s="11">
        <f>MAX(AP334:AV334)</f>
        <v>1.0801649242639542</v>
      </c>
      <c r="AZ334" s="11">
        <f>AY334-AX334</f>
        <v>8.6218988895416238E-2</v>
      </c>
      <c r="BB334" s="4">
        <f>RANK(AP334, AP$2:AP$373)</f>
        <v>114</v>
      </c>
      <c r="BC334" s="4">
        <f>RANK(AQ334, AQ$2:AQ$373)</f>
        <v>113</v>
      </c>
      <c r="BD334" s="4">
        <f>RANK(AR334, AR$2:AR$373)</f>
        <v>57</v>
      </c>
      <c r="BE334" s="4">
        <f>RANK(AS334, AS$2:AS$373)</f>
        <v>106</v>
      </c>
      <c r="BF334" s="4">
        <f>RANK(AT334, AT$2:AT$373)</f>
        <v>155</v>
      </c>
      <c r="BG334" s="4">
        <f>RANK(AU334, AU$2:AU$373)</f>
        <v>199</v>
      </c>
      <c r="BH334" s="4">
        <f>RANK(AV334, AV$2:AV$373)</f>
        <v>111</v>
      </c>
    </row>
    <row r="335" spans="1:60">
      <c r="A335" s="4" t="s">
        <v>689</v>
      </c>
      <c r="B335" s="4" t="s">
        <v>690</v>
      </c>
      <c r="C335" s="4" t="str">
        <f>VLOOKUP(B335,'2. GEIUK scores, deciles'!B:D, 2, FALSE)</f>
        <v>S92000003</v>
      </c>
      <c r="D335" s="4" t="str">
        <f>VLOOKUP(C335,'2. GEIUK scores, deciles'!C:E, 2, FALSE)</f>
        <v>Scotland</v>
      </c>
      <c r="E335" s="11">
        <v>0.98262673616409302</v>
      </c>
      <c r="F335" s="11">
        <v>0.98583722114562988</v>
      </c>
      <c r="G335" s="11">
        <v>1.0282689332962041</v>
      </c>
      <c r="H335" s="11">
        <v>0.83346426486968994</v>
      </c>
      <c r="I335" s="11">
        <v>0.55919027328491211</v>
      </c>
      <c r="J335" s="11">
        <v>1.0930550098419189</v>
      </c>
      <c r="K335" s="11">
        <v>1.0430464744567871</v>
      </c>
      <c r="L335" s="11">
        <v>0.81469720602035522</v>
      </c>
      <c r="M335" s="11">
        <v>0.98794406652450562</v>
      </c>
      <c r="N335" s="11">
        <v>1.005947351455688</v>
      </c>
      <c r="O335" s="11">
        <v>1.409955620765686</v>
      </c>
      <c r="P335" s="11">
        <v>0.84281831979751587</v>
      </c>
      <c r="Q335" s="11">
        <v>0.90372747182846069</v>
      </c>
      <c r="R335" s="11">
        <v>1.271445631980896</v>
      </c>
      <c r="S335" s="11">
        <v>1.1890022754669189</v>
      </c>
      <c r="T335" s="11">
        <v>1.43770444393158</v>
      </c>
      <c r="U335" s="11">
        <v>0.96975046396255493</v>
      </c>
      <c r="V335" s="11">
        <v>0.97800260782241821</v>
      </c>
      <c r="W335" s="11">
        <v>0.95687943696975708</v>
      </c>
      <c r="X335" s="12">
        <v>0.95754928886890422</v>
      </c>
      <c r="Y335" s="11">
        <v>0.82612264156341553</v>
      </c>
      <c r="Z335" s="11">
        <v>0.95840799808502197</v>
      </c>
      <c r="AA335" s="11">
        <v>1.0406122207641599</v>
      </c>
      <c r="AB335" s="11">
        <v>1.292399406433105</v>
      </c>
      <c r="AC335" s="11">
        <v>0.96821081638336182</v>
      </c>
      <c r="AD335" s="12">
        <v>1.0072170620163281</v>
      </c>
      <c r="AE335" s="11">
        <f>COUNTBLANK(E335:AD335)</f>
        <v>0</v>
      </c>
      <c r="AH335" s="12">
        <v>0.95754928886890422</v>
      </c>
      <c r="AI335" s="11">
        <v>0.82612264156341553</v>
      </c>
      <c r="AJ335" s="11">
        <v>0.95840799808502197</v>
      </c>
      <c r="AK335" s="11">
        <v>1.0406122207641599</v>
      </c>
      <c r="AL335" s="11">
        <v>1.292399406433105</v>
      </c>
      <c r="AM335" s="11">
        <v>0.96821081638336182</v>
      </c>
      <c r="AN335" s="12">
        <v>1.0072170620163281</v>
      </c>
      <c r="AP335" s="11">
        <f>AN335</f>
        <v>1.0072170620163281</v>
      </c>
      <c r="AQ335" s="11">
        <f>AVERAGE(AI335,AJ335,AK335,AL335,AM335)</f>
        <v>1.0171506166458131</v>
      </c>
      <c r="AR335" s="11">
        <f>AVERAGE(AJ335,AK335,AL335,AM335,AH335)</f>
        <v>1.0434359461069105</v>
      </c>
      <c r="AS335" s="11">
        <f>AVERAGE(AK335,AL335,AM335,AH335,AI335)</f>
        <v>1.0169788748025892</v>
      </c>
      <c r="AT335" s="11">
        <f>AVERAGE(AL335,AM335,AH335,AI335,AJ335)</f>
        <v>1.0005380302667617</v>
      </c>
      <c r="AU335" s="11">
        <f>AVERAGE(AM335,AH335,AI335,AJ335,AK335)</f>
        <v>0.95018059313297276</v>
      </c>
      <c r="AV335" s="11">
        <f>AVERAGE(AH335,AI335,AJ335,AK335,AL335)</f>
        <v>1.0150183111429214</v>
      </c>
      <c r="AX335" s="11">
        <f>MIN(AP335:AV335)</f>
        <v>0.95018059313297276</v>
      </c>
      <c r="AY335" s="11">
        <f>MAX(AP335:AV335)</f>
        <v>1.0434359461069105</v>
      </c>
      <c r="AZ335" s="11">
        <f>AY335-AX335</f>
        <v>9.3255352973937722E-2</v>
      </c>
      <c r="BB335" s="4">
        <f>RANK(AP335, AP$2:AP$373)</f>
        <v>169</v>
      </c>
      <c r="BC335" s="4">
        <f>RANK(AQ335, AQ$2:AQ$373)</f>
        <v>145</v>
      </c>
      <c r="BD335" s="4">
        <f>RANK(AR335, AR$2:AR$373)</f>
        <v>101</v>
      </c>
      <c r="BE335" s="4">
        <f>RANK(AS335, AS$2:AS$373)</f>
        <v>148</v>
      </c>
      <c r="BF335" s="4">
        <f>RANK(AT335, AT$2:AT$373)</f>
        <v>177</v>
      </c>
      <c r="BG335" s="4">
        <f>RANK(AU335, AU$2:AU$373)</f>
        <v>285</v>
      </c>
      <c r="BH335" s="4">
        <f>RANK(AV335, AV$2:AV$373)</f>
        <v>151</v>
      </c>
    </row>
    <row r="336" spans="1:60">
      <c r="A336" s="4" t="s">
        <v>691</v>
      </c>
      <c r="B336" s="4" t="s">
        <v>692</v>
      </c>
      <c r="C336" s="4" t="str">
        <f>VLOOKUP(B336,'2. GEIUK scores, deciles'!B:D, 2, FALSE)</f>
        <v>S92000003</v>
      </c>
      <c r="D336" s="4" t="str">
        <f>VLOOKUP(C336,'2. GEIUK scores, deciles'!C:E, 2, FALSE)</f>
        <v>Scotland</v>
      </c>
      <c r="E336" s="11">
        <v>1.028002977371216</v>
      </c>
      <c r="F336" s="11">
        <v>0.95596402883529663</v>
      </c>
      <c r="G336" s="11">
        <v>0.80805021524429321</v>
      </c>
      <c r="H336" s="11">
        <v>1.055963397026062</v>
      </c>
      <c r="I336" s="11">
        <v>0.55919027328491211</v>
      </c>
      <c r="J336" s="11">
        <v>0.86486673355102539</v>
      </c>
      <c r="K336" s="11">
        <v>1.0346193313598631</v>
      </c>
      <c r="L336" s="11">
        <v>0.8151203989982605</v>
      </c>
      <c r="M336" s="11">
        <v>1.196356534957886</v>
      </c>
      <c r="N336" s="11">
        <v>1.045047402381897</v>
      </c>
      <c r="O336" s="11">
        <v>0.96229475736618042</v>
      </c>
      <c r="P336" s="11">
        <v>0.88717716932296753</v>
      </c>
      <c r="Q336" s="11">
        <v>1.0528720617294309</v>
      </c>
      <c r="R336" s="11">
        <v>1.2044047117233281</v>
      </c>
      <c r="S336" s="11">
        <v>1.2381933927536011</v>
      </c>
      <c r="T336" s="11">
        <v>1.482521653175354</v>
      </c>
      <c r="U336" s="11">
        <v>0.96557599306106567</v>
      </c>
      <c r="V336" s="11">
        <v>0.94131171703338623</v>
      </c>
      <c r="W336" s="11">
        <v>0.97160160541534424</v>
      </c>
      <c r="X336" s="12">
        <v>0.96199515461921692</v>
      </c>
      <c r="Y336" s="11">
        <v>0.71202850341796875</v>
      </c>
      <c r="Z336" s="11">
        <v>1.06061315536499</v>
      </c>
      <c r="AA336" s="11">
        <v>0.98684781789779663</v>
      </c>
      <c r="AB336" s="11">
        <v>1.282381057739258</v>
      </c>
      <c r="AC336" s="11">
        <v>0.95949643850326538</v>
      </c>
      <c r="AD336" s="12">
        <v>0.99389368792374932</v>
      </c>
      <c r="AE336" s="11">
        <f>COUNTBLANK(E336:AD336)</f>
        <v>0</v>
      </c>
      <c r="AH336" s="12">
        <v>0.96199515461921692</v>
      </c>
      <c r="AI336" s="11">
        <v>0.71202850341796875</v>
      </c>
      <c r="AJ336" s="11">
        <v>1.06061315536499</v>
      </c>
      <c r="AK336" s="11">
        <v>0.98684781789779663</v>
      </c>
      <c r="AL336" s="11">
        <v>1.282381057739258</v>
      </c>
      <c r="AM336" s="11">
        <v>0.95949643850326538</v>
      </c>
      <c r="AN336" s="12">
        <v>0.99389368792374932</v>
      </c>
      <c r="AP336" s="11">
        <f>AN336</f>
        <v>0.99389368792374932</v>
      </c>
      <c r="AQ336" s="11">
        <f>AVERAGE(AI336,AJ336,AK336,AL336,AM336)</f>
        <v>1.0002733945846558</v>
      </c>
      <c r="AR336" s="11">
        <f>AVERAGE(AJ336,AK336,AL336,AM336,AH336)</f>
        <v>1.0502667248249054</v>
      </c>
      <c r="AS336" s="11">
        <f>AVERAGE(AK336,AL336,AM336,AH336,AI336)</f>
        <v>0.98054979443550105</v>
      </c>
      <c r="AT336" s="11">
        <f>AVERAGE(AL336,AM336,AH336,AI336,AJ336)</f>
        <v>0.9953028619289398</v>
      </c>
      <c r="AU336" s="11">
        <f>AVERAGE(AM336,AH336,AI336,AJ336,AK336)</f>
        <v>0.93619621396064756</v>
      </c>
      <c r="AV336" s="11">
        <f>AVERAGE(AH336,AI336,AJ336,AK336,AL336)</f>
        <v>1.0007731378078462</v>
      </c>
      <c r="AX336" s="11">
        <f>MIN(AP336:AV336)</f>
        <v>0.93619621396064756</v>
      </c>
      <c r="AY336" s="11">
        <f>MAX(AP336:AV336)</f>
        <v>1.0502667248249054</v>
      </c>
      <c r="AZ336" s="11">
        <f>AY336-AX336</f>
        <v>0.11407051086425779</v>
      </c>
      <c r="BB336" s="4">
        <f>RANK(AP336, AP$2:AP$373)</f>
        <v>200</v>
      </c>
      <c r="BC336" s="4">
        <f>RANK(AQ336, AQ$2:AQ$373)</f>
        <v>180</v>
      </c>
      <c r="BD336" s="4">
        <f>RANK(AR336, AR$2:AR$373)</f>
        <v>89</v>
      </c>
      <c r="BE336" s="4">
        <f>RANK(AS336, AS$2:AS$373)</f>
        <v>226</v>
      </c>
      <c r="BF336" s="4">
        <f>RANK(AT336, AT$2:AT$373)</f>
        <v>190</v>
      </c>
      <c r="BG336" s="4">
        <f>RANK(AU336, AU$2:AU$373)</f>
        <v>304</v>
      </c>
      <c r="BH336" s="4">
        <f>RANK(AV336, AV$2:AV$373)</f>
        <v>180</v>
      </c>
    </row>
    <row r="337" spans="1:60">
      <c r="A337" s="4" t="s">
        <v>693</v>
      </c>
      <c r="B337" s="4" t="s">
        <v>694</v>
      </c>
      <c r="C337" s="4" t="str">
        <f>VLOOKUP(B337,'2. GEIUK scores, deciles'!B:D, 2, FALSE)</f>
        <v>S92000003</v>
      </c>
      <c r="D337" s="4" t="str">
        <f>VLOOKUP(C337,'2. GEIUK scores, deciles'!C:E, 2, FALSE)</f>
        <v>Scotland</v>
      </c>
      <c r="E337" s="11">
        <v>0.98504602909088135</v>
      </c>
      <c r="F337" s="11">
        <v>1.085102319717407</v>
      </c>
      <c r="G337" s="11">
        <v>0.88816571235656738</v>
      </c>
      <c r="H337" s="11">
        <v>0.8069186806678772</v>
      </c>
      <c r="I337" s="11">
        <v>0.55919027328491211</v>
      </c>
      <c r="J337" s="11">
        <v>0.91165953874588013</v>
      </c>
      <c r="K337" s="11">
        <v>0.95877480506896973</v>
      </c>
      <c r="L337" s="11">
        <v>0.88741505146026611</v>
      </c>
      <c r="M337" s="11">
        <v>0.99744635820388794</v>
      </c>
      <c r="N337" s="11">
        <v>0.95869052410125732</v>
      </c>
      <c r="O337" s="11">
        <v>1.167198061943054</v>
      </c>
      <c r="P337" s="11">
        <v>1.7743543386459351</v>
      </c>
      <c r="Q337" s="11">
        <v>1.158338069915771</v>
      </c>
      <c r="R337" s="11">
        <v>1.5006940364837651</v>
      </c>
      <c r="S337" s="11">
        <v>1.233955979347229</v>
      </c>
      <c r="T337" s="11">
        <v>1.5171346664428711</v>
      </c>
      <c r="U337" s="11">
        <v>0.99036997556686401</v>
      </c>
      <c r="V337" s="11">
        <v>1.0023578405380249</v>
      </c>
      <c r="W337" s="11">
        <v>1.0182731151580811</v>
      </c>
      <c r="X337" s="12">
        <v>0.94130818545818329</v>
      </c>
      <c r="Y337" s="11">
        <v>0.73542487621307373</v>
      </c>
      <c r="Z337" s="11">
        <v>0.96027064323425293</v>
      </c>
      <c r="AA337" s="11">
        <v>1.2646453380584719</v>
      </c>
      <c r="AB337" s="11">
        <v>1.438119649887085</v>
      </c>
      <c r="AC337" s="11">
        <v>1.003666996955872</v>
      </c>
      <c r="AD337" s="12">
        <v>1.0572392816344898</v>
      </c>
      <c r="AE337" s="11">
        <f>COUNTBLANK(E337:AD337)</f>
        <v>0</v>
      </c>
      <c r="AH337" s="12">
        <v>0.94130818545818329</v>
      </c>
      <c r="AI337" s="11">
        <v>0.73542487621307373</v>
      </c>
      <c r="AJ337" s="11">
        <v>0.96027064323425293</v>
      </c>
      <c r="AK337" s="11">
        <v>1.2646453380584719</v>
      </c>
      <c r="AL337" s="11">
        <v>1.438119649887085</v>
      </c>
      <c r="AM337" s="11">
        <v>1.003666996955872</v>
      </c>
      <c r="AN337" s="12">
        <v>1.0572392816344898</v>
      </c>
      <c r="AP337" s="11">
        <f>AN337</f>
        <v>1.0572392816344898</v>
      </c>
      <c r="AQ337" s="11">
        <f>AVERAGE(AI337,AJ337,AK337,AL337,AM337)</f>
        <v>1.080425500869751</v>
      </c>
      <c r="AR337" s="11">
        <f>AVERAGE(AJ337,AK337,AL337,AM337,AH337)</f>
        <v>1.1216021627187729</v>
      </c>
      <c r="AS337" s="11">
        <f>AVERAGE(AK337,AL337,AM337,AH337,AI337)</f>
        <v>1.0766330093145371</v>
      </c>
      <c r="AT337" s="11">
        <f>AVERAGE(AL337,AM337,AH337,AI337,AJ337)</f>
        <v>1.0157580703496933</v>
      </c>
      <c r="AU337" s="11">
        <f>AVERAGE(AM337,AH337,AI337,AJ337,AK337)</f>
        <v>0.98106320798397084</v>
      </c>
      <c r="AV337" s="11">
        <f>AVERAGE(AH337,AI337,AJ337,AK337,AL337)</f>
        <v>1.0679537385702134</v>
      </c>
      <c r="AX337" s="11">
        <f>MIN(AP337:AV337)</f>
        <v>0.98106320798397084</v>
      </c>
      <c r="AY337" s="11">
        <f>MAX(AP337:AV337)</f>
        <v>1.1216021627187729</v>
      </c>
      <c r="AZ337" s="11">
        <f>AY337-AX337</f>
        <v>0.14053895473480205</v>
      </c>
      <c r="BB337" s="4">
        <f>RANK(AP337, AP$2:AP$373)</f>
        <v>77</v>
      </c>
      <c r="BC337" s="4">
        <f>RANK(AQ337, AQ$2:AQ$373)</f>
        <v>45</v>
      </c>
      <c r="BD337" s="4">
        <f>RANK(AR337, AR$2:AR$373)</f>
        <v>24</v>
      </c>
      <c r="BE337" s="4">
        <f>RANK(AS337, AS$2:AS$373)</f>
        <v>56</v>
      </c>
      <c r="BF337" s="4">
        <f>RANK(AT337, AT$2:AT$373)</f>
        <v>152</v>
      </c>
      <c r="BG337" s="4">
        <f>RANK(AU337, AU$2:AU$373)</f>
        <v>233</v>
      </c>
      <c r="BH337" s="4">
        <f>RANK(AV337, AV$2:AV$373)</f>
        <v>70</v>
      </c>
    </row>
    <row r="338" spans="1:60">
      <c r="A338" s="4" t="s">
        <v>695</v>
      </c>
      <c r="B338" s="4" t="s">
        <v>696</v>
      </c>
      <c r="C338" s="4" t="str">
        <f>VLOOKUP(B338,'2. GEIUK scores, deciles'!B:D, 2, FALSE)</f>
        <v>S92000003</v>
      </c>
      <c r="D338" s="4" t="str">
        <f>VLOOKUP(C338,'2. GEIUK scores, deciles'!C:E, 2, FALSE)</f>
        <v>Scotland</v>
      </c>
      <c r="E338" s="11">
        <v>0.99376940727233887</v>
      </c>
      <c r="F338" s="11">
        <v>1.0021519660949709</v>
      </c>
      <c r="G338" s="11">
        <v>0.90376627445220947</v>
      </c>
      <c r="H338" s="11">
        <v>0.95683419704437256</v>
      </c>
      <c r="I338" s="11">
        <v>0.55919027328491211</v>
      </c>
      <c r="J338" s="11">
        <v>1.187266945838928</v>
      </c>
      <c r="K338" s="11">
        <v>0.97932523488998413</v>
      </c>
      <c r="L338" s="11">
        <v>1.125158429145813</v>
      </c>
      <c r="M338" s="11">
        <v>0.91396415233612061</v>
      </c>
      <c r="N338" s="11">
        <v>1.001642227172852</v>
      </c>
      <c r="O338" s="11">
        <v>1.0527669191360469</v>
      </c>
      <c r="P338" s="11">
        <v>0.84281831979751587</v>
      </c>
      <c r="Q338" s="11">
        <v>0.76773566007614136</v>
      </c>
      <c r="R338" s="11">
        <v>1.5008947849273679</v>
      </c>
      <c r="S338" s="11">
        <v>1.1810135841369629</v>
      </c>
      <c r="T338" s="11">
        <v>1.385367274284363</v>
      </c>
      <c r="U338" s="11">
        <v>0.97316598892211914</v>
      </c>
      <c r="V338" s="11">
        <v>0.92185920476913452</v>
      </c>
      <c r="W338" s="11">
        <v>1.0184124708175659</v>
      </c>
      <c r="X338" s="12">
        <v>0.9641304612159729</v>
      </c>
      <c r="Y338" s="11">
        <v>0.87322860956192017</v>
      </c>
      <c r="Z338" s="11">
        <v>0.98310297727584839</v>
      </c>
      <c r="AA338" s="11">
        <v>0.91624075174331665</v>
      </c>
      <c r="AB338" s="11">
        <v>1.3920426368713379</v>
      </c>
      <c r="AC338" s="11">
        <v>0.9711458683013916</v>
      </c>
      <c r="AD338" s="12">
        <v>1.0166485508282979</v>
      </c>
      <c r="AE338" s="11">
        <f>COUNTBLANK(E338:AD338)</f>
        <v>0</v>
      </c>
      <c r="AH338" s="12">
        <v>0.9641304612159729</v>
      </c>
      <c r="AI338" s="11">
        <v>0.87322860956192017</v>
      </c>
      <c r="AJ338" s="11">
        <v>0.98310297727584839</v>
      </c>
      <c r="AK338" s="11">
        <v>0.91624075174331665</v>
      </c>
      <c r="AL338" s="11">
        <v>1.3920426368713379</v>
      </c>
      <c r="AM338" s="11">
        <v>0.9711458683013916</v>
      </c>
      <c r="AN338" s="12">
        <v>1.0166485508282979</v>
      </c>
      <c r="AP338" s="11">
        <f>AN338</f>
        <v>1.0166485508282979</v>
      </c>
      <c r="AQ338" s="11">
        <f>AVERAGE(AI338,AJ338,AK338,AL338,AM338)</f>
        <v>1.027152168750763</v>
      </c>
      <c r="AR338" s="11">
        <f>AVERAGE(AJ338,AK338,AL338,AM338,AH338)</f>
        <v>1.0453325390815735</v>
      </c>
      <c r="AS338" s="11">
        <f>AVERAGE(AK338,AL338,AM338,AH338,AI338)</f>
        <v>1.0233576655387879</v>
      </c>
      <c r="AT338" s="11">
        <f>AVERAGE(AL338,AM338,AH338,AI338,AJ338)</f>
        <v>1.0367301106452942</v>
      </c>
      <c r="AU338" s="11">
        <f>AVERAGE(AM338,AH338,AI338,AJ338,AK338)</f>
        <v>0.94156973361968999</v>
      </c>
      <c r="AV338" s="11">
        <f>AVERAGE(AH338,AI338,AJ338,AK338,AL338)</f>
        <v>1.0257490873336792</v>
      </c>
      <c r="AX338" s="11">
        <f>MIN(AP338:AV338)</f>
        <v>0.94156973361968999</v>
      </c>
      <c r="AY338" s="11">
        <f>MAX(AP338:AV338)</f>
        <v>1.0453325390815735</v>
      </c>
      <c r="AZ338" s="11">
        <f>AY338-AX338</f>
        <v>0.10376280546188354</v>
      </c>
      <c r="BB338" s="4">
        <f>RANK(AP338, AP$2:AP$373)</f>
        <v>149</v>
      </c>
      <c r="BC338" s="4">
        <f>RANK(AQ338, AQ$2:AQ$373)</f>
        <v>124</v>
      </c>
      <c r="BD338" s="4">
        <f>RANK(AR338, AR$2:AR$373)</f>
        <v>96</v>
      </c>
      <c r="BE338" s="4">
        <f>RANK(AS338, AS$2:AS$373)</f>
        <v>136</v>
      </c>
      <c r="BF338" s="4">
        <f>RANK(AT338, AT$2:AT$373)</f>
        <v>107</v>
      </c>
      <c r="BG338" s="4">
        <f>RANK(AU338, AU$2:AU$373)</f>
        <v>298</v>
      </c>
      <c r="BH338" s="4">
        <f>RANK(AV338, AV$2:AV$373)</f>
        <v>136</v>
      </c>
    </row>
    <row r="339" spans="1:60">
      <c r="A339" s="4" t="s">
        <v>697</v>
      </c>
      <c r="B339" s="4" t="s">
        <v>698</v>
      </c>
      <c r="C339" s="4" t="str">
        <f>VLOOKUP(B339,'2. GEIUK scores, deciles'!B:D, 2, FALSE)</f>
        <v>S92000003</v>
      </c>
      <c r="D339" s="4" t="str">
        <f>VLOOKUP(C339,'2. GEIUK scores, deciles'!C:E, 2, FALSE)</f>
        <v>Scotland</v>
      </c>
      <c r="E339" s="11">
        <v>1.0883640050888059</v>
      </c>
      <c r="F339" s="11">
        <v>1.042181611061096</v>
      </c>
      <c r="G339" s="11">
        <v>0.89793163537979126</v>
      </c>
      <c r="H339" s="11">
        <v>0.84820824861526489</v>
      </c>
      <c r="I339" s="11">
        <v>0.55919027328491211</v>
      </c>
      <c r="J339" s="11">
        <v>0.7818799614906311</v>
      </c>
      <c r="K339" s="11">
        <v>1.08385169506073</v>
      </c>
      <c r="L339" s="11">
        <v>1.1341221332550051</v>
      </c>
      <c r="M339" s="11">
        <v>1.174934387207031</v>
      </c>
      <c r="N339" s="11">
        <v>0.81838786602020264</v>
      </c>
      <c r="O339" s="11">
        <v>0.90237164497375488</v>
      </c>
      <c r="P339" s="11">
        <v>1.462239027023315</v>
      </c>
      <c r="Q339" s="11">
        <v>1.1157047748565669</v>
      </c>
      <c r="R339" s="11">
        <v>1.28026270866394</v>
      </c>
      <c r="S339" s="11">
        <v>1.1618751287460329</v>
      </c>
      <c r="T339" s="11">
        <v>1.45942747592926</v>
      </c>
      <c r="U339" s="11">
        <v>1.00264048576355</v>
      </c>
      <c r="V339" s="11">
        <v>1.059766411781311</v>
      </c>
      <c r="W339" s="11">
        <v>1.0352263450622561</v>
      </c>
      <c r="X339" s="12">
        <v>0.96917137503623951</v>
      </c>
      <c r="Y339" s="11">
        <v>0.67053508758544922</v>
      </c>
      <c r="Z339" s="11">
        <v>1.141960620880127</v>
      </c>
      <c r="AA339" s="11">
        <v>1.0746757984161379</v>
      </c>
      <c r="AB339" s="11">
        <v>1.295457005500793</v>
      </c>
      <c r="AC339" s="11">
        <v>1.0325443744659419</v>
      </c>
      <c r="AD339" s="12">
        <v>1.0307240436474483</v>
      </c>
      <c r="AE339" s="11">
        <f>COUNTBLANK(E339:AD339)</f>
        <v>0</v>
      </c>
      <c r="AH339" s="12">
        <v>0.96917137503623951</v>
      </c>
      <c r="AI339" s="11">
        <v>0.67053508758544922</v>
      </c>
      <c r="AJ339" s="11">
        <v>1.141960620880127</v>
      </c>
      <c r="AK339" s="11">
        <v>1.0746757984161379</v>
      </c>
      <c r="AL339" s="11">
        <v>1.295457005500793</v>
      </c>
      <c r="AM339" s="11">
        <v>1.0325443744659419</v>
      </c>
      <c r="AN339" s="12">
        <v>1.0307240436474483</v>
      </c>
      <c r="AP339" s="11">
        <f>AN339</f>
        <v>1.0307240436474483</v>
      </c>
      <c r="AQ339" s="11">
        <f>AVERAGE(AI339,AJ339,AK339,AL339,AM339)</f>
        <v>1.0430345773696899</v>
      </c>
      <c r="AR339" s="11">
        <f>AVERAGE(AJ339,AK339,AL339,AM339,AH339)</f>
        <v>1.1027618348598478</v>
      </c>
      <c r="AS339" s="11">
        <f>AVERAGE(AK339,AL339,AM339,AH339,AI339)</f>
        <v>1.0084767282009124</v>
      </c>
      <c r="AT339" s="11">
        <f>AVERAGE(AL339,AM339,AH339,AI339,AJ339)</f>
        <v>1.0219336926937101</v>
      </c>
      <c r="AU339" s="11">
        <f>AVERAGE(AM339,AH339,AI339,AJ339,AK339)</f>
        <v>0.97777745127677917</v>
      </c>
      <c r="AV339" s="11">
        <f>AVERAGE(AH339,AI339,AJ339,AK339,AL339)</f>
        <v>1.0303599774837493</v>
      </c>
      <c r="AX339" s="11">
        <f>MIN(AP339:AV339)</f>
        <v>0.97777745127677917</v>
      </c>
      <c r="AY339" s="11">
        <f>MAX(AP339:AV339)</f>
        <v>1.1027618348598478</v>
      </c>
      <c r="AZ339" s="11">
        <f>AY339-AX339</f>
        <v>0.12498438358306863</v>
      </c>
      <c r="BB339" s="4">
        <f>RANK(AP339, AP$2:AP$373)</f>
        <v>118</v>
      </c>
      <c r="BC339" s="4">
        <f>RANK(AQ339, AQ$2:AQ$373)</f>
        <v>95</v>
      </c>
      <c r="BD339" s="4">
        <f>RANK(AR339, AR$2:AR$373)</f>
        <v>37</v>
      </c>
      <c r="BE339" s="4">
        <f>RANK(AS339, AS$2:AS$373)</f>
        <v>160</v>
      </c>
      <c r="BF339" s="4">
        <f>RANK(AT339, AT$2:AT$373)</f>
        <v>141</v>
      </c>
      <c r="BG339" s="4">
        <f>RANK(AU339, AU$2:AU$373)</f>
        <v>241</v>
      </c>
      <c r="BH339" s="4">
        <f>RANK(AV339, AV$2:AV$373)</f>
        <v>122</v>
      </c>
    </row>
    <row r="340" spans="1:60">
      <c r="A340" s="4" t="s">
        <v>699</v>
      </c>
      <c r="B340" s="4" t="s">
        <v>700</v>
      </c>
      <c r="C340" s="4" t="str">
        <f>VLOOKUP(B340,'2. GEIUK scores, deciles'!B:D, 2, FALSE)</f>
        <v>S92000003</v>
      </c>
      <c r="D340" s="4" t="str">
        <f>VLOOKUP(C340,'2. GEIUK scores, deciles'!C:E, 2, FALSE)</f>
        <v>Scotland</v>
      </c>
      <c r="E340" s="11">
        <v>1.0341477394103999</v>
      </c>
      <c r="F340" s="11">
        <v>0.9810759425163269</v>
      </c>
      <c r="G340" s="11">
        <v>1.1326103210449221</v>
      </c>
      <c r="H340" s="11">
        <v>0.9691089391708374</v>
      </c>
      <c r="I340" s="11">
        <v>0.55919027328491211</v>
      </c>
      <c r="J340" s="11">
        <v>0.85302311182022095</v>
      </c>
      <c r="K340" s="11">
        <v>0.97400283813476563</v>
      </c>
      <c r="L340" s="11">
        <v>1.0485832691192629</v>
      </c>
      <c r="M340" s="11">
        <v>0.83196252584457397</v>
      </c>
      <c r="N340" s="11">
        <v>0.91750669479370117</v>
      </c>
      <c r="O340" s="11">
        <v>1.1404974460601811</v>
      </c>
      <c r="P340" s="11">
        <v>0.84281831979751587</v>
      </c>
      <c r="Q340" s="11">
        <v>1.0698539018630979</v>
      </c>
      <c r="R340" s="11">
        <v>1.3004963397979741</v>
      </c>
      <c r="S340" s="11">
        <v>1.0399115085601811</v>
      </c>
      <c r="T340" s="11">
        <v>1.478726267814636</v>
      </c>
      <c r="U340" s="11">
        <v>0.99049651622772217</v>
      </c>
      <c r="V340" s="11">
        <v>1.002515912055969</v>
      </c>
      <c r="W340" s="11">
        <v>0.97052627801895142</v>
      </c>
      <c r="X340" s="12">
        <v>1.0292357355356216</v>
      </c>
      <c r="Y340" s="11">
        <v>0.70610666275024414</v>
      </c>
      <c r="Z340" s="11">
        <v>0.92162775993347168</v>
      </c>
      <c r="AA340" s="11">
        <v>0.99266910552978516</v>
      </c>
      <c r="AB340" s="11">
        <v>1.2799075841903691</v>
      </c>
      <c r="AC340" s="11">
        <v>0.9878462553024292</v>
      </c>
      <c r="AD340" s="12">
        <v>0.98623218387365341</v>
      </c>
      <c r="AE340" s="11">
        <f>COUNTBLANK(E340:AD340)</f>
        <v>0</v>
      </c>
      <c r="AH340" s="12">
        <v>1.0292357355356216</v>
      </c>
      <c r="AI340" s="11">
        <v>0.70610666275024414</v>
      </c>
      <c r="AJ340" s="11">
        <v>0.92162775993347168</v>
      </c>
      <c r="AK340" s="11">
        <v>0.99266910552978516</v>
      </c>
      <c r="AL340" s="11">
        <v>1.2799075841903691</v>
      </c>
      <c r="AM340" s="11">
        <v>0.9878462553024292</v>
      </c>
      <c r="AN340" s="12">
        <v>0.98623218387365341</v>
      </c>
      <c r="AP340" s="11">
        <f>AN340</f>
        <v>0.98623218387365341</v>
      </c>
      <c r="AQ340" s="11">
        <f>AVERAGE(AI340,AJ340,AK340,AL340,AM340)</f>
        <v>0.97763147354125979</v>
      </c>
      <c r="AR340" s="11">
        <f>AVERAGE(AJ340,AK340,AL340,AM340,AH340)</f>
        <v>1.0422572880983352</v>
      </c>
      <c r="AS340" s="11">
        <f>AVERAGE(AK340,AL340,AM340,AH340,AI340)</f>
        <v>0.99915306866168974</v>
      </c>
      <c r="AT340" s="11">
        <f>AVERAGE(AL340,AM340,AH340,AI340,AJ340)</f>
        <v>0.98494479954242709</v>
      </c>
      <c r="AU340" s="11">
        <f>AVERAGE(AM340,AH340,AI340,AJ340,AK340)</f>
        <v>0.92749710381031036</v>
      </c>
      <c r="AV340" s="11">
        <f>AVERAGE(AH340,AI340,AJ340,AK340,AL340)</f>
        <v>0.98590936958789821</v>
      </c>
      <c r="AX340" s="11">
        <f>MIN(AP340:AV340)</f>
        <v>0.92749710381031036</v>
      </c>
      <c r="AY340" s="11">
        <f>MAX(AP340:AV340)</f>
        <v>1.0422572880983352</v>
      </c>
      <c r="AZ340" s="11">
        <f>AY340-AX340</f>
        <v>0.11476018428802481</v>
      </c>
      <c r="BB340" s="4">
        <f>RANK(AP340, AP$2:AP$373)</f>
        <v>214</v>
      </c>
      <c r="BC340" s="4">
        <f>RANK(AQ340, AQ$2:AQ$373)</f>
        <v>235</v>
      </c>
      <c r="BD340" s="4">
        <f>RANK(AR340, AR$2:AR$373)</f>
        <v>105</v>
      </c>
      <c r="BE340" s="4">
        <f>RANK(AS340, AS$2:AS$373)</f>
        <v>179</v>
      </c>
      <c r="BF340" s="4">
        <f>RANK(AT340, AT$2:AT$373)</f>
        <v>212</v>
      </c>
      <c r="BG340" s="4">
        <f>RANK(AU340, AU$2:AU$373)</f>
        <v>318</v>
      </c>
      <c r="BH340" s="4">
        <f>RANK(AV340, AV$2:AV$373)</f>
        <v>211</v>
      </c>
    </row>
    <row r="341" spans="1:60">
      <c r="A341" s="4" t="s">
        <v>701</v>
      </c>
      <c r="B341" s="4" t="s">
        <v>702</v>
      </c>
      <c r="C341" s="4" t="str">
        <f>VLOOKUP(B341,'2. GEIUK scores, deciles'!B:D, 2, FALSE)</f>
        <v>S92000003</v>
      </c>
      <c r="D341" s="4" t="str">
        <f>VLOOKUP(C341,'2. GEIUK scores, deciles'!C:E, 2, FALSE)</f>
        <v>Scotland</v>
      </c>
      <c r="E341" s="11">
        <v>0.98827618360519409</v>
      </c>
      <c r="F341" s="11">
        <v>1.213709950447083</v>
      </c>
      <c r="G341" s="11">
        <v>1.15356433391571</v>
      </c>
      <c r="H341" s="11">
        <v>1.0859251022338869</v>
      </c>
      <c r="I341" s="11">
        <v>0.55919027328491211</v>
      </c>
      <c r="J341" s="11">
        <v>0.97595375776290894</v>
      </c>
      <c r="K341" s="11">
        <v>1.022348165512085</v>
      </c>
      <c r="L341" s="11">
        <v>0.94939565658569336</v>
      </c>
      <c r="M341" s="11">
        <v>0.95031654834747314</v>
      </c>
      <c r="N341" s="11">
        <v>1.011261582374573</v>
      </c>
      <c r="O341" s="11">
        <v>0.90237164497375488</v>
      </c>
      <c r="P341" s="11">
        <v>1.5225105285644529</v>
      </c>
      <c r="Q341" s="11">
        <v>1.114006519317627</v>
      </c>
      <c r="R341" s="11">
        <v>1.7523026466369629</v>
      </c>
      <c r="S341" s="11">
        <v>1.20338499546051</v>
      </c>
      <c r="T341" s="11">
        <v>1.4551155567169189</v>
      </c>
      <c r="U341" s="11">
        <v>0.98455101251602173</v>
      </c>
      <c r="V341" s="11">
        <v>1.015326142311096</v>
      </c>
      <c r="W341" s="11">
        <v>1.0353759527206421</v>
      </c>
      <c r="X341" s="12">
        <v>1.1103688925504684</v>
      </c>
      <c r="Y341" s="11">
        <v>0.76757204532623291</v>
      </c>
      <c r="Z341" s="11">
        <v>0.96809422969818115</v>
      </c>
      <c r="AA341" s="11">
        <v>1.1375375986099241</v>
      </c>
      <c r="AB341" s="11">
        <v>1.5407764911651609</v>
      </c>
      <c r="AC341" s="11">
        <v>1.011751055717468</v>
      </c>
      <c r="AD341" s="12">
        <v>1.089350052177906</v>
      </c>
      <c r="AE341" s="11">
        <f>COUNTBLANK(E341:AD341)</f>
        <v>0</v>
      </c>
      <c r="AH341" s="12">
        <v>1.1103688925504684</v>
      </c>
      <c r="AI341" s="11">
        <v>0.76757204532623291</v>
      </c>
      <c r="AJ341" s="11">
        <v>0.96809422969818115</v>
      </c>
      <c r="AK341" s="11">
        <v>1.1375375986099241</v>
      </c>
      <c r="AL341" s="11">
        <v>1.5407764911651609</v>
      </c>
      <c r="AM341" s="11">
        <v>1.011751055717468</v>
      </c>
      <c r="AN341" s="12">
        <v>1.089350052177906</v>
      </c>
      <c r="AP341" s="11">
        <f>AN341</f>
        <v>1.089350052177906</v>
      </c>
      <c r="AQ341" s="11">
        <f>AVERAGE(AI341,AJ341,AK341,AL341,AM341)</f>
        <v>1.0851462841033936</v>
      </c>
      <c r="AR341" s="11">
        <f>AVERAGE(AJ341,AK341,AL341,AM341,AH341)</f>
        <v>1.1537056535482406</v>
      </c>
      <c r="AS341" s="11">
        <f>AVERAGE(AK341,AL341,AM341,AH341,AI341)</f>
        <v>1.1136012166738509</v>
      </c>
      <c r="AT341" s="11">
        <f>AVERAGE(AL341,AM341,AH341,AI341,AJ341)</f>
        <v>1.0797125428915024</v>
      </c>
      <c r="AU341" s="11">
        <f>AVERAGE(AM341,AH341,AI341,AJ341,AK341)</f>
        <v>0.99906476438045499</v>
      </c>
      <c r="AV341" s="11">
        <f>AVERAGE(AH341,AI341,AJ341,AK341,AL341)</f>
        <v>1.1048698514699935</v>
      </c>
      <c r="AX341" s="11">
        <f>MIN(AP341:AV341)</f>
        <v>0.99906476438045499</v>
      </c>
      <c r="AY341" s="11">
        <f>MAX(AP341:AV341)</f>
        <v>1.1537056535482406</v>
      </c>
      <c r="AZ341" s="11">
        <f>AY341-AX341</f>
        <v>0.15464088916778562</v>
      </c>
      <c r="BB341" s="4">
        <f>RANK(AP341, AP$2:AP$373)</f>
        <v>37</v>
      </c>
      <c r="BC341" s="4">
        <f>RANK(AQ341, AQ$2:AQ$373)</f>
        <v>36</v>
      </c>
      <c r="BD341" s="4">
        <f>RANK(AR341, AR$2:AR$373)</f>
        <v>11</v>
      </c>
      <c r="BE341" s="4">
        <f>RANK(AS341, AS$2:AS$373)</f>
        <v>23</v>
      </c>
      <c r="BF341" s="4">
        <f>RANK(AT341, AT$2:AT$373)</f>
        <v>57</v>
      </c>
      <c r="BG341" s="4">
        <f>RANK(AU341, AU$2:AU$373)</f>
        <v>186</v>
      </c>
      <c r="BH341" s="4">
        <f>RANK(AV341, AV$2:AV$373)</f>
        <v>33</v>
      </c>
    </row>
    <row r="342" spans="1:60">
      <c r="A342" s="4" t="s">
        <v>703</v>
      </c>
      <c r="B342" s="4" t="s">
        <v>704</v>
      </c>
      <c r="C342" s="4" t="str">
        <f>VLOOKUP(B342,'2. GEIUK scores, deciles'!B:D, 2, FALSE)</f>
        <v>S92000003</v>
      </c>
      <c r="D342" s="4" t="str">
        <f>VLOOKUP(C342,'2. GEIUK scores, deciles'!C:E, 2, FALSE)</f>
        <v>Scotland</v>
      </c>
      <c r="E342" s="11">
        <v>1.0119343996047969</v>
      </c>
      <c r="F342" s="11">
        <v>0.95531970262527466</v>
      </c>
      <c r="G342" s="11">
        <v>0.94996082782745361</v>
      </c>
      <c r="H342" s="11">
        <v>1.0223566293716431</v>
      </c>
      <c r="I342" s="11">
        <v>0.55919027328491211</v>
      </c>
      <c r="J342" s="11">
        <v>0.90963667631149292</v>
      </c>
      <c r="K342" s="11">
        <v>1.0304796695709231</v>
      </c>
      <c r="L342" s="11">
        <v>0.99770045280456543</v>
      </c>
      <c r="M342" s="11">
        <v>1.142302989959717</v>
      </c>
      <c r="N342" s="11">
        <v>1.084184885025024</v>
      </c>
      <c r="O342" s="11">
        <v>0.99155950546264648</v>
      </c>
      <c r="P342" s="11">
        <v>0.7289239764213562</v>
      </c>
      <c r="Q342" s="11">
        <v>0.96333163976669312</v>
      </c>
      <c r="R342" s="11">
        <v>1.290992856025696</v>
      </c>
      <c r="S342" s="11">
        <v>0.98605114221572876</v>
      </c>
      <c r="T342" s="11">
        <v>1.348137378692627</v>
      </c>
      <c r="U342" s="11">
        <v>0.96266645193099976</v>
      </c>
      <c r="V342" s="11">
        <v>0.95807564258575439</v>
      </c>
      <c r="W342" s="11">
        <v>0.97491753101348877</v>
      </c>
      <c r="X342" s="12">
        <v>0.98489288985729206</v>
      </c>
      <c r="Y342" s="11">
        <v>0.7344135046005249</v>
      </c>
      <c r="Z342" s="11">
        <v>1.07819652557373</v>
      </c>
      <c r="AA342" s="11">
        <v>0.94200003147125244</v>
      </c>
      <c r="AB342" s="11">
        <v>1.2290434837341311</v>
      </c>
      <c r="AC342" s="11">
        <v>0.96521985530853271</v>
      </c>
      <c r="AD342" s="12">
        <v>0.98896104842424393</v>
      </c>
      <c r="AE342" s="11">
        <f>COUNTBLANK(E342:AD342)</f>
        <v>0</v>
      </c>
      <c r="AH342" s="12">
        <v>0.98489288985729206</v>
      </c>
      <c r="AI342" s="11">
        <v>0.7344135046005249</v>
      </c>
      <c r="AJ342" s="11">
        <v>1.07819652557373</v>
      </c>
      <c r="AK342" s="11">
        <v>0.94200003147125244</v>
      </c>
      <c r="AL342" s="11">
        <v>1.2290434837341311</v>
      </c>
      <c r="AM342" s="11">
        <v>0.96521985530853271</v>
      </c>
      <c r="AN342" s="12">
        <v>0.98896104842424393</v>
      </c>
      <c r="AP342" s="11">
        <f>AN342</f>
        <v>0.98896104842424393</v>
      </c>
      <c r="AQ342" s="11">
        <f>AVERAGE(AI342,AJ342,AK342,AL342,AM342)</f>
        <v>0.98977468013763426</v>
      </c>
      <c r="AR342" s="11">
        <f>AVERAGE(AJ342,AK342,AL342,AM342,AH342)</f>
        <v>1.0398705571889877</v>
      </c>
      <c r="AS342" s="11">
        <f>AVERAGE(AK342,AL342,AM342,AH342,AI342)</f>
        <v>0.97111395299434666</v>
      </c>
      <c r="AT342" s="11">
        <f>AVERAGE(AL342,AM342,AH342,AI342,AJ342)</f>
        <v>0.99835325181484225</v>
      </c>
      <c r="AU342" s="11">
        <f>AVERAGE(AM342,AH342,AI342,AJ342,AK342)</f>
        <v>0.94094456136226656</v>
      </c>
      <c r="AV342" s="11">
        <f>AVERAGE(AH342,AI342,AJ342,AK342,AL342)</f>
        <v>0.99370928704738615</v>
      </c>
      <c r="AX342" s="11">
        <f>MIN(AP342:AV342)</f>
        <v>0.94094456136226656</v>
      </c>
      <c r="AY342" s="11">
        <f>MAX(AP342:AV342)</f>
        <v>1.0398705571889877</v>
      </c>
      <c r="AZ342" s="11">
        <f>AY342-AX342</f>
        <v>9.8925995826721125E-2</v>
      </c>
      <c r="BB342" s="4">
        <f>RANK(AP342, AP$2:AP$373)</f>
        <v>206</v>
      </c>
      <c r="BC342" s="4">
        <f>RANK(AQ342, AQ$2:AQ$373)</f>
        <v>207</v>
      </c>
      <c r="BD342" s="4">
        <f>RANK(AR342, AR$2:AR$373)</f>
        <v>108</v>
      </c>
      <c r="BE342" s="4">
        <f>RANK(AS342, AS$2:AS$373)</f>
        <v>245</v>
      </c>
      <c r="BF342" s="4">
        <f>RANK(AT342, AT$2:AT$373)</f>
        <v>181</v>
      </c>
      <c r="BG342" s="4">
        <f>RANK(AU342, AU$2:AU$373)</f>
        <v>299</v>
      </c>
      <c r="BH342" s="4">
        <f>RANK(AV342, AV$2:AV$373)</f>
        <v>200</v>
      </c>
    </row>
    <row r="343" spans="1:60">
      <c r="A343" s="4" t="s">
        <v>705</v>
      </c>
      <c r="B343" s="4" t="s">
        <v>706</v>
      </c>
      <c r="C343" s="4" t="str">
        <f>VLOOKUP(B343,'2. GEIUK scores, deciles'!B:D, 2, FALSE)</f>
        <v>S92000003</v>
      </c>
      <c r="D343" s="4" t="str">
        <f>VLOOKUP(C343,'2. GEIUK scores, deciles'!C:E, 2, FALSE)</f>
        <v>Scotland</v>
      </c>
      <c r="E343" s="11">
        <v>0.9806249737739563</v>
      </c>
      <c r="F343" s="11">
        <v>0.76159501075744629</v>
      </c>
      <c r="G343" s="11">
        <v>1.030734777450562</v>
      </c>
      <c r="H343" s="11">
        <v>0.88691294193267822</v>
      </c>
      <c r="I343" s="11">
        <v>0.55919027328491211</v>
      </c>
      <c r="J343" s="11">
        <v>1.331725478172302</v>
      </c>
      <c r="K343" s="11">
        <v>1.052804231643677</v>
      </c>
      <c r="L343" s="11">
        <v>1.0177134275436399</v>
      </c>
      <c r="M343" s="11">
        <v>0.95100283622741699</v>
      </c>
      <c r="N343" s="11">
        <v>1.06547486782074</v>
      </c>
      <c r="O343" s="11">
        <v>0.93313431739807129</v>
      </c>
      <c r="P343" s="11">
        <v>2.0227639675140381</v>
      </c>
      <c r="Q343" s="11">
        <v>1.222690105438232</v>
      </c>
      <c r="R343" s="11">
        <v>1.044471383094788</v>
      </c>
      <c r="S343" s="11">
        <v>1.0766289234161379</v>
      </c>
      <c r="T343" s="11">
        <v>1.459470152854919</v>
      </c>
      <c r="U343" s="11">
        <v>0.9397699236869812</v>
      </c>
      <c r="V343" s="11">
        <v>0.91822177171707153</v>
      </c>
      <c r="W343" s="11">
        <v>0.93503528833389282</v>
      </c>
      <c r="X343" s="12">
        <v>0.91496692597866069</v>
      </c>
      <c r="Y343" s="11">
        <v>0.94545787572860718</v>
      </c>
      <c r="Z343" s="11">
        <v>0.99313080310821533</v>
      </c>
      <c r="AA343" s="11">
        <v>1.311015844345093</v>
      </c>
      <c r="AB343" s="11">
        <v>1.15626049041748</v>
      </c>
      <c r="AC343" s="11">
        <v>0.93100899457931519</v>
      </c>
      <c r="AD343" s="12">
        <v>1.0419734890262287</v>
      </c>
      <c r="AE343" s="11">
        <f>COUNTBLANK(E343:AD343)</f>
        <v>0</v>
      </c>
      <c r="AH343" s="12">
        <v>0.91496692597866069</v>
      </c>
      <c r="AI343" s="11">
        <v>0.94545787572860718</v>
      </c>
      <c r="AJ343" s="11">
        <v>0.99313080310821533</v>
      </c>
      <c r="AK343" s="11">
        <v>1.311015844345093</v>
      </c>
      <c r="AL343" s="11">
        <v>1.15626049041748</v>
      </c>
      <c r="AM343" s="11">
        <v>0.93100899457931519</v>
      </c>
      <c r="AN343" s="12">
        <v>1.0419734890262287</v>
      </c>
      <c r="AP343" s="11">
        <f>AN343</f>
        <v>1.0419734890262287</v>
      </c>
      <c r="AQ343" s="11">
        <f>AVERAGE(AI343,AJ343,AK343,AL343,AM343)</f>
        <v>1.0673748016357423</v>
      </c>
      <c r="AR343" s="11">
        <f>AVERAGE(AJ343,AK343,AL343,AM343,AH343)</f>
        <v>1.0612766116857528</v>
      </c>
      <c r="AS343" s="11">
        <f>AVERAGE(AK343,AL343,AM343,AH343,AI343)</f>
        <v>1.0517420262098311</v>
      </c>
      <c r="AT343" s="11">
        <f>AVERAGE(AL343,AM343,AH343,AI343,AJ343)</f>
        <v>0.98816501796245571</v>
      </c>
      <c r="AU343" s="11">
        <f>AVERAGE(AM343,AH343,AI343,AJ343,AK343)</f>
        <v>1.0191160887479782</v>
      </c>
      <c r="AV343" s="11">
        <f>AVERAGE(AH343,AI343,AJ343,AK343,AL343)</f>
        <v>1.0641663879156114</v>
      </c>
      <c r="AX343" s="11">
        <f>MIN(AP343:AV343)</f>
        <v>0.98816501796245571</v>
      </c>
      <c r="AY343" s="11">
        <f>MAX(AP343:AV343)</f>
        <v>1.0673748016357423</v>
      </c>
      <c r="AZ343" s="11">
        <f>AY343-AX343</f>
        <v>7.9209783673286571E-2</v>
      </c>
      <c r="BB343" s="4">
        <f>RANK(AP343, AP$2:AP$373)</f>
        <v>103</v>
      </c>
      <c r="BC343" s="4">
        <f>RANK(AQ343, AQ$2:AQ$373)</f>
        <v>58</v>
      </c>
      <c r="BD343" s="4">
        <f>RANK(AR343, AR$2:AR$373)</f>
        <v>74</v>
      </c>
      <c r="BE343" s="4">
        <f>RANK(AS343, AS$2:AS$373)</f>
        <v>85</v>
      </c>
      <c r="BF343" s="4">
        <f>RANK(AT343, AT$2:AT$373)</f>
        <v>204</v>
      </c>
      <c r="BG343" s="4">
        <f>RANK(AU343, AU$2:AU$373)</f>
        <v>144</v>
      </c>
      <c r="BH343" s="4">
        <f>RANK(AV343, AV$2:AV$373)</f>
        <v>77</v>
      </c>
    </row>
    <row r="344" spans="1:60">
      <c r="A344" s="4" t="s">
        <v>707</v>
      </c>
      <c r="B344" s="4" t="s">
        <v>708</v>
      </c>
      <c r="C344" s="4" t="str">
        <f>VLOOKUP(B344,'2. GEIUK scores, deciles'!B:D, 2, FALSE)</f>
        <v>S92000003</v>
      </c>
      <c r="D344" s="4" t="str">
        <f>VLOOKUP(C344,'2. GEIUK scores, deciles'!C:E, 2, FALSE)</f>
        <v>Scotland</v>
      </c>
      <c r="E344" s="11">
        <v>1.0399588346481321</v>
      </c>
      <c r="F344" s="11">
        <v>0.93200993537902832</v>
      </c>
      <c r="G344" s="11">
        <v>1.0983302593231199</v>
      </c>
      <c r="H344" s="11">
        <v>1.1426765918731689</v>
      </c>
      <c r="I344" s="11">
        <v>0.55919027328491211</v>
      </c>
      <c r="J344" s="11">
        <v>1.2763339281082151</v>
      </c>
      <c r="K344" s="11">
        <v>1.005789518356323</v>
      </c>
      <c r="L344" s="11">
        <v>1.062045574188232</v>
      </c>
      <c r="M344" s="11">
        <v>1.1775752305984499</v>
      </c>
      <c r="N344" s="11">
        <v>1.003547191619873</v>
      </c>
      <c r="O344" s="11">
        <v>0.81350171566009521</v>
      </c>
      <c r="P344" s="11">
        <v>0.78401702642440796</v>
      </c>
      <c r="Q344" s="11">
        <v>1.165820837020874</v>
      </c>
      <c r="R344" s="11">
        <v>1.195111036300659</v>
      </c>
      <c r="S344" s="11">
        <v>1.150155305862427</v>
      </c>
      <c r="T344" s="11">
        <v>1.3465607166290281</v>
      </c>
      <c r="U344" s="11">
        <v>0.97215396165847778</v>
      </c>
      <c r="V344" s="11">
        <v>0.96962064504623413</v>
      </c>
      <c r="W344" s="11">
        <v>0.98559701442718506</v>
      </c>
      <c r="X344" s="12">
        <v>1.0532439053058624</v>
      </c>
      <c r="Y344" s="11">
        <v>0.91776210069656372</v>
      </c>
      <c r="Z344" s="11">
        <v>1.105746388435364</v>
      </c>
      <c r="AA344" s="11">
        <v>0.94172167778015137</v>
      </c>
      <c r="AB344" s="11">
        <v>1.2217345237731929</v>
      </c>
      <c r="AC344" s="11">
        <v>0.97579056024551392</v>
      </c>
      <c r="AD344" s="12">
        <v>1.0359998593727748</v>
      </c>
      <c r="AE344" s="11">
        <f>COUNTBLANK(E344:AD344)</f>
        <v>0</v>
      </c>
      <c r="AH344" s="12">
        <v>1.0532439053058624</v>
      </c>
      <c r="AI344" s="11">
        <v>0.91776210069656372</v>
      </c>
      <c r="AJ344" s="11">
        <v>1.105746388435364</v>
      </c>
      <c r="AK344" s="11">
        <v>0.94172167778015137</v>
      </c>
      <c r="AL344" s="11">
        <v>1.2217345237731929</v>
      </c>
      <c r="AM344" s="11">
        <v>0.97579056024551392</v>
      </c>
      <c r="AN344" s="12">
        <v>1.0359998593727748</v>
      </c>
      <c r="AP344" s="11">
        <f>AN344</f>
        <v>1.0359998593727748</v>
      </c>
      <c r="AQ344" s="11">
        <f>AVERAGE(AI344,AJ344,AK344,AL344,AM344)</f>
        <v>1.0325510501861572</v>
      </c>
      <c r="AR344" s="11">
        <f>AVERAGE(AJ344,AK344,AL344,AM344,AH344)</f>
        <v>1.059647411108017</v>
      </c>
      <c r="AS344" s="11">
        <f>AVERAGE(AK344,AL344,AM344,AH344,AI344)</f>
        <v>1.0220505535602569</v>
      </c>
      <c r="AT344" s="11">
        <f>AVERAGE(AL344,AM344,AH344,AI344,AJ344)</f>
        <v>1.0548554956912994</v>
      </c>
      <c r="AU344" s="11">
        <f>AVERAGE(AM344,AH344,AI344,AJ344,AK344)</f>
        <v>0.99885292649269108</v>
      </c>
      <c r="AV344" s="11">
        <f>AVERAGE(AH344,AI344,AJ344,AK344,AL344)</f>
        <v>1.048041719198227</v>
      </c>
      <c r="AX344" s="11">
        <f>MIN(AP344:AV344)</f>
        <v>0.99885292649269108</v>
      </c>
      <c r="AY344" s="11">
        <f>MAX(AP344:AV344)</f>
        <v>1.059647411108017</v>
      </c>
      <c r="AZ344" s="11">
        <f>AY344-AX344</f>
        <v>6.0794484615325883E-2</v>
      </c>
      <c r="BB344" s="4">
        <f>RANK(AP344, AP$2:AP$373)</f>
        <v>106</v>
      </c>
      <c r="BC344" s="4">
        <f>RANK(AQ344, AQ$2:AQ$373)</f>
        <v>111</v>
      </c>
      <c r="BD344" s="4">
        <f>RANK(AR344, AR$2:AR$373)</f>
        <v>77</v>
      </c>
      <c r="BE344" s="4">
        <f>RANK(AS344, AS$2:AS$373)</f>
        <v>137</v>
      </c>
      <c r="BF344" s="4">
        <f>RANK(AT344, AT$2:AT$373)</f>
        <v>83</v>
      </c>
      <c r="BG344" s="4">
        <f>RANK(AU344, AU$2:AU$373)</f>
        <v>187</v>
      </c>
      <c r="BH344" s="4">
        <f>RANK(AV344, AV$2:AV$373)</f>
        <v>103</v>
      </c>
    </row>
    <row r="345" spans="1:60">
      <c r="A345" s="4" t="s">
        <v>709</v>
      </c>
      <c r="B345" s="4" t="s">
        <v>710</v>
      </c>
      <c r="C345" s="4" t="str">
        <f>VLOOKUP(B345,'2. GEIUK scores, deciles'!B:D, 2, FALSE)</f>
        <v>S92000003</v>
      </c>
      <c r="D345" s="4" t="str">
        <f>VLOOKUP(C345,'2. GEIUK scores, deciles'!C:E, 2, FALSE)</f>
        <v>Scotland</v>
      </c>
      <c r="E345" s="11">
        <v>1.0208184719085689</v>
      </c>
      <c r="F345" s="11">
        <v>0.9004247784614563</v>
      </c>
      <c r="G345" s="11">
        <v>0.92717766761779785</v>
      </c>
      <c r="H345" s="11">
        <v>0.86894339323043823</v>
      </c>
      <c r="I345" s="11">
        <v>0.55919027328491211</v>
      </c>
      <c r="J345" s="11">
        <v>0.95033693313598633</v>
      </c>
      <c r="K345" s="11">
        <v>0.90244585275650024</v>
      </c>
      <c r="L345" s="11">
        <v>0.84811109304428101</v>
      </c>
      <c r="M345" s="11">
        <v>0.97941666841506958</v>
      </c>
      <c r="N345" s="11">
        <v>0.93732714653015137</v>
      </c>
      <c r="O345" s="11">
        <v>1.0151680707931521</v>
      </c>
      <c r="P345" s="11">
        <v>0.98328804969787598</v>
      </c>
      <c r="Q345" s="11">
        <v>0.91701757907867432</v>
      </c>
      <c r="R345" s="11">
        <v>1.174344539642334</v>
      </c>
      <c r="S345" s="11">
        <v>0.93457573652267456</v>
      </c>
      <c r="T345" s="11">
        <v>1.2706547975540159</v>
      </c>
      <c r="U345" s="11">
        <v>0.98948448896408081</v>
      </c>
      <c r="V345" s="11">
        <v>0.98385417461395264</v>
      </c>
      <c r="W345" s="11">
        <v>0.98927766084671021</v>
      </c>
      <c r="X345" s="12">
        <v>0.92934107780456532</v>
      </c>
      <c r="Y345" s="11">
        <v>0.75476360321044922</v>
      </c>
      <c r="Z345" s="11">
        <v>0.92734754085540771</v>
      </c>
      <c r="AA345" s="11">
        <v>0.96320021152496338</v>
      </c>
      <c r="AB345" s="11">
        <v>1.138479948043823</v>
      </c>
      <c r="AC345" s="11">
        <v>0.98753875494003296</v>
      </c>
      <c r="AD345" s="12">
        <v>0.95011185606320703</v>
      </c>
      <c r="AE345" s="11">
        <f>COUNTBLANK(E345:AD345)</f>
        <v>0</v>
      </c>
      <c r="AH345" s="12">
        <v>0.92934107780456532</v>
      </c>
      <c r="AI345" s="11">
        <v>0.75476360321044922</v>
      </c>
      <c r="AJ345" s="11">
        <v>0.92734754085540771</v>
      </c>
      <c r="AK345" s="11">
        <v>0.96320021152496338</v>
      </c>
      <c r="AL345" s="11">
        <v>1.138479948043823</v>
      </c>
      <c r="AM345" s="11">
        <v>0.98753875494003296</v>
      </c>
      <c r="AN345" s="12">
        <v>0.95011185606320703</v>
      </c>
      <c r="AP345" s="11">
        <f>AN345</f>
        <v>0.95011185606320703</v>
      </c>
      <c r="AQ345" s="11">
        <f>AVERAGE(AI345,AJ345,AK345,AL345,AM345)</f>
        <v>0.9542660117149353</v>
      </c>
      <c r="AR345" s="11">
        <f>AVERAGE(AJ345,AK345,AL345,AM345,AH345)</f>
        <v>0.98918150663375859</v>
      </c>
      <c r="AS345" s="11">
        <f>AVERAGE(AK345,AL345,AM345,AH345,AI345)</f>
        <v>0.9546647191047668</v>
      </c>
      <c r="AT345" s="11">
        <f>AVERAGE(AL345,AM345,AH345,AI345,AJ345)</f>
        <v>0.94749418497085569</v>
      </c>
      <c r="AU345" s="11">
        <f>AVERAGE(AM345,AH345,AI345,AJ345,AK345)</f>
        <v>0.91243823766708376</v>
      </c>
      <c r="AV345" s="11">
        <f>AVERAGE(AH345,AI345,AJ345,AK345,AL345)</f>
        <v>0.9426264762878418</v>
      </c>
      <c r="AX345" s="11">
        <f>MIN(AP345:AV345)</f>
        <v>0.91243823766708376</v>
      </c>
      <c r="AY345" s="11">
        <f>MAX(AP345:AV345)</f>
        <v>0.98918150663375859</v>
      </c>
      <c r="AZ345" s="11">
        <f>AY345-AX345</f>
        <v>7.6743268966674827E-2</v>
      </c>
      <c r="BB345" s="4">
        <f>RANK(AP345, AP$2:AP$373)</f>
        <v>288</v>
      </c>
      <c r="BC345" s="4">
        <f>RANK(AQ345, AQ$2:AQ$373)</f>
        <v>279</v>
      </c>
      <c r="BD345" s="4">
        <f>RANK(AR345, AR$2:AR$373)</f>
        <v>208</v>
      </c>
      <c r="BE345" s="4">
        <f>RANK(AS345, AS$2:AS$373)</f>
        <v>272</v>
      </c>
      <c r="BF345" s="4">
        <f>RANK(AT345, AT$2:AT$373)</f>
        <v>281</v>
      </c>
      <c r="BG345" s="4">
        <f>RANK(AU345, AU$2:AU$373)</f>
        <v>339</v>
      </c>
      <c r="BH345" s="4">
        <f>RANK(AV345, AV$2:AV$373)</f>
        <v>288</v>
      </c>
    </row>
    <row r="346" spans="1:60">
      <c r="A346" s="4" t="s">
        <v>711</v>
      </c>
      <c r="B346" s="4" t="s">
        <v>712</v>
      </c>
      <c r="C346" s="4" t="str">
        <f>VLOOKUP(B346,'2. GEIUK scores, deciles'!B:D, 2, FALSE)</f>
        <v>S92000003</v>
      </c>
      <c r="D346" s="4" t="str">
        <f>VLOOKUP(C346,'2. GEIUK scores, deciles'!C:E, 2, FALSE)</f>
        <v>Scotland</v>
      </c>
      <c r="E346" s="11">
        <v>0.89630007743835449</v>
      </c>
      <c r="F346" s="11">
        <v>0.77242827415466309</v>
      </c>
      <c r="G346" s="11">
        <v>0.88707512617111206</v>
      </c>
      <c r="H346" s="11">
        <v>0.89541250467300415</v>
      </c>
      <c r="I346" s="11">
        <v>0.55919027328491211</v>
      </c>
      <c r="J346" s="11">
        <v>0.94313478469848633</v>
      </c>
      <c r="K346" s="11">
        <v>0.84626477956771851</v>
      </c>
      <c r="L346" s="11">
        <v>0.97048658132553101</v>
      </c>
      <c r="M346" s="11">
        <v>0.80806231498718262</v>
      </c>
      <c r="N346" s="11">
        <v>1.157834410667419</v>
      </c>
      <c r="O346" s="11">
        <v>1.034615755081177</v>
      </c>
      <c r="P346" s="11">
        <v>1.07593834400177</v>
      </c>
      <c r="Q346" s="11">
        <v>1.059664726257324</v>
      </c>
      <c r="R346" s="11">
        <v>1.2763774394989009</v>
      </c>
      <c r="S346" s="11">
        <v>1.098912239074707</v>
      </c>
      <c r="T346" s="11">
        <v>1.4541952610015869</v>
      </c>
      <c r="U346" s="11">
        <v>0.94407093524932861</v>
      </c>
      <c r="V346" s="11">
        <v>0.88785684108734131</v>
      </c>
      <c r="W346" s="11">
        <v>0.97278618812561035</v>
      </c>
      <c r="X346" s="12">
        <v>0.86280399560928345</v>
      </c>
      <c r="Y346" s="11">
        <v>0.75116252899169922</v>
      </c>
      <c r="Z346" s="11">
        <v>0.85821902751922607</v>
      </c>
      <c r="AA346" s="11">
        <v>1.0820132493972781</v>
      </c>
      <c r="AB346" s="11">
        <v>1.2764656543731689</v>
      </c>
      <c r="AC346" s="11">
        <v>0.93490463495254517</v>
      </c>
      <c r="AD346" s="12">
        <v>0.96092818180720008</v>
      </c>
      <c r="AE346" s="11">
        <f>COUNTBLANK(E346:AD346)</f>
        <v>0</v>
      </c>
      <c r="AH346" s="12">
        <v>0.86280399560928345</v>
      </c>
      <c r="AI346" s="11">
        <v>0.75116252899169922</v>
      </c>
      <c r="AJ346" s="11">
        <v>0.85821902751922607</v>
      </c>
      <c r="AK346" s="11">
        <v>1.0820132493972781</v>
      </c>
      <c r="AL346" s="11">
        <v>1.2764656543731689</v>
      </c>
      <c r="AM346" s="11">
        <v>0.93490463495254517</v>
      </c>
      <c r="AN346" s="12">
        <v>0.96092818180720008</v>
      </c>
      <c r="AP346" s="11">
        <f>AN346</f>
        <v>0.96092818180720008</v>
      </c>
      <c r="AQ346" s="11">
        <f>AVERAGE(AI346,AJ346,AK346,AL346,AM346)</f>
        <v>0.98055301904678349</v>
      </c>
      <c r="AR346" s="11">
        <f>AVERAGE(AJ346,AK346,AL346,AM346,AH346)</f>
        <v>1.0028813123703002</v>
      </c>
      <c r="AS346" s="11">
        <f>AVERAGE(AK346,AL346,AM346,AH346,AI346)</f>
        <v>0.98147001266479494</v>
      </c>
      <c r="AT346" s="11">
        <f>AVERAGE(AL346,AM346,AH346,AI346,AJ346)</f>
        <v>0.93671116828918455</v>
      </c>
      <c r="AU346" s="11">
        <f>AVERAGE(AM346,AH346,AI346,AJ346,AK346)</f>
        <v>0.89782068729400633</v>
      </c>
      <c r="AV346" s="11">
        <f>AVERAGE(AH346,AI346,AJ346,AK346,AL346)</f>
        <v>0.96613289117813106</v>
      </c>
      <c r="AX346" s="11">
        <f>MIN(AP346:AV346)</f>
        <v>0.89782068729400633</v>
      </c>
      <c r="AY346" s="11">
        <f>MAX(AP346:AV346)</f>
        <v>1.0028813123703002</v>
      </c>
      <c r="AZ346" s="11">
        <f>AY346-AX346</f>
        <v>0.10506062507629388</v>
      </c>
      <c r="BB346" s="4">
        <f>RANK(AP346, AP$2:AP$373)</f>
        <v>261</v>
      </c>
      <c r="BC346" s="4">
        <f>RANK(AQ346, AQ$2:AQ$373)</f>
        <v>229</v>
      </c>
      <c r="BD346" s="4">
        <f>RANK(AR346, AR$2:AR$373)</f>
        <v>173</v>
      </c>
      <c r="BE346" s="4">
        <f>RANK(AS346, AS$2:AS$373)</f>
        <v>224</v>
      </c>
      <c r="BF346" s="4">
        <f>RANK(AT346, AT$2:AT$373)</f>
        <v>300</v>
      </c>
      <c r="BG346" s="4">
        <f>RANK(AU346, AU$2:AU$373)</f>
        <v>353</v>
      </c>
      <c r="BH346" s="4">
        <f>RANK(AV346, AV$2:AV$373)</f>
        <v>252</v>
      </c>
    </row>
    <row r="347" spans="1:60">
      <c r="A347" s="4" t="s">
        <v>713</v>
      </c>
      <c r="B347" s="4" t="s">
        <v>714</v>
      </c>
      <c r="C347" s="4" t="str">
        <f>VLOOKUP(B347,'2. GEIUK scores, deciles'!B:D, 2, FALSE)</f>
        <v>S92000003</v>
      </c>
      <c r="D347" s="4" t="str">
        <f>VLOOKUP(C347,'2. GEIUK scores, deciles'!C:E, 2, FALSE)</f>
        <v>Scotland</v>
      </c>
      <c r="E347" s="11">
        <v>1.025303721427917</v>
      </c>
      <c r="F347" s="11">
        <v>1.30705201625824</v>
      </c>
      <c r="G347" s="11">
        <v>0.98423397541046143</v>
      </c>
      <c r="H347" s="11">
        <v>0.84599792957305908</v>
      </c>
      <c r="I347" s="11">
        <v>0.55919027328491211</v>
      </c>
      <c r="J347" s="11">
        <v>0.84672278165817261</v>
      </c>
      <c r="K347" s="11">
        <v>1.1823164224624629</v>
      </c>
      <c r="L347" s="11">
        <v>0.91786783933639526</v>
      </c>
      <c r="M347" s="11">
        <v>1.2953352928161621</v>
      </c>
      <c r="N347" s="11">
        <v>0.95489740371704102</v>
      </c>
      <c r="O347" s="11">
        <v>1.0766934156417849</v>
      </c>
      <c r="P347" s="11">
        <v>1.76991856098175</v>
      </c>
      <c r="Q347" s="11">
        <v>1.1913391351699829</v>
      </c>
      <c r="R347" s="11">
        <v>1.6020667552948</v>
      </c>
      <c r="S347" s="11">
        <v>1.3284827470779419</v>
      </c>
      <c r="T347" s="11">
        <v>1.572303771972656</v>
      </c>
      <c r="U347" s="11">
        <v>1.015417098999023</v>
      </c>
      <c r="V347" s="11">
        <v>1.0551800727844241</v>
      </c>
      <c r="W347" s="11">
        <v>1.018615245819092</v>
      </c>
      <c r="X347" s="12">
        <v>1.0406469106674194</v>
      </c>
      <c r="Y347" s="11">
        <v>0.70295655727386475</v>
      </c>
      <c r="Z347" s="11">
        <v>1.1727137565612791</v>
      </c>
      <c r="AA347" s="11">
        <v>1.2482120990753169</v>
      </c>
      <c r="AB347" s="11">
        <v>1.5262299776077271</v>
      </c>
      <c r="AC347" s="11">
        <v>1.0297374725341799</v>
      </c>
      <c r="AD347" s="12">
        <v>1.1200827956199646</v>
      </c>
      <c r="AE347" s="11">
        <f>COUNTBLANK(E347:AD347)</f>
        <v>0</v>
      </c>
      <c r="AH347" s="12">
        <v>1.0406469106674194</v>
      </c>
      <c r="AI347" s="11">
        <v>0.70295655727386475</v>
      </c>
      <c r="AJ347" s="11">
        <v>1.1727137565612791</v>
      </c>
      <c r="AK347" s="11">
        <v>1.2482120990753169</v>
      </c>
      <c r="AL347" s="11">
        <v>1.5262299776077271</v>
      </c>
      <c r="AM347" s="11">
        <v>1.0297374725341799</v>
      </c>
      <c r="AN347" s="12">
        <v>1.1200827956199646</v>
      </c>
      <c r="AP347" s="11">
        <f>AN347</f>
        <v>1.1200827956199646</v>
      </c>
      <c r="AQ347" s="11">
        <f>AVERAGE(AI347,AJ347,AK347,AL347,AM347)</f>
        <v>1.1359699726104735</v>
      </c>
      <c r="AR347" s="11">
        <f>AVERAGE(AJ347,AK347,AL347,AM347,AH347)</f>
        <v>1.2035080432891845</v>
      </c>
      <c r="AS347" s="11">
        <f>AVERAGE(AK347,AL347,AM347,AH347,AI347)</f>
        <v>1.1095566034317017</v>
      </c>
      <c r="AT347" s="11">
        <f>AVERAGE(AL347,AM347,AH347,AI347,AJ347)</f>
        <v>1.094456934928894</v>
      </c>
      <c r="AU347" s="11">
        <f>AVERAGE(AM347,AH347,AI347,AJ347,AK347)</f>
        <v>1.0388533592224121</v>
      </c>
      <c r="AV347" s="11">
        <f>AVERAGE(AH347,AI347,AJ347,AK347,AL347)</f>
        <v>1.1381518602371217</v>
      </c>
      <c r="AX347" s="11">
        <f>MIN(AP347:AV347)</f>
        <v>1.0388533592224121</v>
      </c>
      <c r="AY347" s="11">
        <f>MAX(AP347:AV347)</f>
        <v>1.2035080432891845</v>
      </c>
      <c r="AZ347" s="11">
        <f>AY347-AX347</f>
        <v>0.16465468406677242</v>
      </c>
      <c r="BB347" s="4">
        <f>RANK(AP347, AP$2:AP$373)</f>
        <v>20</v>
      </c>
      <c r="BC347" s="4">
        <f>RANK(AQ347, AQ$2:AQ$373)</f>
        <v>13</v>
      </c>
      <c r="BD347" s="4">
        <f>RANK(AR347, AR$2:AR$373)</f>
        <v>3</v>
      </c>
      <c r="BE347" s="4">
        <f>RANK(AS347, AS$2:AS$373)</f>
        <v>26</v>
      </c>
      <c r="BF347" s="4">
        <f>RANK(AT347, AT$2:AT$373)</f>
        <v>37</v>
      </c>
      <c r="BG347" s="4">
        <f>RANK(AU347, AU$2:AU$373)</f>
        <v>107</v>
      </c>
      <c r="BH347" s="4">
        <f>RANK(AV347, AV$2:AV$373)</f>
        <v>18</v>
      </c>
    </row>
    <row r="348" spans="1:60">
      <c r="A348" s="4" t="s">
        <v>715</v>
      </c>
      <c r="B348" s="4" t="s">
        <v>716</v>
      </c>
      <c r="C348" s="4" t="str">
        <f>VLOOKUP(B348,'2. GEIUK scores, deciles'!B:D, 2, FALSE)</f>
        <v>S92000003</v>
      </c>
      <c r="D348" s="4" t="str">
        <f>VLOOKUP(C348,'2. GEIUK scores, deciles'!C:E, 2, FALSE)</f>
        <v>Scotland</v>
      </c>
      <c r="E348" s="11">
        <v>0.97799211740493774</v>
      </c>
      <c r="F348" s="11">
        <v>0.90516531467437744</v>
      </c>
      <c r="G348" s="11">
        <v>0.85784292221069336</v>
      </c>
      <c r="H348" s="11">
        <v>0.83545464277267456</v>
      </c>
      <c r="I348" s="11">
        <v>0.55919027328491211</v>
      </c>
      <c r="J348" s="11">
        <v>0.9665144681930542</v>
      </c>
      <c r="K348" s="11">
        <v>0.9825778603553772</v>
      </c>
      <c r="L348" s="11">
        <v>1.1229784488677981</v>
      </c>
      <c r="M348" s="11">
        <v>0.9991946816444397</v>
      </c>
      <c r="N348" s="11">
        <v>1.010082483291626</v>
      </c>
      <c r="O348" s="11">
        <v>1.0317115783691411</v>
      </c>
      <c r="P348" s="11">
        <v>1.098504781723022</v>
      </c>
      <c r="Q348" s="11">
        <v>1.001721978187561</v>
      </c>
      <c r="R348" s="11">
        <v>1.250048041343689</v>
      </c>
      <c r="S348" s="11">
        <v>1.0392036437988279</v>
      </c>
      <c r="T348" s="11">
        <v>1.4018969535827639</v>
      </c>
      <c r="U348" s="11">
        <v>0.97481048107147217</v>
      </c>
      <c r="V348" s="11">
        <v>0.91474241018295288</v>
      </c>
      <c r="W348" s="11">
        <v>0.97288972139358521</v>
      </c>
      <c r="X348" s="12">
        <v>0.89411374926567078</v>
      </c>
      <c r="Y348" s="11">
        <v>0.76285237073898315</v>
      </c>
      <c r="Z348" s="11">
        <v>1.025986433029175</v>
      </c>
      <c r="AA348" s="11">
        <v>1.0355052947998049</v>
      </c>
      <c r="AB348" s="11">
        <v>1.2352991104125981</v>
      </c>
      <c r="AC348" s="11">
        <v>0.95414751768112183</v>
      </c>
      <c r="AD348" s="12">
        <v>0.98465074598789215</v>
      </c>
      <c r="AE348" s="11">
        <f>COUNTBLANK(E348:AD348)</f>
        <v>0</v>
      </c>
      <c r="AH348" s="12">
        <v>0.89411374926567078</v>
      </c>
      <c r="AI348" s="11">
        <v>0.76285237073898315</v>
      </c>
      <c r="AJ348" s="11">
        <v>1.025986433029175</v>
      </c>
      <c r="AK348" s="11">
        <v>1.0355052947998049</v>
      </c>
      <c r="AL348" s="11">
        <v>1.2352991104125981</v>
      </c>
      <c r="AM348" s="11">
        <v>0.95414751768112183</v>
      </c>
      <c r="AN348" s="12">
        <v>0.98465074598789215</v>
      </c>
      <c r="AP348" s="11">
        <f>AN348</f>
        <v>0.98465074598789215</v>
      </c>
      <c r="AQ348" s="11">
        <f>AVERAGE(AI348,AJ348,AK348,AL348,AM348)</f>
        <v>1.0027581453323366</v>
      </c>
      <c r="AR348" s="11">
        <f>AVERAGE(AJ348,AK348,AL348,AM348,AH348)</f>
        <v>1.029010421037674</v>
      </c>
      <c r="AS348" s="11">
        <f>AVERAGE(AK348,AL348,AM348,AH348,AI348)</f>
        <v>0.9763836085796358</v>
      </c>
      <c r="AT348" s="11">
        <f>AVERAGE(AL348,AM348,AH348,AI348,AJ348)</f>
        <v>0.97447983622550982</v>
      </c>
      <c r="AU348" s="11">
        <f>AVERAGE(AM348,AH348,AI348,AJ348,AK348)</f>
        <v>0.93452107310295107</v>
      </c>
      <c r="AV348" s="11">
        <f>AVERAGE(AH348,AI348,AJ348,AK348,AL348)</f>
        <v>0.99075139164924619</v>
      </c>
      <c r="AX348" s="11">
        <f>MIN(AP348:AV348)</f>
        <v>0.93452107310295107</v>
      </c>
      <c r="AY348" s="11">
        <f>MAX(AP348:AV348)</f>
        <v>1.029010421037674</v>
      </c>
      <c r="AZ348" s="11">
        <f>AY348-AX348</f>
        <v>9.4489347934722967E-2</v>
      </c>
      <c r="BB348" s="4">
        <f>RANK(AP348, AP$2:AP$373)</f>
        <v>218</v>
      </c>
      <c r="BC348" s="4">
        <f>RANK(AQ348, AQ$2:AQ$373)</f>
        <v>174</v>
      </c>
      <c r="BD348" s="4">
        <f>RANK(AR348, AR$2:AR$373)</f>
        <v>120</v>
      </c>
      <c r="BE348" s="4">
        <f>RANK(AS348, AS$2:AS$373)</f>
        <v>238</v>
      </c>
      <c r="BF348" s="4">
        <f>RANK(AT348, AT$2:AT$373)</f>
        <v>234</v>
      </c>
      <c r="BG348" s="4">
        <f>RANK(AU348, AU$2:AU$373)</f>
        <v>307</v>
      </c>
      <c r="BH348" s="4">
        <f>RANK(AV348, AV$2:AV$373)</f>
        <v>206</v>
      </c>
    </row>
    <row r="349" spans="1:60">
      <c r="A349" s="4" t="s">
        <v>717</v>
      </c>
      <c r="B349" s="4" t="s">
        <v>718</v>
      </c>
      <c r="C349" s="4" t="str">
        <f>VLOOKUP(B349,'2. GEIUK scores, deciles'!B:D, 2, FALSE)</f>
        <v>S92000003</v>
      </c>
      <c r="D349" s="4" t="str">
        <f>VLOOKUP(C349,'2. GEIUK scores, deciles'!C:E, 2, FALSE)</f>
        <v>Scotland</v>
      </c>
      <c r="E349" s="11">
        <v>1.0450315475463869</v>
      </c>
      <c r="F349" s="11">
        <v>1.0262701511383061</v>
      </c>
      <c r="G349" s="11">
        <v>0.91504919528961182</v>
      </c>
      <c r="H349" s="11">
        <v>1.0521978139877319</v>
      </c>
      <c r="I349" s="11">
        <v>0.55919027328491211</v>
      </c>
      <c r="J349" s="11">
        <v>0.83550935983657837</v>
      </c>
      <c r="K349" s="11">
        <v>0.99470114707946777</v>
      </c>
      <c r="L349" s="11">
        <v>1.014578104019165</v>
      </c>
      <c r="M349" s="11">
        <v>0.96819579601287842</v>
      </c>
      <c r="N349" s="11">
        <v>0.92699640989303589</v>
      </c>
      <c r="O349" s="11">
        <v>1.3422777652740481</v>
      </c>
      <c r="P349" s="11">
        <v>1.444831490516663</v>
      </c>
      <c r="Q349" s="11">
        <v>1.106243491172791</v>
      </c>
      <c r="R349" s="11">
        <v>1.387772798538208</v>
      </c>
      <c r="S349" s="11">
        <v>1.1890022754669189</v>
      </c>
      <c r="T349" s="11">
        <v>1.460527300834656</v>
      </c>
      <c r="U349" s="11">
        <v>0.9969480037689209</v>
      </c>
      <c r="V349" s="11">
        <v>1.0592919588088989</v>
      </c>
      <c r="W349" s="11">
        <v>1.009004592895508</v>
      </c>
      <c r="X349" s="12">
        <v>1.0096371769905093</v>
      </c>
      <c r="Y349" s="11">
        <v>0.69734978675842285</v>
      </c>
      <c r="Z349" s="11">
        <v>0.98641771078109741</v>
      </c>
      <c r="AA349" s="11">
        <v>1.205087304115295</v>
      </c>
      <c r="AB349" s="11">
        <v>1.3562687635421751</v>
      </c>
      <c r="AC349" s="11">
        <v>1.0217481851577761</v>
      </c>
      <c r="AD349" s="12">
        <v>1.0460848212242124</v>
      </c>
      <c r="AE349" s="11">
        <f>COUNTBLANK(E349:AD349)</f>
        <v>0</v>
      </c>
      <c r="AH349" s="12">
        <v>1.0096371769905093</v>
      </c>
      <c r="AI349" s="11">
        <v>0.69734978675842285</v>
      </c>
      <c r="AJ349" s="11">
        <v>0.98641771078109741</v>
      </c>
      <c r="AK349" s="11">
        <v>1.205087304115295</v>
      </c>
      <c r="AL349" s="11">
        <v>1.3562687635421751</v>
      </c>
      <c r="AM349" s="11">
        <v>1.0217481851577761</v>
      </c>
      <c r="AN349" s="12">
        <v>1.0460848212242124</v>
      </c>
      <c r="AP349" s="11">
        <f>AN349</f>
        <v>1.0460848212242124</v>
      </c>
      <c r="AQ349" s="11">
        <f>AVERAGE(AI349,AJ349,AK349,AL349,AM349)</f>
        <v>1.0533743500709531</v>
      </c>
      <c r="AR349" s="11">
        <f>AVERAGE(AJ349,AK349,AL349,AM349,AH349)</f>
        <v>1.1158318281173705</v>
      </c>
      <c r="AS349" s="11">
        <f>AVERAGE(AK349,AL349,AM349,AH349,AI349)</f>
        <v>1.0580182433128356</v>
      </c>
      <c r="AT349" s="11">
        <f>AVERAGE(AL349,AM349,AH349,AI349,AJ349)</f>
        <v>1.014284324645996</v>
      </c>
      <c r="AU349" s="11">
        <f>AVERAGE(AM349,AH349,AI349,AJ349,AK349)</f>
        <v>0.98404803276062014</v>
      </c>
      <c r="AV349" s="11">
        <f>AVERAGE(AH349,AI349,AJ349,AK349,AL349)</f>
        <v>1.0509521484374997</v>
      </c>
      <c r="AX349" s="11">
        <f>MIN(AP349:AV349)</f>
        <v>0.98404803276062014</v>
      </c>
      <c r="AY349" s="11">
        <f>MAX(AP349:AV349)</f>
        <v>1.1158318281173705</v>
      </c>
      <c r="AZ349" s="11">
        <f>AY349-AX349</f>
        <v>0.13178379535675033</v>
      </c>
      <c r="BB349" s="4">
        <f>RANK(AP349, AP$2:AP$373)</f>
        <v>91</v>
      </c>
      <c r="BC349" s="4">
        <f>RANK(AQ349, AQ$2:AQ$373)</f>
        <v>78</v>
      </c>
      <c r="BD349" s="4">
        <f>RANK(AR349, AR$2:AR$373)</f>
        <v>29</v>
      </c>
      <c r="BE349" s="4">
        <f>RANK(AS349, AS$2:AS$373)</f>
        <v>78</v>
      </c>
      <c r="BF349" s="4">
        <f>RANK(AT349, AT$2:AT$373)</f>
        <v>157</v>
      </c>
      <c r="BG349" s="4">
        <f>RANK(AU349, AU$2:AU$373)</f>
        <v>224</v>
      </c>
      <c r="BH349" s="4">
        <f>RANK(AV349, AV$2:AV$373)</f>
        <v>96</v>
      </c>
    </row>
    <row r="350" spans="1:60">
      <c r="A350" s="4" t="s">
        <v>719</v>
      </c>
      <c r="B350" s="4" t="s">
        <v>720</v>
      </c>
      <c r="C350" s="4" t="str">
        <f>VLOOKUP(B350,'2. GEIUK scores, deciles'!B:D, 2, FALSE)</f>
        <v>S92000003</v>
      </c>
      <c r="D350" s="4" t="str">
        <f>VLOOKUP(C350,'2. GEIUK scores, deciles'!C:E, 2, FALSE)</f>
        <v>Scotland</v>
      </c>
      <c r="E350" s="11">
        <v>0.88786423206329346</v>
      </c>
      <c r="F350" s="11">
        <v>0.8250085711479187</v>
      </c>
      <c r="G350" s="11">
        <v>1.2241363525390621</v>
      </c>
      <c r="H350" s="11">
        <v>1.0466293096542361</v>
      </c>
      <c r="I350" s="11">
        <v>0.55919027328491211</v>
      </c>
      <c r="J350" s="11">
        <v>0.84823447465896606</v>
      </c>
      <c r="K350" s="11">
        <v>0.93511962890625</v>
      </c>
      <c r="L350" s="11">
        <v>0.82806533575057983</v>
      </c>
      <c r="M350" s="11">
        <v>0.77764546871185303</v>
      </c>
      <c r="N350" s="11">
        <v>1.1395143270492549</v>
      </c>
      <c r="O350" s="11">
        <v>0.96606844663619995</v>
      </c>
      <c r="P350" s="11">
        <v>1.166979193687439</v>
      </c>
      <c r="Q350" s="11">
        <v>0.99445462226867676</v>
      </c>
      <c r="R350" s="11">
        <v>1.3745348453521731</v>
      </c>
      <c r="S350" s="11">
        <v>0.94703292846679688</v>
      </c>
      <c r="T350" s="11">
        <v>1.3785475492477419</v>
      </c>
      <c r="U350" s="11">
        <v>0.93091493844985962</v>
      </c>
      <c r="V350" s="11">
        <v>0.88580089807510376</v>
      </c>
      <c r="W350" s="11">
        <v>0.95089852809906006</v>
      </c>
      <c r="X350" s="12">
        <v>0.99590961635112762</v>
      </c>
      <c r="Y350" s="11">
        <v>0.7037123441696167</v>
      </c>
      <c r="Z350" s="11">
        <v>0.82961899042129517</v>
      </c>
      <c r="AA350" s="11">
        <v>1.066754102706909</v>
      </c>
      <c r="AB350" s="11">
        <v>1.268662571907043</v>
      </c>
      <c r="AC350" s="11">
        <v>0.92253810167312622</v>
      </c>
      <c r="AD350" s="12">
        <v>0.96453262120485306</v>
      </c>
      <c r="AE350" s="11">
        <f>COUNTBLANK(E350:AD350)</f>
        <v>0</v>
      </c>
      <c r="AH350" s="12">
        <v>0.99590961635112762</v>
      </c>
      <c r="AI350" s="11">
        <v>0.7037123441696167</v>
      </c>
      <c r="AJ350" s="11">
        <v>0.82961899042129517</v>
      </c>
      <c r="AK350" s="11">
        <v>1.066754102706909</v>
      </c>
      <c r="AL350" s="11">
        <v>1.268662571907043</v>
      </c>
      <c r="AM350" s="11">
        <v>0.92253810167312622</v>
      </c>
      <c r="AN350" s="12">
        <v>0.96453262120485306</v>
      </c>
      <c r="AP350" s="11">
        <f>AN350</f>
        <v>0.96453262120485306</v>
      </c>
      <c r="AQ350" s="11">
        <f>AVERAGE(AI350,AJ350,AK350,AL350,AM350)</f>
        <v>0.95825722217559817</v>
      </c>
      <c r="AR350" s="11">
        <f>AVERAGE(AJ350,AK350,AL350,AM350,AH350)</f>
        <v>1.0166966766119001</v>
      </c>
      <c r="AS350" s="11">
        <f>AVERAGE(AK350,AL350,AM350,AH350,AI350)</f>
        <v>0.99151534736156444</v>
      </c>
      <c r="AT350" s="11">
        <f>AVERAGE(AL350,AM350,AH350,AI350,AJ350)</f>
        <v>0.94408832490444183</v>
      </c>
      <c r="AU350" s="11">
        <f>AVERAGE(AM350,AH350,AI350,AJ350,AK350)</f>
        <v>0.90370663106441496</v>
      </c>
      <c r="AV350" s="11">
        <f>AVERAGE(AH350,AI350,AJ350,AK350,AL350)</f>
        <v>0.9729315251111984</v>
      </c>
      <c r="AX350" s="11">
        <f>MIN(AP350:AV350)</f>
        <v>0.90370663106441496</v>
      </c>
      <c r="AY350" s="11">
        <f>MAX(AP350:AV350)</f>
        <v>1.0166966766119001</v>
      </c>
      <c r="AZ350" s="11">
        <f>AY350-AX350</f>
        <v>0.11299004554748515</v>
      </c>
      <c r="BB350" s="4">
        <f>RANK(AP350, AP$2:AP$373)</f>
        <v>257</v>
      </c>
      <c r="BC350" s="4">
        <f>RANK(AQ350, AQ$2:AQ$373)</f>
        <v>274</v>
      </c>
      <c r="BD350" s="4">
        <f>RANK(AR350, AR$2:AR$373)</f>
        <v>143</v>
      </c>
      <c r="BE350" s="4">
        <f>RANK(AS350, AS$2:AS$373)</f>
        <v>196</v>
      </c>
      <c r="BF350" s="4">
        <f>RANK(AT350, AT$2:AT$373)</f>
        <v>287</v>
      </c>
      <c r="BG350" s="4">
        <f>RANK(AU350, AU$2:AU$373)</f>
        <v>349</v>
      </c>
      <c r="BH350" s="4">
        <f>RANK(AV350, AV$2:AV$373)</f>
        <v>241</v>
      </c>
    </row>
    <row r="351" spans="1:60">
      <c r="A351" s="4" t="s">
        <v>721</v>
      </c>
      <c r="B351" s="4" t="s">
        <v>722</v>
      </c>
      <c r="C351" s="4" t="str">
        <f>VLOOKUP(B351,'2. GEIUK scores, deciles'!B:D, 2, FALSE)</f>
        <v>S92000003</v>
      </c>
      <c r="D351" s="4" t="str">
        <f>VLOOKUP(C351,'2. GEIUK scores, deciles'!C:E, 2, FALSE)</f>
        <v>Scotland</v>
      </c>
      <c r="E351" s="11">
        <v>1.0054507255554199</v>
      </c>
      <c r="F351" s="11">
        <v>0.78141838312149048</v>
      </c>
      <c r="G351" s="11">
        <v>1.0234241485595701</v>
      </c>
      <c r="H351" s="11">
        <v>0.88275086879730225</v>
      </c>
      <c r="I351" s="11">
        <v>0.55919027328491211</v>
      </c>
      <c r="J351" s="11">
        <v>0.7741858959197998</v>
      </c>
      <c r="K351" s="11">
        <v>1.036984801292419</v>
      </c>
      <c r="L351" s="11">
        <v>0.72187125682830811</v>
      </c>
      <c r="M351" s="11">
        <v>1.1138314008712771</v>
      </c>
      <c r="N351" s="11">
        <v>1.104702949523926</v>
      </c>
      <c r="O351" s="11">
        <v>1.004913806915283</v>
      </c>
      <c r="P351" s="11">
        <v>1.3110507726669309</v>
      </c>
      <c r="Q351" s="11">
        <v>0.93499833345413208</v>
      </c>
      <c r="R351" s="11">
        <v>1.042521595954895</v>
      </c>
      <c r="S351" s="11">
        <v>1.014635562896729</v>
      </c>
      <c r="T351" s="11">
        <v>1.425577759742737</v>
      </c>
      <c r="U351" s="11">
        <v>0.9476129412651062</v>
      </c>
      <c r="V351" s="11">
        <v>0.89449918270111084</v>
      </c>
      <c r="W351" s="11">
        <v>0.95180666446685791</v>
      </c>
      <c r="X351" s="12">
        <v>0.92326103150844574</v>
      </c>
      <c r="Y351" s="11">
        <v>0.66668808460235596</v>
      </c>
      <c r="Z351" s="11">
        <v>0.99662971496582031</v>
      </c>
      <c r="AA351" s="11">
        <v>1.088916540145874</v>
      </c>
      <c r="AB351" s="11">
        <v>1.1313140392303469</v>
      </c>
      <c r="AC351" s="11">
        <v>0.93130624294281006</v>
      </c>
      <c r="AD351" s="12">
        <v>0.95635260889927542</v>
      </c>
      <c r="AE351" s="11">
        <f>COUNTBLANK(E351:AD351)</f>
        <v>0</v>
      </c>
      <c r="AH351" s="12">
        <v>0.92326103150844574</v>
      </c>
      <c r="AI351" s="11">
        <v>0.66668808460235596</v>
      </c>
      <c r="AJ351" s="11">
        <v>0.99662971496582031</v>
      </c>
      <c r="AK351" s="11">
        <v>1.088916540145874</v>
      </c>
      <c r="AL351" s="11">
        <v>1.1313140392303469</v>
      </c>
      <c r="AM351" s="11">
        <v>0.93130624294281006</v>
      </c>
      <c r="AN351" s="12">
        <v>0.95635260889927542</v>
      </c>
      <c r="AP351" s="11">
        <f>AN351</f>
        <v>0.95635260889927542</v>
      </c>
      <c r="AQ351" s="11">
        <f>AVERAGE(AI351,AJ351,AK351,AL351,AM351)</f>
        <v>0.96297092437744136</v>
      </c>
      <c r="AR351" s="11">
        <f>AVERAGE(AJ351,AK351,AL351,AM351,AH351)</f>
        <v>1.0142855137586593</v>
      </c>
      <c r="AS351" s="11">
        <f>AVERAGE(AK351,AL351,AM351,AH351,AI351)</f>
        <v>0.94829718768596649</v>
      </c>
      <c r="AT351" s="11">
        <f>AVERAGE(AL351,AM351,AH351,AI351,AJ351)</f>
        <v>0.92983982264995579</v>
      </c>
      <c r="AU351" s="11">
        <f>AVERAGE(AM351,AH351,AI351,AJ351,AK351)</f>
        <v>0.92136032283306124</v>
      </c>
      <c r="AV351" s="11">
        <f>AVERAGE(AH351,AI351,AJ351,AK351,AL351)</f>
        <v>0.9613618820905685</v>
      </c>
      <c r="AX351" s="11">
        <f>MIN(AP351:AV351)</f>
        <v>0.92136032283306124</v>
      </c>
      <c r="AY351" s="11">
        <f>MAX(AP351:AV351)</f>
        <v>1.0142855137586593</v>
      </c>
      <c r="AZ351" s="11">
        <f>AY351-AX351</f>
        <v>9.2925190925598034E-2</v>
      </c>
      <c r="BB351" s="4">
        <f>RANK(AP351, AP$2:AP$373)</f>
        <v>271</v>
      </c>
      <c r="BC351" s="4">
        <f>RANK(AQ351, AQ$2:AQ$373)</f>
        <v>265</v>
      </c>
      <c r="BD351" s="4">
        <f>RANK(AR351, AR$2:AR$373)</f>
        <v>149</v>
      </c>
      <c r="BE351" s="4">
        <f>RANK(AS351, AS$2:AS$373)</f>
        <v>283</v>
      </c>
      <c r="BF351" s="4">
        <f>RANK(AT351, AT$2:AT$373)</f>
        <v>309</v>
      </c>
      <c r="BG351" s="4">
        <f>RANK(AU351, AU$2:AU$373)</f>
        <v>327</v>
      </c>
      <c r="BH351" s="4">
        <f>RANK(AV351, AV$2:AV$373)</f>
        <v>255</v>
      </c>
    </row>
    <row r="352" spans="1:60">
      <c r="A352" s="4" t="s">
        <v>723</v>
      </c>
      <c r="B352" s="4" t="s">
        <v>724</v>
      </c>
      <c r="C352" s="4" t="str">
        <f>VLOOKUP(B352,'2. GEIUK scores, deciles'!B:D, 2, FALSE)</f>
        <v>W92000004</v>
      </c>
      <c r="D352" s="4" t="str">
        <f>VLOOKUP(C352,'2. GEIUK scores, deciles'!C:E, 2, FALSE)</f>
        <v>Wales</v>
      </c>
      <c r="E352" s="11">
        <v>0.96444147825241089</v>
      </c>
      <c r="F352" s="11">
        <v>0.87810009717941284</v>
      </c>
      <c r="G352" s="11">
        <v>1.0201283693313601</v>
      </c>
      <c r="H352" s="11">
        <v>1.29426121711731</v>
      </c>
      <c r="I352" s="11">
        <v>0.87872755527496338</v>
      </c>
      <c r="J352" s="11">
        <v>0.80510151386260986</v>
      </c>
      <c r="K352" s="11">
        <v>0.94798213243484497</v>
      </c>
      <c r="L352" s="11">
        <v>0.77908211946487427</v>
      </c>
      <c r="M352" s="11">
        <v>0.82284390926361084</v>
      </c>
      <c r="N352" s="11">
        <v>0.95458996295928955</v>
      </c>
      <c r="O352" s="11">
        <v>1.1279644966125491</v>
      </c>
      <c r="P352" s="11">
        <v>0.60510033369064331</v>
      </c>
      <c r="Q352" s="11">
        <v>1.0345839262008669</v>
      </c>
      <c r="R352" s="11">
        <v>0.92758846282958984</v>
      </c>
      <c r="S352" s="11">
        <v>0.99953711032867432</v>
      </c>
      <c r="T352" s="11">
        <v>0.84384971857070923</v>
      </c>
      <c r="U352" s="11">
        <v>0.99454450607299805</v>
      </c>
      <c r="V352" s="11">
        <v>1.0151679515838621</v>
      </c>
      <c r="W352" s="11">
        <v>0.97957110404968262</v>
      </c>
      <c r="X352" s="12">
        <v>1.0392327904701233</v>
      </c>
      <c r="Y352" s="11">
        <v>0.84191453456878662</v>
      </c>
      <c r="Z352" s="11">
        <v>0.84318804740905762</v>
      </c>
      <c r="AA352" s="11">
        <v>0.93055963516235352</v>
      </c>
      <c r="AB352" s="11">
        <v>0.924640953540802</v>
      </c>
      <c r="AC352" s="11">
        <v>0.99642783403396606</v>
      </c>
      <c r="AD352" s="12">
        <v>0.92932729919751489</v>
      </c>
      <c r="AE352" s="11">
        <f>COUNTBLANK(E352:AD352)</f>
        <v>0</v>
      </c>
      <c r="AH352" s="12">
        <v>1.0392327904701233</v>
      </c>
      <c r="AI352" s="11">
        <v>0.84191453456878662</v>
      </c>
      <c r="AJ352" s="11">
        <v>0.84318804740905762</v>
      </c>
      <c r="AK352" s="11">
        <v>0.93055963516235352</v>
      </c>
      <c r="AL352" s="11">
        <v>0.924640953540802</v>
      </c>
      <c r="AM352" s="11">
        <v>0.99642783403396606</v>
      </c>
      <c r="AN352" s="12">
        <v>0.92932729919751489</v>
      </c>
      <c r="AP352" s="11">
        <f>AN352</f>
        <v>0.92932729919751489</v>
      </c>
      <c r="AQ352" s="11">
        <f>AVERAGE(AI352,AJ352,AK352,AL352,AM352)</f>
        <v>0.90734620094299312</v>
      </c>
      <c r="AR352" s="11">
        <f>AVERAGE(AJ352,AK352,AL352,AM352,AH352)</f>
        <v>0.94680985212326052</v>
      </c>
      <c r="AS352" s="11">
        <f>AVERAGE(AK352,AL352,AM352,AH352,AI352)</f>
        <v>0.94655514955520625</v>
      </c>
      <c r="AT352" s="11">
        <f>AVERAGE(AL352,AM352,AH352,AI352,AJ352)</f>
        <v>0.92908083200454716</v>
      </c>
      <c r="AU352" s="11">
        <f>AVERAGE(AM352,AH352,AI352,AJ352,AK352)</f>
        <v>0.9302645683288574</v>
      </c>
      <c r="AV352" s="11">
        <f>AVERAGE(AH352,AI352,AJ352,AK352,AL352)</f>
        <v>0.91590719223022465</v>
      </c>
      <c r="AX352" s="11">
        <f>MIN(AP352:AV352)</f>
        <v>0.90734620094299312</v>
      </c>
      <c r="AY352" s="11">
        <f>MAX(AP352:AV352)</f>
        <v>0.94680985212326052</v>
      </c>
      <c r="AZ352" s="11">
        <f>AY352-AX352</f>
        <v>3.9463651180267401E-2</v>
      </c>
      <c r="BB352" s="4">
        <f>RANK(AP352, AP$2:AP$373)</f>
        <v>322</v>
      </c>
      <c r="BC352" s="4">
        <f>RANK(AQ352, AQ$2:AQ$373)</f>
        <v>338</v>
      </c>
      <c r="BD352" s="4">
        <f>RANK(AR352, AR$2:AR$373)</f>
        <v>284</v>
      </c>
      <c r="BE352" s="4">
        <f>RANK(AS352, AS$2:AS$373)</f>
        <v>286</v>
      </c>
      <c r="BF352" s="4">
        <f>RANK(AT352, AT$2:AT$373)</f>
        <v>313</v>
      </c>
      <c r="BG352" s="4">
        <f>RANK(AU352, AU$2:AU$373)</f>
        <v>316</v>
      </c>
      <c r="BH352" s="4">
        <f>RANK(AV352, AV$2:AV$373)</f>
        <v>321</v>
      </c>
    </row>
    <row r="353" spans="1:60">
      <c r="A353" s="4" t="s">
        <v>725</v>
      </c>
      <c r="B353" s="4" t="s">
        <v>726</v>
      </c>
      <c r="C353" s="4" t="str">
        <f>VLOOKUP(B353,'2. GEIUK scores, deciles'!B:D, 2, FALSE)</f>
        <v>W92000004</v>
      </c>
      <c r="D353" s="4" t="str">
        <f>VLOOKUP(C353,'2. GEIUK scores, deciles'!C:E, 2, FALSE)</f>
        <v>Wales</v>
      </c>
      <c r="E353" s="11">
        <v>0.9362945556640625</v>
      </c>
      <c r="F353" s="11">
        <v>0.79675084352493286</v>
      </c>
      <c r="G353" s="11">
        <v>1.1799172163009639</v>
      </c>
      <c r="H353" s="11">
        <v>1.2163733243942261</v>
      </c>
      <c r="I353" s="11">
        <v>0.87872755527496338</v>
      </c>
      <c r="J353" s="11">
        <v>1.06080174446106</v>
      </c>
      <c r="K353" s="11">
        <v>0.80856430530548096</v>
      </c>
      <c r="L353" s="11">
        <v>0.80957037210464478</v>
      </c>
      <c r="M353" s="11">
        <v>0.76219707727432251</v>
      </c>
      <c r="N353" s="11">
        <v>0.89588594436645508</v>
      </c>
      <c r="O353" s="11">
        <v>0.96122193336486816</v>
      </c>
      <c r="P353" s="11">
        <v>0.56187891960144043</v>
      </c>
      <c r="Q353" s="11">
        <v>0.92527902126312256</v>
      </c>
      <c r="R353" s="11">
        <v>0.96229660511016846</v>
      </c>
      <c r="S353" s="11">
        <v>1.1047654151916499</v>
      </c>
      <c r="T353" s="11">
        <v>0.88727724552154541</v>
      </c>
      <c r="U353" s="11">
        <v>1.003525972366333</v>
      </c>
      <c r="V353" s="11">
        <v>1.02876889705658</v>
      </c>
      <c r="W353" s="11">
        <v>0.98599940538406372</v>
      </c>
      <c r="X353" s="12">
        <v>1.0323339849710464</v>
      </c>
      <c r="Y353" s="11">
        <v>0.96976464986801147</v>
      </c>
      <c r="Z353" s="11">
        <v>0.78563225269317627</v>
      </c>
      <c r="AA353" s="11">
        <v>0.83606648445129395</v>
      </c>
      <c r="AB353" s="11">
        <v>0.97915899753570557</v>
      </c>
      <c r="AC353" s="11">
        <v>1.0060980319976811</v>
      </c>
      <c r="AD353" s="12">
        <v>0.93484240025281906</v>
      </c>
      <c r="AE353" s="11">
        <f>COUNTBLANK(E353:AD353)</f>
        <v>0</v>
      </c>
      <c r="AH353" s="12">
        <v>1.0323339849710464</v>
      </c>
      <c r="AI353" s="11">
        <v>0.96976464986801147</v>
      </c>
      <c r="AJ353" s="11">
        <v>0.78563225269317627</v>
      </c>
      <c r="AK353" s="11">
        <v>0.83606648445129395</v>
      </c>
      <c r="AL353" s="11">
        <v>0.97915899753570557</v>
      </c>
      <c r="AM353" s="11">
        <v>1.0060980319976811</v>
      </c>
      <c r="AN353" s="12">
        <v>0.93484240025281906</v>
      </c>
      <c r="AP353" s="11">
        <f>AN353</f>
        <v>0.93484240025281906</v>
      </c>
      <c r="AQ353" s="11">
        <f>AVERAGE(AI353,AJ353,AK353,AL353,AM353)</f>
        <v>0.91534408330917361</v>
      </c>
      <c r="AR353" s="11">
        <f>AVERAGE(AJ353,AK353,AL353,AM353,AH353)</f>
        <v>0.92785795032978058</v>
      </c>
      <c r="AS353" s="11">
        <f>AVERAGE(AK353,AL353,AM353,AH353,AI353)</f>
        <v>0.96468442976474766</v>
      </c>
      <c r="AT353" s="11">
        <f>AVERAGE(AL353,AM353,AH353,AI353,AJ353)</f>
        <v>0.95459758341312406</v>
      </c>
      <c r="AU353" s="11">
        <f>AVERAGE(AM353,AH353,AI353,AJ353,AK353)</f>
        <v>0.9259790807962418</v>
      </c>
      <c r="AV353" s="11">
        <f>AVERAGE(AH353,AI353,AJ353,AK353,AL353)</f>
        <v>0.92059127390384676</v>
      </c>
      <c r="AX353" s="11">
        <f>MIN(AP353:AV353)</f>
        <v>0.91534408330917361</v>
      </c>
      <c r="AY353" s="11">
        <f>MAX(AP353:AV353)</f>
        <v>0.96468442976474766</v>
      </c>
      <c r="AZ353" s="11">
        <f>AY353-AX353</f>
        <v>4.9340346455574058E-2</v>
      </c>
      <c r="BB353" s="4">
        <f>RANK(AP353, AP$2:AP$373)</f>
        <v>312</v>
      </c>
      <c r="BC353" s="4">
        <f>RANK(AQ353, AQ$2:AQ$373)</f>
        <v>331</v>
      </c>
      <c r="BD353" s="4">
        <f>RANK(AR353, AR$2:AR$373)</f>
        <v>301</v>
      </c>
      <c r="BE353" s="4">
        <f>RANK(AS353, AS$2:AS$373)</f>
        <v>255</v>
      </c>
      <c r="BF353" s="4">
        <f>RANK(AT353, AT$2:AT$373)</f>
        <v>271</v>
      </c>
      <c r="BG353" s="4">
        <f>RANK(AU353, AU$2:AU$373)</f>
        <v>320</v>
      </c>
      <c r="BH353" s="4">
        <f>RANK(AV353, AV$2:AV$373)</f>
        <v>319</v>
      </c>
    </row>
    <row r="354" spans="1:60">
      <c r="A354" s="4" t="s">
        <v>727</v>
      </c>
      <c r="B354" s="4" t="s">
        <v>728</v>
      </c>
      <c r="C354" s="4" t="str">
        <f>VLOOKUP(B354,'2. GEIUK scores, deciles'!B:D, 2, FALSE)</f>
        <v>W92000004</v>
      </c>
      <c r="D354" s="4" t="str">
        <f>VLOOKUP(C354,'2. GEIUK scores, deciles'!C:E, 2, FALSE)</f>
        <v>Wales</v>
      </c>
      <c r="E354" s="11">
        <v>0.95132768154144287</v>
      </c>
      <c r="F354" s="11">
        <v>0.89263021945953369</v>
      </c>
      <c r="G354" s="11">
        <v>0.77614951133728027</v>
      </c>
      <c r="H354" s="11">
        <v>0.91326266527175903</v>
      </c>
      <c r="I354" s="11">
        <v>0.87872755527496338</v>
      </c>
      <c r="J354" s="11">
        <v>1.441136479377747</v>
      </c>
      <c r="K354" s="11">
        <v>0.91723036766052246</v>
      </c>
      <c r="L354" s="11">
        <v>0.82826095819473267</v>
      </c>
      <c r="M354" s="11">
        <v>0.88527005910873413</v>
      </c>
      <c r="N354" s="11">
        <v>0.94599300622940063</v>
      </c>
      <c r="O354" s="11">
        <v>0.97620201110839844</v>
      </c>
      <c r="P354" s="11">
        <v>0.70234858989715576</v>
      </c>
      <c r="Q354" s="11">
        <v>0.8892291784286499</v>
      </c>
      <c r="R354" s="11">
        <v>0.9277576208114624</v>
      </c>
      <c r="S354" s="11">
        <v>1.0585451126098631</v>
      </c>
      <c r="T354" s="11">
        <v>0.90120589733123779</v>
      </c>
      <c r="U354" s="11">
        <v>0.99593603610992432</v>
      </c>
      <c r="V354" s="11">
        <v>1.002832293510437</v>
      </c>
      <c r="W354" s="11">
        <v>0.96363282203674316</v>
      </c>
      <c r="X354" s="12">
        <v>0.88334251940250397</v>
      </c>
      <c r="Y354" s="11">
        <v>1.159932017326355</v>
      </c>
      <c r="Z354" s="11">
        <v>0.87900781631469727</v>
      </c>
      <c r="AA354" s="11">
        <v>0.87844318151473999</v>
      </c>
      <c r="AB354" s="11">
        <v>0.95381653308868408</v>
      </c>
      <c r="AC354" s="11">
        <v>0.98746705055236816</v>
      </c>
      <c r="AD354" s="12">
        <v>0.95700151969989145</v>
      </c>
      <c r="AE354" s="11">
        <f>COUNTBLANK(E354:AD354)</f>
        <v>0</v>
      </c>
      <c r="AH354" s="12">
        <v>0.88334251940250397</v>
      </c>
      <c r="AI354" s="11">
        <v>1.159932017326355</v>
      </c>
      <c r="AJ354" s="11">
        <v>0.87900781631469727</v>
      </c>
      <c r="AK354" s="11">
        <v>0.87844318151473999</v>
      </c>
      <c r="AL354" s="11">
        <v>0.95381653308868408</v>
      </c>
      <c r="AM354" s="11">
        <v>0.98746705055236816</v>
      </c>
      <c r="AN354" s="12">
        <v>0.95700151969989145</v>
      </c>
      <c r="AP354" s="11">
        <f>AN354</f>
        <v>0.95700151969989145</v>
      </c>
      <c r="AQ354" s="11">
        <f>AVERAGE(AI354,AJ354,AK354,AL354,AM354)</f>
        <v>0.97173331975936894</v>
      </c>
      <c r="AR354" s="11">
        <f>AVERAGE(AJ354,AK354,AL354,AM354,AH354)</f>
        <v>0.91641542017459865</v>
      </c>
      <c r="AS354" s="11">
        <f>AVERAGE(AK354,AL354,AM354,AH354,AI354)</f>
        <v>0.97260026037693026</v>
      </c>
      <c r="AT354" s="11">
        <f>AVERAGE(AL354,AM354,AH354,AI354,AJ354)</f>
        <v>0.97271318733692169</v>
      </c>
      <c r="AU354" s="11">
        <f>AVERAGE(AM354,AH354,AI354,AJ354,AK354)</f>
        <v>0.95763851702213287</v>
      </c>
      <c r="AV354" s="11">
        <f>AVERAGE(AH354,AI354,AJ354,AK354,AL354)</f>
        <v>0.95090841352939603</v>
      </c>
      <c r="AX354" s="11">
        <f>MIN(AP354:AV354)</f>
        <v>0.91641542017459865</v>
      </c>
      <c r="AY354" s="11">
        <f>MAX(AP354:AV354)</f>
        <v>0.97271318733692169</v>
      </c>
      <c r="AZ354" s="11">
        <f>AY354-AX354</f>
        <v>5.6297767162323042E-2</v>
      </c>
      <c r="BB354" s="4">
        <f>RANK(AP354, AP$2:AP$373)</f>
        <v>270</v>
      </c>
      <c r="BC354" s="4">
        <f>RANK(AQ354, AQ$2:AQ$373)</f>
        <v>249</v>
      </c>
      <c r="BD354" s="4">
        <f>RANK(AR354, AR$2:AR$373)</f>
        <v>327</v>
      </c>
      <c r="BE354" s="4">
        <f>RANK(AS354, AS$2:AS$373)</f>
        <v>242</v>
      </c>
      <c r="BF354" s="4">
        <f>RANK(AT354, AT$2:AT$373)</f>
        <v>239</v>
      </c>
      <c r="BG354" s="4">
        <f>RANK(AU354, AU$2:AU$373)</f>
        <v>267</v>
      </c>
      <c r="BH354" s="4">
        <f>RANK(AV354, AV$2:AV$373)</f>
        <v>271</v>
      </c>
    </row>
    <row r="355" spans="1:60">
      <c r="A355" s="4" t="s">
        <v>729</v>
      </c>
      <c r="B355" s="4" t="s">
        <v>730</v>
      </c>
      <c r="C355" s="4" t="str">
        <f>VLOOKUP(B355,'2. GEIUK scores, deciles'!B:D, 2, FALSE)</f>
        <v>W92000004</v>
      </c>
      <c r="D355" s="4" t="str">
        <f>VLOOKUP(C355,'2. GEIUK scores, deciles'!C:E, 2, FALSE)</f>
        <v>Wales</v>
      </c>
      <c r="E355" s="11">
        <v>0.94570136070251465</v>
      </c>
      <c r="F355" s="11">
        <v>0.83500409126281738</v>
      </c>
      <c r="G355" s="11">
        <v>1.059881925582886</v>
      </c>
      <c r="H355" s="11">
        <v>1.0783483982086179</v>
      </c>
      <c r="I355" s="11">
        <v>0.87872755527496338</v>
      </c>
      <c r="J355" s="11">
        <v>0.56845569610595703</v>
      </c>
      <c r="K355" s="11">
        <v>0.81595653295516968</v>
      </c>
      <c r="L355" s="11">
        <v>0.78776580095291138</v>
      </c>
      <c r="M355" s="11">
        <v>0.91188138723373413</v>
      </c>
      <c r="N355" s="11">
        <v>0.99689584970474243</v>
      </c>
      <c r="O355" s="11">
        <v>0.98696893453598022</v>
      </c>
      <c r="P355" s="11">
        <v>1.053522944450378</v>
      </c>
      <c r="Q355" s="11">
        <v>1.1286370754241939</v>
      </c>
      <c r="R355" s="11">
        <v>0.84527832269668579</v>
      </c>
      <c r="S355" s="11">
        <v>1.020409107208252</v>
      </c>
      <c r="T355" s="11">
        <v>0.88532799482345581</v>
      </c>
      <c r="U355" s="11">
        <v>0.98164147138595581</v>
      </c>
      <c r="V355" s="11">
        <v>1.000301837921143</v>
      </c>
      <c r="W355" s="11">
        <v>0.9583401083946228</v>
      </c>
      <c r="X355" s="12">
        <v>0.97973394393920898</v>
      </c>
      <c r="Y355" s="11">
        <v>0.72359162569046021</v>
      </c>
      <c r="Z355" s="11">
        <v>0.85687124729156494</v>
      </c>
      <c r="AA355" s="11">
        <v>1.041506171226501</v>
      </c>
      <c r="AB355" s="11">
        <v>0.89907348155975342</v>
      </c>
      <c r="AC355" s="11">
        <v>0.98009449243545532</v>
      </c>
      <c r="AD355" s="12">
        <v>0.91347849369049072</v>
      </c>
      <c r="AE355" s="11">
        <f>COUNTBLANK(E355:AD355)</f>
        <v>0</v>
      </c>
      <c r="AH355" s="12">
        <v>0.97973394393920898</v>
      </c>
      <c r="AI355" s="11">
        <v>0.72359162569046021</v>
      </c>
      <c r="AJ355" s="11">
        <v>0.85687124729156494</v>
      </c>
      <c r="AK355" s="11">
        <v>1.041506171226501</v>
      </c>
      <c r="AL355" s="11">
        <v>0.89907348155975342</v>
      </c>
      <c r="AM355" s="11">
        <v>0.98009449243545532</v>
      </c>
      <c r="AN355" s="12">
        <v>0.91347849369049072</v>
      </c>
      <c r="AP355" s="11">
        <f>AN355</f>
        <v>0.91347849369049072</v>
      </c>
      <c r="AQ355" s="11">
        <f>AVERAGE(AI355,AJ355,AK355,AL355,AM355)</f>
        <v>0.90022740364074705</v>
      </c>
      <c r="AR355" s="11">
        <f>AVERAGE(AJ355,AK355,AL355,AM355,AH355)</f>
        <v>0.9514558672904968</v>
      </c>
      <c r="AS355" s="11">
        <f>AVERAGE(AK355,AL355,AM355,AH355,AI355)</f>
        <v>0.9247999429702759</v>
      </c>
      <c r="AT355" s="11">
        <f>AVERAGE(AL355,AM355,AH355,AI355,AJ355)</f>
        <v>0.8878729581832886</v>
      </c>
      <c r="AU355" s="11">
        <f>AVERAGE(AM355,AH355,AI355,AJ355,AK355)</f>
        <v>0.91635949611663814</v>
      </c>
      <c r="AV355" s="11">
        <f>AVERAGE(AH355,AI355,AJ355,AK355,AL355)</f>
        <v>0.90015529394149785</v>
      </c>
      <c r="AX355" s="11">
        <f>MIN(AP355:AV355)</f>
        <v>0.8878729581832886</v>
      </c>
      <c r="AY355" s="11">
        <f>MAX(AP355:AV355)</f>
        <v>0.9514558672904968</v>
      </c>
      <c r="AZ355" s="11">
        <f>AY355-AX355</f>
        <v>6.3582909107208208E-2</v>
      </c>
      <c r="BB355" s="4">
        <f>RANK(AP355, AP$2:AP$373)</f>
        <v>334</v>
      </c>
      <c r="BC355" s="4">
        <f>RANK(AQ355, AQ$2:AQ$373)</f>
        <v>346</v>
      </c>
      <c r="BD355" s="4">
        <f>RANK(AR355, AR$2:AR$373)</f>
        <v>277</v>
      </c>
      <c r="BE355" s="4">
        <f>RANK(AS355, AS$2:AS$373)</f>
        <v>326</v>
      </c>
      <c r="BF355" s="4">
        <f>RANK(AT355, AT$2:AT$373)</f>
        <v>348</v>
      </c>
      <c r="BG355" s="4">
        <f>RANK(AU355, AU$2:AU$373)</f>
        <v>333</v>
      </c>
      <c r="BH355" s="4">
        <f>RANK(AV355, AV$2:AV$373)</f>
        <v>333</v>
      </c>
    </row>
    <row r="356" spans="1:60">
      <c r="A356" s="4" t="s">
        <v>731</v>
      </c>
      <c r="B356" s="4" t="s">
        <v>732</v>
      </c>
      <c r="C356" s="4" t="str">
        <f>VLOOKUP(B356,'2. GEIUK scores, deciles'!B:D, 2, FALSE)</f>
        <v>W92000004</v>
      </c>
      <c r="D356" s="4" t="str">
        <f>VLOOKUP(C356,'2. GEIUK scores, deciles'!C:E, 2, FALSE)</f>
        <v>Wales</v>
      </c>
      <c r="E356" s="11">
        <v>1.02329421043396</v>
      </c>
      <c r="F356" s="11">
        <v>0.88624250888824463</v>
      </c>
      <c r="G356" s="11">
        <v>1.0017731189727781</v>
      </c>
      <c r="H356" s="11">
        <v>1.109364867210388</v>
      </c>
      <c r="I356" s="11">
        <v>0.87872755527496338</v>
      </c>
      <c r="J356" s="11">
        <v>1.0625990629196169</v>
      </c>
      <c r="K356" s="11">
        <v>0.93585884571075439</v>
      </c>
      <c r="L356" s="11">
        <v>0.93959242105484009</v>
      </c>
      <c r="M356" s="11">
        <v>1.123616695404053</v>
      </c>
      <c r="N356" s="11">
        <v>1.010838627815247</v>
      </c>
      <c r="O356" s="11">
        <v>1.060623407363892</v>
      </c>
      <c r="P356" s="11">
        <v>0.80910557508468628</v>
      </c>
      <c r="Q356" s="11">
        <v>1.05151355266571</v>
      </c>
      <c r="R356" s="11">
        <v>0.84256762266159058</v>
      </c>
      <c r="S356" s="11">
        <v>1.1839818954467769</v>
      </c>
      <c r="T356" s="11">
        <v>1.026681184768677</v>
      </c>
      <c r="U356" s="11">
        <v>0.99505048990249634</v>
      </c>
      <c r="V356" s="11">
        <v>1.015642404556274</v>
      </c>
      <c r="W356" s="11">
        <v>1.0026998519897461</v>
      </c>
      <c r="X356" s="12">
        <v>1.0051686763763428</v>
      </c>
      <c r="Y356" s="11">
        <v>0.97066330909729004</v>
      </c>
      <c r="Z356" s="11">
        <v>1.030671119689941</v>
      </c>
      <c r="AA356" s="11">
        <v>0.98302030563354492</v>
      </c>
      <c r="AB356" s="11">
        <v>0.97394955158233643</v>
      </c>
      <c r="AC356" s="11">
        <v>1.004464268684387</v>
      </c>
      <c r="AD356" s="12">
        <v>0.99465620517730713</v>
      </c>
      <c r="AE356" s="11">
        <f>COUNTBLANK(E356:AD356)</f>
        <v>0</v>
      </c>
      <c r="AH356" s="12">
        <v>1.0051686763763428</v>
      </c>
      <c r="AI356" s="11">
        <v>0.97066330909729004</v>
      </c>
      <c r="AJ356" s="11">
        <v>1.030671119689941</v>
      </c>
      <c r="AK356" s="11">
        <v>0.98302030563354492</v>
      </c>
      <c r="AL356" s="11">
        <v>0.97394955158233643</v>
      </c>
      <c r="AM356" s="11">
        <v>1.004464268684387</v>
      </c>
      <c r="AN356" s="12">
        <v>0.99465620517730713</v>
      </c>
      <c r="AP356" s="11">
        <f>AN356</f>
        <v>0.99465620517730713</v>
      </c>
      <c r="AQ356" s="11">
        <f>AVERAGE(AI356,AJ356,AK356,AL356,AM356)</f>
        <v>0.99255371093749978</v>
      </c>
      <c r="AR356" s="11">
        <f>AVERAGE(AJ356,AK356,AL356,AM356,AH356)</f>
        <v>0.99945478439331037</v>
      </c>
      <c r="AS356" s="11">
        <f>AVERAGE(AK356,AL356,AM356,AH356,AI356)</f>
        <v>0.98745322227478027</v>
      </c>
      <c r="AT356" s="11">
        <f>AVERAGE(AL356,AM356,AH356,AI356,AJ356)</f>
        <v>0.99698338508605955</v>
      </c>
      <c r="AU356" s="11">
        <f>AVERAGE(AM356,AH356,AI356,AJ356,AK356)</f>
        <v>0.99879753589630127</v>
      </c>
      <c r="AV356" s="11">
        <f>AVERAGE(AH356,AI356,AJ356,AK356,AL356)</f>
        <v>0.99269459247589109</v>
      </c>
      <c r="AX356" s="11">
        <f>MIN(AP356:AV356)</f>
        <v>0.98745322227478027</v>
      </c>
      <c r="AY356" s="11">
        <f>MAX(AP356:AV356)</f>
        <v>0.99945478439331037</v>
      </c>
      <c r="AZ356" s="11">
        <f>AY356-AX356</f>
        <v>1.2001562118530096E-2</v>
      </c>
      <c r="BB356" s="4">
        <f>RANK(AP356, AP$2:AP$373)</f>
        <v>197</v>
      </c>
      <c r="BC356" s="4">
        <f>RANK(AQ356, AQ$2:AQ$373)</f>
        <v>198</v>
      </c>
      <c r="BD356" s="4">
        <f>RANK(AR356, AR$2:AR$373)</f>
        <v>179</v>
      </c>
      <c r="BE356" s="4">
        <f>RANK(AS356, AS$2:AS$373)</f>
        <v>211</v>
      </c>
      <c r="BF356" s="4">
        <f>RANK(AT356, AT$2:AT$373)</f>
        <v>185</v>
      </c>
      <c r="BG356" s="4">
        <f>RANK(AU356, AU$2:AU$373)</f>
        <v>188</v>
      </c>
      <c r="BH356" s="4">
        <f>RANK(AV356, AV$2:AV$373)</f>
        <v>202</v>
      </c>
    </row>
    <row r="357" spans="1:60">
      <c r="A357" s="4" t="s">
        <v>733</v>
      </c>
      <c r="B357" s="4" t="s">
        <v>734</v>
      </c>
      <c r="C357" s="4" t="str">
        <f>VLOOKUP(B357,'2. GEIUK scores, deciles'!B:D, 2, FALSE)</f>
        <v>W92000004</v>
      </c>
      <c r="D357" s="4" t="str">
        <f>VLOOKUP(C357,'2. GEIUK scores, deciles'!C:E, 2, FALSE)</f>
        <v>Wales</v>
      </c>
      <c r="E357" s="11">
        <v>0.96691232919692993</v>
      </c>
      <c r="F357" s="11">
        <v>0.76991140842437744</v>
      </c>
      <c r="G357" s="11">
        <v>1.000914573669434</v>
      </c>
      <c r="H357" s="11">
        <v>1.068586111068726</v>
      </c>
      <c r="I357" s="11">
        <v>0.87872755527496338</v>
      </c>
      <c r="J357" s="11">
        <v>1.4828898906707759</v>
      </c>
      <c r="K357" s="11">
        <v>0.97769898176193237</v>
      </c>
      <c r="L357" s="11">
        <v>0.909598708152771</v>
      </c>
      <c r="M357" s="11">
        <v>0.93143254518508911</v>
      </c>
      <c r="N357" s="11">
        <v>0.98840481042861938</v>
      </c>
      <c r="O357" s="11">
        <v>1.1279644966125491</v>
      </c>
      <c r="P357" s="11">
        <v>1.0646126270294189</v>
      </c>
      <c r="Q357" s="11">
        <v>1.093985915184021</v>
      </c>
      <c r="R357" s="11">
        <v>0.81381285190582275</v>
      </c>
      <c r="S357" s="11">
        <v>1.074693441390991</v>
      </c>
      <c r="T357" s="11">
        <v>0.91130059957504272</v>
      </c>
      <c r="U357" s="11">
        <v>0.9764549732208252</v>
      </c>
      <c r="V357" s="11">
        <v>1.0085257291793821</v>
      </c>
      <c r="W357" s="11">
        <v>0.96389466524124146</v>
      </c>
      <c r="X357" s="12">
        <v>0.95158110558986686</v>
      </c>
      <c r="Y357" s="11">
        <v>1.1808087825775151</v>
      </c>
      <c r="Z357" s="11">
        <v>0.93754065036773682</v>
      </c>
      <c r="AA357" s="11">
        <v>1.068741917610168</v>
      </c>
      <c r="AB357" s="11">
        <v>0.90340495109558105</v>
      </c>
      <c r="AC357" s="11">
        <v>0.98295843601226807</v>
      </c>
      <c r="AD357" s="12">
        <v>1.0041726405421894</v>
      </c>
      <c r="AE357" s="11">
        <f>COUNTBLANK(E357:AD357)</f>
        <v>0</v>
      </c>
      <c r="AH357" s="12">
        <v>0.95158110558986686</v>
      </c>
      <c r="AI357" s="11">
        <v>1.1808087825775151</v>
      </c>
      <c r="AJ357" s="11">
        <v>0.93754065036773682</v>
      </c>
      <c r="AK357" s="11">
        <v>1.068741917610168</v>
      </c>
      <c r="AL357" s="11">
        <v>0.90340495109558105</v>
      </c>
      <c r="AM357" s="11">
        <v>0.98295843601226807</v>
      </c>
      <c r="AN357" s="12">
        <v>1.0041726405421894</v>
      </c>
      <c r="AP357" s="11">
        <f>AN357</f>
        <v>1.0041726405421894</v>
      </c>
      <c r="AQ357" s="11">
        <f>AVERAGE(AI357,AJ357,AK357,AL357,AM357)</f>
        <v>1.0146909475326538</v>
      </c>
      <c r="AR357" s="11">
        <f>AVERAGE(AJ357,AK357,AL357,AM357,AH357)</f>
        <v>0.96884541213512421</v>
      </c>
      <c r="AS357" s="11">
        <f>AVERAGE(AK357,AL357,AM357,AH357,AI357)</f>
        <v>1.0174990385770797</v>
      </c>
      <c r="AT357" s="11">
        <f>AVERAGE(AL357,AM357,AH357,AI357,AJ357)</f>
        <v>0.99125878512859344</v>
      </c>
      <c r="AU357" s="11">
        <f>AVERAGE(AM357,AH357,AI357,AJ357,AK357)</f>
        <v>1.024326178431511</v>
      </c>
      <c r="AV357" s="11">
        <f>AVERAGE(AH357,AI357,AJ357,AK357,AL357)</f>
        <v>1.0084154814481736</v>
      </c>
      <c r="AX357" s="11">
        <f>MIN(AP357:AV357)</f>
        <v>0.96884541213512421</v>
      </c>
      <c r="AY357" s="11">
        <f>MAX(AP357:AV357)</f>
        <v>1.024326178431511</v>
      </c>
      <c r="AZ357" s="11">
        <f>AY357-AX357</f>
        <v>5.5480766296386763E-2</v>
      </c>
      <c r="BB357" s="4">
        <f>RANK(AP357, AP$2:AP$373)</f>
        <v>174</v>
      </c>
      <c r="BC357" s="4">
        <f>RANK(AQ357, AQ$2:AQ$373)</f>
        <v>150</v>
      </c>
      <c r="BD357" s="4">
        <f>RANK(AR357, AR$2:AR$373)</f>
        <v>243</v>
      </c>
      <c r="BE357" s="4">
        <f>RANK(AS357, AS$2:AS$373)</f>
        <v>146</v>
      </c>
      <c r="BF357" s="4">
        <f>RANK(AT357, AT$2:AT$373)</f>
        <v>195</v>
      </c>
      <c r="BG357" s="4">
        <f>RANK(AU357, AU$2:AU$373)</f>
        <v>129</v>
      </c>
      <c r="BH357" s="4">
        <f>RANK(AV357, AV$2:AV$373)</f>
        <v>169</v>
      </c>
    </row>
    <row r="358" spans="1:60">
      <c r="A358" s="4" t="s">
        <v>735</v>
      </c>
      <c r="B358" s="4" t="s">
        <v>736</v>
      </c>
      <c r="C358" s="4" t="str">
        <f>VLOOKUP(B358,'2. GEIUK scores, deciles'!B:D, 2, FALSE)</f>
        <v>W92000004</v>
      </c>
      <c r="D358" s="4" t="str">
        <f>VLOOKUP(C358,'2. GEIUK scores, deciles'!C:E, 2, FALSE)</f>
        <v>Wales</v>
      </c>
      <c r="E358" s="11">
        <v>0.87292343378067017</v>
      </c>
      <c r="F358" s="11">
        <v>0.81106120347976685</v>
      </c>
      <c r="G358" s="11">
        <v>0.93915659189224243</v>
      </c>
      <c r="H358" s="11">
        <v>1.337452292442322</v>
      </c>
      <c r="I358" s="11">
        <v>0.87872755527496338</v>
      </c>
      <c r="J358" s="11">
        <v>0.90981101989746094</v>
      </c>
      <c r="K358" s="11">
        <v>0.78239572048187256</v>
      </c>
      <c r="L358" s="11">
        <v>0.94043368101119995</v>
      </c>
      <c r="M358" s="11">
        <v>0.70028704404830933</v>
      </c>
      <c r="N358" s="11">
        <v>0.86809068918228149</v>
      </c>
      <c r="O358" s="11">
        <v>1.1220278739929199</v>
      </c>
      <c r="P358" s="11">
        <v>0.84281831979751587</v>
      </c>
      <c r="Q358" s="11">
        <v>0.91701757907867432</v>
      </c>
      <c r="R358" s="11">
        <v>0.97697138786315918</v>
      </c>
      <c r="S358" s="11">
        <v>1.1220664978027339</v>
      </c>
      <c r="T358" s="11">
        <v>0.98569542169570923</v>
      </c>
      <c r="U358" s="11">
        <v>1.0107365846633909</v>
      </c>
      <c r="V358" s="11">
        <v>0.99033838510513306</v>
      </c>
      <c r="W358" s="11">
        <v>0.92537975311279297</v>
      </c>
      <c r="X358" s="12">
        <v>0.99014838039875031</v>
      </c>
      <c r="Y358" s="11">
        <v>0.89426928758621216</v>
      </c>
      <c r="Z358" s="11">
        <v>0.78085088729858398</v>
      </c>
      <c r="AA358" s="11">
        <v>0.9374886155128479</v>
      </c>
      <c r="AB358" s="11">
        <v>1.0154261589050291</v>
      </c>
      <c r="AC358" s="11">
        <v>0.97548490762710571</v>
      </c>
      <c r="AD358" s="12">
        <v>0.93227803955475486</v>
      </c>
      <c r="AE358" s="11">
        <f>COUNTBLANK(E358:AD358)</f>
        <v>0</v>
      </c>
      <c r="AH358" s="12">
        <v>0.99014838039875031</v>
      </c>
      <c r="AI358" s="11">
        <v>0.89426928758621216</v>
      </c>
      <c r="AJ358" s="11">
        <v>0.78085088729858398</v>
      </c>
      <c r="AK358" s="11">
        <v>0.9374886155128479</v>
      </c>
      <c r="AL358" s="11">
        <v>1.0154261589050291</v>
      </c>
      <c r="AM358" s="11">
        <v>0.97548490762710571</v>
      </c>
      <c r="AN358" s="12">
        <v>0.93227803955475486</v>
      </c>
      <c r="AP358" s="11">
        <f>AN358</f>
        <v>0.93227803955475486</v>
      </c>
      <c r="AQ358" s="11">
        <f>AVERAGE(AI358,AJ358,AK358,AL358,AM358)</f>
        <v>0.92070397138595583</v>
      </c>
      <c r="AR358" s="11">
        <f>AVERAGE(AJ358,AK358,AL358,AM358,AH358)</f>
        <v>0.93987978994846344</v>
      </c>
      <c r="AS358" s="11">
        <f>AVERAGE(AK358,AL358,AM358,AH358,AI358)</f>
        <v>0.96256347000598907</v>
      </c>
      <c r="AT358" s="11">
        <f>AVERAGE(AL358,AM358,AH358,AI358,AJ358)</f>
        <v>0.93123592436313629</v>
      </c>
      <c r="AU358" s="11">
        <f>AVERAGE(AM358,AH358,AI358,AJ358,AK358)</f>
        <v>0.91564841568470001</v>
      </c>
      <c r="AV358" s="11">
        <f>AVERAGE(AH358,AI358,AJ358,AK358,AL358)</f>
        <v>0.92363666594028471</v>
      </c>
      <c r="AX358" s="11">
        <f>MIN(AP358:AV358)</f>
        <v>0.91564841568470001</v>
      </c>
      <c r="AY358" s="11">
        <f>MAX(AP358:AV358)</f>
        <v>0.96256347000598907</v>
      </c>
      <c r="AZ358" s="11">
        <f>AY358-AX358</f>
        <v>4.6915054321289063E-2</v>
      </c>
      <c r="BB358" s="4">
        <f>RANK(AP358, AP$2:AP$373)</f>
        <v>317</v>
      </c>
      <c r="BC358" s="4">
        <f>RANK(AQ358, AQ$2:AQ$373)</f>
        <v>326</v>
      </c>
      <c r="BD358" s="4">
        <f>RANK(AR358, AR$2:AR$373)</f>
        <v>294</v>
      </c>
      <c r="BE358" s="4">
        <f>RANK(AS358, AS$2:AS$373)</f>
        <v>258</v>
      </c>
      <c r="BF358" s="4">
        <f>RANK(AT358, AT$2:AT$373)</f>
        <v>307</v>
      </c>
      <c r="BG358" s="4">
        <f>RANK(AU358, AU$2:AU$373)</f>
        <v>336</v>
      </c>
      <c r="BH358" s="4">
        <f>RANK(AV358, AV$2:AV$373)</f>
        <v>315</v>
      </c>
    </row>
    <row r="359" spans="1:60">
      <c r="A359" s="4" t="s">
        <v>737</v>
      </c>
      <c r="B359" s="4" t="s">
        <v>738</v>
      </c>
      <c r="C359" s="4" t="str">
        <f>VLOOKUP(B359,'2. GEIUK scores, deciles'!B:D, 2, FALSE)</f>
        <v>W92000004</v>
      </c>
      <c r="D359" s="4" t="str">
        <f>VLOOKUP(C359,'2. GEIUK scores, deciles'!C:E, 2, FALSE)</f>
        <v>Wales</v>
      </c>
      <c r="E359" s="11">
        <v>0.97252374887466431</v>
      </c>
      <c r="F359" s="11">
        <v>0.81376969814300537</v>
      </c>
      <c r="G359" s="11">
        <v>1.0100454092025759</v>
      </c>
      <c r="H359" s="11">
        <v>1.134354829788208</v>
      </c>
      <c r="I359" s="11">
        <v>0.87872755527496338</v>
      </c>
      <c r="J359" s="11">
        <v>1.01383376121521</v>
      </c>
      <c r="K359" s="11">
        <v>0.92728382349014282</v>
      </c>
      <c r="L359" s="11">
        <v>0.87923753261566162</v>
      </c>
      <c r="M359" s="11">
        <v>0.79906469583511353</v>
      </c>
      <c r="N359" s="11">
        <v>0.84598881006240845</v>
      </c>
      <c r="O359" s="11">
        <v>1.263320326805115</v>
      </c>
      <c r="P359" s="11">
        <v>1.037314891815186</v>
      </c>
      <c r="Q359" s="11">
        <v>0.9292445182800293</v>
      </c>
      <c r="R359" s="11">
        <v>0.90034925937652588</v>
      </c>
      <c r="S359" s="11">
        <v>1.0149275064468379</v>
      </c>
      <c r="T359" s="11">
        <v>0.91269451379776001</v>
      </c>
      <c r="U359" s="11">
        <v>0.99264699220657349</v>
      </c>
      <c r="V359" s="11">
        <v>0.97673743963241577</v>
      </c>
      <c r="W359" s="11">
        <v>0.96108549833297729</v>
      </c>
      <c r="X359" s="12">
        <v>0.98267342150211334</v>
      </c>
      <c r="Y359" s="11">
        <v>0.94628065824508667</v>
      </c>
      <c r="Z359" s="11">
        <v>0.85116267204284668</v>
      </c>
      <c r="AA359" s="11">
        <v>1.0189671516418459</v>
      </c>
      <c r="AB359" s="11">
        <v>0.93208014965057373</v>
      </c>
      <c r="AC359" s="11">
        <v>0.97682332992553711</v>
      </c>
      <c r="AD359" s="12">
        <v>0.95133123050133384</v>
      </c>
      <c r="AE359" s="11">
        <f>COUNTBLANK(E359:AD359)</f>
        <v>0</v>
      </c>
      <c r="AH359" s="12">
        <v>0.98267342150211334</v>
      </c>
      <c r="AI359" s="11">
        <v>0.94628065824508667</v>
      </c>
      <c r="AJ359" s="11">
        <v>0.85116267204284668</v>
      </c>
      <c r="AK359" s="11">
        <v>1.0189671516418459</v>
      </c>
      <c r="AL359" s="11">
        <v>0.93208014965057373</v>
      </c>
      <c r="AM359" s="11">
        <v>0.97682332992553711</v>
      </c>
      <c r="AN359" s="12">
        <v>0.95133123050133384</v>
      </c>
      <c r="AP359" s="11">
        <f>AN359</f>
        <v>0.95133123050133384</v>
      </c>
      <c r="AQ359" s="11">
        <f>AVERAGE(AI359,AJ359,AK359,AL359,AM359)</f>
        <v>0.94506279230117796</v>
      </c>
      <c r="AR359" s="11">
        <f>AVERAGE(AJ359,AK359,AL359,AM359,AH359)</f>
        <v>0.95234134495258327</v>
      </c>
      <c r="AS359" s="11">
        <f>AVERAGE(AK359,AL359,AM359,AH359,AI359)</f>
        <v>0.97136494219303127</v>
      </c>
      <c r="AT359" s="11">
        <f>AVERAGE(AL359,AM359,AH359,AI359,AJ359)</f>
        <v>0.93780404627323155</v>
      </c>
      <c r="AU359" s="11">
        <f>AVERAGE(AM359,AH359,AI359,AJ359,AK359)</f>
        <v>0.95518144667148586</v>
      </c>
      <c r="AV359" s="11">
        <f>AVERAGE(AH359,AI359,AJ359,AK359,AL359)</f>
        <v>0.94623281061649323</v>
      </c>
      <c r="AX359" s="11">
        <f>MIN(AP359:AV359)</f>
        <v>0.93780404627323155</v>
      </c>
      <c r="AY359" s="11">
        <f>MAX(AP359:AV359)</f>
        <v>0.97136494219303127</v>
      </c>
      <c r="AZ359" s="11">
        <f>AY359-AX359</f>
        <v>3.3560895919799716E-2</v>
      </c>
      <c r="BB359" s="4">
        <f>RANK(AP359, AP$2:AP$373)</f>
        <v>282</v>
      </c>
      <c r="BC359" s="4">
        <f>RANK(AQ359, AQ$2:AQ$373)</f>
        <v>302</v>
      </c>
      <c r="BD359" s="4">
        <f>RANK(AR359, AR$2:AR$373)</f>
        <v>274</v>
      </c>
      <c r="BE359" s="4">
        <f>RANK(AS359, AS$2:AS$373)</f>
        <v>244</v>
      </c>
      <c r="BF359" s="4">
        <f>RANK(AT359, AT$2:AT$373)</f>
        <v>297</v>
      </c>
      <c r="BG359" s="4">
        <f>RANK(AU359, AU$2:AU$373)</f>
        <v>272</v>
      </c>
      <c r="BH359" s="4">
        <f>RANK(AV359, AV$2:AV$373)</f>
        <v>277</v>
      </c>
    </row>
    <row r="360" spans="1:60">
      <c r="A360" s="4" t="s">
        <v>739</v>
      </c>
      <c r="B360" s="4" t="s">
        <v>740</v>
      </c>
      <c r="C360" s="4" t="str">
        <f>VLOOKUP(B360,'2. GEIUK scores, deciles'!B:D, 2, FALSE)</f>
        <v>W92000004</v>
      </c>
      <c r="D360" s="4" t="str">
        <f>VLOOKUP(C360,'2. GEIUK scores, deciles'!C:E, 2, FALSE)</f>
        <v>Wales</v>
      </c>
      <c r="E360" s="11">
        <v>0.95867151021957397</v>
      </c>
      <c r="F360" s="11">
        <v>0.80469036102294922</v>
      </c>
      <c r="G360" s="11">
        <v>0.9472774863243103</v>
      </c>
      <c r="H360" s="11">
        <v>0.73413437604904175</v>
      </c>
      <c r="I360" s="11">
        <v>0.87872755527496338</v>
      </c>
      <c r="J360" s="11">
        <v>0.95519202947616577</v>
      </c>
      <c r="K360" s="11">
        <v>0.90628981590270996</v>
      </c>
      <c r="L360" s="11">
        <v>0.98635488748550415</v>
      </c>
      <c r="M360" s="11">
        <v>0.92069315910339355</v>
      </c>
      <c r="N360" s="11">
        <v>0.99672472476959229</v>
      </c>
      <c r="O360" s="11">
        <v>1.0948776006698611</v>
      </c>
      <c r="P360" s="11">
        <v>0.93953520059585571</v>
      </c>
      <c r="Q360" s="11">
        <v>0.90647715330123901</v>
      </c>
      <c r="R360" s="11">
        <v>0.87098509073257446</v>
      </c>
      <c r="S360" s="11">
        <v>1.126451849937439</v>
      </c>
      <c r="T360" s="11">
        <v>1.000134944915771</v>
      </c>
      <c r="U360" s="11">
        <v>0.99138200283050537</v>
      </c>
      <c r="V360" s="11">
        <v>0.94479101896286011</v>
      </c>
      <c r="W360" s="11">
        <v>0.9511181116104126</v>
      </c>
      <c r="X360" s="12">
        <v>0.86119343340396881</v>
      </c>
      <c r="Y360" s="11">
        <v>0.91695976257324219</v>
      </c>
      <c r="Z360" s="11">
        <v>0.93350774049758911</v>
      </c>
      <c r="AA360" s="11">
        <v>0.98440366983413696</v>
      </c>
      <c r="AB360" s="11">
        <v>0.96713924407958984</v>
      </c>
      <c r="AC360" s="11">
        <v>0.96243035793304443</v>
      </c>
      <c r="AD360" s="12">
        <v>0.93760570138692856</v>
      </c>
      <c r="AE360" s="11">
        <f>COUNTBLANK(E360:AD360)</f>
        <v>0</v>
      </c>
      <c r="AH360" s="12">
        <v>0.86119343340396881</v>
      </c>
      <c r="AI360" s="11">
        <v>0.91695976257324219</v>
      </c>
      <c r="AJ360" s="11">
        <v>0.93350774049758911</v>
      </c>
      <c r="AK360" s="11">
        <v>0.98440366983413696</v>
      </c>
      <c r="AL360" s="11">
        <v>0.96713924407958984</v>
      </c>
      <c r="AM360" s="11">
        <v>0.96243035793304443</v>
      </c>
      <c r="AN360" s="12">
        <v>0.93760570138692856</v>
      </c>
      <c r="AP360" s="11">
        <f>AN360</f>
        <v>0.93760570138692856</v>
      </c>
      <c r="AQ360" s="11">
        <f>AVERAGE(AI360,AJ360,AK360,AL360,AM360)</f>
        <v>0.95288815498352053</v>
      </c>
      <c r="AR360" s="11">
        <f>AVERAGE(AJ360,AK360,AL360,AM360,AH360)</f>
        <v>0.94173488914966585</v>
      </c>
      <c r="AS360" s="11">
        <f>AVERAGE(AK360,AL360,AM360,AH360,AI360)</f>
        <v>0.93842529356479643</v>
      </c>
      <c r="AT360" s="11">
        <f>AVERAGE(AL360,AM360,AH360,AI360,AJ360)</f>
        <v>0.92824610769748683</v>
      </c>
      <c r="AU360" s="11">
        <f>AVERAGE(AM360,AH360,AI360,AJ360,AK360)</f>
        <v>0.9316989928483963</v>
      </c>
      <c r="AV360" s="11">
        <f>AVERAGE(AH360,AI360,AJ360,AK360,AL360)</f>
        <v>0.93264077007770541</v>
      </c>
      <c r="AX360" s="11">
        <f>MIN(AP360:AV360)</f>
        <v>0.92824610769748683</v>
      </c>
      <c r="AY360" s="11">
        <f>MAX(AP360:AV360)</f>
        <v>0.95288815498352053</v>
      </c>
      <c r="AZ360" s="11">
        <f>AY360-AX360</f>
        <v>2.4642047286033697E-2</v>
      </c>
      <c r="BB360" s="4">
        <f>RANK(AP360, AP$2:AP$373)</f>
        <v>305</v>
      </c>
      <c r="BC360" s="4">
        <f>RANK(AQ360, AQ$2:AQ$373)</f>
        <v>284</v>
      </c>
      <c r="BD360" s="4">
        <f>RANK(AR360, AR$2:AR$373)</f>
        <v>293</v>
      </c>
      <c r="BE360" s="4">
        <f>RANK(AS360, AS$2:AS$373)</f>
        <v>303</v>
      </c>
      <c r="BF360" s="4">
        <f>RANK(AT360, AT$2:AT$373)</f>
        <v>314</v>
      </c>
      <c r="BG360" s="4">
        <f>RANK(AU360, AU$2:AU$373)</f>
        <v>313</v>
      </c>
      <c r="BH360" s="4">
        <f>RANK(AV360, AV$2:AV$373)</f>
        <v>300</v>
      </c>
    </row>
    <row r="361" spans="1:60">
      <c r="A361" s="4" t="s">
        <v>741</v>
      </c>
      <c r="B361" s="4" t="s">
        <v>742</v>
      </c>
      <c r="C361" s="4" t="str">
        <f>VLOOKUP(B361,'2. GEIUK scores, deciles'!B:D, 2, FALSE)</f>
        <v>W92000004</v>
      </c>
      <c r="D361" s="4" t="str">
        <f>VLOOKUP(C361,'2. GEIUK scores, deciles'!C:E, 2, FALSE)</f>
        <v>Wales</v>
      </c>
      <c r="E361" s="11">
        <v>0.87045967578887939</v>
      </c>
      <c r="F361" s="11">
        <v>0.85201007127761841</v>
      </c>
      <c r="G361" s="11">
        <v>1.0489628314971919</v>
      </c>
      <c r="H361" s="11">
        <v>0.99509727954864502</v>
      </c>
      <c r="I361" s="11">
        <v>0.87872755527496338</v>
      </c>
      <c r="J361" s="11">
        <v>1.0966827869415281</v>
      </c>
      <c r="K361" s="11">
        <v>0.88115620613098145</v>
      </c>
      <c r="L361" s="11">
        <v>0.95926564931869507</v>
      </c>
      <c r="M361" s="11">
        <v>0.91698378324508667</v>
      </c>
      <c r="N361" s="11">
        <v>1.0925378799438481</v>
      </c>
      <c r="O361" s="11">
        <v>0.9053795337677002</v>
      </c>
      <c r="P361" s="11">
        <v>0.91115498542785645</v>
      </c>
      <c r="Q361" s="11">
        <v>0.97460806369781494</v>
      </c>
      <c r="R361" s="11">
        <v>0.95371091365814209</v>
      </c>
      <c r="S361" s="11">
        <v>1.130427241325378</v>
      </c>
      <c r="T361" s="11">
        <v>1.0162589550018311</v>
      </c>
      <c r="U361" s="11">
        <v>0.97531646490097046</v>
      </c>
      <c r="V361" s="11">
        <v>0.97926783561706543</v>
      </c>
      <c r="W361" s="11">
        <v>0.96349918842315674</v>
      </c>
      <c r="X361" s="12">
        <v>0.94163246452808369</v>
      </c>
      <c r="Y361" s="11">
        <v>0.98770517110824585</v>
      </c>
      <c r="Z361" s="11">
        <v>0.91859734058380127</v>
      </c>
      <c r="AA361" s="11">
        <v>0.97092008590698242</v>
      </c>
      <c r="AB361" s="11">
        <v>1.013526916503906</v>
      </c>
      <c r="AC361" s="11">
        <v>0.9726945161819458</v>
      </c>
      <c r="AD361" s="12">
        <v>0.96751274913549423</v>
      </c>
      <c r="AE361" s="11">
        <f>COUNTBLANK(E361:AD361)</f>
        <v>0</v>
      </c>
      <c r="AH361" s="12">
        <v>0.94163246452808369</v>
      </c>
      <c r="AI361" s="11">
        <v>0.98770517110824585</v>
      </c>
      <c r="AJ361" s="11">
        <v>0.91859734058380127</v>
      </c>
      <c r="AK361" s="11">
        <v>0.97092008590698242</v>
      </c>
      <c r="AL361" s="11">
        <v>1.013526916503906</v>
      </c>
      <c r="AM361" s="11">
        <v>0.9726945161819458</v>
      </c>
      <c r="AN361" s="12">
        <v>0.96751274913549423</v>
      </c>
      <c r="AP361" s="11">
        <f>AN361</f>
        <v>0.96751274913549423</v>
      </c>
      <c r="AQ361" s="11">
        <f>AVERAGE(AI361,AJ361,AK361,AL361,AM361)</f>
        <v>0.97268880605697627</v>
      </c>
      <c r="AR361" s="11">
        <f>AVERAGE(AJ361,AK361,AL361,AM361,AH361)</f>
        <v>0.96347426474094389</v>
      </c>
      <c r="AS361" s="11">
        <f>AVERAGE(AK361,AL361,AM361,AH361,AI361)</f>
        <v>0.97729583084583282</v>
      </c>
      <c r="AT361" s="11">
        <f>AVERAGE(AL361,AM361,AH361,AI361,AJ361)</f>
        <v>0.96683128178119659</v>
      </c>
      <c r="AU361" s="11">
        <f>AVERAGE(AM361,AH361,AI361,AJ361,AK361)</f>
        <v>0.95830991566181178</v>
      </c>
      <c r="AV361" s="11">
        <f>AVERAGE(AH361,AI361,AJ361,AK361,AL361)</f>
        <v>0.96647639572620392</v>
      </c>
      <c r="AX361" s="11">
        <f>MIN(AP361:AV361)</f>
        <v>0.95830991566181178</v>
      </c>
      <c r="AY361" s="11">
        <f>MAX(AP361:AV361)</f>
        <v>0.97729583084583282</v>
      </c>
      <c r="AZ361" s="11">
        <f>AY361-AX361</f>
        <v>1.8985915184021041E-2</v>
      </c>
      <c r="BB361" s="4">
        <f>RANK(AP361, AP$2:AP$373)</f>
        <v>252</v>
      </c>
      <c r="BC361" s="4">
        <f>RANK(AQ361, AQ$2:AQ$373)</f>
        <v>246</v>
      </c>
      <c r="BD361" s="4">
        <f>RANK(AR361, AR$2:AR$373)</f>
        <v>248</v>
      </c>
      <c r="BE361" s="4">
        <f>RANK(AS361, AS$2:AS$373)</f>
        <v>234</v>
      </c>
      <c r="BF361" s="4">
        <f>RANK(AT361, AT$2:AT$373)</f>
        <v>249</v>
      </c>
      <c r="BG361" s="4">
        <f>RANK(AU361, AU$2:AU$373)</f>
        <v>266</v>
      </c>
      <c r="BH361" s="4">
        <f>RANK(AV361, AV$2:AV$373)</f>
        <v>251</v>
      </c>
    </row>
    <row r="362" spans="1:60">
      <c r="A362" s="4" t="s">
        <v>743</v>
      </c>
      <c r="B362" s="4" t="s">
        <v>744</v>
      </c>
      <c r="C362" s="4" t="str">
        <f>VLOOKUP(B362,'2. GEIUK scores, deciles'!B:D, 2, FALSE)</f>
        <v>W92000004</v>
      </c>
      <c r="D362" s="4" t="str">
        <f>VLOOKUP(C362,'2. GEIUK scores, deciles'!C:E, 2, FALSE)</f>
        <v>Wales</v>
      </c>
      <c r="E362" s="11">
        <v>0.89435744285583496</v>
      </c>
      <c r="F362" s="11">
        <v>0.71742475032806396</v>
      </c>
      <c r="G362" s="11">
        <v>1.088765621185303</v>
      </c>
      <c r="H362" s="11">
        <v>1.1227014064788821</v>
      </c>
      <c r="I362" s="11">
        <v>0.87872755527496338</v>
      </c>
      <c r="J362" s="11">
        <v>1.5351442098617549</v>
      </c>
      <c r="K362" s="11">
        <v>0.97947311401367188</v>
      </c>
      <c r="L362" s="11">
        <v>0.66572320461273193</v>
      </c>
      <c r="M362" s="11">
        <v>0.95417875051498413</v>
      </c>
      <c r="N362" s="11">
        <v>1.0461605787277219</v>
      </c>
      <c r="O362" s="11">
        <v>0.94749021530151367</v>
      </c>
      <c r="P362" s="11">
        <v>1.2361335754394529</v>
      </c>
      <c r="Q362" s="11">
        <v>0.96971976757049561</v>
      </c>
      <c r="R362" s="11">
        <v>0.74234092235565186</v>
      </c>
      <c r="S362" s="11">
        <v>1.0549489259719851</v>
      </c>
      <c r="T362" s="11">
        <v>0.95515811443328857</v>
      </c>
      <c r="U362" s="11">
        <v>0.97076249122619629</v>
      </c>
      <c r="V362" s="11">
        <v>0.94368398189544678</v>
      </c>
      <c r="W362" s="11">
        <v>0.92253786325454712</v>
      </c>
      <c r="X362" s="12">
        <v>0.95581230521202087</v>
      </c>
      <c r="Y362" s="11">
        <v>1.2069358825683589</v>
      </c>
      <c r="Z362" s="11">
        <v>0.88838845491409302</v>
      </c>
      <c r="AA362" s="11">
        <v>1.0498760938644409</v>
      </c>
      <c r="AB362" s="11">
        <v>0.87369722127914429</v>
      </c>
      <c r="AC362" s="11">
        <v>0.94566142559051514</v>
      </c>
      <c r="AD362" s="12">
        <v>0.98672856390476227</v>
      </c>
      <c r="AE362" s="11">
        <f>COUNTBLANK(E362:AD362)</f>
        <v>0</v>
      </c>
      <c r="AH362" s="12">
        <v>0.95581230521202087</v>
      </c>
      <c r="AI362" s="11">
        <v>1.2069358825683589</v>
      </c>
      <c r="AJ362" s="11">
        <v>0.88838845491409302</v>
      </c>
      <c r="AK362" s="11">
        <v>1.0498760938644409</v>
      </c>
      <c r="AL362" s="11">
        <v>0.87369722127914429</v>
      </c>
      <c r="AM362" s="11">
        <v>0.94566142559051514</v>
      </c>
      <c r="AN362" s="12">
        <v>0.98672856390476227</v>
      </c>
      <c r="AP362" s="11">
        <f>AN362</f>
        <v>0.98672856390476227</v>
      </c>
      <c r="AQ362" s="11">
        <f>AVERAGE(AI362,AJ362,AK362,AL362,AM362)</f>
        <v>0.99291181564331055</v>
      </c>
      <c r="AR362" s="11">
        <f>AVERAGE(AJ362,AK362,AL362,AM362,AH362)</f>
        <v>0.94268710017204282</v>
      </c>
      <c r="AS362" s="11">
        <f>AVERAGE(AK362,AL362,AM362,AH362,AI362)</f>
        <v>1.006396585702896</v>
      </c>
      <c r="AT362" s="11">
        <f>AVERAGE(AL362,AM362,AH362,AI362,AJ362)</f>
        <v>0.97409905791282658</v>
      </c>
      <c r="AU362" s="11">
        <f>AVERAGE(AM362,AH362,AI362,AJ362,AK362)</f>
        <v>1.0093348324298859</v>
      </c>
      <c r="AV362" s="11">
        <f>AVERAGE(AH362,AI362,AJ362,AK362,AL362)</f>
        <v>0.99494199156761165</v>
      </c>
      <c r="AX362" s="11">
        <f>MIN(AP362:AV362)</f>
        <v>0.94268710017204282</v>
      </c>
      <c r="AY362" s="11">
        <f>MAX(AP362:AV362)</f>
        <v>1.0093348324298859</v>
      </c>
      <c r="AZ362" s="11">
        <f>AY362-AX362</f>
        <v>6.664773225784304E-2</v>
      </c>
      <c r="BB362" s="4">
        <f>RANK(AP362, AP$2:AP$373)</f>
        <v>211</v>
      </c>
      <c r="BC362" s="4">
        <f>RANK(AQ362, AQ$2:AQ$373)</f>
        <v>195</v>
      </c>
      <c r="BD362" s="4">
        <f>RANK(AR362, AR$2:AR$373)</f>
        <v>290</v>
      </c>
      <c r="BE362" s="4">
        <f>RANK(AS362, AS$2:AS$373)</f>
        <v>163</v>
      </c>
      <c r="BF362" s="4">
        <f>RANK(AT362, AT$2:AT$373)</f>
        <v>235</v>
      </c>
      <c r="BG362" s="4">
        <f>RANK(AU362, AU$2:AU$373)</f>
        <v>174</v>
      </c>
      <c r="BH362" s="4">
        <f>RANK(AV362, AV$2:AV$373)</f>
        <v>196</v>
      </c>
    </row>
    <row r="363" spans="1:60">
      <c r="A363" s="4" t="s">
        <v>745</v>
      </c>
      <c r="B363" s="4" t="s">
        <v>746</v>
      </c>
      <c r="C363" s="4" t="str">
        <f>VLOOKUP(B363,'2. GEIUK scores, deciles'!B:D, 2, FALSE)</f>
        <v>W92000004</v>
      </c>
      <c r="D363" s="4" t="str">
        <f>VLOOKUP(C363,'2. GEIUK scores, deciles'!C:E, 2, FALSE)</f>
        <v>Wales</v>
      </c>
      <c r="E363" s="11">
        <v>0.93186229467391968</v>
      </c>
      <c r="F363" s="11">
        <v>0.8684726357460022</v>
      </c>
      <c r="G363" s="11">
        <v>1.0086673498153691</v>
      </c>
      <c r="H363" s="11">
        <v>1.0065063238143921</v>
      </c>
      <c r="I363" s="11">
        <v>0.87872755527496338</v>
      </c>
      <c r="J363" s="11">
        <v>1.1412115097045901</v>
      </c>
      <c r="K363" s="11">
        <v>0.93526744842529297</v>
      </c>
      <c r="L363" s="11">
        <v>1.0019598007202151</v>
      </c>
      <c r="M363" s="11">
        <v>1.0703732967376709</v>
      </c>
      <c r="N363" s="11">
        <v>1.088983535766602</v>
      </c>
      <c r="O363" s="11">
        <v>1.145658135414124</v>
      </c>
      <c r="P363" s="11">
        <v>0.72713738679885864</v>
      </c>
      <c r="Q363" s="11">
        <v>1.0026059150695801</v>
      </c>
      <c r="R363" s="11">
        <v>0.8683847188949585</v>
      </c>
      <c r="S363" s="11">
        <v>1.1190047264099121</v>
      </c>
      <c r="T363" s="11">
        <v>0.93736094236373901</v>
      </c>
      <c r="U363" s="11">
        <v>0.98670148849487305</v>
      </c>
      <c r="V363" s="11">
        <v>0.95143336057662964</v>
      </c>
      <c r="W363" s="11">
        <v>0.94669824838638306</v>
      </c>
      <c r="X363" s="12">
        <v>0.95387715101242077</v>
      </c>
      <c r="Y363" s="11">
        <v>1.0099694728851321</v>
      </c>
      <c r="Z363" s="11">
        <v>1.019493460655212</v>
      </c>
      <c r="AA363" s="11">
        <v>0.99109619855880737</v>
      </c>
      <c r="AB363" s="11">
        <v>0.94828379154205322</v>
      </c>
      <c r="AC363" s="11">
        <v>0.96161103248596191</v>
      </c>
      <c r="AD363" s="12">
        <v>0.98072185118993127</v>
      </c>
      <c r="AE363" s="11">
        <f>COUNTBLANK(E363:AD363)</f>
        <v>0</v>
      </c>
      <c r="AH363" s="12">
        <v>0.95387715101242077</v>
      </c>
      <c r="AI363" s="11">
        <v>1.0099694728851321</v>
      </c>
      <c r="AJ363" s="11">
        <v>1.019493460655212</v>
      </c>
      <c r="AK363" s="11">
        <v>0.99109619855880737</v>
      </c>
      <c r="AL363" s="11">
        <v>0.94828379154205322</v>
      </c>
      <c r="AM363" s="11">
        <v>0.96161103248596191</v>
      </c>
      <c r="AN363" s="12">
        <v>0.98072185118993127</v>
      </c>
      <c r="AP363" s="11">
        <f>AN363</f>
        <v>0.98072185118993127</v>
      </c>
      <c r="AQ363" s="11">
        <f>AVERAGE(AI363,AJ363,AK363,AL363,AM363)</f>
        <v>0.98609079122543331</v>
      </c>
      <c r="AR363" s="11">
        <f>AVERAGE(AJ363,AK363,AL363,AM363,AH363)</f>
        <v>0.97487232685089109</v>
      </c>
      <c r="AS363" s="11">
        <f>AVERAGE(AK363,AL363,AM363,AH363,AI363)</f>
        <v>0.97296752929687502</v>
      </c>
      <c r="AT363" s="11">
        <f>AVERAGE(AL363,AM363,AH363,AI363,AJ363)</f>
        <v>0.97864698171615605</v>
      </c>
      <c r="AU363" s="11">
        <f>AVERAGE(AM363,AH363,AI363,AJ363,AK363)</f>
        <v>0.98720946311950686</v>
      </c>
      <c r="AV363" s="11">
        <f>AVERAGE(AH363,AI363,AJ363,AK363,AL363)</f>
        <v>0.98454401493072508</v>
      </c>
      <c r="AX363" s="11">
        <f>MIN(AP363:AV363)</f>
        <v>0.97296752929687502</v>
      </c>
      <c r="AY363" s="11">
        <f>MAX(AP363:AV363)</f>
        <v>0.98720946311950686</v>
      </c>
      <c r="AZ363" s="11">
        <f>AY363-AX363</f>
        <v>1.4241933822631836E-2</v>
      </c>
      <c r="BB363" s="4">
        <f>RANK(AP363, AP$2:AP$373)</f>
        <v>229</v>
      </c>
      <c r="BC363" s="4">
        <f>RANK(AQ363, AQ$2:AQ$373)</f>
        <v>216</v>
      </c>
      <c r="BD363" s="4">
        <f>RANK(AR363, AR$2:AR$373)</f>
        <v>232</v>
      </c>
      <c r="BE363" s="4">
        <f>RANK(AS363, AS$2:AS$373)</f>
        <v>240</v>
      </c>
      <c r="BF363" s="4">
        <f>RANK(AT363, AT$2:AT$373)</f>
        <v>223</v>
      </c>
      <c r="BG363" s="4">
        <f>RANK(AU363, AU$2:AU$373)</f>
        <v>213</v>
      </c>
      <c r="BH363" s="4">
        <f>RANK(AV363, AV$2:AV$373)</f>
        <v>214</v>
      </c>
    </row>
    <row r="364" spans="1:60">
      <c r="A364" s="4" t="s">
        <v>747</v>
      </c>
      <c r="B364" s="4" t="s">
        <v>748</v>
      </c>
      <c r="C364" s="4" t="str">
        <f>VLOOKUP(B364,'2. GEIUK scores, deciles'!B:D, 2, FALSE)</f>
        <v>W92000004</v>
      </c>
      <c r="D364" s="4" t="str">
        <f>VLOOKUP(C364,'2. GEIUK scores, deciles'!C:E, 2, FALSE)</f>
        <v>Wales</v>
      </c>
      <c r="E364" s="11">
        <v>0.98850804567337036</v>
      </c>
      <c r="F364" s="11">
        <v>1.1335879564285281</v>
      </c>
      <c r="G364" s="11">
        <v>0.97050768136978149</v>
      </c>
      <c r="H364" s="11">
        <v>0.89896148443222046</v>
      </c>
      <c r="I364" s="11">
        <v>0.87872755527496338</v>
      </c>
      <c r="J364" s="11">
        <v>1.135968089103699</v>
      </c>
      <c r="K364" s="11">
        <v>0.92550969123840332</v>
      </c>
      <c r="L364" s="11">
        <v>1.0832411050796511</v>
      </c>
      <c r="M364" s="11">
        <v>1.1485424041748049</v>
      </c>
      <c r="N364" s="11">
        <v>0.92796790599822998</v>
      </c>
      <c r="O364" s="11">
        <v>0.76033163070678711</v>
      </c>
      <c r="P364" s="11">
        <v>0.93000644445419312</v>
      </c>
      <c r="Q364" s="11">
        <v>1.048020124435425</v>
      </c>
      <c r="R364" s="11">
        <v>1.1032757759094241</v>
      </c>
      <c r="S364" s="11">
        <v>1.2242280244827271</v>
      </c>
      <c r="T364" s="11">
        <v>1.170775175094604</v>
      </c>
      <c r="U364" s="11">
        <v>1.008586049079895</v>
      </c>
      <c r="V364" s="11">
        <v>0.97958415746688843</v>
      </c>
      <c r="W364" s="11">
        <v>0.99291282892227173</v>
      </c>
      <c r="X364" s="12">
        <v>0.99789129197597504</v>
      </c>
      <c r="Y364" s="11">
        <v>1.0073478221893311</v>
      </c>
      <c r="Z364" s="11">
        <v>1.0764589309692381</v>
      </c>
      <c r="AA364" s="11">
        <v>0.91658151149749756</v>
      </c>
      <c r="AB364" s="11">
        <v>1.150388717651367</v>
      </c>
      <c r="AC364" s="11">
        <v>0.99369436502456665</v>
      </c>
      <c r="AD364" s="12">
        <v>1.0237271065513294</v>
      </c>
      <c r="AE364" s="11">
        <f>COUNTBLANK(E364:AD364)</f>
        <v>0</v>
      </c>
      <c r="AH364" s="12">
        <v>0.99789129197597504</v>
      </c>
      <c r="AI364" s="11">
        <v>1.0073478221893311</v>
      </c>
      <c r="AJ364" s="11">
        <v>1.0764589309692381</v>
      </c>
      <c r="AK364" s="11">
        <v>0.91658151149749756</v>
      </c>
      <c r="AL364" s="11">
        <v>1.150388717651367</v>
      </c>
      <c r="AM364" s="11">
        <v>0.99369436502456665</v>
      </c>
      <c r="AN364" s="12">
        <v>1.0237271065513294</v>
      </c>
      <c r="AP364" s="11">
        <f>AN364</f>
        <v>1.0237271065513294</v>
      </c>
      <c r="AQ364" s="11">
        <f>AVERAGE(AI364,AJ364,AK364,AL364,AM364)</f>
        <v>1.0288942694664001</v>
      </c>
      <c r="AR364" s="11">
        <f>AVERAGE(AJ364,AK364,AL364,AM364,AH364)</f>
        <v>1.027002963423729</v>
      </c>
      <c r="AS364" s="11">
        <f>AVERAGE(AK364,AL364,AM364,AH364,AI364)</f>
        <v>1.0131807416677474</v>
      </c>
      <c r="AT364" s="11">
        <f>AVERAGE(AL364,AM364,AH364,AI364,AJ364)</f>
        <v>1.0451562255620956</v>
      </c>
      <c r="AU364" s="11">
        <f>AVERAGE(AM364,AH364,AI364,AJ364,AK364)</f>
        <v>0.99839478433132167</v>
      </c>
      <c r="AV364" s="11">
        <f>AVERAGE(AH364,AI364,AJ364,AK364,AL364)</f>
        <v>1.0297336548566818</v>
      </c>
      <c r="AX364" s="11">
        <f>MIN(AP364:AV364)</f>
        <v>0.99839478433132167</v>
      </c>
      <c r="AY364" s="11">
        <f>MAX(AP364:AV364)</f>
        <v>1.0451562255620956</v>
      </c>
      <c r="AZ364" s="11">
        <f>AY364-AX364</f>
        <v>4.676144123077397E-2</v>
      </c>
      <c r="BB364" s="4">
        <f>RANK(AP364, AP$2:AP$373)</f>
        <v>131</v>
      </c>
      <c r="BC364" s="4">
        <f>RANK(AQ364, AQ$2:AQ$373)</f>
        <v>121</v>
      </c>
      <c r="BD364" s="4">
        <f>RANK(AR364, AR$2:AR$373)</f>
        <v>125</v>
      </c>
      <c r="BE364" s="4">
        <f>RANK(AS364, AS$2:AS$373)</f>
        <v>154</v>
      </c>
      <c r="BF364" s="4">
        <f>RANK(AT364, AT$2:AT$373)</f>
        <v>95</v>
      </c>
      <c r="BG364" s="4">
        <f>RANK(AU364, AU$2:AU$373)</f>
        <v>190</v>
      </c>
      <c r="BH364" s="4">
        <f>RANK(AV364, AV$2:AV$373)</f>
        <v>126</v>
      </c>
    </row>
    <row r="365" spans="1:60">
      <c r="A365" s="4" t="s">
        <v>749</v>
      </c>
      <c r="B365" s="4" t="s">
        <v>750</v>
      </c>
      <c r="C365" s="4" t="str">
        <f>VLOOKUP(B365,'2. GEIUK scores, deciles'!B:D, 2, FALSE)</f>
        <v>W92000004</v>
      </c>
      <c r="D365" s="4" t="str">
        <f>VLOOKUP(C365,'2. GEIUK scores, deciles'!C:E, 2, FALSE)</f>
        <v>Wales</v>
      </c>
      <c r="E365" s="11">
        <v>0.87814295291900635</v>
      </c>
      <c r="F365" s="11">
        <v>1.014415502548218</v>
      </c>
      <c r="G365" s="11">
        <v>1.1604447364807129</v>
      </c>
      <c r="H365" s="11">
        <v>0.94647502899169922</v>
      </c>
      <c r="I365" s="11">
        <v>0.87872755527496338</v>
      </c>
      <c r="J365" s="11">
        <v>1.1287505626678469</v>
      </c>
      <c r="K365" s="11">
        <v>0.95507866144180298</v>
      </c>
      <c r="L365" s="11">
        <v>1.0556706190109251</v>
      </c>
      <c r="M365" s="11">
        <v>0.92127060890197754</v>
      </c>
      <c r="N365" s="11">
        <v>1.1380143165588379</v>
      </c>
      <c r="O365" s="11">
        <v>0.89951604604721069</v>
      </c>
      <c r="P365" s="11">
        <v>0.91222691535949707</v>
      </c>
      <c r="Q365" s="11">
        <v>1.057461738586426</v>
      </c>
      <c r="R365" s="11">
        <v>1.205502033233643</v>
      </c>
      <c r="S365" s="11">
        <v>1.203671932220459</v>
      </c>
      <c r="T365" s="11">
        <v>1.114903569221497</v>
      </c>
      <c r="U365" s="11">
        <v>0.99036997556686401</v>
      </c>
      <c r="V365" s="11">
        <v>0.99429214000701904</v>
      </c>
      <c r="W365" s="11">
        <v>0.97788339853286743</v>
      </c>
      <c r="X365" s="12">
        <v>0.99986955523490906</v>
      </c>
      <c r="Y365" s="11">
        <v>1.00373911857605</v>
      </c>
      <c r="Z365" s="11">
        <v>0.96332263946533203</v>
      </c>
      <c r="AA365" s="11">
        <v>1.0018048286437991</v>
      </c>
      <c r="AB365" s="11">
        <v>1.182394862174988</v>
      </c>
      <c r="AC365" s="11">
        <v>0.9875151515007019</v>
      </c>
      <c r="AD365" s="12">
        <v>1.0231076925992966</v>
      </c>
      <c r="AE365" s="11">
        <f>COUNTBLANK(E365:AD365)</f>
        <v>0</v>
      </c>
      <c r="AH365" s="12">
        <v>0.99986955523490906</v>
      </c>
      <c r="AI365" s="11">
        <v>1.00373911857605</v>
      </c>
      <c r="AJ365" s="11">
        <v>0.96332263946533203</v>
      </c>
      <c r="AK365" s="11">
        <v>1.0018048286437991</v>
      </c>
      <c r="AL365" s="11">
        <v>1.182394862174988</v>
      </c>
      <c r="AM365" s="11">
        <v>0.9875151515007019</v>
      </c>
      <c r="AN365" s="12">
        <v>1.0231076925992966</v>
      </c>
      <c r="AP365" s="11">
        <f>AN365</f>
        <v>1.0231076925992966</v>
      </c>
      <c r="AQ365" s="11">
        <f>AVERAGE(AI365,AJ365,AK365,AL365,AM365)</f>
        <v>1.0277553200721743</v>
      </c>
      <c r="AR365" s="11">
        <f>AVERAGE(AJ365,AK365,AL365,AM365,AH365)</f>
        <v>1.0269814074039458</v>
      </c>
      <c r="AS365" s="11">
        <f>AVERAGE(AK365,AL365,AM365,AH365,AI365)</f>
        <v>1.0350647032260896</v>
      </c>
      <c r="AT365" s="11">
        <f>AVERAGE(AL365,AM365,AH365,AI365,AJ365)</f>
        <v>1.0273682653903962</v>
      </c>
      <c r="AU365" s="11">
        <f>AVERAGE(AM365,AH365,AI365,AJ365,AK365)</f>
        <v>0.99125025868415828</v>
      </c>
      <c r="AV365" s="11">
        <f>AVERAGE(AH365,AI365,AJ365,AK365,AL365)</f>
        <v>1.0302262008190155</v>
      </c>
      <c r="AX365" s="11">
        <f>MIN(AP365:AV365)</f>
        <v>0.99125025868415828</v>
      </c>
      <c r="AY365" s="11">
        <f>MAX(AP365:AV365)</f>
        <v>1.0350647032260896</v>
      </c>
      <c r="AZ365" s="11">
        <f>AY365-AX365</f>
        <v>4.3814444541931286E-2</v>
      </c>
      <c r="BB365" s="4">
        <f>RANK(AP365, AP$2:AP$373)</f>
        <v>133</v>
      </c>
      <c r="BC365" s="4">
        <f>RANK(AQ365, AQ$2:AQ$373)</f>
        <v>123</v>
      </c>
      <c r="BD365" s="4">
        <f>RANK(AR365, AR$2:AR$373)</f>
        <v>126</v>
      </c>
      <c r="BE365" s="4">
        <f>RANK(AS365, AS$2:AS$373)</f>
        <v>113</v>
      </c>
      <c r="BF365" s="4">
        <f>RANK(AT365, AT$2:AT$373)</f>
        <v>130</v>
      </c>
      <c r="BG365" s="4">
        <f>RANK(AU365, AU$2:AU$373)</f>
        <v>205</v>
      </c>
      <c r="BH365" s="4">
        <f>RANK(AV365, AV$2:AV$373)</f>
        <v>123</v>
      </c>
    </row>
    <row r="366" spans="1:60">
      <c r="A366" s="4" t="s">
        <v>751</v>
      </c>
      <c r="B366" s="4" t="s">
        <v>752</v>
      </c>
      <c r="C366" s="4" t="str">
        <f>VLOOKUP(B366,'2. GEIUK scores, deciles'!B:D, 2, FALSE)</f>
        <v>W92000004</v>
      </c>
      <c r="D366" s="4" t="str">
        <f>VLOOKUP(C366,'2. GEIUK scores, deciles'!C:E, 2, FALSE)</f>
        <v>Wales</v>
      </c>
      <c r="E366" s="11">
        <v>0.93382960557937622</v>
      </c>
      <c r="F366" s="11">
        <v>0.7499890923500061</v>
      </c>
      <c r="G366" s="11">
        <v>1.0919128656387329</v>
      </c>
      <c r="H366" s="11">
        <v>0.8302837610244751</v>
      </c>
      <c r="I366" s="11">
        <v>0.87872755527496338</v>
      </c>
      <c r="J366" s="11">
        <v>1.0520448684692381</v>
      </c>
      <c r="K366" s="11">
        <v>0.88869625329971313</v>
      </c>
      <c r="L366" s="11">
        <v>1.067778587341309</v>
      </c>
      <c r="M366" s="11">
        <v>1.0209916830062871</v>
      </c>
      <c r="N366" s="11">
        <v>1.057305216789246</v>
      </c>
      <c r="O366" s="11">
        <v>0.8001028299331665</v>
      </c>
      <c r="P366" s="11">
        <v>1.053522944450378</v>
      </c>
      <c r="Q366" s="11">
        <v>0.92381030321121216</v>
      </c>
      <c r="R366" s="11">
        <v>0.75784438848495483</v>
      </c>
      <c r="S366" s="11">
        <v>1.0678890943527219</v>
      </c>
      <c r="T366" s="11">
        <v>0.90072691440582275</v>
      </c>
      <c r="U366" s="11">
        <v>0.97531646490097046</v>
      </c>
      <c r="V366" s="11">
        <v>0.90367192029953003</v>
      </c>
      <c r="W366" s="11">
        <v>0.94760054349899292</v>
      </c>
      <c r="X366" s="12">
        <v>0.90150383114814758</v>
      </c>
      <c r="Y366" s="11">
        <v>0.96538621187210083</v>
      </c>
      <c r="Z366" s="11">
        <v>0.99961453676223755</v>
      </c>
      <c r="AA366" s="11">
        <v>0.95868533849716187</v>
      </c>
      <c r="AB366" s="11">
        <v>0.87107622623443604</v>
      </c>
      <c r="AC366" s="11">
        <v>0.9421963095664978</v>
      </c>
      <c r="AD366" s="12">
        <v>0.93974374234676361</v>
      </c>
      <c r="AE366" s="11">
        <f>COUNTBLANK(E366:AD366)</f>
        <v>0</v>
      </c>
      <c r="AH366" s="12">
        <v>0.90150383114814758</v>
      </c>
      <c r="AI366" s="11">
        <v>0.96538621187210083</v>
      </c>
      <c r="AJ366" s="11">
        <v>0.99961453676223755</v>
      </c>
      <c r="AK366" s="11">
        <v>0.95868533849716187</v>
      </c>
      <c r="AL366" s="11">
        <v>0.87107622623443604</v>
      </c>
      <c r="AM366" s="11">
        <v>0.9421963095664978</v>
      </c>
      <c r="AN366" s="12">
        <v>0.93974374234676361</v>
      </c>
      <c r="AP366" s="11">
        <f>AN366</f>
        <v>0.93974374234676361</v>
      </c>
      <c r="AQ366" s="11">
        <f>AVERAGE(AI366,AJ366,AK366,AL366,AM366)</f>
        <v>0.94739172458648679</v>
      </c>
      <c r="AR366" s="11">
        <f>AVERAGE(AJ366,AK366,AL366,AM366,AH366)</f>
        <v>0.93461524844169619</v>
      </c>
      <c r="AS366" s="11">
        <f>AVERAGE(AK366,AL366,AM366,AH366,AI366)</f>
        <v>0.92776958346366878</v>
      </c>
      <c r="AT366" s="11">
        <f>AVERAGE(AL366,AM366,AH366,AI366,AJ366)</f>
        <v>0.935955423116684</v>
      </c>
      <c r="AU366" s="11">
        <f>AVERAGE(AM366,AH366,AI366,AJ366,AK366)</f>
        <v>0.95347724556922908</v>
      </c>
      <c r="AV366" s="11">
        <f>AVERAGE(AH366,AI366,AJ366,AK366,AL366)</f>
        <v>0.93925322890281682</v>
      </c>
      <c r="AX366" s="11">
        <f>MIN(AP366:AV366)</f>
        <v>0.92776958346366878</v>
      </c>
      <c r="AY366" s="11">
        <f>MAX(AP366:AV366)</f>
        <v>0.95347724556922908</v>
      </c>
      <c r="AZ366" s="11">
        <f>AY366-AX366</f>
        <v>2.5707662105560303E-2</v>
      </c>
      <c r="BB366" s="4">
        <f>RANK(AP366, AP$2:AP$373)</f>
        <v>300</v>
      </c>
      <c r="BC366" s="4">
        <f>RANK(AQ366, AQ$2:AQ$373)</f>
        <v>297</v>
      </c>
      <c r="BD366" s="4">
        <f>RANK(AR366, AR$2:AR$373)</f>
        <v>297</v>
      </c>
      <c r="BE366" s="4">
        <f>RANK(AS366, AS$2:AS$373)</f>
        <v>322</v>
      </c>
      <c r="BF366" s="4">
        <f>RANK(AT366, AT$2:AT$373)</f>
        <v>301</v>
      </c>
      <c r="BG366" s="4">
        <f>RANK(AU366, AU$2:AU$373)</f>
        <v>275</v>
      </c>
      <c r="BH366" s="4">
        <f>RANK(AV366, AV$2:AV$373)</f>
        <v>295</v>
      </c>
    </row>
    <row r="367" spans="1:60">
      <c r="A367" s="4" t="s">
        <v>753</v>
      </c>
      <c r="B367" s="4" t="s">
        <v>754</v>
      </c>
      <c r="C367" s="4" t="str">
        <f>VLOOKUP(B367,'2. GEIUK scores, deciles'!B:D, 2, FALSE)</f>
        <v>W92000004</v>
      </c>
      <c r="D367" s="4" t="str">
        <f>VLOOKUP(C367,'2. GEIUK scores, deciles'!C:E, 2, FALSE)</f>
        <v>Wales</v>
      </c>
      <c r="E367" s="11">
        <v>0.95008391141891479</v>
      </c>
      <c r="F367" s="11">
        <v>0.75637364387512207</v>
      </c>
      <c r="G367" s="11">
        <v>1.083277821540833</v>
      </c>
      <c r="H367" s="11">
        <v>0.94812232255935669</v>
      </c>
      <c r="I367" s="11">
        <v>0.87872755527496338</v>
      </c>
      <c r="J367" s="11">
        <v>0.95633047819137573</v>
      </c>
      <c r="K367" s="11">
        <v>0.91013377904891968</v>
      </c>
      <c r="L367" s="11">
        <v>1.096002459526062</v>
      </c>
      <c r="M367" s="11">
        <v>1.0686638355255129</v>
      </c>
      <c r="N367" s="11">
        <v>1.041497588157654</v>
      </c>
      <c r="O367" s="11">
        <v>0.96122193336486816</v>
      </c>
      <c r="P367" s="11">
        <v>1.2579377889633181</v>
      </c>
      <c r="Q367" s="11">
        <v>0.96631962060928345</v>
      </c>
      <c r="R367" s="11">
        <v>0.71685713529586792</v>
      </c>
      <c r="S367" s="11">
        <v>0.98366242647171021</v>
      </c>
      <c r="T367" s="11">
        <v>0.87843567132949829</v>
      </c>
      <c r="U367" s="11">
        <v>0.96873849630355835</v>
      </c>
      <c r="V367" s="11">
        <v>0.8967132568359375</v>
      </c>
      <c r="W367" s="11">
        <v>0.94546198844909668</v>
      </c>
      <c r="X367" s="12">
        <v>0.93446442484855663</v>
      </c>
      <c r="Y367" s="11">
        <v>0.91752898693084717</v>
      </c>
      <c r="Z367" s="11">
        <v>1.0358660221099849</v>
      </c>
      <c r="AA367" s="11">
        <v>1.0567442178726201</v>
      </c>
      <c r="AB367" s="11">
        <v>0.82395309209823608</v>
      </c>
      <c r="AC367" s="11">
        <v>0.93697124719619751</v>
      </c>
      <c r="AD367" s="12">
        <v>0.95092133184274041</v>
      </c>
      <c r="AE367" s="11">
        <f>COUNTBLANK(E367:AD367)</f>
        <v>0</v>
      </c>
      <c r="AH367" s="12">
        <v>0.93446442484855663</v>
      </c>
      <c r="AI367" s="11">
        <v>0.91752898693084717</v>
      </c>
      <c r="AJ367" s="11">
        <v>1.0358660221099849</v>
      </c>
      <c r="AK367" s="11">
        <v>1.0567442178726201</v>
      </c>
      <c r="AL367" s="11">
        <v>0.82395309209823608</v>
      </c>
      <c r="AM367" s="11">
        <v>0.93697124719619751</v>
      </c>
      <c r="AN367" s="12">
        <v>0.95092133184274041</v>
      </c>
      <c r="AP367" s="11">
        <f>AN367</f>
        <v>0.95092133184274041</v>
      </c>
      <c r="AQ367" s="11">
        <f>AVERAGE(AI367,AJ367,AK367,AL367,AM367)</f>
        <v>0.95421271324157719</v>
      </c>
      <c r="AR367" s="11">
        <f>AVERAGE(AJ367,AK367,AL367,AM367,AH367)</f>
        <v>0.95759980082511897</v>
      </c>
      <c r="AS367" s="11">
        <f>AVERAGE(AK367,AL367,AM367,AH367,AI367)</f>
        <v>0.93393239378929138</v>
      </c>
      <c r="AT367" s="11">
        <f>AVERAGE(AL367,AM367,AH367,AI367,AJ367)</f>
        <v>0.92975675463676455</v>
      </c>
      <c r="AU367" s="11">
        <f>AVERAGE(AM367,AH367,AI367,AJ367,AK367)</f>
        <v>0.97631497979164128</v>
      </c>
      <c r="AV367" s="11">
        <f>AVERAGE(AH367,AI367,AJ367,AK367,AL367)</f>
        <v>0.95371134877204899</v>
      </c>
      <c r="AX367" s="11">
        <f>MIN(AP367:AV367)</f>
        <v>0.92975675463676455</v>
      </c>
      <c r="AY367" s="11">
        <f>MAX(AP367:AV367)</f>
        <v>0.97631497979164128</v>
      </c>
      <c r="AZ367" s="11">
        <f>AY367-AX367</f>
        <v>4.6558225154876731E-2</v>
      </c>
      <c r="BB367" s="4">
        <f>RANK(AP367, AP$2:AP$373)</f>
        <v>283</v>
      </c>
      <c r="BC367" s="4">
        <f>RANK(AQ367, AQ$2:AQ$373)</f>
        <v>280</v>
      </c>
      <c r="BD367" s="4">
        <f>RANK(AR367, AR$2:AR$373)</f>
        <v>267</v>
      </c>
      <c r="BE367" s="4">
        <f>RANK(AS367, AS$2:AS$373)</f>
        <v>313</v>
      </c>
      <c r="BF367" s="4">
        <f>RANK(AT367, AT$2:AT$373)</f>
        <v>310</v>
      </c>
      <c r="BG367" s="4">
        <f>RANK(AU367, AU$2:AU$373)</f>
        <v>243</v>
      </c>
      <c r="BH367" s="4">
        <f>RANK(AV367, AV$2:AV$373)</f>
        <v>268</v>
      </c>
    </row>
    <row r="368" spans="1:60">
      <c r="A368" s="4" t="s">
        <v>755</v>
      </c>
      <c r="B368" s="4" t="s">
        <v>756</v>
      </c>
      <c r="C368" s="4" t="str">
        <f>VLOOKUP(B368,'2. GEIUK scores, deciles'!B:D, 2, FALSE)</f>
        <v>W92000004</v>
      </c>
      <c r="D368" s="4" t="str">
        <f>VLOOKUP(C368,'2. GEIUK scores, deciles'!C:E, 2, FALSE)</f>
        <v>Wales</v>
      </c>
      <c r="E368" s="11">
        <v>0.92332476377487183</v>
      </c>
      <c r="F368" s="11">
        <v>0.57069134712219238</v>
      </c>
      <c r="G368" s="11">
        <v>1.2060902118682859</v>
      </c>
      <c r="H368" s="11">
        <v>1.0530261993408201</v>
      </c>
      <c r="I368" s="11">
        <v>0.87872755527496338</v>
      </c>
      <c r="J368" s="11">
        <v>1.162817716598511</v>
      </c>
      <c r="K368" s="11">
        <v>0.95507866144180298</v>
      </c>
      <c r="L368" s="11">
        <v>0.95834523439407349</v>
      </c>
      <c r="M368" s="11">
        <v>0.86468583345413208</v>
      </c>
      <c r="N368" s="11">
        <v>1.053606510162354</v>
      </c>
      <c r="O368" s="11">
        <v>1.100619912147522</v>
      </c>
      <c r="P368" s="11">
        <v>0.22475156188011169</v>
      </c>
      <c r="Q368" s="11">
        <v>0.96068507432937622</v>
      </c>
      <c r="R368" s="11">
        <v>0.5708048939704895</v>
      </c>
      <c r="S368" s="11">
        <v>0.85068148374557495</v>
      </c>
      <c r="T368" s="11">
        <v>0.67777085304260254</v>
      </c>
      <c r="U368" s="11">
        <v>0.96140146255493164</v>
      </c>
      <c r="V368" s="11">
        <v>0.88010746240615845</v>
      </c>
      <c r="W368" s="11">
        <v>0.92207187414169312</v>
      </c>
      <c r="X368" s="12">
        <v>0.93828313052654266</v>
      </c>
      <c r="Y368" s="11">
        <v>1.0207726955413821</v>
      </c>
      <c r="Z368" s="11">
        <v>0.91069889068603516</v>
      </c>
      <c r="AA368" s="11">
        <v>0.83491575717926025</v>
      </c>
      <c r="AB368" s="11">
        <v>0.66751551628112793</v>
      </c>
      <c r="AC368" s="11">
        <v>0.92119359970092773</v>
      </c>
      <c r="AD368" s="12">
        <v>0.88222993165254593</v>
      </c>
      <c r="AE368" s="11">
        <f>COUNTBLANK(E368:AD368)</f>
        <v>0</v>
      </c>
      <c r="AH368" s="12">
        <v>0.93828313052654266</v>
      </c>
      <c r="AI368" s="11">
        <v>1.0207726955413821</v>
      </c>
      <c r="AJ368" s="11">
        <v>0.91069889068603516</v>
      </c>
      <c r="AK368" s="11">
        <v>0.83491575717926025</v>
      </c>
      <c r="AL368" s="11">
        <v>0.66751551628112793</v>
      </c>
      <c r="AM368" s="11">
        <v>0.92119359970092773</v>
      </c>
      <c r="AN368" s="12">
        <v>0.88222993165254593</v>
      </c>
      <c r="AP368" s="11">
        <f>AN368</f>
        <v>0.88222993165254593</v>
      </c>
      <c r="AQ368" s="11">
        <f>AVERAGE(AI368,AJ368,AK368,AL368,AM368)</f>
        <v>0.87101929187774663</v>
      </c>
      <c r="AR368" s="11">
        <f>AVERAGE(AJ368,AK368,AL368,AM368,AH368)</f>
        <v>0.85452137887477875</v>
      </c>
      <c r="AS368" s="11">
        <f>AVERAGE(AK368,AL368,AM368,AH368,AI368)</f>
        <v>0.87653613984584811</v>
      </c>
      <c r="AT368" s="11">
        <f>AVERAGE(AL368,AM368,AH368,AI368,AJ368)</f>
        <v>0.89169276654720309</v>
      </c>
      <c r="AU368" s="11">
        <f>AVERAGE(AM368,AH368,AI368,AJ368,AK368)</f>
        <v>0.92517281472682955</v>
      </c>
      <c r="AV368" s="11">
        <f>AVERAGE(AH368,AI368,AJ368,AK368,AL368)</f>
        <v>0.87443719804286957</v>
      </c>
      <c r="AX368" s="11">
        <f>MIN(AP368:AV368)</f>
        <v>0.85452137887477875</v>
      </c>
      <c r="AY368" s="11">
        <f>MAX(AP368:AV368)</f>
        <v>0.92517281472682955</v>
      </c>
      <c r="AZ368" s="11">
        <f>AY368-AX368</f>
        <v>7.0651435852050803E-2</v>
      </c>
      <c r="BB368" s="4">
        <f>RANK(AP368, AP$2:AP$373)</f>
        <v>359</v>
      </c>
      <c r="BC368" s="4">
        <f>RANK(AQ368, AQ$2:AQ$373)</f>
        <v>362</v>
      </c>
      <c r="BD368" s="4">
        <f>RANK(AR368, AR$2:AR$373)</f>
        <v>363</v>
      </c>
      <c r="BE368" s="4">
        <f>RANK(AS368, AS$2:AS$373)</f>
        <v>355</v>
      </c>
      <c r="BF368" s="4">
        <f>RANK(AT368, AT$2:AT$373)</f>
        <v>345</v>
      </c>
      <c r="BG368" s="4">
        <f>RANK(AU368, AU$2:AU$373)</f>
        <v>323</v>
      </c>
      <c r="BH368" s="4">
        <f>RANK(AV368, AV$2:AV$373)</f>
        <v>352</v>
      </c>
    </row>
    <row r="369" spans="1:60">
      <c r="A369" s="4" t="s">
        <v>757</v>
      </c>
      <c r="B369" s="4" t="s">
        <v>758</v>
      </c>
      <c r="C369" s="4" t="str">
        <f>VLOOKUP(B369,'2. GEIUK scores, deciles'!B:D, 2, FALSE)</f>
        <v>W92000004</v>
      </c>
      <c r="D369" s="4" t="str">
        <f>VLOOKUP(C369,'2. GEIUK scores, deciles'!C:E, 2, FALSE)</f>
        <v>Wales</v>
      </c>
      <c r="E369" s="11">
        <v>0.96159875392913818</v>
      </c>
      <c r="F369" s="11">
        <v>0.79538065195083618</v>
      </c>
      <c r="G369" s="11">
        <v>0.72736424207687378</v>
      </c>
      <c r="H369" s="11">
        <v>0.77007251977920532</v>
      </c>
      <c r="I369" s="11">
        <v>0.87872755527496338</v>
      </c>
      <c r="J369" s="11">
        <v>1.157706141471863</v>
      </c>
      <c r="K369" s="11">
        <v>0.88618290424346924</v>
      </c>
      <c r="L369" s="11">
        <v>0.81010115146636963</v>
      </c>
      <c r="M369" s="11">
        <v>1.024351835250854</v>
      </c>
      <c r="N369" s="11">
        <v>1.013351678848267</v>
      </c>
      <c r="O369" s="11">
        <v>0.90801143646240234</v>
      </c>
      <c r="P369" s="11">
        <v>0.96322095394134521</v>
      </c>
      <c r="Q369" s="11">
        <v>1.086835622787476</v>
      </c>
      <c r="R369" s="11">
        <v>0.76127731800079346</v>
      </c>
      <c r="S369" s="11">
        <v>1.0559729337692261</v>
      </c>
      <c r="T369" s="11">
        <v>0.9816088080406189</v>
      </c>
      <c r="U369" s="11">
        <v>0.98303300142288208</v>
      </c>
      <c r="V369" s="11">
        <v>0.96076422929763794</v>
      </c>
      <c r="W369" s="11">
        <v>0.95676624774932861</v>
      </c>
      <c r="X369" s="12">
        <v>0.81360404193401337</v>
      </c>
      <c r="Y369" s="11">
        <v>1.0182168483734131</v>
      </c>
      <c r="Z369" s="11">
        <v>0.93624693155288696</v>
      </c>
      <c r="AA369" s="11">
        <v>0.99285489320755005</v>
      </c>
      <c r="AB369" s="11">
        <v>0.89003407955169678</v>
      </c>
      <c r="AC369" s="11">
        <v>0.9668545126914978</v>
      </c>
      <c r="AD369" s="12">
        <v>0.93630188455184304</v>
      </c>
      <c r="AE369" s="11">
        <f>COUNTBLANK(E369:AD369)</f>
        <v>0</v>
      </c>
      <c r="AH369" s="12">
        <v>0.81360404193401337</v>
      </c>
      <c r="AI369" s="11">
        <v>1.0182168483734131</v>
      </c>
      <c r="AJ369" s="11">
        <v>0.93624693155288696</v>
      </c>
      <c r="AK369" s="11">
        <v>0.99285489320755005</v>
      </c>
      <c r="AL369" s="11">
        <v>0.89003407955169678</v>
      </c>
      <c r="AM369" s="11">
        <v>0.9668545126914978</v>
      </c>
      <c r="AN369" s="12">
        <v>0.93630188455184304</v>
      </c>
      <c r="AP369" s="11">
        <f>AN369</f>
        <v>0.93630188455184304</v>
      </c>
      <c r="AQ369" s="11">
        <f>AVERAGE(AI369,AJ369,AK369,AL369,AM369)</f>
        <v>0.96084145307540891</v>
      </c>
      <c r="AR369" s="11">
        <f>AVERAGE(AJ369,AK369,AL369,AM369,AH369)</f>
        <v>0.91991889178752895</v>
      </c>
      <c r="AS369" s="11">
        <f>AVERAGE(AK369,AL369,AM369,AH369,AI369)</f>
        <v>0.93631287515163419</v>
      </c>
      <c r="AT369" s="11">
        <f>AVERAGE(AL369,AM369,AH369,AI369,AJ369)</f>
        <v>0.92499128282070164</v>
      </c>
      <c r="AU369" s="11">
        <f>AVERAGE(AM369,AH369,AI369,AJ369,AK369)</f>
        <v>0.94555544555187221</v>
      </c>
      <c r="AV369" s="11">
        <f>AVERAGE(AH369,AI369,AJ369,AK369,AL369)</f>
        <v>0.93019135892391203</v>
      </c>
      <c r="AX369" s="11">
        <f>MIN(AP369:AV369)</f>
        <v>0.91991889178752895</v>
      </c>
      <c r="AY369" s="11">
        <f>MAX(AP369:AV369)</f>
        <v>0.96084145307540891</v>
      </c>
      <c r="AZ369" s="11">
        <f>AY369-AX369</f>
        <v>4.0922561287879966E-2</v>
      </c>
      <c r="BB369" s="4">
        <f>RANK(AP369, AP$2:AP$373)</f>
        <v>308</v>
      </c>
      <c r="BC369" s="4">
        <f>RANK(AQ369, AQ$2:AQ$373)</f>
        <v>270</v>
      </c>
      <c r="BD369" s="4">
        <f>RANK(AR369, AR$2:AR$373)</f>
        <v>316</v>
      </c>
      <c r="BE369" s="4">
        <f>RANK(AS369, AS$2:AS$373)</f>
        <v>308</v>
      </c>
      <c r="BF369" s="4">
        <f>RANK(AT369, AT$2:AT$373)</f>
        <v>316</v>
      </c>
      <c r="BG369" s="4">
        <f>RANK(AU369, AU$2:AU$373)</f>
        <v>293</v>
      </c>
      <c r="BH369" s="4">
        <f>RANK(AV369, AV$2:AV$373)</f>
        <v>302</v>
      </c>
    </row>
    <row r="370" spans="1:60">
      <c r="A370" s="4" t="s">
        <v>759</v>
      </c>
      <c r="B370" s="4" t="s">
        <v>760</v>
      </c>
      <c r="C370" s="4" t="str">
        <f>VLOOKUP(B370,'2. GEIUK scores, deciles'!B:D, 2, FALSE)</f>
        <v>W92000004</v>
      </c>
      <c r="D370" s="4" t="str">
        <f>VLOOKUP(C370,'2. GEIUK scores, deciles'!C:E, 2, FALSE)</f>
        <v>Wales</v>
      </c>
      <c r="E370" s="11">
        <v>1.0082070827484131</v>
      </c>
      <c r="F370" s="11">
        <v>1.183171153068542</v>
      </c>
      <c r="G370" s="11">
        <v>1.1005069017410281</v>
      </c>
      <c r="H370" s="11">
        <v>1.2574478387832639</v>
      </c>
      <c r="I370" s="11">
        <v>0.87872755527496338</v>
      </c>
      <c r="J370" s="11">
        <v>0.79052889347076416</v>
      </c>
      <c r="K370" s="11">
        <v>1.0136252641677861</v>
      </c>
      <c r="L370" s="11">
        <v>1.0814481973648069</v>
      </c>
      <c r="M370" s="11">
        <v>1.000279426574707</v>
      </c>
      <c r="N370" s="11">
        <v>0.92181402444839478</v>
      </c>
      <c r="O370" s="11">
        <v>0.78957515954971313</v>
      </c>
      <c r="P370" s="11">
        <v>0.97875678539276123</v>
      </c>
      <c r="Q370" s="11">
        <v>0.96068507432937622</v>
      </c>
      <c r="R370" s="11">
        <v>1.166614174842834</v>
      </c>
      <c r="S370" s="11">
        <v>1.3157410621643071</v>
      </c>
      <c r="T370" s="11">
        <v>1.105710983276367</v>
      </c>
      <c r="U370" s="11">
        <v>1.016682028770447</v>
      </c>
      <c r="V370" s="11">
        <v>1.087126493453979</v>
      </c>
      <c r="W370" s="11">
        <v>0.99147576093673706</v>
      </c>
      <c r="X370" s="12">
        <v>1.1373332440853119</v>
      </c>
      <c r="Y370" s="11">
        <v>0.83462822437286377</v>
      </c>
      <c r="Z370" s="11">
        <v>1.023908138275146</v>
      </c>
      <c r="AA370" s="11">
        <v>0.91270780563354492</v>
      </c>
      <c r="AB370" s="11">
        <v>1.18867015838623</v>
      </c>
      <c r="AC370" s="11">
        <v>1.0317614078521731</v>
      </c>
      <c r="AD370" s="12">
        <v>1.0215014964342115</v>
      </c>
      <c r="AE370" s="11">
        <f>COUNTBLANK(E370:AD370)</f>
        <v>0</v>
      </c>
      <c r="AH370" s="12">
        <v>1.1373332440853119</v>
      </c>
      <c r="AI370" s="11">
        <v>0.83462822437286377</v>
      </c>
      <c r="AJ370" s="11">
        <v>1.023908138275146</v>
      </c>
      <c r="AK370" s="11">
        <v>0.91270780563354492</v>
      </c>
      <c r="AL370" s="11">
        <v>1.18867015838623</v>
      </c>
      <c r="AM370" s="11">
        <v>1.0317614078521731</v>
      </c>
      <c r="AN370" s="12">
        <v>1.0215014964342115</v>
      </c>
      <c r="AP370" s="11">
        <f>AN370</f>
        <v>1.0215014964342115</v>
      </c>
      <c r="AQ370" s="11">
        <f>AVERAGE(AI370,AJ370,AK370,AL370,AM370)</f>
        <v>0.9983351469039915</v>
      </c>
      <c r="AR370" s="11">
        <f>AVERAGE(AJ370,AK370,AL370,AM370,AH370)</f>
        <v>1.0588761508464812</v>
      </c>
      <c r="AS370" s="11">
        <f>AVERAGE(AK370,AL370,AM370,AH370,AI370)</f>
        <v>1.0210201680660247</v>
      </c>
      <c r="AT370" s="11">
        <f>AVERAGE(AL370,AM370,AH370,AI370,AJ370)</f>
        <v>1.0432602345943451</v>
      </c>
      <c r="AU370" s="11">
        <f>AVERAGE(AM370,AH370,AI370,AJ370,AK370)</f>
        <v>0.98806776404380803</v>
      </c>
      <c r="AV370" s="11">
        <f>AVERAGE(AH370,AI370,AJ370,AK370,AL370)</f>
        <v>1.0194495141506192</v>
      </c>
      <c r="AX370" s="11">
        <f>MIN(AP370:AV370)</f>
        <v>0.98806776404380803</v>
      </c>
      <c r="AY370" s="11">
        <f>MAX(AP370:AV370)</f>
        <v>1.0588761508464812</v>
      </c>
      <c r="AZ370" s="11">
        <f>AY370-AX370</f>
        <v>7.0808386802673207E-2</v>
      </c>
      <c r="BB370" s="4">
        <f>RANK(AP370, AP$2:AP$373)</f>
        <v>136</v>
      </c>
      <c r="BC370" s="4">
        <f>RANK(AQ370, AQ$2:AQ$373)</f>
        <v>184</v>
      </c>
      <c r="BD370" s="4">
        <f>RANK(AR370, AR$2:AR$373)</f>
        <v>80</v>
      </c>
      <c r="BE370" s="4">
        <f>RANK(AS370, AS$2:AS$373)</f>
        <v>139</v>
      </c>
      <c r="BF370" s="4">
        <f>RANK(AT370, AT$2:AT$373)</f>
        <v>97</v>
      </c>
      <c r="BG370" s="4">
        <f>RANK(AU370, AU$2:AU$373)</f>
        <v>211</v>
      </c>
      <c r="BH370" s="4">
        <f>RANK(AV370, AV$2:AV$373)</f>
        <v>145</v>
      </c>
    </row>
    <row r="371" spans="1:60">
      <c r="A371" s="4" t="s">
        <v>761</v>
      </c>
      <c r="B371" s="4" t="s">
        <v>762</v>
      </c>
      <c r="C371" s="4" t="str">
        <f>VLOOKUP(B371,'2. GEIUK scores, deciles'!B:D, 2, FALSE)</f>
        <v>W92000004</v>
      </c>
      <c r="D371" s="4" t="str">
        <f>VLOOKUP(C371,'2. GEIUK scores, deciles'!C:E, 2, FALSE)</f>
        <v>Wales</v>
      </c>
      <c r="E371" s="11">
        <v>0.96747934818267822</v>
      </c>
      <c r="F371" s="11">
        <v>0.88885092735290527</v>
      </c>
      <c r="G371" s="11">
        <v>1.050417542457581</v>
      </c>
      <c r="H371" s="11">
        <v>0.98218458890914917</v>
      </c>
      <c r="I371" s="11">
        <v>0.87872755527496338</v>
      </c>
      <c r="J371" s="11">
        <v>0.98766273260116577</v>
      </c>
      <c r="K371" s="11">
        <v>0.91530835628509521</v>
      </c>
      <c r="L371" s="11">
        <v>0.9361107349395752</v>
      </c>
      <c r="M371" s="11">
        <v>1.0757889747619629</v>
      </c>
      <c r="N371" s="11">
        <v>1.086956739425659</v>
      </c>
      <c r="O371" s="11">
        <v>1.0527669191360469</v>
      </c>
      <c r="P371" s="11">
        <v>0.48161047697067261</v>
      </c>
      <c r="Q371" s="11">
        <v>0.66229051351547241</v>
      </c>
      <c r="R371" s="11">
        <v>0.91287404298782349</v>
      </c>
      <c r="S371" s="11">
        <v>1.1325752735137939</v>
      </c>
      <c r="T371" s="11">
        <v>1.0051472187042241</v>
      </c>
      <c r="U371" s="11">
        <v>0.98050296306610107</v>
      </c>
      <c r="V371" s="11">
        <v>0.95934087038040161</v>
      </c>
      <c r="W371" s="11">
        <v>0.99235242605209351</v>
      </c>
      <c r="X371" s="12">
        <v>0.97223310172557842</v>
      </c>
      <c r="Y371" s="11">
        <v>0.93319511413574219</v>
      </c>
      <c r="Z371" s="11">
        <v>1.0007492303848271</v>
      </c>
      <c r="AA371" s="11">
        <v>0.82090616226196289</v>
      </c>
      <c r="AB371" s="11">
        <v>0.99086761474609375</v>
      </c>
      <c r="AC371" s="11">
        <v>0.97739875316619873</v>
      </c>
      <c r="AD371" s="12">
        <v>0.94922499607006705</v>
      </c>
      <c r="AE371" s="11">
        <f>COUNTBLANK(E371:AD371)</f>
        <v>0</v>
      </c>
      <c r="AH371" s="12">
        <v>0.97223310172557842</v>
      </c>
      <c r="AI371" s="11">
        <v>0.93319511413574219</v>
      </c>
      <c r="AJ371" s="11">
        <v>1.0007492303848271</v>
      </c>
      <c r="AK371" s="11">
        <v>0.82090616226196289</v>
      </c>
      <c r="AL371" s="11">
        <v>0.99086761474609375</v>
      </c>
      <c r="AM371" s="11">
        <v>0.97739875316619873</v>
      </c>
      <c r="AN371" s="12">
        <v>0.94922499607006705</v>
      </c>
      <c r="AP371" s="11">
        <f>AN371</f>
        <v>0.94922499607006705</v>
      </c>
      <c r="AQ371" s="11">
        <f>AVERAGE(AI371,AJ371,AK371,AL371,AM371)</f>
        <v>0.94462337493896487</v>
      </c>
      <c r="AR371" s="11">
        <f>AVERAGE(AJ371,AK371,AL371,AM371,AH371)</f>
        <v>0.9524309724569322</v>
      </c>
      <c r="AS371" s="11">
        <f>AVERAGE(AK371,AL371,AM371,AH371,AI371)</f>
        <v>0.9389201492071152</v>
      </c>
      <c r="AT371" s="11">
        <f>AVERAGE(AL371,AM371,AH371,AI371,AJ371)</f>
        <v>0.97488876283168791</v>
      </c>
      <c r="AU371" s="11">
        <f>AVERAGE(AM371,AH371,AI371,AJ371,AK371)</f>
        <v>0.94089647233486173</v>
      </c>
      <c r="AV371" s="11">
        <f>AVERAGE(AH371,AI371,AJ371,AK371,AL371)</f>
        <v>0.94359024465084074</v>
      </c>
      <c r="AX371" s="11">
        <f>MIN(AP371:AV371)</f>
        <v>0.9389201492071152</v>
      </c>
      <c r="AY371" s="11">
        <f>MAX(AP371:AV371)</f>
        <v>0.97488876283168791</v>
      </c>
      <c r="AZ371" s="11">
        <f>AY371-AX371</f>
        <v>3.5968613624572709E-2</v>
      </c>
      <c r="BB371" s="4">
        <f>RANK(AP371, AP$2:AP$373)</f>
        <v>291</v>
      </c>
      <c r="BC371" s="4">
        <f>RANK(AQ371, AQ$2:AQ$373)</f>
        <v>304</v>
      </c>
      <c r="BD371" s="4">
        <f>RANK(AR371, AR$2:AR$373)</f>
        <v>272</v>
      </c>
      <c r="BE371" s="4">
        <f>RANK(AS371, AS$2:AS$373)</f>
        <v>301</v>
      </c>
      <c r="BF371" s="4">
        <f>RANK(AT371, AT$2:AT$373)</f>
        <v>232</v>
      </c>
      <c r="BG371" s="4">
        <f>RANK(AU371, AU$2:AU$373)</f>
        <v>300</v>
      </c>
      <c r="BH371" s="4">
        <f>RANK(AV371, AV$2:AV$373)</f>
        <v>283</v>
      </c>
    </row>
    <row r="372" spans="1:60">
      <c r="A372" s="4" t="s">
        <v>763</v>
      </c>
      <c r="B372" s="4" t="s">
        <v>764</v>
      </c>
      <c r="C372" s="4" t="str">
        <f>VLOOKUP(B372,'2. GEIUK scores, deciles'!B:D, 2, FALSE)</f>
        <v>W92000004</v>
      </c>
      <c r="D372" s="4" t="str">
        <f>VLOOKUP(C372,'2. GEIUK scores, deciles'!C:E, 2, FALSE)</f>
        <v>Wales</v>
      </c>
      <c r="E372" s="11">
        <v>1.025821328163147</v>
      </c>
      <c r="F372" s="11">
        <v>0.84492301940917969</v>
      </c>
      <c r="G372" s="11">
        <v>0.74079793691635132</v>
      </c>
      <c r="H372" s="11">
        <v>1.0570312738418579</v>
      </c>
      <c r="I372" s="11">
        <v>0.87872755527496338</v>
      </c>
      <c r="J372" s="11">
        <v>0.62582004070281982</v>
      </c>
      <c r="K372" s="11">
        <v>0.9089510440826416</v>
      </c>
      <c r="L372" s="11">
        <v>0.85468816757202148</v>
      </c>
      <c r="M372" s="11">
        <v>0.75019955635070801</v>
      </c>
      <c r="N372" s="11">
        <v>0.88339173793792725</v>
      </c>
      <c r="O372" s="11">
        <v>1.0914715528488159</v>
      </c>
      <c r="P372" s="11">
        <v>1.3344624042510991</v>
      </c>
      <c r="Q372" s="11">
        <v>1.0145726203918459</v>
      </c>
      <c r="R372" s="11">
        <v>0.87393438816070557</v>
      </c>
      <c r="S372" s="11">
        <v>1.1847348213195801</v>
      </c>
      <c r="T372" s="11">
        <v>1.0347908735275271</v>
      </c>
      <c r="U372" s="11">
        <v>1.0054235458374019</v>
      </c>
      <c r="V372" s="11">
        <v>0.98084932565689087</v>
      </c>
      <c r="W372" s="11">
        <v>0.97255498170852661</v>
      </c>
      <c r="X372" s="12">
        <v>0.91714338958263397</v>
      </c>
      <c r="Y372" s="11">
        <v>0.7522737979888916</v>
      </c>
      <c r="Z372" s="11">
        <v>0.81600958108901978</v>
      </c>
      <c r="AA372" s="11">
        <v>1.0809745788574221</v>
      </c>
      <c r="AB372" s="11">
        <v>0.9918486475944519</v>
      </c>
      <c r="AC372" s="11">
        <v>0.98627597093582153</v>
      </c>
      <c r="AD372" s="12">
        <v>0.92408766100804007</v>
      </c>
      <c r="AE372" s="11">
        <f>COUNTBLANK(E372:AD372)</f>
        <v>0</v>
      </c>
      <c r="AH372" s="12">
        <v>0.91714338958263397</v>
      </c>
      <c r="AI372" s="11">
        <v>0.7522737979888916</v>
      </c>
      <c r="AJ372" s="11">
        <v>0.81600958108901978</v>
      </c>
      <c r="AK372" s="11">
        <v>1.0809745788574221</v>
      </c>
      <c r="AL372" s="11">
        <v>0.9918486475944519</v>
      </c>
      <c r="AM372" s="11">
        <v>0.98627597093582153</v>
      </c>
      <c r="AN372" s="12">
        <v>0.92408766100804007</v>
      </c>
      <c r="AP372" s="11">
        <f>AN372</f>
        <v>0.92408766100804007</v>
      </c>
      <c r="AQ372" s="11">
        <f>AVERAGE(AI372,AJ372,AK372,AL372,AM372)</f>
        <v>0.92547651529312136</v>
      </c>
      <c r="AR372" s="11">
        <f>AVERAGE(AJ372,AK372,AL372,AM372,AH372)</f>
        <v>0.95845043361186977</v>
      </c>
      <c r="AS372" s="11">
        <f>AVERAGE(AK372,AL372,AM372,AH372,AI372)</f>
        <v>0.9457032769918442</v>
      </c>
      <c r="AT372" s="11">
        <f>AVERAGE(AL372,AM372,AH372,AI372,AJ372)</f>
        <v>0.89271027743816378</v>
      </c>
      <c r="AU372" s="11">
        <f>AVERAGE(AM372,AH372,AI372,AJ372,AK372)</f>
        <v>0.91053546369075777</v>
      </c>
      <c r="AV372" s="11">
        <f>AVERAGE(AH372,AI372,AJ372,AK372,AL372)</f>
        <v>0.91164999902248378</v>
      </c>
      <c r="AX372" s="11">
        <f>MIN(AP372:AV372)</f>
        <v>0.89271027743816378</v>
      </c>
      <c r="AY372" s="11">
        <f>MAX(AP372:AV372)</f>
        <v>0.95845043361186977</v>
      </c>
      <c r="AZ372" s="11">
        <f>AY372-AX372</f>
        <v>6.5740156173705988E-2</v>
      </c>
      <c r="BB372" s="4">
        <f>RANK(AP372, AP$2:AP$373)</f>
        <v>324</v>
      </c>
      <c r="BC372" s="4">
        <f>RANK(AQ372, AQ$2:AQ$373)</f>
        <v>321</v>
      </c>
      <c r="BD372" s="4">
        <f>RANK(AR372, AR$2:AR$373)</f>
        <v>265</v>
      </c>
      <c r="BE372" s="4">
        <f>RANK(AS372, AS$2:AS$373)</f>
        <v>287</v>
      </c>
      <c r="BF372" s="4">
        <f>RANK(AT372, AT$2:AT$373)</f>
        <v>344</v>
      </c>
      <c r="BG372" s="4">
        <f>RANK(AU372, AU$2:AU$373)</f>
        <v>341</v>
      </c>
      <c r="BH372" s="4">
        <f>RANK(AV372, AV$2:AV$373)</f>
        <v>325</v>
      </c>
    </row>
    <row r="373" spans="1:60">
      <c r="A373" s="4" t="s">
        <v>765</v>
      </c>
      <c r="B373" s="4" t="s">
        <v>766</v>
      </c>
      <c r="C373" s="4" t="str">
        <f>VLOOKUP(B373,'2. GEIUK scores, deciles'!B:D, 2, FALSE)</f>
        <v>W92000004</v>
      </c>
      <c r="D373" s="4" t="str">
        <f>VLOOKUP(C373,'2. GEIUK scores, deciles'!C:E, 2, FALSE)</f>
        <v>Wales</v>
      </c>
      <c r="E373" s="11">
        <v>0.93268656730651855</v>
      </c>
      <c r="F373" s="11">
        <v>0.67653489112854004</v>
      </c>
      <c r="G373" s="11">
        <v>0.90363204479217529</v>
      </c>
      <c r="H373" s="11">
        <v>0.50612270832061768</v>
      </c>
      <c r="I373" s="11">
        <v>0.87872755527496338</v>
      </c>
      <c r="J373" s="11">
        <v>1.244059205055237</v>
      </c>
      <c r="K373" s="11">
        <v>0.91619545221328735</v>
      </c>
      <c r="L373" s="11">
        <v>0.9410443902015686</v>
      </c>
      <c r="M373" s="11">
        <v>0.93298178911209106</v>
      </c>
      <c r="N373" s="11">
        <v>1.0998003482818599</v>
      </c>
      <c r="O373" s="11">
        <v>1.000128507614136</v>
      </c>
      <c r="P373" s="11">
        <v>0.61295878887176514</v>
      </c>
      <c r="Q373" s="11">
        <v>0.97815209627151489</v>
      </c>
      <c r="R373" s="11">
        <v>0.68035995960235596</v>
      </c>
      <c r="S373" s="11">
        <v>0.92009121179580688</v>
      </c>
      <c r="T373" s="11">
        <v>0.78802168369293213</v>
      </c>
      <c r="U373" s="11">
        <v>0.95368492603302002</v>
      </c>
      <c r="V373" s="11">
        <v>0.91205388307571411</v>
      </c>
      <c r="W373" s="11">
        <v>0.93977808952331543</v>
      </c>
      <c r="X373" s="12">
        <v>0.75474405288696289</v>
      </c>
      <c r="Y373" s="11">
        <v>1.0613933801651001</v>
      </c>
      <c r="Z373" s="11">
        <v>0.93080085515975952</v>
      </c>
      <c r="AA373" s="11">
        <v>0.92275995016098022</v>
      </c>
      <c r="AB373" s="11">
        <v>0.76720821857452393</v>
      </c>
      <c r="AC373" s="11">
        <v>0.93517231941223145</v>
      </c>
      <c r="AD373" s="12">
        <v>0.89534646272659302</v>
      </c>
      <c r="AE373" s="11">
        <f>COUNTBLANK(E373:AD373)</f>
        <v>0</v>
      </c>
      <c r="AH373" s="12">
        <v>0.75474405288696289</v>
      </c>
      <c r="AI373" s="11">
        <v>1.0613933801651001</v>
      </c>
      <c r="AJ373" s="11">
        <v>0.93080085515975952</v>
      </c>
      <c r="AK373" s="11">
        <v>0.92275995016098022</v>
      </c>
      <c r="AL373" s="11">
        <v>0.76720821857452393</v>
      </c>
      <c r="AM373" s="11">
        <v>0.93517231941223145</v>
      </c>
      <c r="AN373" s="12">
        <v>0.89534646272659302</v>
      </c>
      <c r="AP373" s="11">
        <f>AN373</f>
        <v>0.89534646272659302</v>
      </c>
      <c r="AQ373" s="11">
        <f>AVERAGE(AI373,AJ373,AK373,AL373,AM373)</f>
        <v>0.92346694469451907</v>
      </c>
      <c r="AR373" s="11">
        <f>AVERAGE(AJ373,AK373,AL373,AM373,AH373)</f>
        <v>0.8621370792388916</v>
      </c>
      <c r="AS373" s="11">
        <f>AVERAGE(AK373,AL373,AM373,AH373,AI373)</f>
        <v>0.88825558423995976</v>
      </c>
      <c r="AT373" s="11">
        <f>AVERAGE(AL373,AM373,AH373,AI373,AJ373)</f>
        <v>0.88986376523971555</v>
      </c>
      <c r="AU373" s="11">
        <f>AVERAGE(AM373,AH373,AI373,AJ373,AK373)</f>
        <v>0.92097411155700681</v>
      </c>
      <c r="AV373" s="11">
        <f>AVERAGE(AH373,AI373,AJ373,AK373,AL373)</f>
        <v>0.88738129138946531</v>
      </c>
      <c r="AX373" s="11">
        <f>MIN(AP373:AV373)</f>
        <v>0.8621370792388916</v>
      </c>
      <c r="AY373" s="11">
        <f>MAX(AP373:AV373)</f>
        <v>0.92346694469451907</v>
      </c>
      <c r="AZ373" s="11">
        <f>AY373-AX373</f>
        <v>6.1329865455627464E-2</v>
      </c>
      <c r="BB373" s="4">
        <f>RANK(AP373, AP$2:AP$373)</f>
        <v>347</v>
      </c>
      <c r="BC373" s="4">
        <f>RANK(AQ373, AQ$2:AQ$373)</f>
        <v>323</v>
      </c>
      <c r="BD373" s="4">
        <f>RANK(AR373, AR$2:AR$373)</f>
        <v>358</v>
      </c>
      <c r="BE373" s="4">
        <f>RANK(AS373, AS$2:AS$373)</f>
        <v>347</v>
      </c>
      <c r="BF373" s="4">
        <f>RANK(AT373, AT$2:AT$373)</f>
        <v>346</v>
      </c>
      <c r="BG373" s="4">
        <f>RANK(AU373, AU$2:AU$373)</f>
        <v>329</v>
      </c>
      <c r="BH373" s="4">
        <f>RANK(AV373, AV$2:AV$373)</f>
        <v>343</v>
      </c>
    </row>
    <row r="376" spans="1:60">
      <c r="AG376" s="4" t="s">
        <v>800</v>
      </c>
      <c r="AH376" s="11">
        <f t="shared" ref="AH376:AO376" si="0">MIN(AH2:AH373)</f>
        <v>0.73590469360351563</v>
      </c>
      <c r="AI376" s="11">
        <f t="shared" si="0"/>
        <v>0.44897502660751343</v>
      </c>
      <c r="AJ376" s="11">
        <f t="shared" si="0"/>
        <v>0.72250741720199585</v>
      </c>
      <c r="AK376" s="11">
        <f t="shared" si="0"/>
        <v>0.72464931011199951</v>
      </c>
      <c r="AL376" s="11">
        <f t="shared" si="0"/>
        <v>0.58264720439910889</v>
      </c>
      <c r="AM376" s="11">
        <f t="shared" si="0"/>
        <v>0.89077770709991455</v>
      </c>
      <c r="AN376" s="11">
        <f t="shared" si="0"/>
        <v>0.81795777380466461</v>
      </c>
      <c r="AO376" s="11">
        <f t="shared" si="0"/>
        <v>0.47651749227560197</v>
      </c>
      <c r="AP376" s="11">
        <f t="shared" ref="AP376:AW376" si="1">MIN(AP2:AP373)</f>
        <v>0.81795777380466461</v>
      </c>
      <c r="AQ376" s="11">
        <f t="shared" si="1"/>
        <v>0.8188157200813293</v>
      </c>
      <c r="AR376" s="11">
        <f t="shared" si="1"/>
        <v>0.83145733475685124</v>
      </c>
      <c r="AS376" s="11">
        <f t="shared" si="1"/>
        <v>0.8011969983577728</v>
      </c>
      <c r="AT376" s="11">
        <f t="shared" si="1"/>
        <v>0.8206342548131943</v>
      </c>
      <c r="AU376" s="11">
        <f t="shared" si="1"/>
        <v>0.82863005995750427</v>
      </c>
      <c r="AV376" s="11">
        <f t="shared" si="1"/>
        <v>0.79102706313133242</v>
      </c>
      <c r="AW376" s="11">
        <f t="shared" si="1"/>
        <v>0</v>
      </c>
      <c r="AX376" s="11">
        <f>MIN(AX2:AX373)</f>
        <v>0.79102706313133242</v>
      </c>
      <c r="AY376" s="11">
        <f t="shared" ref="AY376" si="2">MIN(AY2:AY373)</f>
        <v>0.83661946654319763</v>
      </c>
      <c r="AZ376" s="11">
        <f>MIN(AZ2:AZ373)</f>
        <v>1.1942934989929155E-2</v>
      </c>
    </row>
    <row r="377" spans="1:60">
      <c r="AG377" s="4" t="s">
        <v>801</v>
      </c>
      <c r="AH377" s="11">
        <f t="shared" ref="AH377:AO377" si="3">MAX(AH2:AH373)</f>
        <v>1.3250431418418882</v>
      </c>
      <c r="AI377" s="11">
        <f t="shared" si="3"/>
        <v>1.5689454078674321</v>
      </c>
      <c r="AJ377" s="11">
        <f t="shared" si="3"/>
        <v>1.3066549301147461</v>
      </c>
      <c r="AK377" s="11">
        <f t="shared" si="3"/>
        <v>1.321968793869019</v>
      </c>
      <c r="AL377" s="11">
        <f t="shared" si="3"/>
        <v>1.639333844184875</v>
      </c>
      <c r="AM377" s="11">
        <f t="shared" si="3"/>
        <v>1.0815490484237671</v>
      </c>
      <c r="AN377" s="11">
        <f t="shared" si="3"/>
        <v>1.1961088875929515</v>
      </c>
      <c r="AO377" s="11">
        <f t="shared" si="3"/>
        <v>0.47651749227560197</v>
      </c>
      <c r="AP377" s="11">
        <f t="shared" ref="AP377:AW377" si="4">MAX(AP2:AP373)</f>
        <v>1.1961088875929515</v>
      </c>
      <c r="AQ377" s="11">
        <f t="shared" si="4"/>
        <v>1.1985720396041875</v>
      </c>
      <c r="AR377" s="11">
        <f t="shared" si="4"/>
        <v>1.2441089272499084</v>
      </c>
      <c r="AS377" s="11">
        <f t="shared" si="4"/>
        <v>1.2093705058097837</v>
      </c>
      <c r="AT377" s="11">
        <f t="shared" si="4"/>
        <v>1.2155124247074127</v>
      </c>
      <c r="AU377" s="11">
        <f t="shared" si="4"/>
        <v>1.1677200496196747</v>
      </c>
      <c r="AV377" s="11">
        <f t="shared" si="4"/>
        <v>1.2194068968296055</v>
      </c>
      <c r="AW377" s="11">
        <f t="shared" si="4"/>
        <v>0</v>
      </c>
      <c r="AX377" s="11">
        <f t="shared" ref="AX377:AY377" si="5">MAX(AX2:AX373)</f>
        <v>1.166642540693283</v>
      </c>
      <c r="AY377" s="11">
        <f t="shared" si="5"/>
        <v>1.2441089272499084</v>
      </c>
      <c r="AZ377" s="11">
        <f>MAX(AZ2:AZ373)</f>
        <v>0.19806642532348651</v>
      </c>
    </row>
    <row r="378" spans="1:60">
      <c r="AG378" s="4" t="s">
        <v>802</v>
      </c>
      <c r="AH378" s="12">
        <f>_xlfn.STDEV.P(AH1:AH373)</f>
        <v>9.9412849329998332E-2</v>
      </c>
      <c r="AI378" s="12">
        <f t="shared" ref="AI378:AN378" si="6">_xlfn.STDEV.P(AI1:AI373)</f>
        <v>0.17402762054069046</v>
      </c>
      <c r="AJ378" s="12">
        <f t="shared" si="6"/>
        <v>0.10542952845549117</v>
      </c>
      <c r="AK378" s="12">
        <f t="shared" si="6"/>
        <v>0.11016336630166576</v>
      </c>
      <c r="AL378" s="12">
        <f t="shared" si="6"/>
        <v>0.18526903448182003</v>
      </c>
      <c r="AM378" s="12">
        <f t="shared" si="6"/>
        <v>3.2490566346174928E-2</v>
      </c>
      <c r="AN378" s="12">
        <f t="shared" si="6"/>
        <v>6.9436093005320706E-2</v>
      </c>
      <c r="AZ378" s="4">
        <f>AVERAGE(AZ1:AZ373)</f>
        <v>5.8789940683111046E-2</v>
      </c>
    </row>
    <row r="379" spans="1:60">
      <c r="AZ379" s="11"/>
    </row>
  </sheetData>
  <autoFilter ref="A1:BI373" xr:uid="{B6DA1789-E91E-4773-9697-19518F74BD13}">
    <sortState xmlns:xlrd2="http://schemas.microsoft.com/office/spreadsheetml/2017/richdata2" ref="A2:BI373">
      <sortCondition ref="B1:B373"/>
    </sortState>
  </autoFilter>
  <conditionalFormatting sqref="AP2:AV373">
    <cfRule type="colorScale" priority="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B2:BI373">
    <cfRule type="colorScale" priority="15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K2:CJ27">
    <cfRule type="cellIs" dxfId="3" priority="1" operator="lessThan">
      <formula>-0.3</formula>
    </cfRule>
    <cfRule type="cellIs" dxfId="2" priority="2" operator="greaterThan">
      <formula>0.4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9622C-096C-4704-A30E-5F595E6CDDEC}">
  <dimension ref="A1:CK379"/>
  <sheetViews>
    <sheetView zoomScale="80" zoomScaleNormal="80" workbookViewId="0"/>
  </sheetViews>
  <sheetFormatPr defaultColWidth="9.1796875" defaultRowHeight="15"/>
  <cols>
    <col min="1" max="1" width="15" style="4" customWidth="1"/>
    <col min="2" max="2" width="15.453125" style="4" customWidth="1"/>
    <col min="3" max="3" width="13.7265625" style="4" customWidth="1"/>
    <col min="4" max="4" width="16.453125" style="4" customWidth="1"/>
    <col min="5" max="42" width="9.1796875" style="4"/>
    <col min="43" max="46" width="10" style="4" bestFit="1" customWidth="1"/>
    <col min="47" max="47" width="10.7265625" style="4" bestFit="1" customWidth="1"/>
    <col min="48" max="48" width="10" style="4" bestFit="1" customWidth="1"/>
    <col min="49" max="62" width="9.1796875" style="4"/>
    <col min="63" max="63" width="12" style="4" customWidth="1"/>
    <col min="64" max="16384" width="9.1796875" style="4"/>
  </cols>
  <sheetData>
    <row r="1" spans="1:89" s="27" customFormat="1" ht="56.5" customHeight="1">
      <c r="A1" s="9" t="s">
        <v>0</v>
      </c>
      <c r="B1" s="9" t="s">
        <v>1</v>
      </c>
      <c r="C1" s="10" t="s">
        <v>804</v>
      </c>
      <c r="D1" s="10" t="s">
        <v>805</v>
      </c>
      <c r="E1" s="9" t="s">
        <v>844</v>
      </c>
      <c r="F1" s="9" t="s">
        <v>845</v>
      </c>
      <c r="G1" s="9" t="s">
        <v>846</v>
      </c>
      <c r="H1" s="9" t="s">
        <v>847</v>
      </c>
      <c r="I1" s="9" t="s">
        <v>848</v>
      </c>
      <c r="J1" s="9" t="s">
        <v>849</v>
      </c>
      <c r="K1" s="9" t="s">
        <v>850</v>
      </c>
      <c r="L1" s="9" t="s">
        <v>851</v>
      </c>
      <c r="M1" s="9" t="s">
        <v>852</v>
      </c>
      <c r="N1" s="9" t="s">
        <v>853</v>
      </c>
      <c r="O1" s="9" t="s">
        <v>854</v>
      </c>
      <c r="P1" s="9" t="s">
        <v>855</v>
      </c>
      <c r="Q1" s="9" t="s">
        <v>856</v>
      </c>
      <c r="R1" s="9" t="s">
        <v>857</v>
      </c>
      <c r="S1" s="9" t="s">
        <v>858</v>
      </c>
      <c r="T1" s="9" t="s">
        <v>859</v>
      </c>
      <c r="U1" s="9" t="s">
        <v>860</v>
      </c>
      <c r="V1" s="9" t="s">
        <v>861</v>
      </c>
      <c r="W1" s="9" t="s">
        <v>862</v>
      </c>
      <c r="X1" s="9" t="s">
        <v>16</v>
      </c>
      <c r="Y1" s="9" t="s">
        <v>17</v>
      </c>
      <c r="Z1" s="9" t="s">
        <v>18</v>
      </c>
      <c r="AA1" s="9" t="s">
        <v>19</v>
      </c>
      <c r="AB1" s="9" t="s">
        <v>20</v>
      </c>
      <c r="AC1" s="9" t="s">
        <v>21</v>
      </c>
      <c r="AD1" s="9" t="s">
        <v>22</v>
      </c>
      <c r="AE1" s="27" t="s">
        <v>803</v>
      </c>
      <c r="AH1" s="9" t="s">
        <v>16</v>
      </c>
      <c r="AI1" s="9" t="s">
        <v>17</v>
      </c>
      <c r="AJ1" s="9" t="s">
        <v>18</v>
      </c>
      <c r="AK1" s="9" t="s">
        <v>19</v>
      </c>
      <c r="AL1" s="9" t="s">
        <v>20</v>
      </c>
      <c r="AM1" s="9" t="s">
        <v>21</v>
      </c>
      <c r="AN1" s="9" t="s">
        <v>22</v>
      </c>
      <c r="AP1" s="27" t="s">
        <v>784</v>
      </c>
      <c r="AQ1" s="27" t="s">
        <v>768</v>
      </c>
      <c r="AR1" s="27" t="s">
        <v>769</v>
      </c>
      <c r="AS1" s="27" t="s">
        <v>770</v>
      </c>
      <c r="AT1" s="27" t="s">
        <v>771</v>
      </c>
      <c r="AU1" s="27" t="s">
        <v>772</v>
      </c>
      <c r="AV1" s="27" t="s">
        <v>773</v>
      </c>
      <c r="AX1" s="27" t="s">
        <v>774</v>
      </c>
      <c r="AY1" s="27" t="s">
        <v>775</v>
      </c>
      <c r="AZ1" s="27" t="s">
        <v>776</v>
      </c>
      <c r="BB1" s="27" t="s">
        <v>784</v>
      </c>
      <c r="BC1" s="27" t="s">
        <v>777</v>
      </c>
      <c r="BD1" s="27" t="s">
        <v>778</v>
      </c>
      <c r="BE1" s="27" t="s">
        <v>779</v>
      </c>
      <c r="BF1" s="27" t="s">
        <v>780</v>
      </c>
      <c r="BG1" s="27" t="s">
        <v>781</v>
      </c>
      <c r="BH1" s="27" t="s">
        <v>782</v>
      </c>
      <c r="BK1" s="30"/>
      <c r="BL1" s="78" t="s">
        <v>844</v>
      </c>
      <c r="BM1" s="78" t="s">
        <v>845</v>
      </c>
      <c r="BN1" s="78" t="s">
        <v>846</v>
      </c>
      <c r="BO1" s="78" t="s">
        <v>847</v>
      </c>
      <c r="BP1" s="78" t="s">
        <v>848</v>
      </c>
      <c r="BQ1" s="78" t="s">
        <v>849</v>
      </c>
      <c r="BR1" s="78" t="s">
        <v>850</v>
      </c>
      <c r="BS1" s="78" t="s">
        <v>851</v>
      </c>
      <c r="BT1" s="78" t="s">
        <v>852</v>
      </c>
      <c r="BU1" s="78" t="s">
        <v>853</v>
      </c>
      <c r="BV1" s="78" t="s">
        <v>854</v>
      </c>
      <c r="BW1" s="78" t="s">
        <v>855</v>
      </c>
      <c r="BX1" s="78" t="s">
        <v>856</v>
      </c>
      <c r="BY1" s="78" t="s">
        <v>857</v>
      </c>
      <c r="BZ1" s="78" t="s">
        <v>858</v>
      </c>
      <c r="CA1" s="78" t="s">
        <v>859</v>
      </c>
      <c r="CB1" s="78" t="s">
        <v>860</v>
      </c>
      <c r="CC1" s="78" t="s">
        <v>861</v>
      </c>
      <c r="CD1" s="78" t="s">
        <v>862</v>
      </c>
      <c r="CE1" s="78" t="s">
        <v>16</v>
      </c>
      <c r="CF1" s="78" t="s">
        <v>17</v>
      </c>
      <c r="CG1" s="78" t="s">
        <v>18</v>
      </c>
      <c r="CH1" s="78" t="s">
        <v>19</v>
      </c>
      <c r="CI1" s="78" t="s">
        <v>20</v>
      </c>
      <c r="CJ1" s="78" t="s">
        <v>21</v>
      </c>
      <c r="CK1" s="78" t="s">
        <v>22</v>
      </c>
    </row>
    <row r="2" spans="1:89" s="28" customFormat="1">
      <c r="A2" s="28" t="s">
        <v>23</v>
      </c>
      <c r="B2" s="28" t="s">
        <v>24</v>
      </c>
      <c r="C2" s="28" t="str">
        <f>VLOOKUP(B2,'2. GEIUK scores, deciles'!B:D, 2, FALSE)</f>
        <v>E12000001</v>
      </c>
      <c r="D2" s="28" t="str">
        <f>VLOOKUP(C2,'2. GEIUK scores, deciles'!C:E, 2, FALSE)</f>
        <v>North East</v>
      </c>
      <c r="E2" s="29">
        <v>0.90401542186737061</v>
      </c>
      <c r="F2" s="29">
        <v>0.97800219058990479</v>
      </c>
      <c r="G2" s="29">
        <v>0.95491409301757813</v>
      </c>
      <c r="H2" s="29">
        <v>0.75267535448074341</v>
      </c>
      <c r="I2" s="29">
        <v>0.6736111044883728</v>
      </c>
      <c r="J2" s="29">
        <v>0.55412095785140991</v>
      </c>
      <c r="K2" s="29">
        <v>0.7256622314453125</v>
      </c>
      <c r="L2" s="29">
        <v>0.85524684190750122</v>
      </c>
      <c r="M2" s="29">
        <v>0.91916906833648682</v>
      </c>
      <c r="N2" s="29">
        <v>0.23421502113342291</v>
      </c>
      <c r="O2" s="29">
        <v>0.38461539149284357</v>
      </c>
      <c r="P2" s="29">
        <v>0.91666668653488159</v>
      </c>
      <c r="Q2" s="29">
        <v>0.8571428656578064</v>
      </c>
      <c r="R2" s="29">
        <v>0.92126142978668213</v>
      </c>
      <c r="S2" s="29">
        <v>0.91796010732650757</v>
      </c>
      <c r="T2" s="29">
        <v>0.73700785636901855</v>
      </c>
      <c r="U2" s="29">
        <v>0.95932924747467041</v>
      </c>
      <c r="V2" s="29">
        <v>0.98008513450622559</v>
      </c>
      <c r="W2" s="29">
        <v>0.9679950475692749</v>
      </c>
      <c r="X2" s="29">
        <v>0.89740175008773804</v>
      </c>
      <c r="Y2" s="29">
        <v>0.61386603116989136</v>
      </c>
      <c r="Z2" s="29">
        <v>0.85481178760528564</v>
      </c>
      <c r="AA2" s="29">
        <v>0.5981600284576416</v>
      </c>
      <c r="AB2" s="29">
        <v>0.87437272071838379</v>
      </c>
      <c r="AC2" s="29">
        <v>0.96913647651672363</v>
      </c>
      <c r="AD2" s="29">
        <v>0.80129146575927734</v>
      </c>
      <c r="AE2" s="29">
        <f>COUNTBLANK(E2:AD2)</f>
        <v>0</v>
      </c>
      <c r="AH2" s="29">
        <f>X2</f>
        <v>0.89740175008773804</v>
      </c>
      <c r="AI2" s="29">
        <f>Y2</f>
        <v>0.61386603116989136</v>
      </c>
      <c r="AJ2" s="29">
        <f>Z2</f>
        <v>0.85481178760528564</v>
      </c>
      <c r="AK2" s="29">
        <f>AA2</f>
        <v>0.5981600284576416</v>
      </c>
      <c r="AL2" s="29">
        <f>AB2</f>
        <v>0.87437272071838379</v>
      </c>
      <c r="AM2" s="29">
        <f>AC2</f>
        <v>0.96913647651672363</v>
      </c>
      <c r="AN2" s="29">
        <f>AD2</f>
        <v>0.80129146575927734</v>
      </c>
      <c r="AP2" s="29">
        <f>AN2</f>
        <v>0.80129146575927734</v>
      </c>
      <c r="AQ2" s="29">
        <f>AVERAGE(AI2,AJ2,AK2,AL2,AM2)</f>
        <v>0.78206940889358523</v>
      </c>
      <c r="AR2" s="29">
        <f>AVERAGE(AJ2,AK2,AL2,AM2,AH2)</f>
        <v>0.83877655267715456</v>
      </c>
      <c r="AS2" s="29">
        <f>AVERAGE(AK2,AL2,AM2,AH2,AI2)</f>
        <v>0.79058740139007566</v>
      </c>
      <c r="AT2" s="29">
        <f>AVERAGE(AL2,AM2,AH2,AI2,AJ2)</f>
        <v>0.84191775321960449</v>
      </c>
      <c r="AU2" s="29">
        <f>AVERAGE(AM2,AH2,AI2,AJ2,AK2)</f>
        <v>0.78667521476745605</v>
      </c>
      <c r="AV2" s="29">
        <f>AVERAGE(AH2,AI2,AJ2,AK2,AL2)</f>
        <v>0.76772246360778806</v>
      </c>
      <c r="AX2" s="29">
        <f>MIN(AP2:AV2)</f>
        <v>0.76772246360778806</v>
      </c>
      <c r="AY2" s="29">
        <f>MAX(AP2:AV2)</f>
        <v>0.84191775321960449</v>
      </c>
      <c r="AZ2" s="29">
        <f>AY2-AX2</f>
        <v>7.4195289611816428E-2</v>
      </c>
      <c r="BB2" s="28">
        <f>RANK(AP2, AP$2:AP$373)</f>
        <v>281</v>
      </c>
      <c r="BC2" s="28">
        <f>RANK(AQ2, AQ$2:AQ$373)</f>
        <v>273</v>
      </c>
      <c r="BD2" s="28">
        <f>RANK(AR2, AR$2:AR$373)</f>
        <v>322</v>
      </c>
      <c r="BE2" s="28">
        <f>RANK(AS2, AS$2:AS$373)</f>
        <v>252</v>
      </c>
      <c r="BF2" s="28">
        <f>RANK(AT2, AT$2:AT$373)</f>
        <v>255</v>
      </c>
      <c r="BG2" s="28">
        <f>RANK(AU2, AU$2:AU$373)</f>
        <v>250</v>
      </c>
      <c r="BH2" s="28">
        <f>RANK(AV2, AV$2:AV$373)</f>
        <v>275</v>
      </c>
      <c r="BK2" s="28" t="s">
        <v>844</v>
      </c>
      <c r="BL2" s="31">
        <v>1</v>
      </c>
      <c r="BM2" s="29"/>
      <c r="BN2" s="29"/>
      <c r="BO2" s="32"/>
      <c r="BP2" s="29"/>
      <c r="BQ2" s="29"/>
      <c r="BR2" s="29"/>
      <c r="BS2" s="29"/>
      <c r="BT2" s="29"/>
      <c r="BU2" s="29"/>
      <c r="BV2" s="29"/>
      <c r="BW2" s="29"/>
      <c r="BX2" s="29"/>
      <c r="BY2" s="29"/>
      <c r="BZ2" s="29"/>
      <c r="CA2" s="29"/>
      <c r="CB2" s="29"/>
      <c r="CC2" s="29"/>
      <c r="CD2" s="29"/>
      <c r="CE2" s="29"/>
      <c r="CF2" s="29"/>
      <c r="CG2" s="29"/>
      <c r="CH2" s="29"/>
      <c r="CI2" s="29"/>
      <c r="CJ2" s="29"/>
      <c r="CK2" s="29"/>
    </row>
    <row r="3" spans="1:89">
      <c r="A3" s="4" t="s">
        <v>25</v>
      </c>
      <c r="B3" s="4" t="s">
        <v>26</v>
      </c>
      <c r="C3" s="4" t="str">
        <f>VLOOKUP(B3,'2. GEIUK scores, deciles'!B:D, 2, FALSE)</f>
        <v>E12000001</v>
      </c>
      <c r="D3" s="4" t="str">
        <f>VLOOKUP(C3,'2. GEIUK scores, deciles'!C:E, 2, FALSE)</f>
        <v>North East</v>
      </c>
      <c r="E3" s="11">
        <v>0.91205388307571411</v>
      </c>
      <c r="F3" s="11">
        <v>0.98472225666046143</v>
      </c>
      <c r="G3" s="11">
        <v>0.96668040752410889</v>
      </c>
      <c r="H3" s="11">
        <v>0.82433640956878662</v>
      </c>
      <c r="I3" s="11">
        <v>0.6736111044883728</v>
      </c>
      <c r="J3" s="11">
        <v>0.17181339859962461</v>
      </c>
      <c r="K3" s="11">
        <v>0.71716040372848511</v>
      </c>
      <c r="L3" s="11">
        <v>0.87880158424377441</v>
      </c>
      <c r="M3" s="11">
        <v>0.97098970413208008</v>
      </c>
      <c r="N3" s="11">
        <v>0.22020818293094641</v>
      </c>
      <c r="O3" s="11">
        <v>0.6428571343421936</v>
      </c>
      <c r="P3" s="11">
        <v>0.30666667222976679</v>
      </c>
      <c r="Q3" s="11">
        <v>0.66346156597137451</v>
      </c>
      <c r="R3" s="11">
        <v>0.97589534521102905</v>
      </c>
      <c r="S3" s="11">
        <v>0.99742931127548218</v>
      </c>
      <c r="T3" s="11">
        <v>0.72512650489807129</v>
      </c>
      <c r="U3" s="11">
        <v>0.94529980421066284</v>
      </c>
      <c r="V3" s="11">
        <v>0.97079205513000488</v>
      </c>
      <c r="W3" s="11">
        <v>0.97100049257278442</v>
      </c>
      <c r="X3" s="11">
        <v>0.92194825410842896</v>
      </c>
      <c r="Y3" s="11">
        <v>0.42271226644515991</v>
      </c>
      <c r="Z3" s="11">
        <v>0.88448536396026611</v>
      </c>
      <c r="AA3" s="11">
        <v>0.45829838514327997</v>
      </c>
      <c r="AB3" s="11">
        <v>0.9185866117477417</v>
      </c>
      <c r="AC3" s="11">
        <v>0.96236413717269897</v>
      </c>
      <c r="AD3" s="11">
        <v>0.76139914989471436</v>
      </c>
      <c r="AE3" s="11">
        <f>COUNTBLANK(E3:AD3)</f>
        <v>0</v>
      </c>
      <c r="AH3" s="29">
        <f>X3</f>
        <v>0.92194825410842896</v>
      </c>
      <c r="AI3" s="29">
        <f>Y3</f>
        <v>0.42271226644515991</v>
      </c>
      <c r="AJ3" s="29">
        <f>Z3</f>
        <v>0.88448536396026611</v>
      </c>
      <c r="AK3" s="29">
        <f>AA3</f>
        <v>0.45829838514327997</v>
      </c>
      <c r="AL3" s="29">
        <f>AB3</f>
        <v>0.9185866117477417</v>
      </c>
      <c r="AM3" s="29">
        <f>AC3</f>
        <v>0.96236413717269897</v>
      </c>
      <c r="AN3" s="29">
        <f>AD3</f>
        <v>0.76139914989471436</v>
      </c>
      <c r="AP3" s="11">
        <f>AN3</f>
        <v>0.76139914989471436</v>
      </c>
      <c r="AQ3" s="11">
        <f>AVERAGE(AI3,AJ3,AK3,AL3,AM3)</f>
        <v>0.72928935289382935</v>
      </c>
      <c r="AR3" s="11">
        <f>AVERAGE(AJ3,AK3,AL3,AM3,AH3)</f>
        <v>0.82913655042648315</v>
      </c>
      <c r="AS3" s="11">
        <f>AVERAGE(AK3,AL3,AM3,AH3,AI3)</f>
        <v>0.73678193092346189</v>
      </c>
      <c r="AT3" s="11">
        <f>AVERAGE(AL3,AM3,AH3,AI3,AJ3)</f>
        <v>0.82201932668685918</v>
      </c>
      <c r="AU3" s="11">
        <f>AVERAGE(AM3,AH3,AI3,AJ3,AK3)</f>
        <v>0.72996168136596684</v>
      </c>
      <c r="AV3" s="11">
        <f>AVERAGE(AH3,AI3,AJ3,AK3,AL3)</f>
        <v>0.72120617628097539</v>
      </c>
      <c r="AX3" s="11">
        <f>MIN(AP3:AV3)</f>
        <v>0.72120617628097539</v>
      </c>
      <c r="AY3" s="11">
        <f>MAX(AP3:AV3)</f>
        <v>0.82913655042648315</v>
      </c>
      <c r="AZ3" s="11">
        <f>AY3-AX3</f>
        <v>0.10793037414550777</v>
      </c>
      <c r="BB3" s="4">
        <f>RANK(AP3, AP$2:AP$373)</f>
        <v>360</v>
      </c>
      <c r="BC3" s="4">
        <f>RANK(AQ3, AQ$2:AQ$373)</f>
        <v>366</v>
      </c>
      <c r="BD3" s="4">
        <f>RANK(AR3, AR$2:AR$373)</f>
        <v>346</v>
      </c>
      <c r="BE3" s="4">
        <f>RANK(AS3, AS$2:AS$373)</f>
        <v>361</v>
      </c>
      <c r="BF3" s="4">
        <f>RANK(AT3, AT$2:AT$373)</f>
        <v>327</v>
      </c>
      <c r="BG3" s="4">
        <f>RANK(AU3, AU$2:AU$373)</f>
        <v>366</v>
      </c>
      <c r="BH3" s="4">
        <f>RANK(AV3, AV$2:AV$373)</f>
        <v>361</v>
      </c>
      <c r="BK3" s="28" t="s">
        <v>845</v>
      </c>
      <c r="BL3" s="31">
        <v>0.26384558391337265</v>
      </c>
      <c r="BM3" s="29">
        <v>1</v>
      </c>
      <c r="BN3" s="29"/>
      <c r="BO3" s="32"/>
      <c r="BP3" s="29"/>
      <c r="BQ3" s="29"/>
      <c r="BR3" s="29"/>
      <c r="BS3" s="29"/>
      <c r="BT3" s="29"/>
      <c r="BU3" s="29"/>
      <c r="BV3" s="29"/>
      <c r="BW3" s="29"/>
      <c r="BX3" s="29"/>
      <c r="BY3" s="29"/>
      <c r="BZ3" s="29"/>
      <c r="CA3" s="29"/>
      <c r="CB3" s="29"/>
      <c r="CC3" s="29"/>
      <c r="CD3" s="29"/>
      <c r="CE3" s="29"/>
      <c r="CF3" s="29"/>
      <c r="CG3" s="29"/>
      <c r="CH3" s="29"/>
      <c r="CI3" s="29"/>
      <c r="CJ3" s="29"/>
      <c r="CK3" s="29"/>
    </row>
    <row r="4" spans="1:89">
      <c r="A4" s="4" t="s">
        <v>27</v>
      </c>
      <c r="B4" s="4" t="s">
        <v>28</v>
      </c>
      <c r="C4" s="4" t="str">
        <f>VLOOKUP(B4,'2. GEIUK scores, deciles'!B:D, 2, FALSE)</f>
        <v>E12000001</v>
      </c>
      <c r="D4" s="4" t="str">
        <f>VLOOKUP(C4,'2. GEIUK scores, deciles'!C:E, 2, FALSE)</f>
        <v>North East</v>
      </c>
      <c r="E4" s="11">
        <v>0.92509078979492188</v>
      </c>
      <c r="F4" s="11">
        <v>0.96818292140960693</v>
      </c>
      <c r="G4" s="11">
        <v>0.96310281753540039</v>
      </c>
      <c r="H4" s="11">
        <v>0.97373217344284058</v>
      </c>
      <c r="I4" s="11">
        <v>0.6736111044883728</v>
      </c>
      <c r="J4" s="11">
        <v>0.60943084955215454</v>
      </c>
      <c r="K4" s="11">
        <v>0.74343973398208618</v>
      </c>
      <c r="L4" s="11">
        <v>0.90883797407150269</v>
      </c>
      <c r="M4" s="11">
        <v>0.92595356702804565</v>
      </c>
      <c r="N4" s="11">
        <v>0.26032072305679321</v>
      </c>
      <c r="O4" s="11">
        <v>0.55263155698776245</v>
      </c>
      <c r="P4" s="11">
        <v>0.58823531866073608</v>
      </c>
      <c r="Q4" s="11">
        <v>0.98924732208251953</v>
      </c>
      <c r="R4" s="11">
        <v>0.89841669797897339</v>
      </c>
      <c r="S4" s="11">
        <v>0.95372235774993896</v>
      </c>
      <c r="T4" s="11">
        <v>0.81601125001907349</v>
      </c>
      <c r="U4" s="11">
        <v>0.94956845045089722</v>
      </c>
      <c r="V4" s="11">
        <v>0.97163850069046021</v>
      </c>
      <c r="W4" s="11">
        <v>0.97532308101654053</v>
      </c>
      <c r="X4" s="11">
        <v>0.95752716064453125</v>
      </c>
      <c r="Y4" s="11">
        <v>0.64152097702026367</v>
      </c>
      <c r="Z4" s="11">
        <v>0.87604618072509766</v>
      </c>
      <c r="AA4" s="11">
        <v>0.59760874509811401</v>
      </c>
      <c r="AB4" s="11">
        <v>0.89164173603057861</v>
      </c>
      <c r="AC4" s="11">
        <v>0.96551001071929932</v>
      </c>
      <c r="AD4" s="11">
        <v>0.82164245843887329</v>
      </c>
      <c r="AE4" s="11">
        <f>COUNTBLANK(E4:AD4)</f>
        <v>0</v>
      </c>
      <c r="AH4" s="29">
        <f>X4</f>
        <v>0.95752716064453125</v>
      </c>
      <c r="AI4" s="29">
        <f>Y4</f>
        <v>0.64152097702026367</v>
      </c>
      <c r="AJ4" s="29">
        <f>Z4</f>
        <v>0.87604618072509766</v>
      </c>
      <c r="AK4" s="29">
        <f>AA4</f>
        <v>0.59760874509811401</v>
      </c>
      <c r="AL4" s="29">
        <f>AB4</f>
        <v>0.89164173603057861</v>
      </c>
      <c r="AM4" s="29">
        <f>AC4</f>
        <v>0.96551001071929932</v>
      </c>
      <c r="AN4" s="29">
        <f>AD4</f>
        <v>0.82164245843887329</v>
      </c>
      <c r="AP4" s="11">
        <f>AN4</f>
        <v>0.82164245843887329</v>
      </c>
      <c r="AQ4" s="11">
        <f>AVERAGE(AI4,AJ4,AK4,AL4,AM4)</f>
        <v>0.7944655299186707</v>
      </c>
      <c r="AR4" s="11">
        <f>AVERAGE(AJ4,AK4,AL4,AM4,AH4)</f>
        <v>0.85766676664352415</v>
      </c>
      <c r="AS4" s="11">
        <f>AVERAGE(AK4,AL4,AM4,AH4,AI4)</f>
        <v>0.81076172590255735</v>
      </c>
      <c r="AT4" s="11">
        <f>AVERAGE(AL4,AM4,AH4,AI4,AJ4)</f>
        <v>0.86644921302795408</v>
      </c>
      <c r="AU4" s="11">
        <f>AVERAGE(AM4,AH4,AI4,AJ4,AK4)</f>
        <v>0.80764261484146116</v>
      </c>
      <c r="AV4" s="11">
        <f>AVERAGE(AH4,AI4,AJ4,AK4,AL4)</f>
        <v>0.79286895990371709</v>
      </c>
      <c r="AX4" s="11">
        <f>MIN(AP4:AV4)</f>
        <v>0.79286895990371709</v>
      </c>
      <c r="AY4" s="11">
        <f>MAX(AP4:AV4)</f>
        <v>0.86644921302795408</v>
      </c>
      <c r="AZ4" s="11">
        <f>AY4-AX4</f>
        <v>7.3580253124236994E-2</v>
      </c>
      <c r="BB4" s="4">
        <f>RANK(AP4, AP$2:AP$373)</f>
        <v>153</v>
      </c>
      <c r="BC4" s="4">
        <f>RANK(AQ4, AQ$2:AQ$373)</f>
        <v>213</v>
      </c>
      <c r="BD4" s="4">
        <f>RANK(AR4, AR$2:AR$373)</f>
        <v>223</v>
      </c>
      <c r="BE4" s="4">
        <f>RANK(AS4, AS$2:AS$373)</f>
        <v>148</v>
      </c>
      <c r="BF4" s="4">
        <f>RANK(AT4, AT$2:AT$373)</f>
        <v>95</v>
      </c>
      <c r="BG4" s="4">
        <f>RANK(AU4, AU$2:AU$373)</f>
        <v>133</v>
      </c>
      <c r="BH4" s="4">
        <f>RANK(AV4, AV$2:AV$373)</f>
        <v>152</v>
      </c>
      <c r="BK4" s="28" t="s">
        <v>846</v>
      </c>
      <c r="BL4" s="31">
        <v>7.7240860906528749E-2</v>
      </c>
      <c r="BM4" s="29">
        <v>5.152614921578532E-2</v>
      </c>
      <c r="BN4" s="29">
        <v>1</v>
      </c>
      <c r="BO4" s="32"/>
      <c r="BP4" s="29"/>
      <c r="BQ4" s="29"/>
      <c r="BR4" s="29"/>
      <c r="BS4" s="29"/>
      <c r="BT4" s="29"/>
      <c r="BU4" s="29"/>
      <c r="BV4" s="29"/>
      <c r="BW4" s="29"/>
      <c r="BX4" s="29"/>
      <c r="BY4" s="29"/>
      <c r="BZ4" s="29"/>
      <c r="CA4" s="29"/>
      <c r="CB4" s="29"/>
      <c r="CC4" s="29"/>
      <c r="CD4" s="29"/>
      <c r="CE4" s="29"/>
      <c r="CF4" s="29"/>
      <c r="CG4" s="29"/>
      <c r="CH4" s="29"/>
      <c r="CI4" s="29"/>
      <c r="CJ4" s="29"/>
      <c r="CK4" s="29"/>
    </row>
    <row r="5" spans="1:89" ht="15.5" thickBot="1">
      <c r="A5" s="4" t="s">
        <v>29</v>
      </c>
      <c r="B5" s="4" t="s">
        <v>30</v>
      </c>
      <c r="C5" s="4" t="str">
        <f>VLOOKUP(B5,'2. GEIUK scores, deciles'!B:D, 2, FALSE)</f>
        <v>E12000001</v>
      </c>
      <c r="D5" s="4" t="str">
        <f>VLOOKUP(C5,'2. GEIUK scores, deciles'!C:E, 2, FALSE)</f>
        <v>North East</v>
      </c>
      <c r="E5" s="11">
        <v>0.93323582410812378</v>
      </c>
      <c r="F5" s="11">
        <v>0.93080472946166992</v>
      </c>
      <c r="G5" s="11">
        <v>0.81610286235809326</v>
      </c>
      <c r="H5" s="11">
        <v>0.87084627151489258</v>
      </c>
      <c r="I5" s="11">
        <v>0.6736111044883728</v>
      </c>
      <c r="J5" s="11">
        <v>0.36771860718727112</v>
      </c>
      <c r="K5" s="11">
        <v>0.64350920915603638</v>
      </c>
      <c r="L5" s="11">
        <v>0.98745274543762207</v>
      </c>
      <c r="M5" s="11">
        <v>0.96031278371810913</v>
      </c>
      <c r="N5" s="11">
        <v>0.25798866152763372</v>
      </c>
      <c r="O5" s="11">
        <v>0.69696968793869019</v>
      </c>
      <c r="P5" s="11">
        <v>0.68518519401550293</v>
      </c>
      <c r="Q5" s="11">
        <v>0.89215683937072754</v>
      </c>
      <c r="R5" s="11">
        <v>0.95320403575897217</v>
      </c>
      <c r="S5" s="11">
        <v>0.98245614767074585</v>
      </c>
      <c r="T5" s="11">
        <v>0.88051211833953857</v>
      </c>
      <c r="U5" s="11">
        <v>0.9573790431022644</v>
      </c>
      <c r="V5" s="11">
        <v>0.97756099700927734</v>
      </c>
      <c r="W5" s="11">
        <v>0.98820751905441284</v>
      </c>
      <c r="X5" s="11">
        <v>0.88774740695953369</v>
      </c>
      <c r="Y5" s="11">
        <v>0.52066487073898315</v>
      </c>
      <c r="Z5" s="11">
        <v>0.88789689540863037</v>
      </c>
      <c r="AA5" s="11">
        <v>0.63307511806488037</v>
      </c>
      <c r="AB5" s="11">
        <v>0.942344069480896</v>
      </c>
      <c r="AC5" s="11">
        <v>0.97438251972198486</v>
      </c>
      <c r="AD5" s="11">
        <v>0.80768513679504395</v>
      </c>
      <c r="AE5" s="11">
        <f>COUNTBLANK(E5:AD5)</f>
        <v>0</v>
      </c>
      <c r="AH5" s="29">
        <f>X5</f>
        <v>0.88774740695953369</v>
      </c>
      <c r="AI5" s="29">
        <f>Y5</f>
        <v>0.52066487073898315</v>
      </c>
      <c r="AJ5" s="29">
        <f>Z5</f>
        <v>0.88789689540863037</v>
      </c>
      <c r="AK5" s="29">
        <f>AA5</f>
        <v>0.63307511806488037</v>
      </c>
      <c r="AL5" s="29">
        <f>AB5</f>
        <v>0.942344069480896</v>
      </c>
      <c r="AM5" s="29">
        <f>AC5</f>
        <v>0.97438251972198486</v>
      </c>
      <c r="AN5" s="29">
        <f>AD5</f>
        <v>0.80768513679504395</v>
      </c>
      <c r="AP5" s="11">
        <f>AN5</f>
        <v>0.80768513679504395</v>
      </c>
      <c r="AQ5" s="11">
        <f>AVERAGE(AI5,AJ5,AK5,AL5,AM5)</f>
        <v>0.791672694683075</v>
      </c>
      <c r="AR5" s="11">
        <f>AVERAGE(AJ5,AK5,AL5,AM5,AH5)</f>
        <v>0.86508920192718508</v>
      </c>
      <c r="AS5" s="11">
        <f>AVERAGE(AK5,AL5,AM5,AH5,AI5)</f>
        <v>0.79164279699325557</v>
      </c>
      <c r="AT5" s="11">
        <f>AVERAGE(AL5,AM5,AH5,AI5,AJ5)</f>
        <v>0.84260715246200557</v>
      </c>
      <c r="AU5" s="11">
        <f>AVERAGE(AM5,AH5,AI5,AJ5,AK5)</f>
        <v>0.78075336217880253</v>
      </c>
      <c r="AV5" s="11">
        <f>AVERAGE(AH5,AI5,AJ5,AK5,AL5)</f>
        <v>0.77434567213058469</v>
      </c>
      <c r="AX5" s="11">
        <f>MIN(AP5:AV5)</f>
        <v>0.77434567213058469</v>
      </c>
      <c r="AY5" s="11">
        <f>MAX(AP5:AV5)</f>
        <v>0.86508920192718508</v>
      </c>
      <c r="AZ5" s="11">
        <f>AY5-AX5</f>
        <v>9.0743529796600386E-2</v>
      </c>
      <c r="BB5" s="4">
        <f>RANK(AP5, AP$2:AP$373)</f>
        <v>247</v>
      </c>
      <c r="BC5" s="4">
        <f>RANK(AQ5, AQ$2:AQ$373)</f>
        <v>226</v>
      </c>
      <c r="BD5" s="4">
        <f>RANK(AR5, AR$2:AR$373)</f>
        <v>155</v>
      </c>
      <c r="BE5" s="4">
        <f>RANK(AS5, AS$2:AS$373)</f>
        <v>248</v>
      </c>
      <c r="BF5" s="4">
        <f>RANK(AT5, AT$2:AT$373)</f>
        <v>246</v>
      </c>
      <c r="BG5" s="4">
        <f>RANK(AU5, AU$2:AU$373)</f>
        <v>272</v>
      </c>
      <c r="BH5" s="4">
        <f>RANK(AV5, AV$2:AV$373)</f>
        <v>250</v>
      </c>
      <c r="BK5" s="28" t="s">
        <v>847</v>
      </c>
      <c r="BL5" s="33">
        <v>4.2757190320659041E-2</v>
      </c>
      <c r="BM5" s="34">
        <v>-0.15262979961968337</v>
      </c>
      <c r="BN5" s="34">
        <v>6.6657119996829953E-2</v>
      </c>
      <c r="BO5" s="35">
        <v>1</v>
      </c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</row>
    <row r="6" spans="1:89">
      <c r="A6" s="4" t="s">
        <v>31</v>
      </c>
      <c r="B6" s="4" t="s">
        <v>32</v>
      </c>
      <c r="C6" s="4" t="str">
        <f>VLOOKUP(B6,'2. GEIUK scores, deciles'!B:D, 2, FALSE)</f>
        <v>E12000001</v>
      </c>
      <c r="D6" s="4" t="str">
        <f>VLOOKUP(C6,'2. GEIUK scores, deciles'!C:E, 2, FALSE)</f>
        <v>North East</v>
      </c>
      <c r="E6" s="11">
        <v>0.91906911134719849</v>
      </c>
      <c r="F6" s="11">
        <v>0.93626153469085693</v>
      </c>
      <c r="G6" s="11">
        <v>0.76713871955871582</v>
      </c>
      <c r="H6" s="11">
        <v>0.90786552429199219</v>
      </c>
      <c r="I6" s="11">
        <v>0.6736111044883728</v>
      </c>
      <c r="J6" s="11">
        <v>0.45818287134170532</v>
      </c>
      <c r="K6" s="11">
        <v>0.82977598905563354</v>
      </c>
      <c r="L6" s="11">
        <v>0.85069257020950317</v>
      </c>
      <c r="M6" s="11">
        <v>0.94101625680923462</v>
      </c>
      <c r="N6" s="11">
        <v>0.32101848721504211</v>
      </c>
      <c r="O6" s="11">
        <v>0.72413790225982666</v>
      </c>
      <c r="P6" s="11">
        <v>0.93333333730697632</v>
      </c>
      <c r="Q6" s="11">
        <v>0.91666668653488159</v>
      </c>
      <c r="R6" s="11">
        <v>0.95273619890213013</v>
      </c>
      <c r="S6" s="11">
        <v>0.96175909042358398</v>
      </c>
      <c r="T6" s="11">
        <v>0.80057805776596069</v>
      </c>
      <c r="U6" s="11">
        <v>0.95332843065261841</v>
      </c>
      <c r="V6" s="11">
        <v>0.98152118921279907</v>
      </c>
      <c r="W6" s="11">
        <v>0.98210108280181885</v>
      </c>
      <c r="X6" s="11">
        <v>0.88258373737335205</v>
      </c>
      <c r="Y6" s="11">
        <v>0.56589698791503906</v>
      </c>
      <c r="Z6" s="11">
        <v>0.8906252384185791</v>
      </c>
      <c r="AA6" s="11">
        <v>0.72378909587860107</v>
      </c>
      <c r="AB6" s="11">
        <v>0.91695237159729004</v>
      </c>
      <c r="AC6" s="11">
        <v>0.9723169207572937</v>
      </c>
      <c r="AD6" s="11">
        <v>0.82536071538925171</v>
      </c>
      <c r="AE6" s="11">
        <f>COUNTBLANK(E6:AD6)</f>
        <v>0</v>
      </c>
      <c r="AH6" s="29">
        <f>X6</f>
        <v>0.88258373737335205</v>
      </c>
      <c r="AI6" s="29">
        <f>Y6</f>
        <v>0.56589698791503906</v>
      </c>
      <c r="AJ6" s="29">
        <f>Z6</f>
        <v>0.8906252384185791</v>
      </c>
      <c r="AK6" s="29">
        <f>AA6</f>
        <v>0.72378909587860107</v>
      </c>
      <c r="AL6" s="29">
        <f>AB6</f>
        <v>0.91695237159729004</v>
      </c>
      <c r="AM6" s="29">
        <f>AC6</f>
        <v>0.9723169207572937</v>
      </c>
      <c r="AN6" s="29">
        <f>AD6</f>
        <v>0.82536071538925171</v>
      </c>
      <c r="AP6" s="11">
        <f>AN6</f>
        <v>0.82536071538925171</v>
      </c>
      <c r="AQ6" s="11">
        <f>AVERAGE(AI6,AJ6,AK6,AL6,AM6)</f>
        <v>0.81391612291336057</v>
      </c>
      <c r="AR6" s="11">
        <f>AVERAGE(AJ6,AK6,AL6,AM6,AH6)</f>
        <v>0.87725347280502319</v>
      </c>
      <c r="AS6" s="11">
        <f>AVERAGE(AK6,AL6,AM6,AH6,AI6)</f>
        <v>0.81230782270431523</v>
      </c>
      <c r="AT6" s="11">
        <f>AVERAGE(AL6,AM6,AH6,AI6,AJ6)</f>
        <v>0.84567505121231079</v>
      </c>
      <c r="AU6" s="11">
        <f>AVERAGE(AM6,AH6,AI6,AJ6,AK6)</f>
        <v>0.80704239606857298</v>
      </c>
      <c r="AV6" s="11">
        <f>AVERAGE(AH6,AI6,AJ6,AK6,AL6)</f>
        <v>0.79596948623657227</v>
      </c>
      <c r="AX6" s="11">
        <f>MIN(AP6:AV6)</f>
        <v>0.79596948623657227</v>
      </c>
      <c r="AY6" s="11">
        <f>MAX(AP6:AV6)</f>
        <v>0.87725347280502319</v>
      </c>
      <c r="AZ6" s="11">
        <f>AY6-AX6</f>
        <v>8.1283986568450928E-2</v>
      </c>
      <c r="BB6" s="4">
        <f>RANK(AP6, AP$2:AP$373)</f>
        <v>136</v>
      </c>
      <c r="BC6" s="4">
        <f>RANK(AQ6, AQ$2:AQ$373)</f>
        <v>131</v>
      </c>
      <c r="BD6" s="4">
        <f>RANK(AR6, AR$2:AR$373)</f>
        <v>81</v>
      </c>
      <c r="BE6" s="4">
        <f>RANK(AS6, AS$2:AS$373)</f>
        <v>139</v>
      </c>
      <c r="BF6" s="4">
        <f>RANK(AT6, AT$2:AT$373)</f>
        <v>233</v>
      </c>
      <c r="BG6" s="4">
        <f>RANK(AU6, AU$2:AU$373)</f>
        <v>136</v>
      </c>
      <c r="BH6" s="4">
        <f>RANK(AV6, AV$2:AV$373)</f>
        <v>139</v>
      </c>
      <c r="BK6" s="28" t="s">
        <v>848</v>
      </c>
      <c r="BL6" s="29">
        <v>-9.3012189737578979E-2</v>
      </c>
      <c r="BM6" s="29">
        <v>-1.9264433094248051E-2</v>
      </c>
      <c r="BN6" s="29">
        <v>-8.6676487346984354E-2</v>
      </c>
      <c r="BO6" s="29">
        <v>-3.1064837043237543E-2</v>
      </c>
      <c r="BP6" s="36">
        <v>1</v>
      </c>
      <c r="BQ6" s="37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</row>
    <row r="7" spans="1:89" ht="15.5" thickBot="1">
      <c r="A7" s="4" t="s">
        <v>33</v>
      </c>
      <c r="B7" s="4" t="s">
        <v>34</v>
      </c>
      <c r="C7" s="4" t="str">
        <f>VLOOKUP(B7,'2. GEIUK scores, deciles'!B:D, 2, FALSE)</f>
        <v>E12000002</v>
      </c>
      <c r="D7" s="4" t="str">
        <f>VLOOKUP(C7,'2. GEIUK scores, deciles'!C:E, 2, FALSE)</f>
        <v>North West</v>
      </c>
      <c r="E7" s="11">
        <v>0.92261433601379395</v>
      </c>
      <c r="F7" s="11">
        <v>0.97206258773803711</v>
      </c>
      <c r="G7" s="11">
        <v>0.85589379072189331</v>
      </c>
      <c r="H7" s="11">
        <v>0.89674174785614014</v>
      </c>
      <c r="I7" s="11">
        <v>0.7729257345199585</v>
      </c>
      <c r="J7" s="11">
        <v>0.38667437434196472</v>
      </c>
      <c r="K7" s="11">
        <v>0.76099246740341187</v>
      </c>
      <c r="L7" s="11">
        <v>0.95299524068832397</v>
      </c>
      <c r="M7" s="11">
        <v>0.94930899143218994</v>
      </c>
      <c r="N7" s="11">
        <v>0.2410714328289032</v>
      </c>
      <c r="O7" s="11">
        <v>0.74193549156188965</v>
      </c>
      <c r="P7" s="11">
        <v>0.8399999737739563</v>
      </c>
      <c r="Q7" s="11">
        <v>0.96296298503875732</v>
      </c>
      <c r="R7" s="11">
        <v>0.8858494758605957</v>
      </c>
      <c r="S7" s="11">
        <v>0.86192470788955688</v>
      </c>
      <c r="T7" s="11">
        <v>0.69242900609970093</v>
      </c>
      <c r="U7" s="11">
        <v>0.95703995227813721</v>
      </c>
      <c r="V7" s="11">
        <v>0.94417315721511841</v>
      </c>
      <c r="W7" s="11">
        <v>0.97180676460266113</v>
      </c>
      <c r="X7" s="11">
        <v>0.91182810068130493</v>
      </c>
      <c r="Y7" s="11">
        <v>0.5798000693321228</v>
      </c>
      <c r="Z7" s="11">
        <v>0.90315139293670654</v>
      </c>
      <c r="AA7" s="11">
        <v>0.69649249315261841</v>
      </c>
      <c r="AB7" s="11">
        <v>0.8315131664276123</v>
      </c>
      <c r="AC7" s="11">
        <v>0.95767331123352051</v>
      </c>
      <c r="AD7" s="11">
        <v>0.81340974569320679</v>
      </c>
      <c r="AE7" s="11">
        <f>COUNTBLANK(E7:AD7)</f>
        <v>0</v>
      </c>
      <c r="AH7" s="29">
        <f>X7</f>
        <v>0.91182810068130493</v>
      </c>
      <c r="AI7" s="29">
        <f>Y7</f>
        <v>0.5798000693321228</v>
      </c>
      <c r="AJ7" s="29">
        <f>Z7</f>
        <v>0.90315139293670654</v>
      </c>
      <c r="AK7" s="29">
        <f>AA7</f>
        <v>0.69649249315261841</v>
      </c>
      <c r="AL7" s="29">
        <f>AB7</f>
        <v>0.8315131664276123</v>
      </c>
      <c r="AM7" s="29">
        <f>AC7</f>
        <v>0.95767331123352051</v>
      </c>
      <c r="AN7" s="29">
        <f>AD7</f>
        <v>0.81340974569320679</v>
      </c>
      <c r="AP7" s="11">
        <f>AN7</f>
        <v>0.81340974569320679</v>
      </c>
      <c r="AQ7" s="11">
        <f>AVERAGE(AI7,AJ7,AK7,AL7,AM7)</f>
        <v>0.79372608661651611</v>
      </c>
      <c r="AR7" s="11">
        <f>AVERAGE(AJ7,AK7,AL7,AM7,AH7)</f>
        <v>0.86013169288635249</v>
      </c>
      <c r="AS7" s="11">
        <f>AVERAGE(AK7,AL7,AM7,AH7,AI7)</f>
        <v>0.79546142816543575</v>
      </c>
      <c r="AT7" s="11">
        <f>AVERAGE(AL7,AM7,AH7,AI7,AJ7)</f>
        <v>0.83679320812225344</v>
      </c>
      <c r="AU7" s="11">
        <f>AVERAGE(AM7,AH7,AI7,AJ7,AK7)</f>
        <v>0.80978907346725459</v>
      </c>
      <c r="AV7" s="11">
        <f>AVERAGE(AH7,AI7,AJ7,AK7,AL7)</f>
        <v>0.784557044506073</v>
      </c>
      <c r="AX7" s="11">
        <f>MIN(AP7:AV7)</f>
        <v>0.784557044506073</v>
      </c>
      <c r="AY7" s="11">
        <f>MAX(AP7:AV7)</f>
        <v>0.86013169288635249</v>
      </c>
      <c r="AZ7" s="11">
        <f>AY7-AX7</f>
        <v>7.5574648380279497E-2</v>
      </c>
      <c r="BB7" s="4">
        <f>RANK(AP7, AP$2:AP$373)</f>
        <v>206</v>
      </c>
      <c r="BC7" s="4">
        <f>RANK(AQ7, AQ$2:AQ$373)</f>
        <v>217</v>
      </c>
      <c r="BD7" s="4">
        <f>RANK(AR7, AR$2:AR$373)</f>
        <v>197</v>
      </c>
      <c r="BE7" s="4">
        <f>RANK(AS7, AS$2:AS$373)</f>
        <v>229</v>
      </c>
      <c r="BF7" s="4">
        <f>RANK(AT7, AT$2:AT$373)</f>
        <v>274</v>
      </c>
      <c r="BG7" s="4">
        <f>RANK(AU7, AU$2:AU$373)</f>
        <v>125</v>
      </c>
      <c r="BH7" s="4">
        <f>RANK(AV7, AV$2:AV$373)</f>
        <v>199</v>
      </c>
      <c r="BK7" s="28" t="s">
        <v>849</v>
      </c>
      <c r="BL7" s="29">
        <v>0.15642884028529197</v>
      </c>
      <c r="BM7" s="29">
        <v>8.7996517572434013E-2</v>
      </c>
      <c r="BN7" s="29">
        <v>-4.39571924134999E-2</v>
      </c>
      <c r="BO7" s="29">
        <v>3.7778530683846893E-2</v>
      </c>
      <c r="BP7" s="33">
        <v>5.5250248502426616E-2</v>
      </c>
      <c r="BQ7" s="35">
        <v>1</v>
      </c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</row>
    <row r="8" spans="1:89">
      <c r="A8" s="4" t="s">
        <v>35</v>
      </c>
      <c r="B8" s="4" t="s">
        <v>36</v>
      </c>
      <c r="C8" s="4" t="str">
        <f>VLOOKUP(B8,'2. GEIUK scores, deciles'!B:D, 2, FALSE)</f>
        <v>E12000002</v>
      </c>
      <c r="D8" s="4" t="str">
        <f>VLOOKUP(C8,'2. GEIUK scores, deciles'!C:E, 2, FALSE)</f>
        <v>North West</v>
      </c>
      <c r="E8" s="11">
        <v>0.9503597617149353</v>
      </c>
      <c r="F8" s="11">
        <v>0.89482545852661133</v>
      </c>
      <c r="G8" s="11">
        <v>0.97428685426712036</v>
      </c>
      <c r="H8" s="11">
        <v>0.80667108297348022</v>
      </c>
      <c r="I8" s="11">
        <v>0.7729257345199585</v>
      </c>
      <c r="J8" s="11">
        <v>0.81270718574523926</v>
      </c>
      <c r="K8" s="11">
        <v>0.7281762957572937</v>
      </c>
      <c r="L8" s="11">
        <v>0.99913680553436279</v>
      </c>
      <c r="M8" s="11">
        <v>0.97215288877487183</v>
      </c>
      <c r="N8" s="11">
        <v>0.26726439595222468</v>
      </c>
      <c r="O8" s="11">
        <v>0.70588237047195435</v>
      </c>
      <c r="P8" s="11">
        <v>0.57407408952713013</v>
      </c>
      <c r="Q8" s="11">
        <v>0.9848484992980957</v>
      </c>
      <c r="R8" s="11">
        <v>0.98210573196411133</v>
      </c>
      <c r="S8" s="11">
        <v>0.99242424964904785</v>
      </c>
      <c r="T8" s="11">
        <v>0.79367262125015259</v>
      </c>
      <c r="U8" s="11">
        <v>0.95752710103988647</v>
      </c>
      <c r="V8" s="11">
        <v>0.9973757266998291</v>
      </c>
      <c r="W8" s="11">
        <v>0.9915003776550293</v>
      </c>
      <c r="X8" s="11">
        <v>0.906535804271698</v>
      </c>
      <c r="Y8" s="11">
        <v>0.79281646013259888</v>
      </c>
      <c r="Z8" s="11">
        <v>0.91790473461151123</v>
      </c>
      <c r="AA8" s="11">
        <v>0.63301730155944824</v>
      </c>
      <c r="AB8" s="11">
        <v>0.93757706880569458</v>
      </c>
      <c r="AC8" s="11">
        <v>0.98213440179824829</v>
      </c>
      <c r="AD8" s="11">
        <v>0.8616642951965332</v>
      </c>
      <c r="AE8" s="11">
        <f>COUNTBLANK(E8:AD8)</f>
        <v>0</v>
      </c>
      <c r="AH8" s="29">
        <f>X8</f>
        <v>0.906535804271698</v>
      </c>
      <c r="AI8" s="29">
        <f>Y8</f>
        <v>0.79281646013259888</v>
      </c>
      <c r="AJ8" s="29">
        <f>Z8</f>
        <v>0.91790473461151123</v>
      </c>
      <c r="AK8" s="29">
        <f>AA8</f>
        <v>0.63301730155944824</v>
      </c>
      <c r="AL8" s="29">
        <f>AB8</f>
        <v>0.93757706880569458</v>
      </c>
      <c r="AM8" s="29">
        <f>AC8</f>
        <v>0.98213440179824829</v>
      </c>
      <c r="AN8" s="29">
        <f>AD8</f>
        <v>0.8616642951965332</v>
      </c>
      <c r="AP8" s="11">
        <f>AN8</f>
        <v>0.8616642951965332</v>
      </c>
      <c r="AQ8" s="11">
        <f>AVERAGE(AI8,AJ8,AK8,AL8,AM8)</f>
        <v>0.8526899933815002</v>
      </c>
      <c r="AR8" s="11">
        <f>AVERAGE(AJ8,AK8,AL8,AM8,AH8)</f>
        <v>0.87543386220932007</v>
      </c>
      <c r="AS8" s="11">
        <f>AVERAGE(AK8,AL8,AM8,AH8,AI8)</f>
        <v>0.85041620731353762</v>
      </c>
      <c r="AT8" s="11">
        <f>AVERAGE(AL8,AM8,AH8,AI8,AJ8)</f>
        <v>0.9073936939239502</v>
      </c>
      <c r="AU8" s="11">
        <f>AVERAGE(AM8,AH8,AI8,AJ8,AK8)</f>
        <v>0.84648174047470093</v>
      </c>
      <c r="AV8" s="11">
        <f>AVERAGE(AH8,AI8,AJ8,AK8,AL8)</f>
        <v>0.83757027387619021</v>
      </c>
      <c r="AX8" s="11">
        <f>MIN(AP8:AV8)</f>
        <v>0.83757027387619021</v>
      </c>
      <c r="AY8" s="11">
        <f>MAX(AP8:AV8)</f>
        <v>0.9073936939239502</v>
      </c>
      <c r="AZ8" s="11">
        <f>AY8-AX8</f>
        <v>6.9823420047759988E-2</v>
      </c>
      <c r="BB8" s="4">
        <f>RANK(AP8, AP$2:AP$373)</f>
        <v>20</v>
      </c>
      <c r="BC8" s="4">
        <f>RANK(AQ8, AQ$2:AQ$373)</f>
        <v>21</v>
      </c>
      <c r="BD8" s="4">
        <f>RANK(AR8, AR$2:AR$373)</f>
        <v>87</v>
      </c>
      <c r="BE8" s="4">
        <f>RANK(AS8, AS$2:AS$373)</f>
        <v>23</v>
      </c>
      <c r="BF8" s="4">
        <f>RANK(AT8, AT$2:AT$373)</f>
        <v>3</v>
      </c>
      <c r="BG8" s="4">
        <f>RANK(AU8, AU$2:AU$373)</f>
        <v>27</v>
      </c>
      <c r="BH8" s="4">
        <f>RANK(AV8, AV$2:AV$373)</f>
        <v>25</v>
      </c>
      <c r="BK8" s="28" t="s">
        <v>850</v>
      </c>
      <c r="BL8" s="29">
        <v>-2.7923683071362368E-4</v>
      </c>
      <c r="BM8" s="29">
        <v>0.29776639628576201</v>
      </c>
      <c r="BN8" s="29">
        <v>-3.0357345081984802E-2</v>
      </c>
      <c r="BO8" s="29">
        <v>-5.758515710908671E-2</v>
      </c>
      <c r="BP8" s="29">
        <v>7.5658747521369502E-2</v>
      </c>
      <c r="BQ8" s="29">
        <v>0.12369027973645313</v>
      </c>
      <c r="BR8" s="36">
        <v>1</v>
      </c>
      <c r="BS8" s="38"/>
      <c r="BT8" s="37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</row>
    <row r="9" spans="1:89">
      <c r="A9" s="4" t="s">
        <v>37</v>
      </c>
      <c r="B9" s="4" t="s">
        <v>38</v>
      </c>
      <c r="C9" s="4" t="str">
        <f>VLOOKUP(B9,'2. GEIUK scores, deciles'!B:D, 2, FALSE)</f>
        <v>E12000002</v>
      </c>
      <c r="D9" s="4" t="str">
        <f>VLOOKUP(C9,'2. GEIUK scores, deciles'!C:E, 2, FALSE)</f>
        <v>North West</v>
      </c>
      <c r="E9" s="11">
        <v>0.82100123167037964</v>
      </c>
      <c r="F9" s="11">
        <v>0.93945205211639404</v>
      </c>
      <c r="G9" s="11">
        <v>0.76865047216415405</v>
      </c>
      <c r="H9" s="11">
        <v>0.75010079145431519</v>
      </c>
      <c r="I9" s="11">
        <v>0.7729257345199585</v>
      </c>
      <c r="J9" s="11">
        <v>0.66161084175109863</v>
      </c>
      <c r="K9" s="11">
        <v>0.67627650499343872</v>
      </c>
      <c r="L9" s="11">
        <v>0.94891351461410522</v>
      </c>
      <c r="M9" s="11">
        <v>0.97083944082260132</v>
      </c>
      <c r="N9" s="11">
        <v>0.23869894444942469</v>
      </c>
      <c r="O9" s="11">
        <v>0.37837839126586909</v>
      </c>
      <c r="P9" s="11">
        <v>0.72390574216842651</v>
      </c>
      <c r="Q9" s="11">
        <v>0.98989897966384888</v>
      </c>
      <c r="R9" s="11">
        <v>0.89863663911819458</v>
      </c>
      <c r="S9" s="11">
        <v>0.98015874624252319</v>
      </c>
      <c r="T9" s="11">
        <v>0.77142858505249023</v>
      </c>
      <c r="U9" s="11">
        <v>0.94383424520492554</v>
      </c>
      <c r="V9" s="11">
        <v>0.98475456237792969</v>
      </c>
      <c r="W9" s="11">
        <v>0.97321867942810059</v>
      </c>
      <c r="X9" s="11">
        <v>0.81980109214782715</v>
      </c>
      <c r="Y9" s="11">
        <v>0.71726828813552856</v>
      </c>
      <c r="Z9" s="11">
        <v>0.89171719551086426</v>
      </c>
      <c r="AA9" s="11">
        <v>0.58272051811218262</v>
      </c>
      <c r="AB9" s="11">
        <v>0.88721513748168945</v>
      </c>
      <c r="AC9" s="11">
        <v>0.9672691822052002</v>
      </c>
      <c r="AD9" s="11">
        <v>0.81099855899810791</v>
      </c>
      <c r="AE9" s="11">
        <f>COUNTBLANK(E9:AD9)</f>
        <v>0</v>
      </c>
      <c r="AH9" s="29">
        <f>X9</f>
        <v>0.81980109214782715</v>
      </c>
      <c r="AI9" s="29">
        <f>Y9</f>
        <v>0.71726828813552856</v>
      </c>
      <c r="AJ9" s="29">
        <f>Z9</f>
        <v>0.89171719551086426</v>
      </c>
      <c r="AK9" s="29">
        <f>AA9</f>
        <v>0.58272051811218262</v>
      </c>
      <c r="AL9" s="29">
        <f>AB9</f>
        <v>0.88721513748168945</v>
      </c>
      <c r="AM9" s="29">
        <f>AC9</f>
        <v>0.9672691822052002</v>
      </c>
      <c r="AN9" s="29">
        <f>AD9</f>
        <v>0.81099855899810791</v>
      </c>
      <c r="AP9" s="11">
        <f>AN9</f>
        <v>0.81099855899810791</v>
      </c>
      <c r="AQ9" s="11">
        <f>AVERAGE(AI9,AJ9,AK9,AL9,AM9)</f>
        <v>0.80923806428909306</v>
      </c>
      <c r="AR9" s="11">
        <f>AVERAGE(AJ9,AK9,AL9,AM9,AH9)</f>
        <v>0.82974462509155278</v>
      </c>
      <c r="AS9" s="11">
        <f>AVERAGE(AK9,AL9,AM9,AH9,AI9)</f>
        <v>0.79485484361648562</v>
      </c>
      <c r="AT9" s="11">
        <f>AVERAGE(AL9,AM9,AH9,AI9,AJ9)</f>
        <v>0.85665417909622188</v>
      </c>
      <c r="AU9" s="11">
        <f>AVERAGE(AM9,AH9,AI9,AJ9,AK9)</f>
        <v>0.7957552552223206</v>
      </c>
      <c r="AV9" s="11">
        <f>AVERAGE(AH9,AI9,AJ9,AK9,AL9)</f>
        <v>0.77974444627761841</v>
      </c>
      <c r="AX9" s="11">
        <f>MIN(AP9:AV9)</f>
        <v>0.77974444627761841</v>
      </c>
      <c r="AY9" s="11">
        <f>MAX(AP9:AV9)</f>
        <v>0.85665417909622188</v>
      </c>
      <c r="AZ9" s="11">
        <f>AY9-AX9</f>
        <v>7.6909732818603471E-2</v>
      </c>
      <c r="BB9" s="4">
        <f>RANK(AP9, AP$2:AP$373)</f>
        <v>222</v>
      </c>
      <c r="BC9" s="4">
        <f>RANK(AQ9, AQ$2:AQ$373)</f>
        <v>145</v>
      </c>
      <c r="BD9" s="4">
        <f>RANK(AR9, AR$2:AR$373)</f>
        <v>344</v>
      </c>
      <c r="BE9" s="4">
        <f>RANK(AS9, AS$2:AS$373)</f>
        <v>231</v>
      </c>
      <c r="BF9" s="4">
        <f>RANK(AT9, AT$2:AT$373)</f>
        <v>149</v>
      </c>
      <c r="BG9" s="4">
        <f>RANK(AU9, AU$2:AU$373)</f>
        <v>196</v>
      </c>
      <c r="BH9" s="4">
        <f>RANK(AV9, AV$2:AV$373)</f>
        <v>221</v>
      </c>
      <c r="BK9" s="28" t="s">
        <v>851</v>
      </c>
      <c r="BL9" s="29">
        <v>6.7555623501007994E-2</v>
      </c>
      <c r="BM9" s="29">
        <v>-5.4680782243183568E-3</v>
      </c>
      <c r="BN9" s="29">
        <v>4.7171709467276134E-2</v>
      </c>
      <c r="BO9" s="29">
        <v>6.068624803675958E-2</v>
      </c>
      <c r="BP9" s="29">
        <v>0.14155944211180013</v>
      </c>
      <c r="BQ9" s="29">
        <v>-9.5200429725255924E-3</v>
      </c>
      <c r="BR9" s="31">
        <v>6.2355208559869375E-2</v>
      </c>
      <c r="BS9" s="29">
        <v>1</v>
      </c>
      <c r="BT9" s="32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</row>
    <row r="10" spans="1:89" ht="15.5" thickBot="1">
      <c r="A10" s="4" t="s">
        <v>39</v>
      </c>
      <c r="B10" s="4" t="s">
        <v>40</v>
      </c>
      <c r="C10" s="4" t="str">
        <f>VLOOKUP(B10,'2. GEIUK scores, deciles'!B:D, 2, FALSE)</f>
        <v>E12000002</v>
      </c>
      <c r="D10" s="4" t="str">
        <f>VLOOKUP(C10,'2. GEIUK scores, deciles'!C:E, 2, FALSE)</f>
        <v>North West</v>
      </c>
      <c r="E10" s="11">
        <v>0.96518313884735107</v>
      </c>
      <c r="F10" s="11">
        <v>0.96863216161727905</v>
      </c>
      <c r="G10" s="11">
        <v>0.87943160533905029</v>
      </c>
      <c r="H10" s="11">
        <v>0.93915480375289917</v>
      </c>
      <c r="I10" s="11">
        <v>0.7729257345199585</v>
      </c>
      <c r="J10" s="11">
        <v>0.91167992353439331</v>
      </c>
      <c r="K10" s="11">
        <v>0.86062514781951904</v>
      </c>
      <c r="L10" s="11">
        <v>0.9041590690612793</v>
      </c>
      <c r="M10" s="11">
        <v>0.95975875854492188</v>
      </c>
      <c r="N10" s="11">
        <v>0.31950375437736511</v>
      </c>
      <c r="O10" s="11">
        <v>0.82608693838119507</v>
      </c>
      <c r="P10" s="11">
        <v>0.83333331346511841</v>
      </c>
      <c r="Q10" s="11">
        <v>0.91067540645599365</v>
      </c>
      <c r="R10" s="11">
        <v>0.8735119104385376</v>
      </c>
      <c r="S10" s="11">
        <v>0.87987989187240601</v>
      </c>
      <c r="T10" s="11">
        <v>0.79310345649719238</v>
      </c>
      <c r="U10" s="11">
        <v>0.92664384841918945</v>
      </c>
      <c r="V10" s="11">
        <v>0.98526430130004883</v>
      </c>
      <c r="W10" s="11">
        <v>0.98518270254135132</v>
      </c>
      <c r="X10" s="11">
        <v>0.93810039758682251</v>
      </c>
      <c r="Y10" s="11">
        <v>0.84230279922485352</v>
      </c>
      <c r="Z10" s="11">
        <v>0.92107546329498291</v>
      </c>
      <c r="AA10" s="11">
        <v>0.72239983081817627</v>
      </c>
      <c r="AB10" s="11">
        <v>0.85500180721282959</v>
      </c>
      <c r="AC10" s="11">
        <v>0.96569693088531494</v>
      </c>
      <c r="AD10" s="11">
        <v>0.87409621477127075</v>
      </c>
      <c r="AE10" s="11">
        <f>COUNTBLANK(E10:AD10)</f>
        <v>0</v>
      </c>
      <c r="AH10" s="29">
        <f>X10</f>
        <v>0.93810039758682251</v>
      </c>
      <c r="AI10" s="29">
        <f>Y10</f>
        <v>0.84230279922485352</v>
      </c>
      <c r="AJ10" s="29">
        <f>Z10</f>
        <v>0.92107546329498291</v>
      </c>
      <c r="AK10" s="29">
        <f>AA10</f>
        <v>0.72239983081817627</v>
      </c>
      <c r="AL10" s="29">
        <f>AB10</f>
        <v>0.85500180721282959</v>
      </c>
      <c r="AM10" s="29">
        <f>AC10</f>
        <v>0.96569693088531494</v>
      </c>
      <c r="AN10" s="29">
        <f>AD10</f>
        <v>0.87409621477127075</v>
      </c>
      <c r="AP10" s="11">
        <f>AN10</f>
        <v>0.87409621477127075</v>
      </c>
      <c r="AQ10" s="11">
        <f>AVERAGE(AI10,AJ10,AK10,AL10,AM10)</f>
        <v>0.86129536628723147</v>
      </c>
      <c r="AR10" s="11">
        <f>AVERAGE(AJ10,AK10,AL10,AM10,AH10)</f>
        <v>0.88045488595962529</v>
      </c>
      <c r="AS10" s="11">
        <f>AVERAGE(AK10,AL10,AM10,AH10,AI10)</f>
        <v>0.86470035314559934</v>
      </c>
      <c r="AT10" s="11">
        <f>AVERAGE(AL10,AM10,AH10,AI10,AJ10)</f>
        <v>0.90443547964096072</v>
      </c>
      <c r="AU10" s="11">
        <f>AVERAGE(AM10,AH10,AI10,AJ10,AK10)</f>
        <v>0.87791508436203003</v>
      </c>
      <c r="AV10" s="11">
        <f>AVERAGE(AH10,AI10,AJ10,AK10,AL10)</f>
        <v>0.855776059627533</v>
      </c>
      <c r="AX10" s="11">
        <f>MIN(AP10:AV10)</f>
        <v>0.855776059627533</v>
      </c>
      <c r="AY10" s="11">
        <f>MAX(AP10:AV10)</f>
        <v>0.90443547964096072</v>
      </c>
      <c r="AZ10" s="11">
        <f>AY10-AX10</f>
        <v>4.8659420013427712E-2</v>
      </c>
      <c r="BB10" s="4">
        <f>RANK(AP10, AP$2:AP$373)</f>
        <v>5</v>
      </c>
      <c r="BC10" s="4">
        <f>RANK(AQ10, AQ$2:AQ$373)</f>
        <v>9</v>
      </c>
      <c r="BD10" s="4">
        <f>RANK(AR10, AR$2:AR$373)</f>
        <v>66</v>
      </c>
      <c r="BE10" s="4">
        <f>RANK(AS10, AS$2:AS$373)</f>
        <v>7</v>
      </c>
      <c r="BF10" s="4">
        <f>RANK(AT10, AT$2:AT$373)</f>
        <v>4</v>
      </c>
      <c r="BG10" s="4">
        <f>RANK(AU10, AU$2:AU$373)</f>
        <v>2</v>
      </c>
      <c r="BH10" s="4">
        <f>RANK(AV10, AV$2:AV$373)</f>
        <v>5</v>
      </c>
      <c r="BK10" s="28" t="s">
        <v>852</v>
      </c>
      <c r="BL10" s="29">
        <v>-7.9624941579430661E-2</v>
      </c>
      <c r="BM10" s="29">
        <v>1.9488588186110024E-2</v>
      </c>
      <c r="BN10" s="29">
        <v>5.587696767911824E-2</v>
      </c>
      <c r="BO10" s="29">
        <v>-2.2872720964659889E-2</v>
      </c>
      <c r="BP10" s="29">
        <v>1.5402473758037816E-2</v>
      </c>
      <c r="BQ10" s="29">
        <v>-5.5868485790897024E-2</v>
      </c>
      <c r="BR10" s="33">
        <v>0.10557022170408389</v>
      </c>
      <c r="BS10" s="34">
        <v>-1.1913739332392172E-3</v>
      </c>
      <c r="BT10" s="35">
        <v>1</v>
      </c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</row>
    <row r="11" spans="1:89">
      <c r="A11" s="4" t="s">
        <v>41</v>
      </c>
      <c r="B11" s="4" t="s">
        <v>42</v>
      </c>
      <c r="C11" s="4" t="str">
        <f>VLOOKUP(B11,'2. GEIUK scores, deciles'!B:D, 2, FALSE)</f>
        <v>E12000003</v>
      </c>
      <c r="D11" s="4" t="str">
        <f>VLOOKUP(C11,'2. GEIUK scores, deciles'!C:E, 2, FALSE)</f>
        <v>Yorkshire and The Humber</v>
      </c>
      <c r="E11" s="11">
        <v>0.90314394235610962</v>
      </c>
      <c r="F11" s="11">
        <v>0.97847551107406616</v>
      </c>
      <c r="G11" s="11">
        <v>0.90437412261962891</v>
      </c>
      <c r="H11" s="11">
        <v>0.94580817222595215</v>
      </c>
      <c r="I11" s="11">
        <v>0.29610389471054083</v>
      </c>
      <c r="J11" s="11">
        <v>0.54372066259384155</v>
      </c>
      <c r="K11" s="11">
        <v>0.72972506284713745</v>
      </c>
      <c r="L11" s="11">
        <v>0.73648369312286377</v>
      </c>
      <c r="M11" s="11">
        <v>0.96665185689926147</v>
      </c>
      <c r="N11" s="11">
        <v>0.26243463158607477</v>
      </c>
      <c r="O11" s="11">
        <v>0.96551722288131714</v>
      </c>
      <c r="P11" s="11">
        <v>0.67340070009231567</v>
      </c>
      <c r="Q11" s="11">
        <v>0.91575092077255249</v>
      </c>
      <c r="R11" s="11">
        <v>0.89291656017303467</v>
      </c>
      <c r="S11" s="11">
        <v>0.9076923131942749</v>
      </c>
      <c r="T11" s="11">
        <v>0.88316148519515991</v>
      </c>
      <c r="U11" s="11">
        <v>0.93937122821807861</v>
      </c>
      <c r="V11" s="11">
        <v>0.92955803871154785</v>
      </c>
      <c r="W11" s="11">
        <v>0.97502684593200684</v>
      </c>
      <c r="X11" s="11">
        <v>0.93295043706893921</v>
      </c>
      <c r="Y11" s="11">
        <v>0.41991227865219122</v>
      </c>
      <c r="Z11" s="11">
        <v>0.84987807273864746</v>
      </c>
      <c r="AA11" s="11">
        <v>0.70427584648132324</v>
      </c>
      <c r="AB11" s="11">
        <v>0.89417171478271484</v>
      </c>
      <c r="AC11" s="11">
        <v>0.94798535108566284</v>
      </c>
      <c r="AD11" s="11">
        <v>0.79152894020080566</v>
      </c>
      <c r="AE11" s="11">
        <f>COUNTBLANK(E11:AD11)</f>
        <v>0</v>
      </c>
      <c r="AH11" s="29">
        <f>X11</f>
        <v>0.93295043706893921</v>
      </c>
      <c r="AI11" s="29">
        <f>Y11</f>
        <v>0.41991227865219122</v>
      </c>
      <c r="AJ11" s="29">
        <f>Z11</f>
        <v>0.84987807273864746</v>
      </c>
      <c r="AK11" s="29">
        <f>AA11</f>
        <v>0.70427584648132324</v>
      </c>
      <c r="AL11" s="29">
        <f>AB11</f>
        <v>0.89417171478271484</v>
      </c>
      <c r="AM11" s="29">
        <f>AC11</f>
        <v>0.94798535108566284</v>
      </c>
      <c r="AN11" s="29">
        <f>AD11</f>
        <v>0.79152894020080566</v>
      </c>
      <c r="AP11" s="11">
        <f>AN11</f>
        <v>0.79152894020080566</v>
      </c>
      <c r="AQ11" s="11">
        <f>AVERAGE(AI11,AJ11,AK11,AL11,AM11)</f>
        <v>0.76324465274810793</v>
      </c>
      <c r="AR11" s="11">
        <f>AVERAGE(AJ11,AK11,AL11,AM11,AH11)</f>
        <v>0.86585228443145756</v>
      </c>
      <c r="AS11" s="11">
        <f>AVERAGE(AK11,AL11,AM11,AH11,AI11)</f>
        <v>0.77985912561416626</v>
      </c>
      <c r="AT11" s="11">
        <f>AVERAGE(AL11,AM11,AH11,AI11,AJ11)</f>
        <v>0.8089795708656311</v>
      </c>
      <c r="AU11" s="11">
        <f>AVERAGE(AM11,AH11,AI11,AJ11,AK11)</f>
        <v>0.77100039720535274</v>
      </c>
      <c r="AV11" s="11">
        <f>AVERAGE(AH11,AI11,AJ11,AK11,AL11)</f>
        <v>0.76023766994476316</v>
      </c>
      <c r="AX11" s="11">
        <f>MIN(AP11:AV11)</f>
        <v>0.76023766994476316</v>
      </c>
      <c r="AY11" s="11">
        <f>MAX(AP11:AV11)</f>
        <v>0.86585228443145756</v>
      </c>
      <c r="AZ11" s="11">
        <f>AY11-AX11</f>
        <v>0.1056146144866944</v>
      </c>
      <c r="BB11" s="4">
        <f>RANK(AP11, AP$2:AP$373)</f>
        <v>309</v>
      </c>
      <c r="BC11" s="4">
        <f>RANK(AQ11, AQ$2:AQ$373)</f>
        <v>326</v>
      </c>
      <c r="BD11" s="4">
        <f>RANK(AR11, AR$2:AR$373)</f>
        <v>148</v>
      </c>
      <c r="BE11" s="4">
        <f>RANK(AS11, AS$2:AS$373)</f>
        <v>297</v>
      </c>
      <c r="BF11" s="4">
        <f>RANK(AT11, AT$2:AT$373)</f>
        <v>352</v>
      </c>
      <c r="BG11" s="4">
        <f>RANK(AU11, AU$2:AU$373)</f>
        <v>306</v>
      </c>
      <c r="BH11" s="4">
        <f>RANK(AV11, AV$2:AV$373)</f>
        <v>299</v>
      </c>
      <c r="BK11" s="28" t="s">
        <v>853</v>
      </c>
      <c r="BL11" s="29">
        <v>0.15395233586817528</v>
      </c>
      <c r="BM11" s="29">
        <v>-8.6477673308297004E-2</v>
      </c>
      <c r="BN11" s="29">
        <v>6.6317449783631563E-3</v>
      </c>
      <c r="BO11" s="29">
        <v>8.552391977156433E-2</v>
      </c>
      <c r="BP11" s="29">
        <v>9.4827849556906832E-2</v>
      </c>
      <c r="BQ11" s="29">
        <v>-8.3479015418354741E-4</v>
      </c>
      <c r="BR11" s="29">
        <v>-8.6605139324890446E-2</v>
      </c>
      <c r="BS11" s="29">
        <v>5.8620803106050952E-2</v>
      </c>
      <c r="BT11" s="29">
        <v>-0.20087547726861585</v>
      </c>
      <c r="BU11" s="36">
        <v>1</v>
      </c>
      <c r="BV11" s="38"/>
      <c r="BW11" s="38"/>
      <c r="BX11" s="37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</row>
    <row r="12" spans="1:89">
      <c r="A12" s="4" t="s">
        <v>43</v>
      </c>
      <c r="B12" s="4" t="s">
        <v>44</v>
      </c>
      <c r="C12" s="4" t="str">
        <f>VLOOKUP(B12,'2. GEIUK scores, deciles'!B:D, 2, FALSE)</f>
        <v>E12000003</v>
      </c>
      <c r="D12" s="4" t="str">
        <f>VLOOKUP(C12,'2. GEIUK scores, deciles'!C:E, 2, FALSE)</f>
        <v>Yorkshire and The Humber</v>
      </c>
      <c r="E12" s="11">
        <v>0.92432832717895508</v>
      </c>
      <c r="F12" s="11">
        <v>0.90970617532730103</v>
      </c>
      <c r="G12" s="11">
        <v>0.99466675519943237</v>
      </c>
      <c r="H12" s="11">
        <v>0.86402839422225952</v>
      </c>
      <c r="I12" s="11">
        <v>0.29610389471054083</v>
      </c>
      <c r="J12" s="11">
        <v>0.52402877807617188</v>
      </c>
      <c r="K12" s="11">
        <v>0.68639743328094482</v>
      </c>
      <c r="L12" s="11">
        <v>0.88181400299072266</v>
      </c>
      <c r="M12" s="11">
        <v>0.94538265466690063</v>
      </c>
      <c r="N12" s="11">
        <v>0.33705940842628479</v>
      </c>
      <c r="O12" s="11">
        <v>0.55813956260681152</v>
      </c>
      <c r="P12" s="11">
        <v>0.61784899234771729</v>
      </c>
      <c r="Q12" s="11">
        <v>0.95714282989501953</v>
      </c>
      <c r="R12" s="11">
        <v>0.93876361846923828</v>
      </c>
      <c r="S12" s="11">
        <v>0.94106090068817139</v>
      </c>
      <c r="T12" s="11">
        <v>0.80542987585067749</v>
      </c>
      <c r="U12" s="11">
        <v>0.95742893218994141</v>
      </c>
      <c r="V12" s="11">
        <v>0.96243923902511597</v>
      </c>
      <c r="W12" s="11">
        <v>0.98789048194885254</v>
      </c>
      <c r="X12" s="11">
        <v>0.92318236827850342</v>
      </c>
      <c r="Y12" s="11">
        <v>0.41006633639335632</v>
      </c>
      <c r="Z12" s="11">
        <v>0.86474418640136719</v>
      </c>
      <c r="AA12" s="11">
        <v>0.61754769086837769</v>
      </c>
      <c r="AB12" s="11">
        <v>0.90600448846817017</v>
      </c>
      <c r="AC12" s="11">
        <v>0.96925288438796997</v>
      </c>
      <c r="AD12" s="11">
        <v>0.78179967403411865</v>
      </c>
      <c r="AE12" s="11">
        <f>COUNTBLANK(E12:AD12)</f>
        <v>0</v>
      </c>
      <c r="AH12" s="29">
        <f>X12</f>
        <v>0.92318236827850342</v>
      </c>
      <c r="AI12" s="29">
        <f>Y12</f>
        <v>0.41006633639335632</v>
      </c>
      <c r="AJ12" s="29">
        <f>Z12</f>
        <v>0.86474418640136719</v>
      </c>
      <c r="AK12" s="29">
        <f>AA12</f>
        <v>0.61754769086837769</v>
      </c>
      <c r="AL12" s="29">
        <f>AB12</f>
        <v>0.90600448846817017</v>
      </c>
      <c r="AM12" s="29">
        <f>AC12</f>
        <v>0.96925288438796997</v>
      </c>
      <c r="AN12" s="29">
        <f>AD12</f>
        <v>0.78179967403411865</v>
      </c>
      <c r="AP12" s="11">
        <f>AN12</f>
        <v>0.78179967403411865</v>
      </c>
      <c r="AQ12" s="11">
        <f>AVERAGE(AI12,AJ12,AK12,AL12,AM12)</f>
        <v>0.75352311730384824</v>
      </c>
      <c r="AR12" s="11">
        <f>AVERAGE(AJ12,AK12,AL12,AM12,AH12)</f>
        <v>0.85614632368087773</v>
      </c>
      <c r="AS12" s="11">
        <f>AVERAGE(AK12,AL12,AM12,AH12,AI12)</f>
        <v>0.76521075367927549</v>
      </c>
      <c r="AT12" s="11">
        <f>AVERAGE(AL12,AM12,AH12,AI12,AJ12)</f>
        <v>0.81465005278587344</v>
      </c>
      <c r="AU12" s="11">
        <f>AVERAGE(AM12,AH12,AI12,AJ12,AK12)</f>
        <v>0.75695869326591492</v>
      </c>
      <c r="AV12" s="11">
        <f>AVERAGE(AH12,AI12,AJ12,AK12,AL12)</f>
        <v>0.74430901408195493</v>
      </c>
      <c r="AX12" s="11">
        <f>MIN(AP12:AV12)</f>
        <v>0.74430901408195493</v>
      </c>
      <c r="AY12" s="11">
        <f>MAX(AP12:AV12)</f>
        <v>0.85614632368087773</v>
      </c>
      <c r="AZ12" s="11">
        <f>AY12-AX12</f>
        <v>0.1118373095989228</v>
      </c>
      <c r="BB12" s="4">
        <f>RANK(AP12, AP$2:AP$373)</f>
        <v>334</v>
      </c>
      <c r="BC12" s="4">
        <f>RANK(AQ12, AQ$2:AQ$373)</f>
        <v>346</v>
      </c>
      <c r="BD12" s="4">
        <f>RANK(AR12, AR$2:AR$373)</f>
        <v>236</v>
      </c>
      <c r="BE12" s="4">
        <f>RANK(AS12, AS$2:AS$373)</f>
        <v>335</v>
      </c>
      <c r="BF12" s="4">
        <f>RANK(AT12, AT$2:AT$373)</f>
        <v>343</v>
      </c>
      <c r="BG12" s="4">
        <f>RANK(AU12, AU$2:AU$373)</f>
        <v>339</v>
      </c>
      <c r="BH12" s="4">
        <f>RANK(AV12, AV$2:AV$373)</f>
        <v>336</v>
      </c>
      <c r="BK12" s="28" t="s">
        <v>854</v>
      </c>
      <c r="BL12" s="29">
        <v>7.1801645365758851E-2</v>
      </c>
      <c r="BM12" s="29">
        <v>0.12459088115748113</v>
      </c>
      <c r="BN12" s="29">
        <v>1.6392847146417266E-2</v>
      </c>
      <c r="BO12" s="29">
        <v>-8.0054132342747109E-2</v>
      </c>
      <c r="BP12" s="29">
        <v>0.15212178043563096</v>
      </c>
      <c r="BQ12" s="29">
        <v>0.19397489259915829</v>
      </c>
      <c r="BR12" s="29">
        <v>0.22809972139943674</v>
      </c>
      <c r="BS12" s="29">
        <v>-6.7957794604389795E-3</v>
      </c>
      <c r="BT12" s="29">
        <v>3.4942713160976337E-2</v>
      </c>
      <c r="BU12" s="31">
        <v>-5.1616770744164223E-2</v>
      </c>
      <c r="BV12" s="29">
        <v>1</v>
      </c>
      <c r="BW12" s="29"/>
      <c r="BX12" s="32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</row>
    <row r="13" spans="1:89">
      <c r="A13" s="4" t="s">
        <v>45</v>
      </c>
      <c r="B13" s="4" t="s">
        <v>46</v>
      </c>
      <c r="C13" s="4" t="str">
        <f>VLOOKUP(B13,'2. GEIUK scores, deciles'!B:D, 2, FALSE)</f>
        <v>E12000003</v>
      </c>
      <c r="D13" s="4" t="str">
        <f>VLOOKUP(C13,'2. GEIUK scores, deciles'!C:E, 2, FALSE)</f>
        <v>Yorkshire and The Humber</v>
      </c>
      <c r="E13" s="11">
        <v>0.88852024078369141</v>
      </c>
      <c r="F13" s="11">
        <v>0.94406682252883911</v>
      </c>
      <c r="G13" s="11">
        <v>0.9599301815032959</v>
      </c>
      <c r="H13" s="11">
        <v>0.848766028881073</v>
      </c>
      <c r="I13" s="11">
        <v>0.29610389471054083</v>
      </c>
      <c r="J13" s="11">
        <v>0.59977942705154419</v>
      </c>
      <c r="K13" s="11">
        <v>0.58132243156433105</v>
      </c>
      <c r="L13" s="11">
        <v>0.73907715082168579</v>
      </c>
      <c r="M13" s="11">
        <v>0.91985177993774414</v>
      </c>
      <c r="N13" s="11">
        <v>0.32352450489997858</v>
      </c>
      <c r="O13" s="11">
        <v>0.4482758641242981</v>
      </c>
      <c r="P13" s="11">
        <v>0.86065572500228882</v>
      </c>
      <c r="Q13" s="11">
        <v>0.90163934230804443</v>
      </c>
      <c r="R13" s="11">
        <v>0.88105720281600952</v>
      </c>
      <c r="S13" s="11">
        <v>0.99452054500579834</v>
      </c>
      <c r="T13" s="11">
        <v>0.7713310718536377</v>
      </c>
      <c r="U13" s="11">
        <v>0.95772558450698853</v>
      </c>
      <c r="V13" s="11">
        <v>0.95948529243469238</v>
      </c>
      <c r="W13" s="11">
        <v>0.97386676073074341</v>
      </c>
      <c r="X13" s="11">
        <v>0.91032081842422485</v>
      </c>
      <c r="Y13" s="11">
        <v>0.44794166088104248</v>
      </c>
      <c r="Z13" s="11">
        <v>0.79002577066421509</v>
      </c>
      <c r="AA13" s="11">
        <v>0.63352382183074951</v>
      </c>
      <c r="AB13" s="11">
        <v>0.88199150562286377</v>
      </c>
      <c r="AC13" s="11">
        <v>0.96369254589080811</v>
      </c>
      <c r="AD13" s="11">
        <v>0.77124935388565063</v>
      </c>
      <c r="AE13" s="11">
        <f>COUNTBLANK(E13:AD13)</f>
        <v>0</v>
      </c>
      <c r="AH13" s="29">
        <f>X13</f>
        <v>0.91032081842422485</v>
      </c>
      <c r="AI13" s="29">
        <f>Y13</f>
        <v>0.44794166088104248</v>
      </c>
      <c r="AJ13" s="29">
        <f>Z13</f>
        <v>0.79002577066421509</v>
      </c>
      <c r="AK13" s="29">
        <f>AA13</f>
        <v>0.63352382183074951</v>
      </c>
      <c r="AL13" s="29">
        <f>AB13</f>
        <v>0.88199150562286377</v>
      </c>
      <c r="AM13" s="29">
        <f>AC13</f>
        <v>0.96369254589080811</v>
      </c>
      <c r="AN13" s="29">
        <f>AD13</f>
        <v>0.77124935388565063</v>
      </c>
      <c r="AP13" s="11">
        <f>AN13</f>
        <v>0.77124935388565063</v>
      </c>
      <c r="AQ13" s="11">
        <f>AVERAGE(AI13,AJ13,AK13,AL13,AM13)</f>
        <v>0.74343506097793577</v>
      </c>
      <c r="AR13" s="11">
        <f>AVERAGE(AJ13,AK13,AL13,AM13,AH13)</f>
        <v>0.83591089248657224</v>
      </c>
      <c r="AS13" s="11">
        <f>AVERAGE(AK13,AL13,AM13,AH13,AI13)</f>
        <v>0.76749407052993779</v>
      </c>
      <c r="AT13" s="11">
        <f>AVERAGE(AL13,AM13,AH13,AI13,AJ13)</f>
        <v>0.79879446029663081</v>
      </c>
      <c r="AU13" s="11">
        <f>AVERAGE(AM13,AH13,AI13,AJ13,AK13)</f>
        <v>0.74910092353820801</v>
      </c>
      <c r="AV13" s="11">
        <f>AVERAGE(AH13,AI13,AJ13,AK13,AL13)</f>
        <v>0.73276071548461919</v>
      </c>
      <c r="AX13" s="11">
        <f>MIN(AP13:AV13)</f>
        <v>0.73276071548461919</v>
      </c>
      <c r="AY13" s="11">
        <f>MAX(AP13:AV13)</f>
        <v>0.83591089248657224</v>
      </c>
      <c r="AZ13" s="11">
        <f>AY13-AX13</f>
        <v>0.10315017700195306</v>
      </c>
      <c r="BB13" s="4">
        <f>RANK(AP13, AP$2:AP$373)</f>
        <v>352</v>
      </c>
      <c r="BC13" s="4">
        <f>RANK(AQ13, AQ$2:AQ$373)</f>
        <v>354</v>
      </c>
      <c r="BD13" s="4">
        <f>RANK(AR13, AR$2:AR$373)</f>
        <v>330</v>
      </c>
      <c r="BE13" s="4">
        <f>RANK(AS13, AS$2:AS$373)</f>
        <v>330</v>
      </c>
      <c r="BF13" s="4">
        <f>RANK(AT13, AT$2:AT$373)</f>
        <v>364</v>
      </c>
      <c r="BG13" s="4">
        <f>RANK(AU13, AU$2:AU$373)</f>
        <v>352</v>
      </c>
      <c r="BH13" s="4">
        <f>RANK(AV13, AV$2:AV$373)</f>
        <v>353</v>
      </c>
      <c r="BK13" s="28" t="s">
        <v>855</v>
      </c>
      <c r="BL13" s="29">
        <v>-3.0343723945400951E-2</v>
      </c>
      <c r="BM13" s="29">
        <v>-1.7411579699168428E-2</v>
      </c>
      <c r="BN13" s="29">
        <v>6.8831511765112124E-2</v>
      </c>
      <c r="BO13" s="29">
        <v>-3.1247608336599068E-2</v>
      </c>
      <c r="BP13" s="29">
        <v>5.4069412111977634E-3</v>
      </c>
      <c r="BQ13" s="29">
        <v>6.4313022116379098E-2</v>
      </c>
      <c r="BR13" s="29">
        <v>0.13160755848624908</v>
      </c>
      <c r="BS13" s="29">
        <v>9.9270422260900493E-2</v>
      </c>
      <c r="BT13" s="29">
        <v>2.317407958194536E-2</v>
      </c>
      <c r="BU13" s="31">
        <v>-0.10151708585221952</v>
      </c>
      <c r="BV13" s="29">
        <v>7.6587297790699255E-2</v>
      </c>
      <c r="BW13" s="29">
        <v>1</v>
      </c>
      <c r="BX13" s="32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</row>
    <row r="14" spans="1:89" ht="15.5" thickBot="1">
      <c r="A14" s="4" t="s">
        <v>47</v>
      </c>
      <c r="B14" s="4" t="s">
        <v>48</v>
      </c>
      <c r="C14" s="4" t="str">
        <f>VLOOKUP(B14,'2. GEIUK scores, deciles'!B:D, 2, FALSE)</f>
        <v>E12000003</v>
      </c>
      <c r="D14" s="4" t="str">
        <f>VLOOKUP(C14,'2. GEIUK scores, deciles'!C:E, 2, FALSE)</f>
        <v>Yorkshire and The Humber</v>
      </c>
      <c r="E14" s="11">
        <v>0.89700561761856079</v>
      </c>
      <c r="F14" s="11">
        <v>0.94329112768173218</v>
      </c>
      <c r="G14" s="11">
        <v>0.90442186594009399</v>
      </c>
      <c r="H14" s="11">
        <v>0.9885859489440918</v>
      </c>
      <c r="I14" s="11">
        <v>0.29610389471054083</v>
      </c>
      <c r="J14" s="11">
        <v>0.86622118949890137</v>
      </c>
      <c r="K14" s="11">
        <v>0.71835923194885254</v>
      </c>
      <c r="L14" s="11">
        <v>0.80947095155715942</v>
      </c>
      <c r="M14" s="11">
        <v>0.94813889265060425</v>
      </c>
      <c r="N14" s="11">
        <v>0.31653013825416559</v>
      </c>
      <c r="O14" s="11">
        <v>0.53571426868438721</v>
      </c>
      <c r="P14" s="11">
        <v>0.45454546809196472</v>
      </c>
      <c r="Q14" s="11">
        <v>0.82758623361587524</v>
      </c>
      <c r="R14" s="11">
        <v>0.89667618274688721</v>
      </c>
      <c r="S14" s="11">
        <v>0.95796459913253784</v>
      </c>
      <c r="T14" s="11">
        <v>0.77070063352584839</v>
      </c>
      <c r="U14" s="11">
        <v>0.94321614503860474</v>
      </c>
      <c r="V14" s="11">
        <v>0.96112531423568726</v>
      </c>
      <c r="W14" s="11">
        <v>0.97163784503936768</v>
      </c>
      <c r="X14" s="11">
        <v>0.9333261251449585</v>
      </c>
      <c r="Y14" s="11">
        <v>0.58116257190704346</v>
      </c>
      <c r="Z14" s="11">
        <v>0.85602700710296631</v>
      </c>
      <c r="AA14" s="11">
        <v>0.53359401226043701</v>
      </c>
      <c r="AB14" s="11">
        <v>0.88050436973571777</v>
      </c>
      <c r="AC14" s="11">
        <v>0.95865976810455322</v>
      </c>
      <c r="AD14" s="11">
        <v>0.79054564237594604</v>
      </c>
      <c r="AE14" s="11">
        <f>COUNTBLANK(E14:AD14)</f>
        <v>0</v>
      </c>
      <c r="AH14" s="29">
        <f>X14</f>
        <v>0.9333261251449585</v>
      </c>
      <c r="AI14" s="29">
        <f>Y14</f>
        <v>0.58116257190704346</v>
      </c>
      <c r="AJ14" s="29">
        <f>Z14</f>
        <v>0.85602700710296631</v>
      </c>
      <c r="AK14" s="29">
        <f>AA14</f>
        <v>0.53359401226043701</v>
      </c>
      <c r="AL14" s="29">
        <f>AB14</f>
        <v>0.88050436973571777</v>
      </c>
      <c r="AM14" s="29">
        <f>AC14</f>
        <v>0.95865976810455322</v>
      </c>
      <c r="AN14" s="29">
        <f>AD14</f>
        <v>0.79054564237594604</v>
      </c>
      <c r="AP14" s="11">
        <f>AN14</f>
        <v>0.79054564237594604</v>
      </c>
      <c r="AQ14" s="11">
        <f>AVERAGE(AI14,AJ14,AK14,AL14,AM14)</f>
        <v>0.76198954582214351</v>
      </c>
      <c r="AR14" s="11">
        <f>AVERAGE(AJ14,AK14,AL14,AM14,AH14)</f>
        <v>0.83242225646972656</v>
      </c>
      <c r="AS14" s="11">
        <f>AVERAGE(AK14,AL14,AM14,AH14,AI14)</f>
        <v>0.77744936943054199</v>
      </c>
      <c r="AT14" s="11">
        <f>AVERAGE(AL14,AM14,AH14,AI14,AJ14)</f>
        <v>0.84193596839904783</v>
      </c>
      <c r="AU14" s="11">
        <f>AVERAGE(AM14,AH14,AI14,AJ14,AK14)</f>
        <v>0.77255389690399168</v>
      </c>
      <c r="AV14" s="11">
        <f>AVERAGE(AH14,AI14,AJ14,AK14,AL14)</f>
        <v>0.75692281723022459</v>
      </c>
      <c r="AX14" s="11">
        <f>MIN(AP14:AV14)</f>
        <v>0.75692281723022459</v>
      </c>
      <c r="AY14" s="11">
        <f>MAX(AP14:AV14)</f>
        <v>0.84193596839904783</v>
      </c>
      <c r="AZ14" s="11">
        <f>AY14-AX14</f>
        <v>8.5013151168823242E-2</v>
      </c>
      <c r="BB14" s="4">
        <f>RANK(AP14, AP$2:AP$373)</f>
        <v>312</v>
      </c>
      <c r="BC14" s="4">
        <f>RANK(AQ14, AQ$2:AQ$373)</f>
        <v>330</v>
      </c>
      <c r="BD14" s="4">
        <f>RANK(AR14, AR$2:AR$373)</f>
        <v>336</v>
      </c>
      <c r="BE14" s="4">
        <f>RANK(AS14, AS$2:AS$373)</f>
        <v>302</v>
      </c>
      <c r="BF14" s="4">
        <f>RANK(AT14, AT$2:AT$373)</f>
        <v>254</v>
      </c>
      <c r="BG14" s="4">
        <f>RANK(AU14, AU$2:AU$373)</f>
        <v>300</v>
      </c>
      <c r="BH14" s="4">
        <f>RANK(AV14, AV$2:AV$373)</f>
        <v>310</v>
      </c>
      <c r="BK14" s="28" t="s">
        <v>856</v>
      </c>
      <c r="BL14" s="29">
        <v>8.5758179166969262E-3</v>
      </c>
      <c r="BM14" s="29">
        <v>3.7196458750458225E-2</v>
      </c>
      <c r="BN14" s="29">
        <v>-2.0250587512429297E-2</v>
      </c>
      <c r="BO14" s="29">
        <v>2.2407851442871506E-2</v>
      </c>
      <c r="BP14" s="29">
        <v>1.0630642943858666E-2</v>
      </c>
      <c r="BQ14" s="29">
        <v>3.4196039832964632E-2</v>
      </c>
      <c r="BR14" s="29">
        <v>6.5725607020507268E-2</v>
      </c>
      <c r="BS14" s="29">
        <v>-1.2700094432163014E-2</v>
      </c>
      <c r="BT14" s="29">
        <v>-2.1759427191714645E-2</v>
      </c>
      <c r="BU14" s="33">
        <v>-2.7248000224495087E-2</v>
      </c>
      <c r="BV14" s="34">
        <v>7.0134016505443805E-2</v>
      </c>
      <c r="BW14" s="34">
        <v>0.15693873197874797</v>
      </c>
      <c r="BX14" s="35">
        <v>1</v>
      </c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</row>
    <row r="15" spans="1:89">
      <c r="A15" s="4" t="s">
        <v>49</v>
      </c>
      <c r="B15" s="4" t="s">
        <v>50</v>
      </c>
      <c r="C15" s="4" t="str">
        <f>VLOOKUP(B15,'2. GEIUK scores, deciles'!B:D, 2, FALSE)</f>
        <v>E12000003</v>
      </c>
      <c r="D15" s="4" t="str">
        <f>VLOOKUP(C15,'2. GEIUK scores, deciles'!C:E, 2, FALSE)</f>
        <v>Yorkshire and The Humber</v>
      </c>
      <c r="E15" s="11">
        <v>0.92804747819900513</v>
      </c>
      <c r="F15" s="11">
        <v>0.89103066921234131</v>
      </c>
      <c r="G15" s="11">
        <v>0.80566865205764771</v>
      </c>
      <c r="H15" s="11">
        <v>0.74886757135391235</v>
      </c>
      <c r="I15" s="11">
        <v>0.29610389471054083</v>
      </c>
      <c r="J15" s="11">
        <v>0.68255090713500977</v>
      </c>
      <c r="K15" s="11">
        <v>0.72446012496948242</v>
      </c>
      <c r="L15" s="11">
        <v>0.9390714168548584</v>
      </c>
      <c r="M15" s="11">
        <v>0.93181806802749634</v>
      </c>
      <c r="N15" s="11">
        <v>0.36466112732887268</v>
      </c>
      <c r="O15" s="11">
        <v>0.62068963050842285</v>
      </c>
      <c r="P15" s="11">
        <v>0.87343752384185791</v>
      </c>
      <c r="Q15" s="11">
        <v>0.94466936588287354</v>
      </c>
      <c r="R15" s="11">
        <v>0.97491723299026489</v>
      </c>
      <c r="S15" s="11">
        <v>0.91854417324066162</v>
      </c>
      <c r="T15" s="11">
        <v>0.80081856250762939</v>
      </c>
      <c r="U15" s="11">
        <v>0.95407247543334961</v>
      </c>
      <c r="V15" s="11">
        <v>0.98927861452102661</v>
      </c>
      <c r="W15" s="11">
        <v>0.9681975245475769</v>
      </c>
      <c r="X15" s="11">
        <v>0.84340357780456543</v>
      </c>
      <c r="Y15" s="11">
        <v>0.48932740092277532</v>
      </c>
      <c r="Z15" s="11">
        <v>0.88179194927215576</v>
      </c>
      <c r="AA15" s="11">
        <v>0.70086443424224854</v>
      </c>
      <c r="AB15" s="11">
        <v>0.91729927062988281</v>
      </c>
      <c r="AC15" s="11">
        <v>0.97051620483398438</v>
      </c>
      <c r="AD15" s="11">
        <v>0.80053383111953735</v>
      </c>
      <c r="AE15" s="11">
        <f>COUNTBLANK(E15:AD15)</f>
        <v>0</v>
      </c>
      <c r="AH15" s="29">
        <f>X15</f>
        <v>0.84340357780456543</v>
      </c>
      <c r="AI15" s="29">
        <f>Y15</f>
        <v>0.48932740092277532</v>
      </c>
      <c r="AJ15" s="29">
        <f>Z15</f>
        <v>0.88179194927215576</v>
      </c>
      <c r="AK15" s="29">
        <f>AA15</f>
        <v>0.70086443424224854</v>
      </c>
      <c r="AL15" s="29">
        <f>AB15</f>
        <v>0.91729927062988281</v>
      </c>
      <c r="AM15" s="29">
        <f>AC15</f>
        <v>0.97051620483398438</v>
      </c>
      <c r="AN15" s="29">
        <f>AD15</f>
        <v>0.80053383111953735</v>
      </c>
      <c r="AP15" s="11">
        <f>AN15</f>
        <v>0.80053383111953735</v>
      </c>
      <c r="AQ15" s="11">
        <f>AVERAGE(AI15,AJ15,AK15,AL15,AM15)</f>
        <v>0.79195985198020935</v>
      </c>
      <c r="AR15" s="11">
        <f>AVERAGE(AJ15,AK15,AL15,AM15,AH15)</f>
        <v>0.86277508735656738</v>
      </c>
      <c r="AS15" s="11">
        <f>AVERAGE(AK15,AL15,AM15,AH15,AI15)</f>
        <v>0.78428217768669128</v>
      </c>
      <c r="AT15" s="11">
        <f>AVERAGE(AL15,AM15,AH15,AI15,AJ15)</f>
        <v>0.82046768069267273</v>
      </c>
      <c r="AU15" s="11">
        <f>AVERAGE(AM15,AH15,AI15,AJ15,AK15)</f>
        <v>0.77718071341514583</v>
      </c>
      <c r="AV15" s="11">
        <f>AVERAGE(AH15,AI15,AJ15,AK15,AL15)</f>
        <v>0.76653732657432561</v>
      </c>
      <c r="AX15" s="11">
        <f>MIN(AP15:AV15)</f>
        <v>0.76653732657432561</v>
      </c>
      <c r="AY15" s="11">
        <f>MAX(AP15:AV15)</f>
        <v>0.86277508735656738</v>
      </c>
      <c r="AZ15" s="11">
        <f>AY15-AX15</f>
        <v>9.6237760782241777E-2</v>
      </c>
      <c r="BB15" s="4">
        <f>RANK(AP15, AP$2:AP$373)</f>
        <v>285</v>
      </c>
      <c r="BC15" s="4">
        <f>RANK(AQ15, AQ$2:AQ$373)</f>
        <v>223</v>
      </c>
      <c r="BD15" s="4">
        <f>RANK(AR15, AR$2:AR$373)</f>
        <v>168</v>
      </c>
      <c r="BE15" s="4">
        <f>RANK(AS15, AS$2:AS$373)</f>
        <v>278</v>
      </c>
      <c r="BF15" s="4">
        <f>RANK(AT15, AT$2:AT$373)</f>
        <v>330</v>
      </c>
      <c r="BG15" s="4">
        <f>RANK(AU15, AU$2:AU$373)</f>
        <v>287</v>
      </c>
      <c r="BH15" s="4">
        <f>RANK(AV15, AV$2:AV$373)</f>
        <v>283</v>
      </c>
      <c r="BK15" s="28" t="s">
        <v>857</v>
      </c>
      <c r="BL15" s="29">
        <v>-0.20258313288151186</v>
      </c>
      <c r="BM15" s="29">
        <v>-0.40929636797645175</v>
      </c>
      <c r="BN15" s="29">
        <v>-4.7082071648962602E-2</v>
      </c>
      <c r="BO15" s="29">
        <v>0.10690263920970587</v>
      </c>
      <c r="BP15" s="29">
        <v>0.28692567515744694</v>
      </c>
      <c r="BQ15" s="29">
        <v>0.10122603777263048</v>
      </c>
      <c r="BR15" s="29">
        <v>-0.12130317472609517</v>
      </c>
      <c r="BS15" s="29">
        <v>8.642811746056224E-3</v>
      </c>
      <c r="BT15" s="29">
        <v>4.7025722523806254E-3</v>
      </c>
      <c r="BU15" s="29">
        <v>6.4957388038730995E-2</v>
      </c>
      <c r="BV15" s="29">
        <v>0.17495448974571567</v>
      </c>
      <c r="BW15" s="29">
        <v>9.0793414712189269E-2</v>
      </c>
      <c r="BX15" s="29">
        <v>7.7337913440121128E-2</v>
      </c>
      <c r="BY15" s="36">
        <v>1</v>
      </c>
      <c r="BZ15" s="38"/>
      <c r="CA15" s="37"/>
      <c r="CB15" s="29"/>
      <c r="CC15" s="29"/>
      <c r="CD15" s="29"/>
      <c r="CE15" s="29"/>
      <c r="CF15" s="29"/>
      <c r="CG15" s="29"/>
      <c r="CH15" s="29"/>
      <c r="CI15" s="29"/>
      <c r="CJ15" s="29"/>
      <c r="CK15" s="29"/>
    </row>
    <row r="16" spans="1:89">
      <c r="A16" s="4" t="s">
        <v>51</v>
      </c>
      <c r="B16" s="4" t="s">
        <v>52</v>
      </c>
      <c r="C16" s="4" t="str">
        <f>VLOOKUP(B16,'2. GEIUK scores, deciles'!B:D, 2, FALSE)</f>
        <v>E12000004</v>
      </c>
      <c r="D16" s="4" t="str">
        <f>VLOOKUP(C16,'2. GEIUK scores, deciles'!C:E, 2, FALSE)</f>
        <v>East Midlands</v>
      </c>
      <c r="E16" s="11">
        <v>0.89086532592773438</v>
      </c>
      <c r="F16" s="11">
        <v>0.89155149459838867</v>
      </c>
      <c r="G16" s="11">
        <v>0.98278099298477173</v>
      </c>
      <c r="H16" s="11">
        <v>0.98966819047927856</v>
      </c>
      <c r="I16" s="11">
        <v>0.44562333822250372</v>
      </c>
      <c r="J16" s="11">
        <v>0.62782019376754761</v>
      </c>
      <c r="K16" s="11">
        <v>0.71404474973678589</v>
      </c>
      <c r="L16" s="11">
        <v>0.90044808387756348</v>
      </c>
      <c r="M16" s="11">
        <v>0.96391475200653076</v>
      </c>
      <c r="N16" s="11">
        <v>0.31326261162757868</v>
      </c>
      <c r="O16" s="11">
        <v>0.5</v>
      </c>
      <c r="P16" s="11">
        <v>0.56666666269302368</v>
      </c>
      <c r="Q16" s="11">
        <v>0.95597481727600098</v>
      </c>
      <c r="R16" s="11">
        <v>0.99205666780471802</v>
      </c>
      <c r="S16" s="11">
        <v>0.97117519378662109</v>
      </c>
      <c r="T16" s="11">
        <v>0.7544715404510498</v>
      </c>
      <c r="U16" s="11">
        <v>0.95218831300735474</v>
      </c>
      <c r="V16" s="11">
        <v>0.93700277805328369</v>
      </c>
      <c r="W16" s="11">
        <v>0.96294635534286499</v>
      </c>
      <c r="X16" s="11">
        <v>0.93871653079986572</v>
      </c>
      <c r="Y16" s="11">
        <v>0.53672176599502563</v>
      </c>
      <c r="Z16" s="11">
        <v>0.88558059930801392</v>
      </c>
      <c r="AA16" s="11">
        <v>0.58397603034973145</v>
      </c>
      <c r="AB16" s="11">
        <v>0.92744004726409912</v>
      </c>
      <c r="AC16" s="11">
        <v>0.95071250200271606</v>
      </c>
      <c r="AD16" s="11">
        <v>0.80385792255401611</v>
      </c>
      <c r="AE16" s="11">
        <f>COUNTBLANK(E16:AD16)</f>
        <v>0</v>
      </c>
      <c r="AH16" s="29">
        <f>X16</f>
        <v>0.93871653079986572</v>
      </c>
      <c r="AI16" s="29">
        <f>Y16</f>
        <v>0.53672176599502563</v>
      </c>
      <c r="AJ16" s="29">
        <f>Z16</f>
        <v>0.88558059930801392</v>
      </c>
      <c r="AK16" s="29">
        <f>AA16</f>
        <v>0.58397603034973145</v>
      </c>
      <c r="AL16" s="29">
        <f>AB16</f>
        <v>0.92744004726409912</v>
      </c>
      <c r="AM16" s="29">
        <f>AC16</f>
        <v>0.95071250200271606</v>
      </c>
      <c r="AN16" s="29">
        <f>AD16</f>
        <v>0.80385792255401611</v>
      </c>
      <c r="AP16" s="11">
        <f>AN16</f>
        <v>0.80385792255401611</v>
      </c>
      <c r="AQ16" s="11">
        <f>AVERAGE(AI16,AJ16,AK16,AL16,AM16)</f>
        <v>0.77688618898391726</v>
      </c>
      <c r="AR16" s="11">
        <f>AVERAGE(AJ16,AK16,AL16,AM16,AH16)</f>
        <v>0.85728514194488525</v>
      </c>
      <c r="AS16" s="11">
        <f>AVERAGE(AK16,AL16,AM16,AH16,AI16)</f>
        <v>0.7875133752822876</v>
      </c>
      <c r="AT16" s="11">
        <f>AVERAGE(AL16,AM16,AH16,AI16,AJ16)</f>
        <v>0.84783428907394409</v>
      </c>
      <c r="AU16" s="11">
        <f>AVERAGE(AM16,AH16,AI16,AJ16,AK16)</f>
        <v>0.77914148569107056</v>
      </c>
      <c r="AV16" s="11">
        <f>AVERAGE(AH16,AI16,AJ16,AK16,AL16)</f>
        <v>0.77448699474334715</v>
      </c>
      <c r="AX16" s="11">
        <f>MIN(AP16:AV16)</f>
        <v>0.77448699474334715</v>
      </c>
      <c r="AY16" s="11">
        <f>MAX(AP16:AV16)</f>
        <v>0.85728514194488525</v>
      </c>
      <c r="AZ16" s="11">
        <f>AY16-AX16</f>
        <v>8.2798147201538108E-2</v>
      </c>
      <c r="BB16" s="4">
        <f>RANK(AP16, AP$2:AP$373)</f>
        <v>264</v>
      </c>
      <c r="BC16" s="4">
        <f>RANK(AQ16, AQ$2:AQ$373)</f>
        <v>296</v>
      </c>
      <c r="BD16" s="4">
        <f>RANK(AR16, AR$2:AR$373)</f>
        <v>227</v>
      </c>
      <c r="BE16" s="4">
        <f>RANK(AS16, AS$2:AS$373)</f>
        <v>266</v>
      </c>
      <c r="BF16" s="4">
        <f>RANK(AT16, AT$2:AT$373)</f>
        <v>218</v>
      </c>
      <c r="BG16" s="4">
        <f>RANK(AU16, AU$2:AU$373)</f>
        <v>277</v>
      </c>
      <c r="BH16" s="4">
        <f>RANK(AV16, AV$2:AV$373)</f>
        <v>249</v>
      </c>
      <c r="BK16" s="28" t="s">
        <v>858</v>
      </c>
      <c r="BL16" s="29">
        <v>-9.6503851407992142E-2</v>
      </c>
      <c r="BM16" s="29">
        <v>-4.3012085035964882E-2</v>
      </c>
      <c r="BN16" s="29">
        <v>2.8857678444769462E-2</v>
      </c>
      <c r="BO16" s="29">
        <v>0.11277701066126909</v>
      </c>
      <c r="BP16" s="29">
        <v>-6.2075808639566417E-2</v>
      </c>
      <c r="BQ16" s="29">
        <v>2.0163122507531089E-2</v>
      </c>
      <c r="BR16" s="29">
        <v>1.8083191548922562E-2</v>
      </c>
      <c r="BS16" s="29">
        <v>0.13386502993121335</v>
      </c>
      <c r="BT16" s="29">
        <v>5.9450959893714551E-2</v>
      </c>
      <c r="BU16" s="29">
        <v>-5.2823623208782401E-2</v>
      </c>
      <c r="BV16" s="29">
        <v>1.3003163915302741E-2</v>
      </c>
      <c r="BW16" s="29">
        <v>8.4327890566314068E-2</v>
      </c>
      <c r="BX16" s="29">
        <v>-6.1145731480058155E-2</v>
      </c>
      <c r="BY16" s="31">
        <v>5.674726722948998E-2</v>
      </c>
      <c r="BZ16" s="29">
        <v>1</v>
      </c>
      <c r="CA16" s="32"/>
      <c r="CB16" s="29"/>
      <c r="CC16" s="29"/>
      <c r="CD16" s="29"/>
      <c r="CE16" s="29"/>
      <c r="CF16" s="29"/>
      <c r="CG16" s="29"/>
      <c r="CH16" s="29"/>
      <c r="CI16" s="29"/>
      <c r="CJ16" s="29"/>
      <c r="CK16" s="29"/>
    </row>
    <row r="17" spans="1:89" ht="15.5" thickBot="1">
      <c r="A17" s="4" t="s">
        <v>53</v>
      </c>
      <c r="B17" s="4" t="s">
        <v>54</v>
      </c>
      <c r="C17" s="4" t="str">
        <f>VLOOKUP(B17,'2. GEIUK scores, deciles'!B:D, 2, FALSE)</f>
        <v>E12000004</v>
      </c>
      <c r="D17" s="4" t="str">
        <f>VLOOKUP(C17,'2. GEIUK scores, deciles'!C:E, 2, FALSE)</f>
        <v>East Midlands</v>
      </c>
      <c r="E17" s="11">
        <v>0.83408313989639282</v>
      </c>
      <c r="F17" s="11">
        <v>0.88361787796020508</v>
      </c>
      <c r="G17" s="11">
        <v>0.9691581130027771</v>
      </c>
      <c r="H17" s="11">
        <v>0.77927678823471069</v>
      </c>
      <c r="I17" s="11">
        <v>0.44562333822250372</v>
      </c>
      <c r="J17" s="11">
        <v>0.53288573026657104</v>
      </c>
      <c r="K17" s="11">
        <v>0.79727131128311157</v>
      </c>
      <c r="L17" s="11">
        <v>0.95708847045898438</v>
      </c>
      <c r="M17" s="11">
        <v>0.96020787954330444</v>
      </c>
      <c r="N17" s="11">
        <v>0.27634948492050171</v>
      </c>
      <c r="O17" s="11">
        <v>0.86206895112991333</v>
      </c>
      <c r="P17" s="11">
        <v>0.69444441795349121</v>
      </c>
      <c r="Q17" s="11">
        <v>0.91428571939468384</v>
      </c>
      <c r="R17" s="11">
        <v>0.98048806190490723</v>
      </c>
      <c r="S17" s="11">
        <v>0.9644351601600647</v>
      </c>
      <c r="T17" s="11">
        <v>0.7386707067489624</v>
      </c>
      <c r="U17" s="11">
        <v>0.9482758641242981</v>
      </c>
      <c r="V17" s="11">
        <v>0.96410602331161499</v>
      </c>
      <c r="W17" s="11">
        <v>0.95730394124984741</v>
      </c>
      <c r="X17" s="11">
        <v>0.86653399467468262</v>
      </c>
      <c r="Y17" s="11">
        <v>0.48925453424453741</v>
      </c>
      <c r="Z17" s="11">
        <v>0.9186939001083374</v>
      </c>
      <c r="AA17" s="11">
        <v>0.68678712844848633</v>
      </c>
      <c r="AB17" s="11">
        <v>0.91602051258087158</v>
      </c>
      <c r="AC17" s="11">
        <v>0.95656192302703857</v>
      </c>
      <c r="AD17" s="11">
        <v>0.80564200878143311</v>
      </c>
      <c r="AE17" s="11">
        <f>COUNTBLANK(E17:AD17)</f>
        <v>0</v>
      </c>
      <c r="AH17" s="29">
        <f>X17</f>
        <v>0.86653399467468262</v>
      </c>
      <c r="AI17" s="29">
        <f>Y17</f>
        <v>0.48925453424453741</v>
      </c>
      <c r="AJ17" s="29">
        <f>Z17</f>
        <v>0.9186939001083374</v>
      </c>
      <c r="AK17" s="29">
        <f>AA17</f>
        <v>0.68678712844848633</v>
      </c>
      <c r="AL17" s="29">
        <f>AB17</f>
        <v>0.91602051258087158</v>
      </c>
      <c r="AM17" s="29">
        <f>AC17</f>
        <v>0.95656192302703857</v>
      </c>
      <c r="AN17" s="29">
        <f>AD17</f>
        <v>0.80564200878143311</v>
      </c>
      <c r="AP17" s="11">
        <f>AN17</f>
        <v>0.80564200878143311</v>
      </c>
      <c r="AQ17" s="11">
        <f>AVERAGE(AI17,AJ17,AK17,AL17,AM17)</f>
        <v>0.7934635996818542</v>
      </c>
      <c r="AR17" s="11">
        <f>AVERAGE(AJ17,AK17,AL17,AM17,AH17)</f>
        <v>0.8689194917678833</v>
      </c>
      <c r="AS17" s="11">
        <f>AVERAGE(AK17,AL17,AM17,AH17,AI17)</f>
        <v>0.78303161859512327</v>
      </c>
      <c r="AT17" s="11">
        <f>AVERAGE(AL17,AM17,AH17,AI17,AJ17)</f>
        <v>0.82941297292709348</v>
      </c>
      <c r="AU17" s="11">
        <f>AVERAGE(AM17,AH17,AI17,AJ17,AK17)</f>
        <v>0.78356629610061646</v>
      </c>
      <c r="AV17" s="11">
        <f>AVERAGE(AH17,AI17,AJ17,AK17,AL17)</f>
        <v>0.77545801401138303</v>
      </c>
      <c r="AX17" s="11">
        <f>MIN(AP17:AV17)</f>
        <v>0.77545801401138303</v>
      </c>
      <c r="AY17" s="11">
        <f>MAX(AP17:AV17)</f>
        <v>0.8689194917678833</v>
      </c>
      <c r="AZ17" s="11">
        <f>AY17-AX17</f>
        <v>9.3461477756500266E-2</v>
      </c>
      <c r="BB17" s="4">
        <f>RANK(AP17, AP$2:AP$373)</f>
        <v>255</v>
      </c>
      <c r="BC17" s="4">
        <f>RANK(AQ17, AQ$2:AQ$373)</f>
        <v>218</v>
      </c>
      <c r="BD17" s="4">
        <f>RANK(AR17, AR$2:AR$373)</f>
        <v>129</v>
      </c>
      <c r="BE17" s="4">
        <f>RANK(AS17, AS$2:AS$373)</f>
        <v>286</v>
      </c>
      <c r="BF17" s="4">
        <f>RANK(AT17, AT$2:AT$373)</f>
        <v>312</v>
      </c>
      <c r="BG17" s="4">
        <f>RANK(AU17, AU$2:AU$373)</f>
        <v>260</v>
      </c>
      <c r="BH17" s="4">
        <f>RANK(AV17, AV$2:AV$373)</f>
        <v>244</v>
      </c>
      <c r="BK17" s="28" t="s">
        <v>859</v>
      </c>
      <c r="BL17" s="29">
        <v>0.19512989433058633</v>
      </c>
      <c r="BM17" s="29">
        <v>-2.557367277068728E-2</v>
      </c>
      <c r="BN17" s="29">
        <v>-9.0322810903370673E-2</v>
      </c>
      <c r="BO17" s="29">
        <v>3.7300827016557729E-2</v>
      </c>
      <c r="BP17" s="29">
        <v>-0.1604824289726034</v>
      </c>
      <c r="BQ17" s="29">
        <v>-5.3978673221823308E-2</v>
      </c>
      <c r="BR17" s="29">
        <v>0.19852920798623655</v>
      </c>
      <c r="BS17" s="29">
        <v>-7.0881618183631132E-2</v>
      </c>
      <c r="BT17" s="29">
        <v>-2.3124957512428948E-2</v>
      </c>
      <c r="BU17" s="29">
        <v>-3.8038130487584892E-2</v>
      </c>
      <c r="BV17" s="29">
        <v>2.2790890185074891E-2</v>
      </c>
      <c r="BW17" s="29">
        <v>6.1767031338311289E-2</v>
      </c>
      <c r="BX17" s="29">
        <v>-5.0817227491626864E-2</v>
      </c>
      <c r="BY17" s="33">
        <v>-0.15016444053632405</v>
      </c>
      <c r="BZ17" s="34">
        <v>-6.3676590429151705E-2</v>
      </c>
      <c r="CA17" s="35">
        <v>1</v>
      </c>
      <c r="CB17" s="29"/>
      <c r="CC17" s="29"/>
      <c r="CD17" s="29"/>
      <c r="CE17" s="29"/>
      <c r="CF17" s="29"/>
      <c r="CG17" s="29"/>
      <c r="CH17" s="29"/>
      <c r="CI17" s="29"/>
      <c r="CJ17" s="29"/>
      <c r="CK17" s="29"/>
    </row>
    <row r="18" spans="1:89">
      <c r="A18" s="4" t="s">
        <v>55</v>
      </c>
      <c r="B18" s="4" t="s">
        <v>56</v>
      </c>
      <c r="C18" s="4" t="str">
        <f>VLOOKUP(B18,'2. GEIUK scores, deciles'!B:D, 2, FALSE)</f>
        <v>E12000004</v>
      </c>
      <c r="D18" s="4" t="str">
        <f>VLOOKUP(C18,'2. GEIUK scores, deciles'!C:E, 2, FALSE)</f>
        <v>East Midlands</v>
      </c>
      <c r="E18" s="11">
        <v>0.99090826511383057</v>
      </c>
      <c r="F18" s="11">
        <v>0.88074028491973877</v>
      </c>
      <c r="G18" s="11">
        <v>0.92827701568603516</v>
      </c>
      <c r="H18" s="11">
        <v>0.98995101451873779</v>
      </c>
      <c r="I18" s="11">
        <v>0.44562333822250372</v>
      </c>
      <c r="J18" s="11">
        <v>0.49772945046424871</v>
      </c>
      <c r="K18" s="11">
        <v>0.75158977508544922</v>
      </c>
      <c r="L18" s="11">
        <v>0.89349067211151123</v>
      </c>
      <c r="M18" s="11">
        <v>0.96574759483337402</v>
      </c>
      <c r="N18" s="11">
        <v>0.41151565313339228</v>
      </c>
      <c r="O18" s="11">
        <v>0.58823531866073608</v>
      </c>
      <c r="P18" s="11">
        <v>0</v>
      </c>
      <c r="Q18" s="11">
        <v>0.875</v>
      </c>
      <c r="R18" s="11">
        <v>0.95352715253829956</v>
      </c>
      <c r="S18" s="11">
        <v>0.91679507493972778</v>
      </c>
      <c r="T18" s="11">
        <v>0.80325645208358765</v>
      </c>
      <c r="U18" s="11">
        <v>0.95943564176559448</v>
      </c>
      <c r="V18" s="11">
        <v>0.89524447917938232</v>
      </c>
      <c r="W18" s="11">
        <v>0.91394180059432983</v>
      </c>
      <c r="X18" s="11">
        <v>0.94746911525726318</v>
      </c>
      <c r="Y18" s="11">
        <v>0.47167640924453741</v>
      </c>
      <c r="Z18" s="11">
        <v>0.89414393901824951</v>
      </c>
      <c r="AA18" s="11">
        <v>0.4686877429485321</v>
      </c>
      <c r="AB18" s="11">
        <v>0.90677642822265625</v>
      </c>
      <c r="AC18" s="11">
        <v>0.92287397384643555</v>
      </c>
      <c r="AD18" s="11">
        <v>0.768604576587677</v>
      </c>
      <c r="AE18" s="11">
        <f>COUNTBLANK(E18:AD18)</f>
        <v>0</v>
      </c>
      <c r="AH18" s="29">
        <f>X18</f>
        <v>0.94746911525726318</v>
      </c>
      <c r="AI18" s="29">
        <f>Y18</f>
        <v>0.47167640924453741</v>
      </c>
      <c r="AJ18" s="29">
        <f>Z18</f>
        <v>0.89414393901824951</v>
      </c>
      <c r="AK18" s="29">
        <f>AA18</f>
        <v>0.4686877429485321</v>
      </c>
      <c r="AL18" s="29">
        <f>AB18</f>
        <v>0.90677642822265625</v>
      </c>
      <c r="AM18" s="29">
        <f>AC18</f>
        <v>0.92287397384643555</v>
      </c>
      <c r="AN18" s="29">
        <f>AD18</f>
        <v>0.768604576587677</v>
      </c>
      <c r="AP18" s="11">
        <f>AN18</f>
        <v>0.768604576587677</v>
      </c>
      <c r="AQ18" s="11">
        <f>AVERAGE(AI18,AJ18,AK18,AL18,AM18)</f>
        <v>0.73283169865608211</v>
      </c>
      <c r="AR18" s="11">
        <f>AVERAGE(AJ18,AK18,AL18,AM18,AH18)</f>
        <v>0.8279902398586273</v>
      </c>
      <c r="AS18" s="11">
        <f>AVERAGE(AK18,AL18,AM18,AH18,AI18)</f>
        <v>0.74349673390388493</v>
      </c>
      <c r="AT18" s="11">
        <f>AVERAGE(AL18,AM18,AH18,AI18,AJ18)</f>
        <v>0.82858797311782839</v>
      </c>
      <c r="AU18" s="11">
        <f>AVERAGE(AM18,AH18,AI18,AJ18,AK18)</f>
        <v>0.7409702360630035</v>
      </c>
      <c r="AV18" s="11">
        <f>AVERAGE(AH18,AI18,AJ18,AK18,AL18)</f>
        <v>0.73775072693824773</v>
      </c>
      <c r="AX18" s="11">
        <f>MIN(AP18:AV18)</f>
        <v>0.73283169865608211</v>
      </c>
      <c r="AY18" s="11">
        <f>MAX(AP18:AV18)</f>
        <v>0.82858797311782839</v>
      </c>
      <c r="AZ18" s="11">
        <f>AY18-AX18</f>
        <v>9.5756274461746282E-2</v>
      </c>
      <c r="BB18" s="4">
        <f>RANK(AP18, AP$2:AP$373)</f>
        <v>356</v>
      </c>
      <c r="BC18" s="4">
        <f>RANK(AQ18, AQ$2:AQ$373)</f>
        <v>362</v>
      </c>
      <c r="BD18" s="4">
        <f>RANK(AR18, AR$2:AR$373)</f>
        <v>349</v>
      </c>
      <c r="BE18" s="4">
        <f>RANK(AS18, AS$2:AS$373)</f>
        <v>355</v>
      </c>
      <c r="BF18" s="4">
        <f>RANK(AT18, AT$2:AT$373)</f>
        <v>316</v>
      </c>
      <c r="BG18" s="4">
        <f>RANK(AU18, AU$2:AU$373)</f>
        <v>359</v>
      </c>
      <c r="BH18" s="4">
        <f>RANK(AV18, AV$2:AV$373)</f>
        <v>347</v>
      </c>
      <c r="BK18" s="28" t="s">
        <v>860</v>
      </c>
      <c r="BL18" s="29">
        <v>-3.881433566274093E-2</v>
      </c>
      <c r="BM18" s="29">
        <v>-0.41872827653791933</v>
      </c>
      <c r="BN18" s="29">
        <v>5.9617591944557832E-2</v>
      </c>
      <c r="BO18" s="29">
        <v>0.12565108838735187</v>
      </c>
      <c r="BP18" s="29">
        <v>-8.4875908187226151E-2</v>
      </c>
      <c r="BQ18" s="29">
        <v>-5.2908839238343629E-2</v>
      </c>
      <c r="BR18" s="29">
        <v>-0.20865096697515892</v>
      </c>
      <c r="BS18" s="29">
        <v>5.2740757437022265E-2</v>
      </c>
      <c r="BT18" s="29">
        <v>-9.3771324018713215E-2</v>
      </c>
      <c r="BU18" s="29">
        <v>9.299445819794093E-2</v>
      </c>
      <c r="BV18" s="29">
        <v>-9.1145652288112874E-2</v>
      </c>
      <c r="BW18" s="29">
        <v>5.304913745661316E-2</v>
      </c>
      <c r="BX18" s="29">
        <v>-9.1800366629169003E-4</v>
      </c>
      <c r="BY18" s="29">
        <v>0.19417772610517264</v>
      </c>
      <c r="BZ18" s="29">
        <v>2.5792538215737425E-2</v>
      </c>
      <c r="CA18" s="29">
        <v>-1.6139133092023361E-2</v>
      </c>
      <c r="CB18" s="36">
        <v>1</v>
      </c>
      <c r="CC18" s="38"/>
      <c r="CD18" s="37"/>
      <c r="CE18" s="29"/>
      <c r="CF18" s="29"/>
      <c r="CG18" s="29"/>
      <c r="CH18" s="29"/>
      <c r="CI18" s="29"/>
      <c r="CJ18" s="29"/>
      <c r="CK18" s="29"/>
    </row>
    <row r="19" spans="1:89">
      <c r="A19" s="4" t="s">
        <v>57</v>
      </c>
      <c r="B19" s="4" t="s">
        <v>58</v>
      </c>
      <c r="C19" s="4" t="str">
        <f>VLOOKUP(B19,'2. GEIUK scores, deciles'!B:D, 2, FALSE)</f>
        <v>E12000004</v>
      </c>
      <c r="D19" s="4" t="str">
        <f>VLOOKUP(C19,'2. GEIUK scores, deciles'!C:E, 2, FALSE)</f>
        <v>East Midlands</v>
      </c>
      <c r="E19" s="11">
        <v>0.90992242097854614</v>
      </c>
      <c r="F19" s="11">
        <v>0.94422399997711182</v>
      </c>
      <c r="G19" s="11">
        <v>0.8743939995765686</v>
      </c>
      <c r="H19" s="11">
        <v>0.74048709869384766</v>
      </c>
      <c r="I19" s="11">
        <v>0.44562333822250372</v>
      </c>
      <c r="J19" s="11">
        <v>0.53614330291748047</v>
      </c>
      <c r="K19" s="11">
        <v>0.79659396409988403</v>
      </c>
      <c r="L19" s="11">
        <v>0.9055478572845459</v>
      </c>
      <c r="M19" s="11">
        <v>0.95982307195663452</v>
      </c>
      <c r="N19" s="11">
        <v>0.29582634568214422</v>
      </c>
      <c r="O19" s="11">
        <v>0.96428573131561279</v>
      </c>
      <c r="P19" s="11">
        <v>0.80335366725921631</v>
      </c>
      <c r="Q19" s="11">
        <v>0.92669171094894409</v>
      </c>
      <c r="R19" s="11">
        <v>0.94961464405059814</v>
      </c>
      <c r="S19" s="11">
        <v>0.92873561382293701</v>
      </c>
      <c r="T19" s="11">
        <v>0.77777779102325439</v>
      </c>
      <c r="U19" s="11">
        <v>0.94554698467254639</v>
      </c>
      <c r="V19" s="11">
        <v>0.99355626106262207</v>
      </c>
      <c r="W19" s="11">
        <v>0.97393697500228882</v>
      </c>
      <c r="X19" s="11">
        <v>0.86725687980651855</v>
      </c>
      <c r="Y19" s="11">
        <v>0.49088332056999212</v>
      </c>
      <c r="Z19" s="11">
        <v>0.90544700622558594</v>
      </c>
      <c r="AA19" s="11">
        <v>0.74753934144973755</v>
      </c>
      <c r="AB19" s="11">
        <v>0.90143567323684692</v>
      </c>
      <c r="AC19" s="11">
        <v>0.97101342678070068</v>
      </c>
      <c r="AD19" s="11">
        <v>0.81392925977706909</v>
      </c>
      <c r="AE19" s="11">
        <f>COUNTBLANK(E19:AD19)</f>
        <v>0</v>
      </c>
      <c r="AH19" s="29">
        <f>X19</f>
        <v>0.86725687980651855</v>
      </c>
      <c r="AI19" s="29">
        <f>Y19</f>
        <v>0.49088332056999212</v>
      </c>
      <c r="AJ19" s="29">
        <f>Z19</f>
        <v>0.90544700622558594</v>
      </c>
      <c r="AK19" s="29">
        <f>AA19</f>
        <v>0.74753934144973755</v>
      </c>
      <c r="AL19" s="29">
        <f>AB19</f>
        <v>0.90143567323684692</v>
      </c>
      <c r="AM19" s="29">
        <f>AC19</f>
        <v>0.97101342678070068</v>
      </c>
      <c r="AN19" s="29">
        <f>AD19</f>
        <v>0.81392925977706909</v>
      </c>
      <c r="AP19" s="11">
        <f>AN19</f>
        <v>0.81392925977706909</v>
      </c>
      <c r="AQ19" s="11">
        <f>AVERAGE(AI19,AJ19,AK19,AL19,AM19)</f>
        <v>0.80326375365257263</v>
      </c>
      <c r="AR19" s="11">
        <f>AVERAGE(AJ19,AK19,AL19,AM19,AH19)</f>
        <v>0.87853846549987791</v>
      </c>
      <c r="AS19" s="11">
        <f>AVERAGE(AK19,AL19,AM19,AH19,AI19)</f>
        <v>0.79562572836875911</v>
      </c>
      <c r="AT19" s="11">
        <f>AVERAGE(AL19,AM19,AH19,AI19,AJ19)</f>
        <v>0.82720726132392886</v>
      </c>
      <c r="AU19" s="11">
        <f>AVERAGE(AM19,AH19,AI19,AJ19,AK19)</f>
        <v>0.79642799496650696</v>
      </c>
      <c r="AV19" s="11">
        <f>AVERAGE(AH19,AI19,AJ19,AK19,AL19)</f>
        <v>0.78251244425773625</v>
      </c>
      <c r="AX19" s="11">
        <f>MIN(AP19:AV19)</f>
        <v>0.78251244425773625</v>
      </c>
      <c r="AY19" s="11">
        <f>MAX(AP19:AV19)</f>
        <v>0.87853846549987791</v>
      </c>
      <c r="AZ19" s="11">
        <f>AY19-AX19</f>
        <v>9.6026021242141657E-2</v>
      </c>
      <c r="BB19" s="4">
        <f>RANK(AP19, AP$2:AP$373)</f>
        <v>202</v>
      </c>
      <c r="BC19" s="4">
        <f>RANK(AQ19, AQ$2:AQ$373)</f>
        <v>173</v>
      </c>
      <c r="BD19" s="4">
        <f>RANK(AR19, AR$2:AR$373)</f>
        <v>73</v>
      </c>
      <c r="BE19" s="4">
        <f>RANK(AS19, AS$2:AS$373)</f>
        <v>226</v>
      </c>
      <c r="BF19" s="4">
        <f>RANK(AT19, AT$2:AT$373)</f>
        <v>319</v>
      </c>
      <c r="BG19" s="4">
        <f>RANK(AU19, AU$2:AU$373)</f>
        <v>191</v>
      </c>
      <c r="BH19" s="4">
        <f>RANK(AV19, AV$2:AV$373)</f>
        <v>207</v>
      </c>
      <c r="BK19" s="28" t="s">
        <v>861</v>
      </c>
      <c r="BL19" s="29">
        <v>5.3052384099512302E-2</v>
      </c>
      <c r="BM19" s="29">
        <v>-0.1826476529748384</v>
      </c>
      <c r="BN19" s="29">
        <v>3.2063656908242651E-2</v>
      </c>
      <c r="BO19" s="29">
        <v>6.7667201807264252E-2</v>
      </c>
      <c r="BP19" s="29">
        <v>2.0783803786546973E-2</v>
      </c>
      <c r="BQ19" s="29">
        <v>-3.7062695180283094E-2</v>
      </c>
      <c r="BR19" s="29">
        <v>-0.13800541468515953</v>
      </c>
      <c r="BS19" s="29">
        <v>0.1261243049062809</v>
      </c>
      <c r="BT19" s="29">
        <v>-5.7696224608496986E-2</v>
      </c>
      <c r="BU19" s="29">
        <v>1.4839920005805548E-2</v>
      </c>
      <c r="BV19" s="29">
        <v>-4.898861189828338E-2</v>
      </c>
      <c r="BW19" s="29">
        <v>5.5553199722410899E-2</v>
      </c>
      <c r="BX19" s="29">
        <v>7.4312487758993281E-2</v>
      </c>
      <c r="BY19" s="29">
        <v>8.8849859912950149E-2</v>
      </c>
      <c r="BZ19" s="29">
        <v>4.8577921919367231E-2</v>
      </c>
      <c r="CA19" s="29">
        <v>-7.732576673032919E-2</v>
      </c>
      <c r="CB19" s="31">
        <v>9.8273925693327199E-2</v>
      </c>
      <c r="CC19" s="29">
        <v>1</v>
      </c>
      <c r="CD19" s="32"/>
      <c r="CE19" s="29"/>
      <c r="CF19" s="29"/>
      <c r="CG19" s="29"/>
      <c r="CH19" s="29"/>
      <c r="CI19" s="29"/>
      <c r="CJ19" s="29"/>
      <c r="CK19" s="29"/>
    </row>
    <row r="20" spans="1:89" ht="15.5" thickBot="1">
      <c r="A20" s="4" t="s">
        <v>59</v>
      </c>
      <c r="B20" s="4" t="s">
        <v>60</v>
      </c>
      <c r="C20" s="4" t="str">
        <f>VLOOKUP(B20,'2. GEIUK scores, deciles'!B:D, 2, FALSE)</f>
        <v>E12000005</v>
      </c>
      <c r="D20" s="4" t="str">
        <f>VLOOKUP(C20,'2. GEIUK scores, deciles'!C:E, 2, FALSE)</f>
        <v>West Midlands</v>
      </c>
      <c r="E20" s="11">
        <v>0.91218340396881104</v>
      </c>
      <c r="F20" s="11">
        <v>0.92696541547775269</v>
      </c>
      <c r="G20" s="11">
        <v>0.91864001750946045</v>
      </c>
      <c r="H20" s="11">
        <v>0.93813872337341309</v>
      </c>
      <c r="I20" s="11">
        <v>0.67750680446624756</v>
      </c>
      <c r="J20" s="11">
        <v>0.67742693424224854</v>
      </c>
      <c r="K20" s="11">
        <v>0.68559378385543823</v>
      </c>
      <c r="L20" s="11">
        <v>0.86831265687942505</v>
      </c>
      <c r="M20" s="11">
        <v>0.94656729698181152</v>
      </c>
      <c r="N20" s="11">
        <v>0.39184245467185969</v>
      </c>
      <c r="O20" s="11">
        <v>0.39473685622215271</v>
      </c>
      <c r="P20" s="11">
        <v>0.84981685876846313</v>
      </c>
      <c r="Q20" s="11">
        <v>0.93693691492080688</v>
      </c>
      <c r="R20" s="11">
        <v>0.91371941566467285</v>
      </c>
      <c r="S20" s="11">
        <v>0.9600798487663269</v>
      </c>
      <c r="T20" s="11">
        <v>0.7336309552192688</v>
      </c>
      <c r="U20" s="11">
        <v>0.95656853914260864</v>
      </c>
      <c r="V20" s="11">
        <v>0.9689103364944458</v>
      </c>
      <c r="W20" s="11">
        <v>0.98197442293167114</v>
      </c>
      <c r="X20" s="11">
        <v>0.92398190498352051</v>
      </c>
      <c r="Y20" s="11">
        <v>0.67746686935424805</v>
      </c>
      <c r="Z20" s="11">
        <v>0.86176025867462158</v>
      </c>
      <c r="AA20" s="11">
        <v>0.64333325624465942</v>
      </c>
      <c r="AB20" s="11">
        <v>0.88028740882873535</v>
      </c>
      <c r="AC20" s="11">
        <v>0.9691510796546936</v>
      </c>
      <c r="AD20" s="11">
        <v>0.82599681615829468</v>
      </c>
      <c r="AE20" s="11">
        <f>COUNTBLANK(E20:AD20)</f>
        <v>0</v>
      </c>
      <c r="AH20" s="29">
        <f>X20</f>
        <v>0.92398190498352051</v>
      </c>
      <c r="AI20" s="29">
        <f>Y20</f>
        <v>0.67746686935424805</v>
      </c>
      <c r="AJ20" s="29">
        <f>Z20</f>
        <v>0.86176025867462158</v>
      </c>
      <c r="AK20" s="29">
        <f>AA20</f>
        <v>0.64333325624465942</v>
      </c>
      <c r="AL20" s="29">
        <f>AB20</f>
        <v>0.88028740882873535</v>
      </c>
      <c r="AM20" s="29">
        <f>AC20</f>
        <v>0.9691510796546936</v>
      </c>
      <c r="AN20" s="29">
        <f>AD20</f>
        <v>0.82599681615829468</v>
      </c>
      <c r="AP20" s="11">
        <f>AN20</f>
        <v>0.82599681615829468</v>
      </c>
      <c r="AQ20" s="11">
        <f>AVERAGE(AI20,AJ20,AK20,AL20,AM20)</f>
        <v>0.80639977455139156</v>
      </c>
      <c r="AR20" s="11">
        <f>AVERAGE(AJ20,AK20,AL20,AM20,AH20)</f>
        <v>0.85570278167724612</v>
      </c>
      <c r="AS20" s="11">
        <f>AVERAGE(AK20,AL20,AM20,AH20,AI20)</f>
        <v>0.81884410381317141</v>
      </c>
      <c r="AT20" s="11">
        <f>AVERAGE(AL20,AM20,AH20,AI20,AJ20)</f>
        <v>0.86252950429916386</v>
      </c>
      <c r="AU20" s="11">
        <f>AVERAGE(AM20,AH20,AI20,AJ20,AK20)</f>
        <v>0.81513867378234861</v>
      </c>
      <c r="AV20" s="11">
        <f>AVERAGE(AH20,AI20,AJ20,AK20,AL20)</f>
        <v>0.79736593961715696</v>
      </c>
      <c r="AX20" s="11">
        <f>MIN(AP20:AV20)</f>
        <v>0.79736593961715696</v>
      </c>
      <c r="AY20" s="11">
        <f>MAX(AP20:AV20)</f>
        <v>0.86252950429916386</v>
      </c>
      <c r="AZ20" s="11">
        <f>AY20-AX20</f>
        <v>6.5163564682006903E-2</v>
      </c>
      <c r="BB20" s="4">
        <f>RANK(AP20, AP$2:AP$373)</f>
        <v>129</v>
      </c>
      <c r="BC20" s="4">
        <f>RANK(AQ20, AQ$2:AQ$373)</f>
        <v>157</v>
      </c>
      <c r="BD20" s="4">
        <f>RANK(AR20, AR$2:AR$373)</f>
        <v>241</v>
      </c>
      <c r="BE20" s="4">
        <f>RANK(AS20, AS$2:AS$373)</f>
        <v>110</v>
      </c>
      <c r="BF20" s="4">
        <f>RANK(AT20, AT$2:AT$373)</f>
        <v>117</v>
      </c>
      <c r="BG20" s="4">
        <f>RANK(AU20, AU$2:AU$373)</f>
        <v>108</v>
      </c>
      <c r="BH20" s="4">
        <f>RANK(AV20, AV$2:AV$373)</f>
        <v>132</v>
      </c>
      <c r="BK20" s="28" t="s">
        <v>862</v>
      </c>
      <c r="BL20" s="29">
        <v>5.3274643596203416E-2</v>
      </c>
      <c r="BM20" s="29">
        <v>-0.24719735227306303</v>
      </c>
      <c r="BN20" s="29">
        <v>-1.7040738106809592E-2</v>
      </c>
      <c r="BO20" s="29">
        <v>7.2483644299709576E-2</v>
      </c>
      <c r="BP20" s="29">
        <v>4.744982338489314E-2</v>
      </c>
      <c r="BQ20" s="29">
        <v>-4.3968487415280678E-2</v>
      </c>
      <c r="BR20" s="29">
        <v>-0.24760029265916203</v>
      </c>
      <c r="BS20" s="29">
        <v>9.2305514430005994E-2</v>
      </c>
      <c r="BT20" s="29">
        <v>0.11433521798271534</v>
      </c>
      <c r="BU20" s="29">
        <v>0.26696261500956331</v>
      </c>
      <c r="BV20" s="29">
        <v>-0.10630242755008699</v>
      </c>
      <c r="BW20" s="29">
        <v>9.8159498067025244E-2</v>
      </c>
      <c r="BX20" s="29">
        <v>-4.0223729833234807E-2</v>
      </c>
      <c r="BY20" s="29">
        <v>0.16583647289291906</v>
      </c>
      <c r="BZ20" s="29">
        <v>4.3634298194568322E-2</v>
      </c>
      <c r="CA20" s="29">
        <v>-9.6881985128054779E-2</v>
      </c>
      <c r="CB20" s="33">
        <v>9.9991786841373068E-2</v>
      </c>
      <c r="CC20" s="34">
        <v>0.18623541884912384</v>
      </c>
      <c r="CD20" s="35">
        <v>1</v>
      </c>
      <c r="CE20" s="29"/>
      <c r="CF20" s="29"/>
      <c r="CG20" s="29"/>
      <c r="CH20" s="29"/>
      <c r="CI20" s="29"/>
      <c r="CJ20" s="29"/>
      <c r="CK20" s="29"/>
    </row>
    <row r="21" spans="1:89" ht="15.5" thickBot="1">
      <c r="A21" s="4" t="s">
        <v>61</v>
      </c>
      <c r="B21" s="4" t="s">
        <v>62</v>
      </c>
      <c r="C21" s="4" t="str">
        <f>VLOOKUP(B21,'2. GEIUK scores, deciles'!B:D, 2, FALSE)</f>
        <v>E12000005</v>
      </c>
      <c r="D21" s="4" t="str">
        <f>VLOOKUP(C21,'2. GEIUK scores, deciles'!C:E, 2, FALSE)</f>
        <v>West Midlands</v>
      </c>
      <c r="E21" s="11">
        <v>0.89946019649505615</v>
      </c>
      <c r="F21" s="11">
        <v>0.88753712177276611</v>
      </c>
      <c r="G21" s="11">
        <v>0.97705662250518799</v>
      </c>
      <c r="H21" s="11">
        <v>0.79253894090652466</v>
      </c>
      <c r="I21" s="11">
        <v>0.67750680446624756</v>
      </c>
      <c r="J21" s="11">
        <v>0.6681029200553894</v>
      </c>
      <c r="K21" s="11">
        <v>0.66204452514648438</v>
      </c>
      <c r="L21" s="11">
        <v>0.973044753074646</v>
      </c>
      <c r="M21" s="11">
        <v>0.95303434133529663</v>
      </c>
      <c r="N21" s="11">
        <v>0.31458264589309692</v>
      </c>
      <c r="O21" s="11">
        <v>0.6875</v>
      </c>
      <c r="P21" s="11">
        <v>0.86333334445953369</v>
      </c>
      <c r="Q21" s="11">
        <v>0.96774190664291382</v>
      </c>
      <c r="R21" s="11">
        <v>0.94570368528366089</v>
      </c>
      <c r="S21" s="11">
        <v>0.93873083591461182</v>
      </c>
      <c r="T21" s="11">
        <v>0.76154994964599609</v>
      </c>
      <c r="U21" s="11">
        <v>0.95392489433288574</v>
      </c>
      <c r="V21" s="11">
        <v>0.95475637912750244</v>
      </c>
      <c r="W21" s="11">
        <v>0.97105139493942261</v>
      </c>
      <c r="X21" s="11">
        <v>0.88914823532104492</v>
      </c>
      <c r="Y21" s="11">
        <v>0.67280483245849609</v>
      </c>
      <c r="Z21" s="11">
        <v>0.88528949022293091</v>
      </c>
      <c r="AA21" s="11">
        <v>0.70828944444656372</v>
      </c>
      <c r="AB21" s="11">
        <v>0.89792203903198242</v>
      </c>
      <c r="AC21" s="11">
        <v>0.95991086959838867</v>
      </c>
      <c r="AD21" s="11">
        <v>0.83556079864501953</v>
      </c>
      <c r="AE21" s="11">
        <f>COUNTBLANK(E21:AD21)</f>
        <v>0</v>
      </c>
      <c r="AH21" s="29">
        <f>X21</f>
        <v>0.88914823532104492</v>
      </c>
      <c r="AI21" s="29">
        <f>Y21</f>
        <v>0.67280483245849609</v>
      </c>
      <c r="AJ21" s="29">
        <f>Z21</f>
        <v>0.88528949022293091</v>
      </c>
      <c r="AK21" s="29">
        <f>AA21</f>
        <v>0.70828944444656372</v>
      </c>
      <c r="AL21" s="29">
        <f>AB21</f>
        <v>0.89792203903198242</v>
      </c>
      <c r="AM21" s="29">
        <f>AC21</f>
        <v>0.95991086959838867</v>
      </c>
      <c r="AN21" s="29">
        <f>AD21</f>
        <v>0.83556079864501953</v>
      </c>
      <c r="AP21" s="11">
        <f>AN21</f>
        <v>0.83556079864501953</v>
      </c>
      <c r="AQ21" s="11">
        <f>AVERAGE(AI21,AJ21,AK21,AL21,AM21)</f>
        <v>0.82484333515167241</v>
      </c>
      <c r="AR21" s="11">
        <f>AVERAGE(AJ21,AK21,AL21,AM21,AH21)</f>
        <v>0.86811201572418217</v>
      </c>
      <c r="AS21" s="11">
        <f>AVERAGE(AK21,AL21,AM21,AH21,AI21)</f>
        <v>0.82561508417129514</v>
      </c>
      <c r="AT21" s="11">
        <f>AVERAGE(AL21,AM21,AH21,AI21,AJ21)</f>
        <v>0.86101509332656856</v>
      </c>
      <c r="AU21" s="11">
        <f>AVERAGE(AM21,AH21,AI21,AJ21,AK21)</f>
        <v>0.82308857440948491</v>
      </c>
      <c r="AV21" s="11">
        <f>AVERAGE(AH21,AI21,AJ21,AK21,AL21)</f>
        <v>0.81069080829620366</v>
      </c>
      <c r="AX21" s="11">
        <f>MIN(AP21:AV21)</f>
        <v>0.81069080829620366</v>
      </c>
      <c r="AY21" s="11">
        <f>MAX(AP21:AV21)</f>
        <v>0.86811201572418217</v>
      </c>
      <c r="AZ21" s="11">
        <f>AY21-AX21</f>
        <v>5.7421207427978516E-2</v>
      </c>
      <c r="BB21" s="4">
        <f>RANK(AP21, AP$2:AP$373)</f>
        <v>88</v>
      </c>
      <c r="BC21" s="4">
        <f>RANK(AQ21, AQ$2:AQ$373)</f>
        <v>79</v>
      </c>
      <c r="BD21" s="4">
        <f>RANK(AR21, AR$2:AR$373)</f>
        <v>136</v>
      </c>
      <c r="BE21" s="4">
        <f>RANK(AS21, AS$2:AS$373)</f>
        <v>91</v>
      </c>
      <c r="BF21" s="4">
        <f>RANK(AT21, AT$2:AT$373)</f>
        <v>130</v>
      </c>
      <c r="BG21" s="4">
        <f>RANK(AU21, AU$2:AU$373)</f>
        <v>74</v>
      </c>
      <c r="BH21" s="4">
        <f>RANK(AV21, AV$2:AV$373)</f>
        <v>86</v>
      </c>
      <c r="BK21" s="39" t="s">
        <v>16</v>
      </c>
      <c r="BL21" s="40">
        <v>0.38223565357091899</v>
      </c>
      <c r="BM21" s="41">
        <v>0.37779011817803476</v>
      </c>
      <c r="BN21" s="41">
        <v>0.68206364368216055</v>
      </c>
      <c r="BO21" s="42">
        <v>0.59709557365162602</v>
      </c>
      <c r="BP21" s="38">
        <v>-9.8106581214759916E-2</v>
      </c>
      <c r="BQ21" s="38">
        <v>6.2652919156227047E-2</v>
      </c>
      <c r="BR21" s="38">
        <v>6.1038634721102054E-2</v>
      </c>
      <c r="BS21" s="38">
        <v>7.7338759182712061E-2</v>
      </c>
      <c r="BT21" s="38">
        <v>1.0891751207100207E-2</v>
      </c>
      <c r="BU21" s="38">
        <v>5.4700896784440733E-2</v>
      </c>
      <c r="BV21" s="38">
        <v>2.4196108171170443E-2</v>
      </c>
      <c r="BW21" s="38">
        <v>9.7395399266106408E-3</v>
      </c>
      <c r="BX21" s="38">
        <v>1.7399199904746757E-2</v>
      </c>
      <c r="BY21" s="38">
        <v>-0.16311562969337917</v>
      </c>
      <c r="BZ21" s="38">
        <v>4.9263375807328293E-2</v>
      </c>
      <c r="CA21" s="38">
        <v>-1.3045997402217695E-3</v>
      </c>
      <c r="CB21" s="38">
        <v>-5.6647824839286612E-2</v>
      </c>
      <c r="CC21" s="38">
        <v>1.3251804347069534E-3</v>
      </c>
      <c r="CD21" s="38">
        <v>-5.0254946368338833E-2</v>
      </c>
      <c r="CE21" s="36">
        <v>1</v>
      </c>
      <c r="CF21" s="38"/>
      <c r="CG21" s="38"/>
      <c r="CH21" s="38"/>
      <c r="CI21" s="38"/>
      <c r="CJ21" s="38"/>
      <c r="CK21" s="37"/>
    </row>
    <row r="22" spans="1:89" ht="15.5" thickBot="1">
      <c r="A22" s="4" t="s">
        <v>63</v>
      </c>
      <c r="B22" s="4" t="s">
        <v>64</v>
      </c>
      <c r="C22" s="4" t="str">
        <f>VLOOKUP(B22,'2. GEIUK scores, deciles'!B:D, 2, FALSE)</f>
        <v>E12000005</v>
      </c>
      <c r="D22" s="4" t="str">
        <f>VLOOKUP(C22,'2. GEIUK scores, deciles'!C:E, 2, FALSE)</f>
        <v>West Midlands</v>
      </c>
      <c r="E22" s="11">
        <v>0.88675236701965332</v>
      </c>
      <c r="F22" s="11">
        <v>0.9657285213470459</v>
      </c>
      <c r="G22" s="11">
        <v>0.76920872926712036</v>
      </c>
      <c r="H22" s="11">
        <v>0.84415781497955322</v>
      </c>
      <c r="I22" s="11">
        <v>0.67750680446624756</v>
      </c>
      <c r="J22" s="11">
        <v>0.65589255094528198</v>
      </c>
      <c r="K22" s="11">
        <v>0.76848149299621582</v>
      </c>
      <c r="L22" s="11">
        <v>0.86327546834945679</v>
      </c>
      <c r="M22" s="11">
        <v>0.96398186683654785</v>
      </c>
      <c r="N22" s="11">
        <v>0.2659013569355011</v>
      </c>
      <c r="O22" s="11">
        <v>0.75999999046325684</v>
      </c>
      <c r="P22" s="11">
        <v>0.97129184007644653</v>
      </c>
      <c r="Q22" s="11">
        <v>0.87669175863265991</v>
      </c>
      <c r="R22" s="11">
        <v>0.87577676773071289</v>
      </c>
      <c r="S22" s="11">
        <v>0.98223352432250977</v>
      </c>
      <c r="T22" s="11">
        <v>0.73043477535247803</v>
      </c>
      <c r="U22" s="11">
        <v>0.95292210578918457</v>
      </c>
      <c r="V22" s="11">
        <v>0.98587518930435181</v>
      </c>
      <c r="W22" s="11">
        <v>0.97398507595062256</v>
      </c>
      <c r="X22" s="11">
        <v>0.86646187305450439</v>
      </c>
      <c r="Y22" s="11">
        <v>0.66669964790344238</v>
      </c>
      <c r="Z22" s="11">
        <v>0.88993018865585327</v>
      </c>
      <c r="AA22" s="11">
        <v>0.7184712290763855</v>
      </c>
      <c r="AB22" s="11">
        <v>0.86605548858642578</v>
      </c>
      <c r="AC22" s="11">
        <v>0.97092747688293457</v>
      </c>
      <c r="AD22" s="11">
        <v>0.82975763082504272</v>
      </c>
      <c r="AE22" s="11">
        <f>COUNTBLANK(E22:AD22)</f>
        <v>0</v>
      </c>
      <c r="AH22" s="29">
        <f>X22</f>
        <v>0.86646187305450439</v>
      </c>
      <c r="AI22" s="29">
        <f>Y22</f>
        <v>0.66669964790344238</v>
      </c>
      <c r="AJ22" s="29">
        <f>Z22</f>
        <v>0.88993018865585327</v>
      </c>
      <c r="AK22" s="29">
        <f>AA22</f>
        <v>0.7184712290763855</v>
      </c>
      <c r="AL22" s="29">
        <f>AB22</f>
        <v>0.86605548858642578</v>
      </c>
      <c r="AM22" s="29">
        <f>AC22</f>
        <v>0.97092747688293457</v>
      </c>
      <c r="AN22" s="29">
        <f>AD22</f>
        <v>0.82975763082504272</v>
      </c>
      <c r="AP22" s="11">
        <f>AN22</f>
        <v>0.82975763082504272</v>
      </c>
      <c r="AQ22" s="11">
        <f>AVERAGE(AI22,AJ22,AK22,AL22,AM22)</f>
        <v>0.82241680622100832</v>
      </c>
      <c r="AR22" s="11">
        <f>AVERAGE(AJ22,AK22,AL22,AM22,AH22)</f>
        <v>0.86236925125122066</v>
      </c>
      <c r="AS22" s="11">
        <f>AVERAGE(AK22,AL22,AM22,AH22,AI22)</f>
        <v>0.81772314310073857</v>
      </c>
      <c r="AT22" s="11">
        <f>AVERAGE(AL22,AM22,AH22,AI22,AJ22)</f>
        <v>0.85201493501663206</v>
      </c>
      <c r="AU22" s="11">
        <f>AVERAGE(AM22,AH22,AI22,AJ22,AK22)</f>
        <v>0.82249808311462402</v>
      </c>
      <c r="AV22" s="11">
        <f>AVERAGE(AH22,AI22,AJ22,AK22,AL22)</f>
        <v>0.80152368545532227</v>
      </c>
      <c r="AX22" s="11">
        <f>MIN(AP22:AV22)</f>
        <v>0.80152368545532227</v>
      </c>
      <c r="AY22" s="11">
        <f>MAX(AP22:AV22)</f>
        <v>0.86236925125122066</v>
      </c>
      <c r="AZ22" s="11">
        <f>AY22-AX22</f>
        <v>6.0845565795898393E-2</v>
      </c>
      <c r="BB22" s="4">
        <f>RANK(AP22, AP$2:AP$373)</f>
        <v>113</v>
      </c>
      <c r="BC22" s="4">
        <f>RANK(AQ22, AQ$2:AQ$373)</f>
        <v>91</v>
      </c>
      <c r="BD22" s="4">
        <f>RANK(AR22, AR$2:AR$373)</f>
        <v>174</v>
      </c>
      <c r="BE22" s="4">
        <f>RANK(AS22, AS$2:AS$373)</f>
        <v>114</v>
      </c>
      <c r="BF22" s="4">
        <f>RANK(AT22, AT$2:AT$373)</f>
        <v>184</v>
      </c>
      <c r="BG22" s="4">
        <f>RANK(AU22, AU$2:AU$373)</f>
        <v>78</v>
      </c>
      <c r="BH22" s="4">
        <f>RANK(AV22, AV$2:AV$373)</f>
        <v>115</v>
      </c>
      <c r="BK22" s="43" t="s">
        <v>17</v>
      </c>
      <c r="BL22" s="29">
        <v>6.5224664537634591E-2</v>
      </c>
      <c r="BM22" s="29">
        <v>5.637915157268069E-2</v>
      </c>
      <c r="BN22" s="29">
        <v>-8.5515577864218664E-2</v>
      </c>
      <c r="BO22" s="29">
        <v>1.0629250426436948E-2</v>
      </c>
      <c r="BP22" s="40">
        <v>0.63816276403627703</v>
      </c>
      <c r="BQ22" s="42">
        <v>0.80398413489362108</v>
      </c>
      <c r="BR22" s="29">
        <v>0.14043436574871282</v>
      </c>
      <c r="BS22" s="29">
        <v>7.6966496031910345E-2</v>
      </c>
      <c r="BT22" s="29">
        <v>-3.3905940286952763E-2</v>
      </c>
      <c r="BU22" s="29">
        <v>5.5832024574915838E-2</v>
      </c>
      <c r="BV22" s="29">
        <v>0.24016773322454552</v>
      </c>
      <c r="BW22" s="29">
        <v>5.2810593851897951E-2</v>
      </c>
      <c r="BX22" s="29">
        <v>3.2699046607881747E-2</v>
      </c>
      <c r="BY22" s="29">
        <v>0.24893487857614058</v>
      </c>
      <c r="BZ22" s="29">
        <v>-2.1422520781145728E-2</v>
      </c>
      <c r="CA22" s="29">
        <v>-0.13719881115806903</v>
      </c>
      <c r="CB22" s="29">
        <v>-9.1345637233114951E-2</v>
      </c>
      <c r="CC22" s="29">
        <v>-1.6200270067339127E-2</v>
      </c>
      <c r="CD22" s="29">
        <v>-5.6439526184851709E-3</v>
      </c>
      <c r="CE22" s="31">
        <v>-1.0118040188594328E-2</v>
      </c>
      <c r="CF22" s="29">
        <v>1</v>
      </c>
      <c r="CG22" s="29"/>
      <c r="CH22" s="29"/>
      <c r="CI22" s="29"/>
      <c r="CJ22" s="29"/>
      <c r="CK22" s="32"/>
    </row>
    <row r="23" spans="1:89" ht="15.5" thickBot="1">
      <c r="A23" s="4" t="s">
        <v>65</v>
      </c>
      <c r="B23" s="4" t="s">
        <v>66</v>
      </c>
      <c r="C23" s="4" t="str">
        <f>VLOOKUP(B23,'2. GEIUK scores, deciles'!B:D, 2, FALSE)</f>
        <v>E12000009</v>
      </c>
      <c r="D23" s="4" t="str">
        <f>VLOOKUP(C23,'2. GEIUK scores, deciles'!C:E, 2, FALSE)</f>
        <v>South West</v>
      </c>
      <c r="E23" s="11">
        <v>0.93128311634063721</v>
      </c>
      <c r="F23" s="11">
        <v>0.90278369188308716</v>
      </c>
      <c r="G23" s="11">
        <v>0.78834354877471924</v>
      </c>
      <c r="H23" s="11">
        <v>0.91261458396911621</v>
      </c>
      <c r="I23" s="11">
        <v>0.51434427499771118</v>
      </c>
      <c r="J23" s="11">
        <v>0.54826140403747559</v>
      </c>
      <c r="K23" s="11">
        <v>0.75639075040817261</v>
      </c>
      <c r="L23" s="11">
        <v>0.95014607906341553</v>
      </c>
      <c r="M23" s="11">
        <v>0.94810467958450317</v>
      </c>
      <c r="N23" s="11">
        <v>0.34711053967475891</v>
      </c>
      <c r="O23" s="11">
        <v>0.6388888955116272</v>
      </c>
      <c r="P23" s="11">
        <v>0.79881656169891357</v>
      </c>
      <c r="Q23" s="11">
        <v>0.92299741506576538</v>
      </c>
      <c r="R23" s="11">
        <v>0.96610593795776367</v>
      </c>
      <c r="S23" s="11">
        <v>0.93653517961502075</v>
      </c>
      <c r="T23" s="11">
        <v>0.78656125068664551</v>
      </c>
      <c r="U23" s="11">
        <v>0.96157485246658325</v>
      </c>
      <c r="V23" s="11">
        <v>0.99939119815826416</v>
      </c>
      <c r="W23" s="11">
        <v>0.97601771354675293</v>
      </c>
      <c r="X23" s="11">
        <v>0.88375627994537354</v>
      </c>
      <c r="Y23" s="11">
        <v>0.531302809715271</v>
      </c>
      <c r="Z23" s="11">
        <v>0.90068650245666504</v>
      </c>
      <c r="AA23" s="11">
        <v>0.67695331573486328</v>
      </c>
      <c r="AB23" s="11">
        <v>0.91382706165313721</v>
      </c>
      <c r="AC23" s="11">
        <v>0.97899460792541504</v>
      </c>
      <c r="AD23" s="11">
        <v>0.81425344944000244</v>
      </c>
      <c r="AE23" s="11">
        <f>COUNTBLANK(E23:AD23)</f>
        <v>0</v>
      </c>
      <c r="AH23" s="29">
        <f>X23</f>
        <v>0.88375627994537354</v>
      </c>
      <c r="AI23" s="29">
        <f>Y23</f>
        <v>0.531302809715271</v>
      </c>
      <c r="AJ23" s="29">
        <f>Z23</f>
        <v>0.90068650245666504</v>
      </c>
      <c r="AK23" s="29">
        <f>AA23</f>
        <v>0.67695331573486328</v>
      </c>
      <c r="AL23" s="29">
        <f>AB23</f>
        <v>0.91382706165313721</v>
      </c>
      <c r="AM23" s="29">
        <f>AC23</f>
        <v>0.97899460792541504</v>
      </c>
      <c r="AN23" s="29">
        <f>AD23</f>
        <v>0.81425344944000244</v>
      </c>
      <c r="AP23" s="11">
        <f>AN23</f>
        <v>0.81425344944000244</v>
      </c>
      <c r="AQ23" s="11">
        <f>AVERAGE(AI23,AJ23,AK23,AL23,AM23)</f>
        <v>0.80035285949707036</v>
      </c>
      <c r="AR23" s="11">
        <f>AVERAGE(AJ23,AK23,AL23,AM23,AH23)</f>
        <v>0.87084355354309084</v>
      </c>
      <c r="AS23" s="11">
        <f>AVERAGE(AK23,AL23,AM23,AH23,AI23)</f>
        <v>0.79696681499481203</v>
      </c>
      <c r="AT23" s="11">
        <f>AVERAGE(AL23,AM23,AH23,AI23,AJ23)</f>
        <v>0.84171345233917239</v>
      </c>
      <c r="AU23" s="11">
        <f>AVERAGE(AM23,AH23,AI23,AJ23,AK23)</f>
        <v>0.79433870315551758</v>
      </c>
      <c r="AV23" s="11">
        <f>AVERAGE(AH23,AI23,AJ23,AK23,AL23)</f>
        <v>0.78130519390106201</v>
      </c>
      <c r="AX23" s="11">
        <f>MIN(AP23:AV23)</f>
        <v>0.78130519390106201</v>
      </c>
      <c r="AY23" s="11">
        <f>MAX(AP23:AV23)</f>
        <v>0.87084355354309084</v>
      </c>
      <c r="AZ23" s="11">
        <f>AY23-AX23</f>
        <v>8.9538359642028831E-2</v>
      </c>
      <c r="BB23" s="4">
        <f>RANK(AP23, AP$2:AP$373)</f>
        <v>197</v>
      </c>
      <c r="BC23" s="4">
        <f>RANK(AQ23, AQ$2:AQ$373)</f>
        <v>187</v>
      </c>
      <c r="BD23" s="4">
        <f>RANK(AR23, AR$2:AR$373)</f>
        <v>113</v>
      </c>
      <c r="BE23" s="4">
        <f>RANK(AS23, AS$2:AS$373)</f>
        <v>213</v>
      </c>
      <c r="BF23" s="4">
        <f>RANK(AT23, AT$2:AT$373)</f>
        <v>257</v>
      </c>
      <c r="BG23" s="4">
        <f>RANK(AU23, AU$2:AU$373)</f>
        <v>207</v>
      </c>
      <c r="BH23" s="4">
        <f>RANK(AV23, AV$2:AV$373)</f>
        <v>214</v>
      </c>
      <c r="BK23" s="43" t="s">
        <v>18</v>
      </c>
      <c r="BL23" s="29">
        <v>1.3072603457789553E-2</v>
      </c>
      <c r="BM23" s="29">
        <v>0.21748554139964307</v>
      </c>
      <c r="BN23" s="29">
        <v>2.0450802683417091E-2</v>
      </c>
      <c r="BO23" s="29">
        <v>-1.5161153027747107E-2</v>
      </c>
      <c r="BP23" s="29">
        <v>0.13643078871868464</v>
      </c>
      <c r="BQ23" s="29">
        <v>6.7408212579750285E-2</v>
      </c>
      <c r="BR23" s="40">
        <v>0.78637558420678466</v>
      </c>
      <c r="BS23" s="41">
        <v>0.59074562442756906</v>
      </c>
      <c r="BT23" s="42">
        <v>0.37211933827470578</v>
      </c>
      <c r="BU23" s="29">
        <v>-9.0017773172550358E-2</v>
      </c>
      <c r="BV23" s="29">
        <v>0.17111502924851538</v>
      </c>
      <c r="BW23" s="29">
        <v>0.1559797561692402</v>
      </c>
      <c r="BX23" s="29">
        <v>3.3997247311079164E-2</v>
      </c>
      <c r="BY23" s="29">
        <v>-8.1344709616620367E-2</v>
      </c>
      <c r="BZ23" s="29">
        <v>0.10378354261113408</v>
      </c>
      <c r="CA23" s="29">
        <v>9.7568699093182054E-2</v>
      </c>
      <c r="CB23" s="29">
        <v>-0.14945167567314793</v>
      </c>
      <c r="CC23" s="29">
        <v>-4.7736468464563198E-2</v>
      </c>
      <c r="CD23" s="29">
        <v>-9.4190827176592037E-2</v>
      </c>
      <c r="CE23" s="31">
        <v>8.9478004440569678E-2</v>
      </c>
      <c r="CF23" s="29">
        <v>0.13322985081183117</v>
      </c>
      <c r="CG23" s="29">
        <v>1</v>
      </c>
      <c r="CH23" s="29"/>
      <c r="CI23" s="29"/>
      <c r="CJ23" s="29"/>
      <c r="CK23" s="32"/>
    </row>
    <row r="24" spans="1:89" ht="15.5" thickBot="1">
      <c r="A24" s="4" t="s">
        <v>67</v>
      </c>
      <c r="B24" s="4" t="s">
        <v>68</v>
      </c>
      <c r="C24" s="4" t="str">
        <f>VLOOKUP(B24,'2. GEIUK scores, deciles'!B:D, 2, FALSE)</f>
        <v>E12000009</v>
      </c>
      <c r="D24" s="4" t="str">
        <f>VLOOKUP(C24,'2. GEIUK scores, deciles'!C:E, 2, FALSE)</f>
        <v>South West</v>
      </c>
      <c r="E24" s="11">
        <v>0.93504571914672852</v>
      </c>
      <c r="F24" s="11">
        <v>0.96818333864212036</v>
      </c>
      <c r="G24" s="11">
        <v>0.87134838104248047</v>
      </c>
      <c r="H24" s="11">
        <v>0.92530339956283569</v>
      </c>
      <c r="I24" s="11">
        <v>0.51434427499771118</v>
      </c>
      <c r="J24" s="11">
        <v>0.65998929738998413</v>
      </c>
      <c r="K24" s="11">
        <v>0.77414125204086304</v>
      </c>
      <c r="L24" s="11">
        <v>0.79707777500152588</v>
      </c>
      <c r="M24" s="11">
        <v>0.97223913669586182</v>
      </c>
      <c r="N24" s="11">
        <v>0.30209487676620478</v>
      </c>
      <c r="O24" s="11">
        <v>0.707317054271698</v>
      </c>
      <c r="P24" s="11">
        <v>0.9592592716217041</v>
      </c>
      <c r="Q24" s="11">
        <v>0.90728288888931274</v>
      </c>
      <c r="R24" s="11">
        <v>0.94438892602920532</v>
      </c>
      <c r="S24" s="11">
        <v>0.95296525955200195</v>
      </c>
      <c r="T24" s="11">
        <v>0.78115499019622803</v>
      </c>
      <c r="U24" s="11">
        <v>0.94497519731521606</v>
      </c>
      <c r="V24" s="11">
        <v>0.97284555435180664</v>
      </c>
      <c r="W24" s="11">
        <v>0.97816640138626099</v>
      </c>
      <c r="X24" s="11">
        <v>0.92497020959854126</v>
      </c>
      <c r="Y24" s="11">
        <v>0.58716678619384766</v>
      </c>
      <c r="Z24" s="11">
        <v>0.87892431020736694</v>
      </c>
      <c r="AA24" s="11">
        <v>0.71898853778839111</v>
      </c>
      <c r="AB24" s="11">
        <v>0.90572452545166016</v>
      </c>
      <c r="AC24" s="11">
        <v>0.96532905101776123</v>
      </c>
      <c r="AD24" s="11">
        <v>0.83018392324447632</v>
      </c>
      <c r="AE24" s="11">
        <f>COUNTBLANK(E24:AD24)</f>
        <v>0</v>
      </c>
      <c r="AH24" s="29">
        <f>X24</f>
        <v>0.92497020959854126</v>
      </c>
      <c r="AI24" s="29">
        <f>Y24</f>
        <v>0.58716678619384766</v>
      </c>
      <c r="AJ24" s="29">
        <f>Z24</f>
        <v>0.87892431020736694</v>
      </c>
      <c r="AK24" s="29">
        <f>AA24</f>
        <v>0.71898853778839111</v>
      </c>
      <c r="AL24" s="29">
        <f>AB24</f>
        <v>0.90572452545166016</v>
      </c>
      <c r="AM24" s="29">
        <f>AC24</f>
        <v>0.96532905101776123</v>
      </c>
      <c r="AN24" s="29">
        <f>AD24</f>
        <v>0.83018392324447632</v>
      </c>
      <c r="AP24" s="11">
        <f>AN24</f>
        <v>0.83018392324447632</v>
      </c>
      <c r="AQ24" s="11">
        <f>AVERAGE(AI24,AJ24,AK24,AL24,AM24)</f>
        <v>0.8112266421318054</v>
      </c>
      <c r="AR24" s="11">
        <f>AVERAGE(AJ24,AK24,AL24,AM24,AH24)</f>
        <v>0.87878732681274419</v>
      </c>
      <c r="AS24" s="11">
        <f>AVERAGE(AK24,AL24,AM24,AH24,AI24)</f>
        <v>0.82043582201004028</v>
      </c>
      <c r="AT24" s="11">
        <f>AVERAGE(AL24,AM24,AH24,AI24,AJ24)</f>
        <v>0.85242297649383547</v>
      </c>
      <c r="AU24" s="11">
        <f>AVERAGE(AM24,AH24,AI24,AJ24,AK24)</f>
        <v>0.81507577896118166</v>
      </c>
      <c r="AV24" s="11">
        <f>AVERAGE(AH24,AI24,AJ24,AK24,AL24)</f>
        <v>0.80315487384796147</v>
      </c>
      <c r="AX24" s="11">
        <f>MIN(AP24:AV24)</f>
        <v>0.80315487384796147</v>
      </c>
      <c r="AY24" s="11">
        <f>MAX(AP24:AV24)</f>
        <v>0.87878732681274419</v>
      </c>
      <c r="AZ24" s="11">
        <f>AY24-AX24</f>
        <v>7.5632452964782715E-2</v>
      </c>
      <c r="BB24" s="4">
        <f>RANK(AP24, AP$2:AP$373)</f>
        <v>109</v>
      </c>
      <c r="BC24" s="4">
        <f>RANK(AQ24, AQ$2:AQ$373)</f>
        <v>135</v>
      </c>
      <c r="BD24" s="4">
        <f>RANK(AR24, AR$2:AR$373)</f>
        <v>69</v>
      </c>
      <c r="BE24" s="4">
        <f>RANK(AS24, AS$2:AS$373)</f>
        <v>107</v>
      </c>
      <c r="BF24" s="4">
        <f>RANK(AT24, AT$2:AT$373)</f>
        <v>178</v>
      </c>
      <c r="BG24" s="4">
        <f>RANK(AU24, AU$2:AU$373)</f>
        <v>109</v>
      </c>
      <c r="BH24" s="4">
        <f>RANK(AV24, AV$2:AV$373)</f>
        <v>109</v>
      </c>
      <c r="BK24" s="43" t="s">
        <v>19</v>
      </c>
      <c r="BL24" s="29">
        <v>5.3336682488984211E-2</v>
      </c>
      <c r="BM24" s="29">
        <v>5.9557685316117367E-2</v>
      </c>
      <c r="BN24" s="29">
        <v>5.2080161812815239E-2</v>
      </c>
      <c r="BO24" s="29">
        <v>-5.0355140198878941E-2</v>
      </c>
      <c r="BP24" s="29">
        <v>0.1170724734935286</v>
      </c>
      <c r="BQ24" s="29">
        <v>0.17080347842152954</v>
      </c>
      <c r="BR24" s="29">
        <v>0.22882556587001482</v>
      </c>
      <c r="BS24" s="29">
        <v>6.8525132067170563E-2</v>
      </c>
      <c r="BT24" s="29">
        <v>-2.9015956817757763E-3</v>
      </c>
      <c r="BU24" s="40">
        <v>6.8278693730507378E-2</v>
      </c>
      <c r="BV24" s="41">
        <v>0.67951941320545761</v>
      </c>
      <c r="BW24" s="41">
        <v>0.726185070150414</v>
      </c>
      <c r="BX24" s="42">
        <v>0.37377197853493654</v>
      </c>
      <c r="BY24" s="29">
        <v>0.19785844039595463</v>
      </c>
      <c r="BZ24" s="29">
        <v>4.0412890504680846E-2</v>
      </c>
      <c r="CA24" s="29">
        <v>3.6567423478346676E-2</v>
      </c>
      <c r="CB24" s="29">
        <v>-5.7228711815856589E-3</v>
      </c>
      <c r="CC24" s="29">
        <v>2.5970416730258433E-2</v>
      </c>
      <c r="CD24" s="29">
        <v>3.5740994998032578E-2</v>
      </c>
      <c r="CE24" s="31">
        <v>3.499486819945103E-2</v>
      </c>
      <c r="CF24" s="29">
        <v>0.20142675175052308</v>
      </c>
      <c r="CG24" s="29">
        <v>0.20154752617717797</v>
      </c>
      <c r="CH24" s="29">
        <v>1</v>
      </c>
      <c r="CI24" s="29"/>
      <c r="CJ24" s="29"/>
      <c r="CK24" s="32"/>
    </row>
    <row r="25" spans="1:89" ht="15.5" thickBot="1">
      <c r="A25" s="4" t="s">
        <v>69</v>
      </c>
      <c r="B25" s="4" t="s">
        <v>70</v>
      </c>
      <c r="C25" s="4" t="str">
        <f>VLOOKUP(B25,'2. GEIUK scores, deciles'!B:D, 2, FALSE)</f>
        <v>E12000009</v>
      </c>
      <c r="D25" s="4" t="str">
        <f>VLOOKUP(C25,'2. GEIUK scores, deciles'!C:E, 2, FALSE)</f>
        <v>South West</v>
      </c>
      <c r="E25" s="11">
        <v>0.92373329401016235</v>
      </c>
      <c r="F25" s="11">
        <v>0.85209250450134277</v>
      </c>
      <c r="G25" s="11">
        <v>0.69661444425582886</v>
      </c>
      <c r="H25" s="11">
        <v>0.95168024301528931</v>
      </c>
      <c r="I25" s="11">
        <v>0.51434427499771118</v>
      </c>
      <c r="J25" s="11">
        <v>0.53210967779159546</v>
      </c>
      <c r="K25" s="11">
        <v>0.64424729347229004</v>
      </c>
      <c r="L25" s="11">
        <v>0.89876741170883179</v>
      </c>
      <c r="M25" s="11">
        <v>0.93341553211212158</v>
      </c>
      <c r="N25" s="11">
        <v>0.39142057299613953</v>
      </c>
      <c r="O25" s="11">
        <v>0.4285714328289032</v>
      </c>
      <c r="P25" s="11">
        <v>0.57317072153091431</v>
      </c>
      <c r="Q25" s="11">
        <v>0.87548136711120605</v>
      </c>
      <c r="R25" s="11">
        <v>0.97065675258636475</v>
      </c>
      <c r="S25" s="11">
        <v>0.98619329929351807</v>
      </c>
      <c r="T25" s="11">
        <v>0.82912331819534302</v>
      </c>
      <c r="U25" s="11">
        <v>0.96271145343780518</v>
      </c>
      <c r="V25" s="11">
        <v>0.90893065929412842</v>
      </c>
      <c r="W25" s="11">
        <v>0.97518086433410645</v>
      </c>
      <c r="X25" s="11">
        <v>0.85603010654449463</v>
      </c>
      <c r="Y25" s="11">
        <v>0.52322697639465332</v>
      </c>
      <c r="Z25" s="11">
        <v>0.85246145725250244</v>
      </c>
      <c r="AA25" s="11">
        <v>0.56716102361679077</v>
      </c>
      <c r="AB25" s="11">
        <v>0.93915754556655884</v>
      </c>
      <c r="AC25" s="11">
        <v>0.94894099235534668</v>
      </c>
      <c r="AD25" s="11">
        <v>0.78116303682327271</v>
      </c>
      <c r="AE25" s="11">
        <f>COUNTBLANK(E25:AD25)</f>
        <v>0</v>
      </c>
      <c r="AH25" s="29">
        <f>X25</f>
        <v>0.85603010654449463</v>
      </c>
      <c r="AI25" s="29">
        <f>Y25</f>
        <v>0.52322697639465332</v>
      </c>
      <c r="AJ25" s="29">
        <f>Z25</f>
        <v>0.85246145725250244</v>
      </c>
      <c r="AK25" s="29">
        <f>AA25</f>
        <v>0.56716102361679077</v>
      </c>
      <c r="AL25" s="29">
        <f>AB25</f>
        <v>0.93915754556655884</v>
      </c>
      <c r="AM25" s="29">
        <f>AC25</f>
        <v>0.94894099235534668</v>
      </c>
      <c r="AN25" s="29">
        <f>AD25</f>
        <v>0.78116303682327271</v>
      </c>
      <c r="AP25" s="11">
        <f>AN25</f>
        <v>0.78116303682327271</v>
      </c>
      <c r="AQ25" s="11">
        <f>AVERAGE(AI25,AJ25,AK25,AL25,AM25)</f>
        <v>0.76618959903717043</v>
      </c>
      <c r="AR25" s="11">
        <f>AVERAGE(AJ25,AK25,AL25,AM25,AH25)</f>
        <v>0.83275022506713869</v>
      </c>
      <c r="AS25" s="11">
        <f>AVERAGE(AK25,AL25,AM25,AH25,AI25)</f>
        <v>0.76690332889556889</v>
      </c>
      <c r="AT25" s="11">
        <f>AVERAGE(AL25,AM25,AH25,AI25,AJ25)</f>
        <v>0.82396341562271114</v>
      </c>
      <c r="AU25" s="11">
        <f>AVERAGE(AM25,AH25,AI25,AJ25,AK25)</f>
        <v>0.74956411123275757</v>
      </c>
      <c r="AV25" s="11">
        <f>AVERAGE(AH25,AI25,AJ25,AK25,AL25)</f>
        <v>0.74760742187499996</v>
      </c>
      <c r="AX25" s="11">
        <f>MIN(AP25:AV25)</f>
        <v>0.74760742187499996</v>
      </c>
      <c r="AY25" s="11">
        <f>MAX(AP25:AV25)</f>
        <v>0.83275022506713869</v>
      </c>
      <c r="AZ25" s="11">
        <f>AY25-AX25</f>
        <v>8.5142803192138738E-2</v>
      </c>
      <c r="BB25" s="4">
        <f>RANK(AP25, AP$2:AP$373)</f>
        <v>337</v>
      </c>
      <c r="BC25" s="4">
        <f>RANK(AQ25, AQ$2:AQ$373)</f>
        <v>318</v>
      </c>
      <c r="BD25" s="4">
        <f>RANK(AR25, AR$2:AR$373)</f>
        <v>333</v>
      </c>
      <c r="BE25" s="4">
        <f>RANK(AS25, AS$2:AS$373)</f>
        <v>332</v>
      </c>
      <c r="BF25" s="4">
        <f>RANK(AT25, AT$2:AT$373)</f>
        <v>324</v>
      </c>
      <c r="BG25" s="4">
        <f>RANK(AU25, AU$2:AU$373)</f>
        <v>351</v>
      </c>
      <c r="BH25" s="4">
        <f>RANK(AV25, AV$2:AV$373)</f>
        <v>328</v>
      </c>
      <c r="BK25" s="43" t="s">
        <v>20</v>
      </c>
      <c r="BL25" s="29">
        <v>-0.11820585680345178</v>
      </c>
      <c r="BM25" s="29">
        <v>-0.39692768012698942</v>
      </c>
      <c r="BN25" s="29">
        <v>-7.8022226202334719E-2</v>
      </c>
      <c r="BO25" s="29">
        <v>0.14346718929980665</v>
      </c>
      <c r="BP25" s="29">
        <v>0.17171370757575372</v>
      </c>
      <c r="BQ25" s="29">
        <v>7.2368634088939982E-2</v>
      </c>
      <c r="BR25" s="29">
        <v>-1.355593255708476E-2</v>
      </c>
      <c r="BS25" s="29">
        <v>8.3600597602999614E-3</v>
      </c>
      <c r="BT25" s="29">
        <v>8.408048211212521E-3</v>
      </c>
      <c r="BU25" s="29">
        <v>2.834783440002895E-2</v>
      </c>
      <c r="BV25" s="29">
        <v>0.17386048030100304</v>
      </c>
      <c r="BW25" s="29">
        <v>0.1330376712460675</v>
      </c>
      <c r="BX25" s="29">
        <v>3.1604220076165319E-2</v>
      </c>
      <c r="BY25" s="40">
        <v>0.85824885711808052</v>
      </c>
      <c r="BZ25" s="41">
        <v>0.27305395690098055</v>
      </c>
      <c r="CA25" s="42">
        <v>0.31418766773689438</v>
      </c>
      <c r="CB25" s="29">
        <v>0.17644598774529313</v>
      </c>
      <c r="CC25" s="29">
        <v>5.7271282738352788E-2</v>
      </c>
      <c r="CD25" s="29">
        <v>0.11727058004951844</v>
      </c>
      <c r="CE25" s="31">
        <v>-0.13736845174650772</v>
      </c>
      <c r="CF25" s="29">
        <v>0.1580678502727576</v>
      </c>
      <c r="CG25" s="29">
        <v>-2.7138075257242145E-3</v>
      </c>
      <c r="CH25" s="29">
        <v>0.20811731425360835</v>
      </c>
      <c r="CI25" s="29">
        <v>1</v>
      </c>
      <c r="CJ25" s="29"/>
      <c r="CK25" s="32"/>
    </row>
    <row r="26" spans="1:89" ht="15.5" thickBot="1">
      <c r="A26" s="4" t="s">
        <v>71</v>
      </c>
      <c r="B26" s="4" t="s">
        <v>72</v>
      </c>
      <c r="C26" s="4" t="str">
        <f>VLOOKUP(B26,'2. GEIUK scores, deciles'!B:D, 2, FALSE)</f>
        <v>E12000009</v>
      </c>
      <c r="D26" s="4" t="str">
        <f>VLOOKUP(C26,'2. GEIUK scores, deciles'!C:E, 2, FALSE)</f>
        <v>South West</v>
      </c>
      <c r="E26" s="11">
        <v>0.93564087152481079</v>
      </c>
      <c r="F26" s="11">
        <v>0.8715253472328186</v>
      </c>
      <c r="G26" s="11">
        <v>0.89868795871734619</v>
      </c>
      <c r="H26" s="11">
        <v>0.9012790322303772</v>
      </c>
      <c r="I26" s="11">
        <v>0.51434427499771118</v>
      </c>
      <c r="J26" s="11">
        <v>0.67930364608764648</v>
      </c>
      <c r="K26" s="11">
        <v>0.63869243860244751</v>
      </c>
      <c r="L26" s="11">
        <v>0.91808170080184937</v>
      </c>
      <c r="M26" s="11">
        <v>0.96045511960983276</v>
      </c>
      <c r="N26" s="11">
        <v>0.30105826258659357</v>
      </c>
      <c r="O26" s="11">
        <v>0.64864861965179443</v>
      </c>
      <c r="P26" s="11">
        <v>0.96610170602798462</v>
      </c>
      <c r="Q26" s="11">
        <v>0.97916668653488159</v>
      </c>
      <c r="R26" s="11">
        <v>0.99646663665771484</v>
      </c>
      <c r="S26" s="11">
        <v>0.92199999094009399</v>
      </c>
      <c r="T26" s="11">
        <v>0.79638010263442993</v>
      </c>
      <c r="U26" s="11">
        <v>0.9551236629486084</v>
      </c>
      <c r="V26" s="11">
        <v>0.97271913290023804</v>
      </c>
      <c r="W26" s="11">
        <v>0.98166096210479736</v>
      </c>
      <c r="X26" s="11">
        <v>0.90178334712982178</v>
      </c>
      <c r="Y26" s="11">
        <v>0.59682393074035645</v>
      </c>
      <c r="Z26" s="11">
        <v>0.86942112445831299</v>
      </c>
      <c r="AA26" s="11">
        <v>0.72374379634857178</v>
      </c>
      <c r="AB26" s="11">
        <v>0.92782831192016602</v>
      </c>
      <c r="AC26" s="11">
        <v>0.96983456611633301</v>
      </c>
      <c r="AD26" s="11">
        <v>0.83157253265380859</v>
      </c>
      <c r="AE26" s="11">
        <f>COUNTBLANK(E26:AD26)</f>
        <v>0</v>
      </c>
      <c r="AH26" s="29">
        <f>X26</f>
        <v>0.90178334712982178</v>
      </c>
      <c r="AI26" s="29">
        <f>Y26</f>
        <v>0.59682393074035645</v>
      </c>
      <c r="AJ26" s="29">
        <f>Z26</f>
        <v>0.86942112445831299</v>
      </c>
      <c r="AK26" s="29">
        <f>AA26</f>
        <v>0.72374379634857178</v>
      </c>
      <c r="AL26" s="29">
        <f>AB26</f>
        <v>0.92782831192016602</v>
      </c>
      <c r="AM26" s="29">
        <f>AC26</f>
        <v>0.96983456611633301</v>
      </c>
      <c r="AN26" s="29">
        <f>AD26</f>
        <v>0.83157253265380859</v>
      </c>
      <c r="AP26" s="11">
        <f>AN26</f>
        <v>0.83157253265380859</v>
      </c>
      <c r="AQ26" s="11">
        <f>AVERAGE(AI26,AJ26,AK26,AL26,AM26)</f>
        <v>0.817530345916748</v>
      </c>
      <c r="AR26" s="11">
        <f>AVERAGE(AJ26,AK26,AL26,AM26,AH26)</f>
        <v>0.87852222919464107</v>
      </c>
      <c r="AS26" s="11">
        <f>AVERAGE(AK26,AL26,AM26,AH26,AI26)</f>
        <v>0.82400279045104985</v>
      </c>
      <c r="AT26" s="11">
        <f>AVERAGE(AL26,AM26,AH26,AI26,AJ26)</f>
        <v>0.85313825607299809</v>
      </c>
      <c r="AU26" s="11">
        <f>AVERAGE(AM26,AH26,AI26,AJ26,AK26)</f>
        <v>0.81232135295867924</v>
      </c>
      <c r="AV26" s="11">
        <f>AVERAGE(AH26,AI26,AJ26,AK26,AL26)</f>
        <v>0.80392010211944576</v>
      </c>
      <c r="AX26" s="11">
        <f>MIN(AP26:AV26)</f>
        <v>0.80392010211944576</v>
      </c>
      <c r="AY26" s="11">
        <f>MAX(AP26:AV26)</f>
        <v>0.87852222919464107</v>
      </c>
      <c r="AZ26" s="11">
        <f>AY26-AX26</f>
        <v>7.4602127075195313E-2</v>
      </c>
      <c r="BB26" s="4">
        <f>RANK(AP26, AP$2:AP$373)</f>
        <v>106</v>
      </c>
      <c r="BC26" s="4">
        <f>RANK(AQ26, AQ$2:AQ$373)</f>
        <v>111</v>
      </c>
      <c r="BD26" s="4">
        <f>RANK(AR26, AR$2:AR$373)</f>
        <v>74</v>
      </c>
      <c r="BE26" s="4">
        <f>RANK(AS26, AS$2:AS$373)</f>
        <v>97</v>
      </c>
      <c r="BF26" s="4">
        <f>RANK(AT26, AT$2:AT$373)</f>
        <v>173</v>
      </c>
      <c r="BG26" s="4">
        <f>RANK(AU26, AU$2:AU$373)</f>
        <v>119</v>
      </c>
      <c r="BH26" s="4">
        <f>RANK(AV26, AV$2:AV$373)</f>
        <v>106</v>
      </c>
      <c r="BK26" s="43" t="s">
        <v>21</v>
      </c>
      <c r="BL26" s="29">
        <v>5.0545272210065648E-2</v>
      </c>
      <c r="BM26" s="29">
        <v>-0.35298226864243515</v>
      </c>
      <c r="BN26" s="29">
        <v>3.5171204554746573E-2</v>
      </c>
      <c r="BO26" s="29">
        <v>0.11527414151921313</v>
      </c>
      <c r="BP26" s="29">
        <v>1.0348814966655793E-2</v>
      </c>
      <c r="BQ26" s="29">
        <v>-6.0295933851914653E-2</v>
      </c>
      <c r="BR26" s="29">
        <v>-0.25956393004164002</v>
      </c>
      <c r="BS26" s="29">
        <v>0.14778840421515343</v>
      </c>
      <c r="BT26" s="29">
        <v>-2.7796470098653259E-2</v>
      </c>
      <c r="BU26" s="29">
        <v>0.13875910784532824</v>
      </c>
      <c r="BV26" s="29">
        <v>-0.10390183393757256</v>
      </c>
      <c r="BW26" s="29">
        <v>9.5241963825624984E-2</v>
      </c>
      <c r="BX26" s="29">
        <v>4.2259107610245532E-2</v>
      </c>
      <c r="BY26" s="29">
        <v>0.18631810772058044</v>
      </c>
      <c r="BZ26" s="29">
        <v>6.152019967585394E-2</v>
      </c>
      <c r="CA26" s="29">
        <v>-0.10133673924675302</v>
      </c>
      <c r="CB26" s="40">
        <v>0.39451933577661891</v>
      </c>
      <c r="CC26" s="41">
        <v>0.87535893271685894</v>
      </c>
      <c r="CD26" s="42">
        <v>0.55171609519784526</v>
      </c>
      <c r="CE26" s="31">
        <v>-3.3889236854264281E-2</v>
      </c>
      <c r="CF26" s="29">
        <v>-4.0329603092414942E-2</v>
      </c>
      <c r="CG26" s="29">
        <v>-0.11467901531104623</v>
      </c>
      <c r="CH26" s="29">
        <v>3.2125275261613163E-2</v>
      </c>
      <c r="CI26" s="29">
        <v>0.13840089469025463</v>
      </c>
      <c r="CJ26" s="29">
        <v>1</v>
      </c>
      <c r="CK26" s="32"/>
    </row>
    <row r="27" spans="1:89" ht="15.5" thickBot="1">
      <c r="A27" s="4" t="s">
        <v>73</v>
      </c>
      <c r="B27" s="4" t="s">
        <v>74</v>
      </c>
      <c r="C27" s="4" t="str">
        <f>VLOOKUP(B27,'2. GEIUK scores, deciles'!B:D, 2, FALSE)</f>
        <v>E12000009</v>
      </c>
      <c r="D27" s="4" t="str">
        <f>VLOOKUP(C27,'2. GEIUK scores, deciles'!C:E, 2, FALSE)</f>
        <v>South West</v>
      </c>
      <c r="E27" s="11">
        <v>0.90052390098571777</v>
      </c>
      <c r="F27" s="11">
        <v>0.89241737127304077</v>
      </c>
      <c r="G27" s="11">
        <v>0.99300628900527954</v>
      </c>
      <c r="H27" s="11">
        <v>0.98252028226852417</v>
      </c>
      <c r="I27" s="11">
        <v>0.51434427499771118</v>
      </c>
      <c r="J27" s="11">
        <v>0.89539617300033569</v>
      </c>
      <c r="K27" s="11">
        <v>0.66714674234390259</v>
      </c>
      <c r="L27" s="11">
        <v>0.78730291128158569</v>
      </c>
      <c r="M27" s="11">
        <v>0.94909751415252686</v>
      </c>
      <c r="N27" s="11">
        <v>0.30271920561790472</v>
      </c>
      <c r="O27" s="11">
        <v>0.78125</v>
      </c>
      <c r="P27" s="11">
        <v>0.7465437650680542</v>
      </c>
      <c r="Q27" s="11">
        <v>0.95463669300079346</v>
      </c>
      <c r="R27" s="11">
        <v>0.96206969022750854</v>
      </c>
      <c r="S27" s="11">
        <v>0.98969072103500366</v>
      </c>
      <c r="T27" s="11">
        <v>0.7554517388343811</v>
      </c>
      <c r="U27" s="11">
        <v>0.95171660184860229</v>
      </c>
      <c r="V27" s="11">
        <v>0.92233461141586304</v>
      </c>
      <c r="W27" s="11">
        <v>0.9665406346321106</v>
      </c>
      <c r="X27" s="11">
        <v>0.94211697578430176</v>
      </c>
      <c r="Y27" s="11">
        <v>0.70487022399902344</v>
      </c>
      <c r="Z27" s="11">
        <v>0.8381611704826355</v>
      </c>
      <c r="AA27" s="11">
        <v>0.69628739356994629</v>
      </c>
      <c r="AB27" s="11">
        <v>0.91732048988342285</v>
      </c>
      <c r="AC27" s="11">
        <v>0.94686394929885864</v>
      </c>
      <c r="AD27" s="11">
        <v>0.84093672037124634</v>
      </c>
      <c r="AE27" s="11">
        <f>COUNTBLANK(E27:AD27)</f>
        <v>0</v>
      </c>
      <c r="AH27" s="29">
        <f>X27</f>
        <v>0.94211697578430176</v>
      </c>
      <c r="AI27" s="29">
        <f>Y27</f>
        <v>0.70487022399902344</v>
      </c>
      <c r="AJ27" s="29">
        <f>Z27</f>
        <v>0.8381611704826355</v>
      </c>
      <c r="AK27" s="29">
        <f>AA27</f>
        <v>0.69628739356994629</v>
      </c>
      <c r="AL27" s="29">
        <f>AB27</f>
        <v>0.91732048988342285</v>
      </c>
      <c r="AM27" s="29">
        <f>AC27</f>
        <v>0.94686394929885864</v>
      </c>
      <c r="AN27" s="29">
        <f>AD27</f>
        <v>0.84093672037124634</v>
      </c>
      <c r="AP27" s="11">
        <f>AN27</f>
        <v>0.84093672037124634</v>
      </c>
      <c r="AQ27" s="11">
        <f>AVERAGE(AI27,AJ27,AK27,AL27,AM27)</f>
        <v>0.82070064544677734</v>
      </c>
      <c r="AR27" s="11">
        <f>AVERAGE(AJ27,AK27,AL27,AM27,AH27)</f>
        <v>0.86814999580383301</v>
      </c>
      <c r="AS27" s="11">
        <f>AVERAGE(AK27,AL27,AM27,AH27,AI27)</f>
        <v>0.84149180650711064</v>
      </c>
      <c r="AT27" s="11">
        <f>AVERAGE(AL27,AM27,AH27,AI27,AJ27)</f>
        <v>0.86986656188964839</v>
      </c>
      <c r="AU27" s="11">
        <f>AVERAGE(AM27,AH27,AI27,AJ27,AK27)</f>
        <v>0.82565994262695308</v>
      </c>
      <c r="AV27" s="11">
        <f>AVERAGE(AH27,AI27,AJ27,AK27,AL27)</f>
        <v>0.81975125074386601</v>
      </c>
      <c r="AX27" s="11">
        <f>MIN(AP27:AV27)</f>
        <v>0.81975125074386601</v>
      </c>
      <c r="AY27" s="11">
        <f>MAX(AP27:AV27)</f>
        <v>0.86986656188964839</v>
      </c>
      <c r="AZ27" s="11">
        <f>AY27-AX27</f>
        <v>5.0115311145782382E-2</v>
      </c>
      <c r="BB27" s="4">
        <f>RANK(AP27, AP$2:AP$373)</f>
        <v>72</v>
      </c>
      <c r="BC27" s="4">
        <f>RANK(AQ27, AQ$2:AQ$373)</f>
        <v>98</v>
      </c>
      <c r="BD27" s="4">
        <f>RANK(AR27, AR$2:AR$373)</f>
        <v>135</v>
      </c>
      <c r="BE27" s="4">
        <f>RANK(AS27, AS$2:AS$373)</f>
        <v>43</v>
      </c>
      <c r="BF27" s="4">
        <f>RANK(AT27, AT$2:AT$373)</f>
        <v>85</v>
      </c>
      <c r="BG27" s="4">
        <f>RANK(AU27, AU$2:AU$373)</f>
        <v>69</v>
      </c>
      <c r="BH27" s="4">
        <f>RANK(AV27, AV$2:AV$373)</f>
        <v>60</v>
      </c>
      <c r="BK27" s="75" t="s">
        <v>22</v>
      </c>
      <c r="BL27" s="41">
        <v>0.13044230334194712</v>
      </c>
      <c r="BM27" s="41">
        <v>8.9491018973523198E-2</v>
      </c>
      <c r="BN27" s="41">
        <v>9.9660944739128218E-2</v>
      </c>
      <c r="BO27" s="41">
        <v>0.13467856193698854</v>
      </c>
      <c r="BP27" s="41">
        <v>0.50611379479155039</v>
      </c>
      <c r="BQ27" s="41">
        <v>0.64116495353465486</v>
      </c>
      <c r="BR27" s="41">
        <v>0.32100574818753291</v>
      </c>
      <c r="BS27" s="41">
        <v>0.2019974404644507</v>
      </c>
      <c r="BT27" s="41">
        <v>3.7988064712050046E-2</v>
      </c>
      <c r="BU27" s="41">
        <v>7.7663453119301909E-2</v>
      </c>
      <c r="BV27" s="41">
        <v>0.53174445681795712</v>
      </c>
      <c r="BW27" s="41">
        <v>0.4283998299204369</v>
      </c>
      <c r="BX27" s="41">
        <v>0.21251801357494199</v>
      </c>
      <c r="BY27" s="41">
        <v>0.36837687191139679</v>
      </c>
      <c r="BZ27" s="41">
        <v>8.2129672909635243E-2</v>
      </c>
      <c r="CA27" s="41">
        <v>-8.6102975059920012E-3</v>
      </c>
      <c r="CB27" s="41">
        <v>-4.6689280712187635E-2</v>
      </c>
      <c r="CC27" s="41">
        <v>5.0351432395510279E-2</v>
      </c>
      <c r="CD27" s="41">
        <v>3.7150694893730872E-2</v>
      </c>
      <c r="CE27" s="40">
        <v>0.20358324709380626</v>
      </c>
      <c r="CF27" s="41">
        <v>0.79581035756757346</v>
      </c>
      <c r="CG27" s="41">
        <v>0.35303448006428917</v>
      </c>
      <c r="CH27" s="41">
        <v>0.67594464881026595</v>
      </c>
      <c r="CI27" s="41">
        <v>0.35335589326233435</v>
      </c>
      <c r="CJ27" s="41">
        <v>4.0128831443094273E-2</v>
      </c>
      <c r="CK27" s="42">
        <v>1</v>
      </c>
    </row>
    <row r="28" spans="1:89">
      <c r="A28" s="4" t="s">
        <v>75</v>
      </c>
      <c r="B28" s="4" t="s">
        <v>76</v>
      </c>
      <c r="C28" s="4" t="str">
        <f>VLOOKUP(B28,'2. GEIUK scores, deciles'!B:D, 2, FALSE)</f>
        <v>E12000009</v>
      </c>
      <c r="D28" s="4" t="str">
        <f>VLOOKUP(C28,'2. GEIUK scores, deciles'!C:E, 2, FALSE)</f>
        <v>South West</v>
      </c>
      <c r="E28" s="11">
        <v>0.93039166927337646</v>
      </c>
      <c r="F28" s="11">
        <v>0.95185869932174683</v>
      </c>
      <c r="G28" s="11">
        <v>0.90985500812530518</v>
      </c>
      <c r="H28" s="11">
        <v>0.79961729049682617</v>
      </c>
      <c r="I28" s="11">
        <v>0.51434427499771118</v>
      </c>
      <c r="J28" s="11">
        <v>0.48209881782531738</v>
      </c>
      <c r="K28" s="11">
        <v>0.804512619972229</v>
      </c>
      <c r="L28" s="11">
        <v>0.93055206537246704</v>
      </c>
      <c r="M28" s="11">
        <v>0.94002699851989746</v>
      </c>
      <c r="N28" s="11">
        <v>0.37559178471565252</v>
      </c>
      <c r="O28" s="11">
        <v>0.63636362552642822</v>
      </c>
      <c r="P28" s="11">
        <v>0.83333331346511841</v>
      </c>
      <c r="Q28" s="11">
        <v>0.81666666269302368</v>
      </c>
      <c r="R28" s="11">
        <v>0.89892584085464478</v>
      </c>
      <c r="S28" s="11">
        <v>0.95087718963623047</v>
      </c>
      <c r="T28" s="11">
        <v>0.79295152425765991</v>
      </c>
      <c r="U28" s="11">
        <v>0.94269204139709473</v>
      </c>
      <c r="V28" s="11">
        <v>0.96989649534225464</v>
      </c>
      <c r="W28" s="11">
        <v>0.98139601945877075</v>
      </c>
      <c r="X28" s="11">
        <v>0.89793062210083008</v>
      </c>
      <c r="Y28" s="11">
        <v>0.49822154641151428</v>
      </c>
      <c r="Z28" s="11">
        <v>0.90377968549728394</v>
      </c>
      <c r="AA28" s="11">
        <v>0.6654888391494751</v>
      </c>
      <c r="AB28" s="11">
        <v>0.88542008399963379</v>
      </c>
      <c r="AC28" s="11">
        <v>0.96466153860092163</v>
      </c>
      <c r="AD28" s="11">
        <v>0.80258369445800781</v>
      </c>
      <c r="AE28" s="11">
        <f>COUNTBLANK(E28:AD28)</f>
        <v>0</v>
      </c>
      <c r="AH28" s="29">
        <f>X28</f>
        <v>0.89793062210083008</v>
      </c>
      <c r="AI28" s="29">
        <f>Y28</f>
        <v>0.49822154641151428</v>
      </c>
      <c r="AJ28" s="29">
        <f>Z28</f>
        <v>0.90377968549728394</v>
      </c>
      <c r="AK28" s="29">
        <f>AA28</f>
        <v>0.6654888391494751</v>
      </c>
      <c r="AL28" s="29">
        <f>AB28</f>
        <v>0.88542008399963379</v>
      </c>
      <c r="AM28" s="29">
        <f>AC28</f>
        <v>0.96466153860092163</v>
      </c>
      <c r="AN28" s="29">
        <f>AD28</f>
        <v>0.80258369445800781</v>
      </c>
      <c r="AP28" s="11">
        <f>AN28</f>
        <v>0.80258369445800781</v>
      </c>
      <c r="AQ28" s="11">
        <f>AVERAGE(AI28,AJ28,AK28,AL28,AM28)</f>
        <v>0.78351433873176579</v>
      </c>
      <c r="AR28" s="11">
        <f>AVERAGE(AJ28,AK28,AL28,AM28,AH28)</f>
        <v>0.86345615386962893</v>
      </c>
      <c r="AS28" s="11">
        <f>AVERAGE(AK28,AL28,AM28,AH28,AI28)</f>
        <v>0.78234452605247495</v>
      </c>
      <c r="AT28" s="11">
        <f>AVERAGE(AL28,AM28,AH28,AI28,AJ28)</f>
        <v>0.83000269532203674</v>
      </c>
      <c r="AU28" s="11">
        <f>AVERAGE(AM28,AH28,AI28,AJ28,AK28)</f>
        <v>0.78601644635200496</v>
      </c>
      <c r="AV28" s="11">
        <f>AVERAGE(AH28,AI28,AJ28,AK28,AL28)</f>
        <v>0.77016815543174744</v>
      </c>
      <c r="AX28" s="11">
        <f>MIN(AP28:AV28)</f>
        <v>0.77016815543174744</v>
      </c>
      <c r="AY28" s="11">
        <f>MAX(AP28:AV28)</f>
        <v>0.86345615386962893</v>
      </c>
      <c r="AZ28" s="11">
        <f>AY28-AX28</f>
        <v>9.3287998437881492E-2</v>
      </c>
      <c r="BB28" s="4">
        <f>RANK(AP28, AP$2:AP$373)</f>
        <v>270</v>
      </c>
      <c r="BC28" s="4">
        <f>RANK(AQ28, AQ$2:AQ$373)</f>
        <v>263</v>
      </c>
      <c r="BD28" s="4">
        <f>RANK(AR28, AR$2:AR$373)</f>
        <v>160</v>
      </c>
      <c r="BE28" s="4">
        <f>RANK(AS28, AS$2:AS$373)</f>
        <v>290</v>
      </c>
      <c r="BF28" s="4">
        <f>RANK(AT28, AT$2:AT$373)</f>
        <v>310</v>
      </c>
      <c r="BG28" s="4">
        <f>RANK(AU28, AU$2:AU$373)</f>
        <v>253</v>
      </c>
      <c r="BH28" s="4">
        <f>RANK(AV28, AV$2:AV$373)</f>
        <v>267</v>
      </c>
    </row>
    <row r="29" spans="1:89">
      <c r="A29" s="4" t="s">
        <v>77</v>
      </c>
      <c r="B29" s="4" t="s">
        <v>78</v>
      </c>
      <c r="C29" s="4" t="str">
        <f>VLOOKUP(B29,'2. GEIUK scores, deciles'!B:D, 2, FALSE)</f>
        <v>E12000009</v>
      </c>
      <c r="D29" s="4" t="str">
        <f>VLOOKUP(C29,'2. GEIUK scores, deciles'!C:E, 2, FALSE)</f>
        <v>South West</v>
      </c>
      <c r="E29" s="11">
        <v>0.89314597845077515</v>
      </c>
      <c r="F29" s="11">
        <v>0.89002346992492676</v>
      </c>
      <c r="G29" s="11">
        <v>0.84547215700149536</v>
      </c>
      <c r="H29" s="11">
        <v>0.83994901180267334</v>
      </c>
      <c r="I29" s="11">
        <v>0.51434427499771118</v>
      </c>
      <c r="J29" s="11">
        <v>0.70529800653457642</v>
      </c>
      <c r="K29" s="11">
        <v>0.70100224018096924</v>
      </c>
      <c r="L29" s="11">
        <v>0.9858543872833252</v>
      </c>
      <c r="M29" s="11">
        <v>0.96095329523086548</v>
      </c>
      <c r="N29" s="11">
        <v>0.31354525685310358</v>
      </c>
      <c r="O29" s="11">
        <v>0.39024388790130621</v>
      </c>
      <c r="P29" s="11">
        <v>0.39215686917304993</v>
      </c>
      <c r="Q29" s="11">
        <v>0.87112069129943848</v>
      </c>
      <c r="R29" s="11">
        <v>0.96652251482009888</v>
      </c>
      <c r="S29" s="11">
        <v>0.96558701992034912</v>
      </c>
      <c r="T29" s="11">
        <v>0.75535166263580322</v>
      </c>
      <c r="U29" s="11">
        <v>0.9529566764831543</v>
      </c>
      <c r="V29" s="11">
        <v>0.9873010516166687</v>
      </c>
      <c r="W29" s="11">
        <v>0.97033238410949707</v>
      </c>
      <c r="X29" s="11">
        <v>0.86714768409729004</v>
      </c>
      <c r="Y29" s="11">
        <v>0.6098211407661438</v>
      </c>
      <c r="Z29" s="11">
        <v>0.90219080448150635</v>
      </c>
      <c r="AA29" s="11">
        <v>0.49176666140556341</v>
      </c>
      <c r="AB29" s="11">
        <v>0.91349589824676514</v>
      </c>
      <c r="AC29" s="11">
        <v>0.97019672393798828</v>
      </c>
      <c r="AD29" s="11">
        <v>0.79243648052215576</v>
      </c>
      <c r="AE29" s="11">
        <f>COUNTBLANK(E29:AD29)</f>
        <v>0</v>
      </c>
      <c r="AH29" s="29">
        <f>X29</f>
        <v>0.86714768409729004</v>
      </c>
      <c r="AI29" s="29">
        <f>Y29</f>
        <v>0.6098211407661438</v>
      </c>
      <c r="AJ29" s="29">
        <f>Z29</f>
        <v>0.90219080448150635</v>
      </c>
      <c r="AK29" s="29">
        <f>AA29</f>
        <v>0.49176666140556341</v>
      </c>
      <c r="AL29" s="29">
        <f>AB29</f>
        <v>0.91349589824676514</v>
      </c>
      <c r="AM29" s="29">
        <f>AC29</f>
        <v>0.97019672393798828</v>
      </c>
      <c r="AN29" s="29">
        <f>AD29</f>
        <v>0.79243648052215576</v>
      </c>
      <c r="AP29" s="11">
        <f>AN29</f>
        <v>0.79243648052215576</v>
      </c>
      <c r="AQ29" s="11">
        <f>AVERAGE(AI29,AJ29,AK29,AL29,AM29)</f>
        <v>0.77749424576759341</v>
      </c>
      <c r="AR29" s="11">
        <f>AVERAGE(AJ29,AK29,AL29,AM29,AH29)</f>
        <v>0.82895955443382263</v>
      </c>
      <c r="AS29" s="11">
        <f>AVERAGE(AK29,AL29,AM29,AH29,AI29)</f>
        <v>0.77048562169075008</v>
      </c>
      <c r="AT29" s="11">
        <f>AVERAGE(AL29,AM29,AH29,AI29,AJ29)</f>
        <v>0.8525704503059387</v>
      </c>
      <c r="AU29" s="11">
        <f>AVERAGE(AM29,AH29,AI29,AJ29,AK29)</f>
        <v>0.76822460293769834</v>
      </c>
      <c r="AV29" s="11">
        <f>AVERAGE(AH29,AI29,AJ29,AK29,AL29)</f>
        <v>0.75688443779945369</v>
      </c>
      <c r="AX29" s="11">
        <f>MIN(AP29:AV29)</f>
        <v>0.75688443779945369</v>
      </c>
      <c r="AY29" s="11">
        <f>MAX(AP29:AV29)</f>
        <v>0.8525704503059387</v>
      </c>
      <c r="AZ29" s="11">
        <f>AY29-AX29</f>
        <v>9.5686012506485008E-2</v>
      </c>
      <c r="BB29" s="4">
        <f>RANK(AP29, AP$2:AP$373)</f>
        <v>306</v>
      </c>
      <c r="BC29" s="4">
        <f>RANK(AQ29, AQ$2:AQ$373)</f>
        <v>294</v>
      </c>
      <c r="BD29" s="4">
        <f>RANK(AR29, AR$2:AR$373)</f>
        <v>348</v>
      </c>
      <c r="BE29" s="4">
        <f>RANK(AS29, AS$2:AS$373)</f>
        <v>321</v>
      </c>
      <c r="BF29" s="4">
        <f>RANK(AT29, AT$2:AT$373)</f>
        <v>176</v>
      </c>
      <c r="BG29" s="4">
        <f>RANK(AU29, AU$2:AU$373)</f>
        <v>313</v>
      </c>
      <c r="BH29" s="4">
        <f>RANK(AV29, AV$2:AV$373)</f>
        <v>311</v>
      </c>
    </row>
    <row r="30" spans="1:89">
      <c r="A30" s="4" t="s">
        <v>79</v>
      </c>
      <c r="B30" s="4" t="s">
        <v>80</v>
      </c>
      <c r="C30" s="4" t="str">
        <f>VLOOKUP(B30,'2. GEIUK scores, deciles'!B:D, 2, FALSE)</f>
        <v>E12000006</v>
      </c>
      <c r="D30" s="4" t="str">
        <f>VLOOKUP(C30,'2. GEIUK scores, deciles'!C:E, 2, FALSE)</f>
        <v>East of England</v>
      </c>
      <c r="E30" s="11">
        <v>0.88361793756484985</v>
      </c>
      <c r="F30" s="11">
        <v>0.88224536180496216</v>
      </c>
      <c r="G30" s="11">
        <v>0.84625494480133057</v>
      </c>
      <c r="H30" s="11">
        <v>0.94589322805404663</v>
      </c>
      <c r="I30" s="11">
        <v>0.56571429967880249</v>
      </c>
      <c r="J30" s="11">
        <v>0.67553943395614624</v>
      </c>
      <c r="K30" s="11">
        <v>0.7755923867225647</v>
      </c>
      <c r="L30" s="11">
        <v>0.97420001029968262</v>
      </c>
      <c r="M30" s="11">
        <v>0.96013504266738892</v>
      </c>
      <c r="N30" s="11">
        <v>0.26996806263923651</v>
      </c>
      <c r="O30" s="11">
        <v>0.39534884691238398</v>
      </c>
      <c r="P30" s="11">
        <v>0.96525096893310547</v>
      </c>
      <c r="Q30" s="11">
        <v>0.9929078221321106</v>
      </c>
      <c r="R30" s="11">
        <v>0.9710160493850708</v>
      </c>
      <c r="S30" s="11">
        <v>0.96728974580764771</v>
      </c>
      <c r="T30" s="11">
        <v>0.7258567214012146</v>
      </c>
      <c r="U30" s="11">
        <v>0.95281863212585449</v>
      </c>
      <c r="V30" s="11">
        <v>0.95584666728973389</v>
      </c>
      <c r="W30" s="11">
        <v>0.9687926173210144</v>
      </c>
      <c r="X30" s="11">
        <v>0.8895028829574585</v>
      </c>
      <c r="Y30" s="11">
        <v>0.62062686681747437</v>
      </c>
      <c r="Z30" s="11">
        <v>0.91751563549041748</v>
      </c>
      <c r="AA30" s="11">
        <v>0.65586888790130615</v>
      </c>
      <c r="AB30" s="11">
        <v>0.90879464149475098</v>
      </c>
      <c r="AC30" s="11">
        <v>0.95915263891220093</v>
      </c>
      <c r="AD30" s="11">
        <v>0.82524359226226807</v>
      </c>
      <c r="AE30" s="11">
        <f>COUNTBLANK(E30:AD30)</f>
        <v>0</v>
      </c>
      <c r="AH30" s="29">
        <f>X30</f>
        <v>0.8895028829574585</v>
      </c>
      <c r="AI30" s="29">
        <f>Y30</f>
        <v>0.62062686681747437</v>
      </c>
      <c r="AJ30" s="29">
        <f>Z30</f>
        <v>0.91751563549041748</v>
      </c>
      <c r="AK30" s="29">
        <f>AA30</f>
        <v>0.65586888790130615</v>
      </c>
      <c r="AL30" s="29">
        <f>AB30</f>
        <v>0.90879464149475098</v>
      </c>
      <c r="AM30" s="29">
        <f>AC30</f>
        <v>0.95915263891220093</v>
      </c>
      <c r="AN30" s="29">
        <f>AD30</f>
        <v>0.82524359226226807</v>
      </c>
      <c r="AP30" s="11">
        <f>AN30</f>
        <v>0.82524359226226807</v>
      </c>
      <c r="AQ30" s="11">
        <f>AVERAGE(AI30,AJ30,AK30,AL30,AM30)</f>
        <v>0.81239173412322996</v>
      </c>
      <c r="AR30" s="11">
        <f>AVERAGE(AJ30,AK30,AL30,AM30,AH30)</f>
        <v>0.86616693735122685</v>
      </c>
      <c r="AS30" s="11">
        <f>AVERAGE(AK30,AL30,AM30,AH30,AI30)</f>
        <v>0.80678918361663821</v>
      </c>
      <c r="AT30" s="11">
        <f>AVERAGE(AL30,AM30,AH30,AI30,AJ30)</f>
        <v>0.8591185331344604</v>
      </c>
      <c r="AU30" s="11">
        <f>AVERAGE(AM30,AH30,AI30,AJ30,AK30)</f>
        <v>0.80853338241577144</v>
      </c>
      <c r="AV30" s="11">
        <f>AVERAGE(AH30,AI30,AJ30,AK30,AL30)</f>
        <v>0.79846178293228154</v>
      </c>
      <c r="AX30" s="11">
        <f>MIN(AP30:AV30)</f>
        <v>0.79846178293228154</v>
      </c>
      <c r="AY30" s="11">
        <f>MAX(AP30:AV30)</f>
        <v>0.86616693735122685</v>
      </c>
      <c r="AZ30" s="11">
        <f>AY30-AX30</f>
        <v>6.7705154418945313E-2</v>
      </c>
      <c r="BB30" s="4">
        <f>RANK(AP30, AP$2:AP$373)</f>
        <v>138</v>
      </c>
      <c r="BC30" s="4">
        <f>RANK(AQ30, AQ$2:AQ$373)</f>
        <v>133</v>
      </c>
      <c r="BD30" s="4">
        <f>RANK(AR30, AR$2:AR$373)</f>
        <v>144</v>
      </c>
      <c r="BE30" s="4">
        <f>RANK(AS30, AS$2:AS$373)</f>
        <v>164</v>
      </c>
      <c r="BF30" s="4">
        <f>RANK(AT30, AT$2:AT$373)</f>
        <v>138</v>
      </c>
      <c r="BG30" s="4">
        <f>RANK(AU30, AU$2:AU$373)</f>
        <v>129</v>
      </c>
      <c r="BH30" s="4">
        <f>RANK(AV30, AV$2:AV$373)</f>
        <v>125</v>
      </c>
    </row>
    <row r="31" spans="1:89">
      <c r="A31" s="4" t="s">
        <v>81</v>
      </c>
      <c r="B31" s="4" t="s">
        <v>82</v>
      </c>
      <c r="C31" s="4" t="str">
        <f>VLOOKUP(B31,'2. GEIUK scores, deciles'!B:D, 2, FALSE)</f>
        <v>E12000006</v>
      </c>
      <c r="D31" s="4" t="str">
        <f>VLOOKUP(C31,'2. GEIUK scores, deciles'!C:E, 2, FALSE)</f>
        <v>East of England</v>
      </c>
      <c r="E31" s="11">
        <v>0.81636786460876465</v>
      </c>
      <c r="F31" s="11">
        <v>0.94367271661758423</v>
      </c>
      <c r="G31" s="11">
        <v>0.90201938152313232</v>
      </c>
      <c r="H31" s="11">
        <v>0.9849846363067627</v>
      </c>
      <c r="I31" s="11">
        <v>0.56571429967880249</v>
      </c>
      <c r="J31" s="11">
        <v>0.46160447597503662</v>
      </c>
      <c r="K31" s="11">
        <v>0.77828359603881836</v>
      </c>
      <c r="L31" s="11">
        <v>0.99804067611694336</v>
      </c>
      <c r="M31" s="11">
        <v>0.98471713066101074</v>
      </c>
      <c r="N31" s="11">
        <v>0.26950308680534357</v>
      </c>
      <c r="O31" s="11">
        <v>0.60000002384185791</v>
      </c>
      <c r="P31" s="11">
        <v>0.79545456171035767</v>
      </c>
      <c r="Q31" s="11">
        <v>0.99560022354125977</v>
      </c>
      <c r="R31" s="11">
        <v>0.96948742866516113</v>
      </c>
      <c r="S31" s="11">
        <v>0.97029703855514526</v>
      </c>
      <c r="T31" s="11">
        <v>0.78939396142959595</v>
      </c>
      <c r="U31" s="11">
        <v>0.94620639085769653</v>
      </c>
      <c r="V31" s="11">
        <v>0.98584043979644775</v>
      </c>
      <c r="W31" s="11">
        <v>0.96729820966720581</v>
      </c>
      <c r="X31" s="11">
        <v>0.91176116466522217</v>
      </c>
      <c r="Y31" s="11">
        <v>0.51365935802459717</v>
      </c>
      <c r="Z31" s="11">
        <v>0.9364396333694458</v>
      </c>
      <c r="AA31" s="11">
        <v>0.66513943672180176</v>
      </c>
      <c r="AB31" s="11">
        <v>0.92466646432876587</v>
      </c>
      <c r="AC31" s="11">
        <v>0.96644836664199829</v>
      </c>
      <c r="AD31" s="11">
        <v>0.81968575716018677</v>
      </c>
      <c r="AE31" s="11">
        <f>COUNTBLANK(E31:AD31)</f>
        <v>0</v>
      </c>
      <c r="AH31" s="29">
        <f>X31</f>
        <v>0.91176116466522217</v>
      </c>
      <c r="AI31" s="29">
        <f>Y31</f>
        <v>0.51365935802459717</v>
      </c>
      <c r="AJ31" s="29">
        <f>Z31</f>
        <v>0.9364396333694458</v>
      </c>
      <c r="AK31" s="29">
        <f>AA31</f>
        <v>0.66513943672180176</v>
      </c>
      <c r="AL31" s="29">
        <f>AB31</f>
        <v>0.92466646432876587</v>
      </c>
      <c r="AM31" s="29">
        <f>AC31</f>
        <v>0.96644836664199829</v>
      </c>
      <c r="AN31" s="29">
        <f>AD31</f>
        <v>0.81968575716018677</v>
      </c>
      <c r="AP31" s="11">
        <f>AN31</f>
        <v>0.81968575716018677</v>
      </c>
      <c r="AQ31" s="11">
        <f>AVERAGE(AI31,AJ31,AK31,AL31,AM31)</f>
        <v>0.80127065181732182</v>
      </c>
      <c r="AR31" s="11">
        <f>AVERAGE(AJ31,AK31,AL31,AM31,AH31)</f>
        <v>0.88089101314544682</v>
      </c>
      <c r="AS31" s="11">
        <f>AVERAGE(AK31,AL31,AM31,AH31,AI31)</f>
        <v>0.79633495807647703</v>
      </c>
      <c r="AT31" s="11">
        <f>AVERAGE(AL31,AM31,AH31,AI31,AJ31)</f>
        <v>0.85059499740600586</v>
      </c>
      <c r="AU31" s="11">
        <f>AVERAGE(AM31,AH31,AI31,AJ31,AK31)</f>
        <v>0.79868959188461308</v>
      </c>
      <c r="AV31" s="11">
        <f>AVERAGE(AH31,AI31,AJ31,AK31,AL31)</f>
        <v>0.79033321142196655</v>
      </c>
      <c r="AX31" s="11">
        <f>MIN(AP31:AV31)</f>
        <v>0.79033321142196655</v>
      </c>
      <c r="AY31" s="11">
        <f>MAX(AP31:AV31)</f>
        <v>0.88089101314544682</v>
      </c>
      <c r="AZ31" s="11">
        <f>AY31-AX31</f>
        <v>9.0557801723480269E-2</v>
      </c>
      <c r="BB31" s="4">
        <f>RANK(AP31, AP$2:AP$373)</f>
        <v>162</v>
      </c>
      <c r="BC31" s="4">
        <f>RANK(AQ31, AQ$2:AQ$373)</f>
        <v>185</v>
      </c>
      <c r="BD31" s="4">
        <f>RANK(AR31, AR$2:AR$373)</f>
        <v>64</v>
      </c>
      <c r="BE31" s="4">
        <f>RANK(AS31, AS$2:AS$373)</f>
        <v>223</v>
      </c>
      <c r="BF31" s="4">
        <f>RANK(AT31, AT$2:AT$373)</f>
        <v>197</v>
      </c>
      <c r="BG31" s="4">
        <f>RANK(AU31, AU$2:AU$373)</f>
        <v>171</v>
      </c>
      <c r="BH31" s="4">
        <f>RANK(AV31, AV$2:AV$373)</f>
        <v>165</v>
      </c>
    </row>
    <row r="32" spans="1:89">
      <c r="A32" s="4" t="s">
        <v>83</v>
      </c>
      <c r="B32" s="4" t="s">
        <v>84</v>
      </c>
      <c r="C32" s="4" t="str">
        <f>VLOOKUP(B32,'2. GEIUK scores, deciles'!B:D, 2, FALSE)</f>
        <v>E12000006</v>
      </c>
      <c r="D32" s="4" t="str">
        <f>VLOOKUP(C32,'2. GEIUK scores, deciles'!C:E, 2, FALSE)</f>
        <v>East of England</v>
      </c>
      <c r="E32" s="11">
        <v>0.90211689472198486</v>
      </c>
      <c r="F32" s="11">
        <v>0.85836189985275269</v>
      </c>
      <c r="G32" s="11">
        <v>0.85126805305480957</v>
      </c>
      <c r="H32" s="11">
        <v>0.84733623266220093</v>
      </c>
      <c r="I32" s="11">
        <v>0.56571429967880249</v>
      </c>
      <c r="J32" s="11">
        <v>0.37665680050849909</v>
      </c>
      <c r="K32" s="11">
        <v>0.70566648244857788</v>
      </c>
      <c r="L32" s="11">
        <v>0.90044283866882324</v>
      </c>
      <c r="M32" s="11">
        <v>0.93902719020843506</v>
      </c>
      <c r="N32" s="11">
        <v>0.33070468902587891</v>
      </c>
      <c r="O32" s="11">
        <v>0.37837839126586909</v>
      </c>
      <c r="P32" s="11">
        <v>0.81578946113586426</v>
      </c>
      <c r="Q32" s="11">
        <v>0.77777779102325439</v>
      </c>
      <c r="R32" s="11">
        <v>0.92016804218292236</v>
      </c>
      <c r="S32" s="11">
        <v>0.99032258987426758</v>
      </c>
      <c r="T32" s="11">
        <v>0.87383800745010376</v>
      </c>
      <c r="U32" s="11">
        <v>0.95171660184860229</v>
      </c>
      <c r="V32" s="11">
        <v>0.97504705190658569</v>
      </c>
      <c r="W32" s="11">
        <v>0.97330492734909058</v>
      </c>
      <c r="X32" s="11">
        <v>0.86477077007293701</v>
      </c>
      <c r="Y32" s="11">
        <v>0.47118556499481201</v>
      </c>
      <c r="Z32" s="11">
        <v>0.871040940284729</v>
      </c>
      <c r="AA32" s="11">
        <v>0.57566261291503906</v>
      </c>
      <c r="AB32" s="11">
        <v>0.92612415552139282</v>
      </c>
      <c r="AC32" s="11">
        <v>0.96668952703475952</v>
      </c>
      <c r="AD32" s="11">
        <v>0.77924561500549316</v>
      </c>
      <c r="AE32" s="11">
        <f>COUNTBLANK(E32:AD32)</f>
        <v>0</v>
      </c>
      <c r="AH32" s="29">
        <f>X32</f>
        <v>0.86477077007293701</v>
      </c>
      <c r="AI32" s="29">
        <f>Y32</f>
        <v>0.47118556499481201</v>
      </c>
      <c r="AJ32" s="29">
        <f>Z32</f>
        <v>0.871040940284729</v>
      </c>
      <c r="AK32" s="29">
        <f>AA32</f>
        <v>0.57566261291503906</v>
      </c>
      <c r="AL32" s="29">
        <f>AB32</f>
        <v>0.92612415552139282</v>
      </c>
      <c r="AM32" s="29">
        <f>AC32</f>
        <v>0.96668952703475952</v>
      </c>
      <c r="AN32" s="29">
        <f>AD32</f>
        <v>0.77924561500549316</v>
      </c>
      <c r="AP32" s="11">
        <f>AN32</f>
        <v>0.77924561500549316</v>
      </c>
      <c r="AQ32" s="11">
        <f>AVERAGE(AI32,AJ32,AK32,AL32,AM32)</f>
        <v>0.76214056015014653</v>
      </c>
      <c r="AR32" s="11">
        <f>AVERAGE(AJ32,AK32,AL32,AM32,AH32)</f>
        <v>0.84085760116577146</v>
      </c>
      <c r="AS32" s="11">
        <f>AVERAGE(AK32,AL32,AM32,AH32,AI32)</f>
        <v>0.76088652610778806</v>
      </c>
      <c r="AT32" s="11">
        <f>AVERAGE(AL32,AM32,AH32,AI32,AJ32)</f>
        <v>0.81996219158172612</v>
      </c>
      <c r="AU32" s="11">
        <f>AVERAGE(AM32,AH32,AI32,AJ32,AK32)</f>
        <v>0.74986988306045532</v>
      </c>
      <c r="AV32" s="11">
        <f>AVERAGE(AH32,AI32,AJ32,AK32,AL32)</f>
        <v>0.74175680875778194</v>
      </c>
      <c r="AX32" s="11">
        <f>MIN(AP32:AV32)</f>
        <v>0.74175680875778194</v>
      </c>
      <c r="AY32" s="11">
        <f>MAX(AP32:AV32)</f>
        <v>0.84085760116577146</v>
      </c>
      <c r="AZ32" s="11">
        <f>AY32-AX32</f>
        <v>9.9100792407989524E-2</v>
      </c>
      <c r="BB32" s="4">
        <f>RANK(AP32, AP$2:AP$373)</f>
        <v>344</v>
      </c>
      <c r="BC32" s="4">
        <f>RANK(AQ32, AQ$2:AQ$373)</f>
        <v>329</v>
      </c>
      <c r="BD32" s="4">
        <f>RANK(AR32, AR$2:AR$373)</f>
        <v>317</v>
      </c>
      <c r="BE32" s="4">
        <f>RANK(AS32, AS$2:AS$373)</f>
        <v>342</v>
      </c>
      <c r="BF32" s="4">
        <f>RANK(AT32, AT$2:AT$373)</f>
        <v>332</v>
      </c>
      <c r="BG32" s="4">
        <f>RANK(AU32, AU$2:AU$373)</f>
        <v>350</v>
      </c>
      <c r="BH32" s="4">
        <f>RANK(AV32, AV$2:AV$373)</f>
        <v>342</v>
      </c>
    </row>
    <row r="33" spans="1:60">
      <c r="A33" s="4" t="s">
        <v>85</v>
      </c>
      <c r="B33" s="4" t="s">
        <v>86</v>
      </c>
      <c r="C33" s="4" t="str">
        <f>VLOOKUP(B33,'2. GEIUK scores, deciles'!B:D, 2, FALSE)</f>
        <v>E12000006</v>
      </c>
      <c r="D33" s="4" t="str">
        <f>VLOOKUP(C33,'2. GEIUK scores, deciles'!C:E, 2, FALSE)</f>
        <v>East of England</v>
      </c>
      <c r="E33" s="11">
        <v>0.88245880603790283</v>
      </c>
      <c r="F33" s="11">
        <v>0.97361814975738525</v>
      </c>
      <c r="G33" s="11">
        <v>0.89577800035476685</v>
      </c>
      <c r="H33" s="11">
        <v>0.84379667043685913</v>
      </c>
      <c r="I33" s="11">
        <v>0.56571429967880249</v>
      </c>
      <c r="J33" s="11">
        <v>0.54596704244613647</v>
      </c>
      <c r="K33" s="11">
        <v>0.72209179401397705</v>
      </c>
      <c r="L33" s="11">
        <v>0.89872556924819946</v>
      </c>
      <c r="M33" s="11">
        <v>0.95042729377746582</v>
      </c>
      <c r="N33" s="11">
        <v>0.36048769950866699</v>
      </c>
      <c r="O33" s="11">
        <v>0.4848484992980957</v>
      </c>
      <c r="P33" s="11">
        <v>0.63636362552642822</v>
      </c>
      <c r="Q33" s="11">
        <v>0.93272727727890015</v>
      </c>
      <c r="R33" s="11">
        <v>0.91630643606185913</v>
      </c>
      <c r="S33" s="11">
        <v>0.93909627199172974</v>
      </c>
      <c r="T33" s="11">
        <v>0.76086956262588501</v>
      </c>
      <c r="U33" s="11">
        <v>0.94885188341140747</v>
      </c>
      <c r="V33" s="11">
        <v>0.98295092582702637</v>
      </c>
      <c r="W33" s="11">
        <v>0.97205311059951782</v>
      </c>
      <c r="X33" s="11">
        <v>0.89891290664672852</v>
      </c>
      <c r="Y33" s="11">
        <v>0.55584067106246948</v>
      </c>
      <c r="Z33" s="11">
        <v>0.88041800260543823</v>
      </c>
      <c r="AA33" s="11">
        <v>0.60360676050186157</v>
      </c>
      <c r="AB33" s="11">
        <v>0.88314467668533325</v>
      </c>
      <c r="AC33" s="11">
        <v>0.96795195341110229</v>
      </c>
      <c r="AD33" s="11">
        <v>0.7983124852180481</v>
      </c>
      <c r="AE33" s="11">
        <f>COUNTBLANK(E33:AD33)</f>
        <v>0</v>
      </c>
      <c r="AH33" s="29">
        <f>X33</f>
        <v>0.89891290664672852</v>
      </c>
      <c r="AI33" s="29">
        <f>Y33</f>
        <v>0.55584067106246948</v>
      </c>
      <c r="AJ33" s="29">
        <f>Z33</f>
        <v>0.88041800260543823</v>
      </c>
      <c r="AK33" s="29">
        <f>AA33</f>
        <v>0.60360676050186157</v>
      </c>
      <c r="AL33" s="29">
        <f>AB33</f>
        <v>0.88314467668533325</v>
      </c>
      <c r="AM33" s="29">
        <f>AC33</f>
        <v>0.96795195341110229</v>
      </c>
      <c r="AN33" s="29">
        <f>AD33</f>
        <v>0.7983124852180481</v>
      </c>
      <c r="AP33" s="11">
        <f>AN33</f>
        <v>0.7983124852180481</v>
      </c>
      <c r="AQ33" s="11">
        <f>AVERAGE(AI33,AJ33,AK33,AL33,AM33)</f>
        <v>0.77819241285324092</v>
      </c>
      <c r="AR33" s="11">
        <f>AVERAGE(AJ33,AK33,AL33,AM33,AH33)</f>
        <v>0.84680685997009275</v>
      </c>
      <c r="AS33" s="11">
        <f>AVERAGE(AK33,AL33,AM33,AH33,AI33)</f>
        <v>0.78189139366149907</v>
      </c>
      <c r="AT33" s="11">
        <f>AVERAGE(AL33,AM33,AH33,AI33,AJ33)</f>
        <v>0.83725364208221431</v>
      </c>
      <c r="AU33" s="11">
        <f>AVERAGE(AM33,AH33,AI33,AJ33,AK33)</f>
        <v>0.78134605884552</v>
      </c>
      <c r="AV33" s="11">
        <f>AVERAGE(AH33,AI33,AJ33,AK33,AL33)</f>
        <v>0.76438460350036619</v>
      </c>
      <c r="AX33" s="11">
        <f>MIN(AP33:AV33)</f>
        <v>0.76438460350036619</v>
      </c>
      <c r="AY33" s="11">
        <f>MAX(AP33:AV33)</f>
        <v>0.84680685997009275</v>
      </c>
      <c r="AZ33" s="11">
        <f>AY33-AX33</f>
        <v>8.2422256469726563E-2</v>
      </c>
      <c r="BB33" s="4">
        <f>RANK(AP33, AP$2:AP$373)</f>
        <v>291</v>
      </c>
      <c r="BC33" s="4">
        <f>RANK(AQ33, AQ$2:AQ$373)</f>
        <v>289</v>
      </c>
      <c r="BD33" s="4">
        <f>RANK(AR33, AR$2:AR$373)</f>
        <v>288</v>
      </c>
      <c r="BE33" s="4">
        <f>RANK(AS33, AS$2:AS$373)</f>
        <v>292</v>
      </c>
      <c r="BF33" s="4">
        <f>RANK(AT33, AT$2:AT$373)</f>
        <v>272</v>
      </c>
      <c r="BG33" s="4">
        <f>RANK(AU33, AU$2:AU$373)</f>
        <v>269</v>
      </c>
      <c r="BH33" s="4">
        <f>RANK(AV33, AV$2:AV$373)</f>
        <v>289</v>
      </c>
    </row>
    <row r="34" spans="1:60">
      <c r="A34" s="4" t="s">
        <v>87</v>
      </c>
      <c r="B34" s="4" t="s">
        <v>88</v>
      </c>
      <c r="C34" s="4" t="str">
        <f>VLOOKUP(B34,'2. GEIUK scores, deciles'!B:D, 2, FALSE)</f>
        <v>E12000008</v>
      </c>
      <c r="D34" s="4" t="str">
        <f>VLOOKUP(C34,'2. GEIUK scores, deciles'!C:E, 2, FALSE)</f>
        <v>South East</v>
      </c>
      <c r="E34" s="11">
        <v>0.88823717832565308</v>
      </c>
      <c r="F34" s="11">
        <v>0.93165504932403564</v>
      </c>
      <c r="G34" s="11">
        <v>0.92451798915863037</v>
      </c>
      <c r="H34" s="11">
        <v>0.85201609134674072</v>
      </c>
      <c r="I34" s="11">
        <v>0.61917805671691895</v>
      </c>
      <c r="J34" s="11">
        <v>0.48243933916091919</v>
      </c>
      <c r="K34" s="11">
        <v>0.67798036336898804</v>
      </c>
      <c r="L34" s="11">
        <v>0.8951677680015564</v>
      </c>
      <c r="M34" s="11">
        <v>0.95476824045181274</v>
      </c>
      <c r="N34" s="11">
        <v>0.36182618141174322</v>
      </c>
      <c r="O34" s="11">
        <v>0.4047619104385376</v>
      </c>
      <c r="P34" s="11">
        <v>0.94791668653488159</v>
      </c>
      <c r="Q34" s="11">
        <v>0.92857140302658081</v>
      </c>
      <c r="R34" s="11">
        <v>0.91770786046981812</v>
      </c>
      <c r="S34" s="11">
        <v>0.98960500955581665</v>
      </c>
      <c r="T34" s="11">
        <v>0.85303515195846558</v>
      </c>
      <c r="U34" s="11">
        <v>0.95077973604202271</v>
      </c>
      <c r="V34" s="11">
        <v>0.95769774913787842</v>
      </c>
      <c r="W34" s="11">
        <v>0.98383033275604248</v>
      </c>
      <c r="X34" s="11">
        <v>0.89910656213760376</v>
      </c>
      <c r="Y34" s="11">
        <v>0.55080866813659668</v>
      </c>
      <c r="Z34" s="11">
        <v>0.87067115306854248</v>
      </c>
      <c r="AA34" s="11">
        <v>0.66076904535293579</v>
      </c>
      <c r="AB34" s="11">
        <v>0.91951394081115723</v>
      </c>
      <c r="AC34" s="11">
        <v>0.96410262584686279</v>
      </c>
      <c r="AD34" s="11">
        <v>0.81082868576049805</v>
      </c>
      <c r="AE34" s="11">
        <f>COUNTBLANK(E34:AD34)</f>
        <v>0</v>
      </c>
      <c r="AH34" s="29">
        <f>X34</f>
        <v>0.89910656213760376</v>
      </c>
      <c r="AI34" s="29">
        <f>Y34</f>
        <v>0.55080866813659668</v>
      </c>
      <c r="AJ34" s="29">
        <f>Z34</f>
        <v>0.87067115306854248</v>
      </c>
      <c r="AK34" s="29">
        <f>AA34</f>
        <v>0.66076904535293579</v>
      </c>
      <c r="AL34" s="29">
        <f>AB34</f>
        <v>0.91951394081115723</v>
      </c>
      <c r="AM34" s="29">
        <f>AC34</f>
        <v>0.96410262584686279</v>
      </c>
      <c r="AN34" s="29">
        <f>AD34</f>
        <v>0.81082868576049805</v>
      </c>
      <c r="AP34" s="11">
        <f>AN34</f>
        <v>0.81082868576049805</v>
      </c>
      <c r="AQ34" s="11">
        <f>AVERAGE(AI34,AJ34,AK34,AL34,AM34)</f>
        <v>0.79317308664321895</v>
      </c>
      <c r="AR34" s="11">
        <f>AVERAGE(AJ34,AK34,AL34,AM34,AH34)</f>
        <v>0.86283266544342041</v>
      </c>
      <c r="AS34" s="11">
        <f>AVERAGE(AK34,AL34,AM34,AH34,AI34)</f>
        <v>0.79886016845703123</v>
      </c>
      <c r="AT34" s="11">
        <f>AVERAGE(AL34,AM34,AH34,AI34,AJ34)</f>
        <v>0.84084059000015254</v>
      </c>
      <c r="AU34" s="11">
        <f>AVERAGE(AM34,AH34,AI34,AJ34,AK34)</f>
        <v>0.78909161090850832</v>
      </c>
      <c r="AV34" s="11">
        <f>AVERAGE(AH34,AI34,AJ34,AK34,AL34)</f>
        <v>0.78017387390136717</v>
      </c>
      <c r="AX34" s="11">
        <f>MIN(AP34:AV34)</f>
        <v>0.78017387390136717</v>
      </c>
      <c r="AY34" s="11">
        <f>MAX(AP34:AV34)</f>
        <v>0.86283266544342041</v>
      </c>
      <c r="AZ34" s="11">
        <f>AY34-AX34</f>
        <v>8.2658791542053245E-2</v>
      </c>
      <c r="BB34" s="4">
        <f>RANK(AP34, AP$2:AP$373)</f>
        <v>224</v>
      </c>
      <c r="BC34" s="4">
        <f>RANK(AQ34, AQ$2:AQ$373)</f>
        <v>219</v>
      </c>
      <c r="BD34" s="4">
        <f>RANK(AR34, AR$2:AR$373)</f>
        <v>167</v>
      </c>
      <c r="BE34" s="4">
        <f>RANK(AS34, AS$2:AS$373)</f>
        <v>205</v>
      </c>
      <c r="BF34" s="4">
        <f>RANK(AT34, AT$2:AT$373)</f>
        <v>258</v>
      </c>
      <c r="BG34" s="4">
        <f>RANK(AU34, AU$2:AU$373)</f>
        <v>237</v>
      </c>
      <c r="BH34" s="4">
        <f>RANK(AV34, AV$2:AV$373)</f>
        <v>220</v>
      </c>
    </row>
    <row r="35" spans="1:60">
      <c r="A35" s="4" t="s">
        <v>89</v>
      </c>
      <c r="B35" s="4" t="s">
        <v>90</v>
      </c>
      <c r="C35" s="4" t="str">
        <f>VLOOKUP(B35,'2. GEIUK scores, deciles'!B:D, 2, FALSE)</f>
        <v>E12000008</v>
      </c>
      <c r="D35" s="4" t="str">
        <f>VLOOKUP(C35,'2. GEIUK scores, deciles'!C:E, 2, FALSE)</f>
        <v>South East</v>
      </c>
      <c r="E35" s="11">
        <v>0.92862570285797119</v>
      </c>
      <c r="F35" s="11">
        <v>0.86750829219818115</v>
      </c>
      <c r="G35" s="11">
        <v>0.9779466986656189</v>
      </c>
      <c r="H35" s="11">
        <v>0.93664389848709106</v>
      </c>
      <c r="I35" s="11">
        <v>0.61917805671691895</v>
      </c>
      <c r="J35" s="11">
        <v>0.43181020021438599</v>
      </c>
      <c r="K35" s="11">
        <v>0.72457903623580933</v>
      </c>
      <c r="L35" s="11">
        <v>0.96783733367919922</v>
      </c>
      <c r="M35" s="11">
        <v>0.96995812654495239</v>
      </c>
      <c r="N35" s="11">
        <v>0.35441341996192932</v>
      </c>
      <c r="O35" s="11">
        <v>0.9523809552192688</v>
      </c>
      <c r="P35" s="11">
        <v>0.9523809552192688</v>
      </c>
      <c r="Q35" s="11">
        <v>0.8888888955116272</v>
      </c>
      <c r="R35" s="11">
        <v>0.98739790916442871</v>
      </c>
      <c r="S35" s="11">
        <v>0.97651660442352295</v>
      </c>
      <c r="T35" s="11">
        <v>0.81709146499633789</v>
      </c>
      <c r="U35" s="11">
        <v>0.95429915189743042</v>
      </c>
      <c r="V35" s="11">
        <v>0.99819600582122803</v>
      </c>
      <c r="W35" s="11">
        <v>0.98969286680221558</v>
      </c>
      <c r="X35" s="11">
        <v>0.92768114805221558</v>
      </c>
      <c r="Y35" s="11">
        <v>0.52549409866333008</v>
      </c>
      <c r="Z35" s="11">
        <v>0.90808320045471191</v>
      </c>
      <c r="AA35" s="11">
        <v>0.78701603412628174</v>
      </c>
      <c r="AB35" s="11">
        <v>0.94210100173950195</v>
      </c>
      <c r="AC35" s="11">
        <v>0.98072934150695801</v>
      </c>
      <c r="AD35" s="11">
        <v>0.84518414735794067</v>
      </c>
      <c r="AE35" s="11">
        <f>COUNTBLANK(E35:AD35)</f>
        <v>0</v>
      </c>
      <c r="AH35" s="29">
        <f>X35</f>
        <v>0.92768114805221558</v>
      </c>
      <c r="AI35" s="29">
        <f>Y35</f>
        <v>0.52549409866333008</v>
      </c>
      <c r="AJ35" s="29">
        <f>Z35</f>
        <v>0.90808320045471191</v>
      </c>
      <c r="AK35" s="29">
        <f>AA35</f>
        <v>0.78701603412628174</v>
      </c>
      <c r="AL35" s="29">
        <f>AB35</f>
        <v>0.94210100173950195</v>
      </c>
      <c r="AM35" s="29">
        <f>AC35</f>
        <v>0.98072934150695801</v>
      </c>
      <c r="AN35" s="29">
        <f>AD35</f>
        <v>0.84518414735794067</v>
      </c>
      <c r="AP35" s="11">
        <f>AN35</f>
        <v>0.84518414735794067</v>
      </c>
      <c r="AQ35" s="11">
        <f>AVERAGE(AI35,AJ35,AK35,AL35,AM35)</f>
        <v>0.82868473529815678</v>
      </c>
      <c r="AR35" s="11">
        <f>AVERAGE(AJ35,AK35,AL35,AM35,AH35)</f>
        <v>0.90912214517593382</v>
      </c>
      <c r="AS35" s="11">
        <f>AVERAGE(AK35,AL35,AM35,AH35,AI35)</f>
        <v>0.83260432481765745</v>
      </c>
      <c r="AT35" s="11">
        <f>AVERAGE(AL35,AM35,AH35,AI35,AJ35)</f>
        <v>0.85681775808334348</v>
      </c>
      <c r="AU35" s="11">
        <f>AVERAGE(AM35,AH35,AI35,AJ35,AK35)</f>
        <v>0.82580076456069951</v>
      </c>
      <c r="AV35" s="11">
        <f>AVERAGE(AH35,AI35,AJ35,AK35,AL35)</f>
        <v>0.81807509660720823</v>
      </c>
      <c r="AX35" s="11">
        <f>MIN(AP35:AV35)</f>
        <v>0.81807509660720823</v>
      </c>
      <c r="AY35" s="11">
        <f>MAX(AP35:AV35)</f>
        <v>0.90912214517593382</v>
      </c>
      <c r="AZ35" s="11">
        <f>AY35-AX35</f>
        <v>9.1047048568725586E-2</v>
      </c>
      <c r="BB35" s="4">
        <f>RANK(AP35, AP$2:AP$373)</f>
        <v>58</v>
      </c>
      <c r="BC35" s="4">
        <f>RANK(AQ35, AQ$2:AQ$373)</f>
        <v>69</v>
      </c>
      <c r="BD35" s="4">
        <f>RANK(AR35, AR$2:AR$373)</f>
        <v>1</v>
      </c>
      <c r="BE35" s="4">
        <f>RANK(AS35, AS$2:AS$373)</f>
        <v>66</v>
      </c>
      <c r="BF35" s="4">
        <f>RANK(AT35, AT$2:AT$373)</f>
        <v>148</v>
      </c>
      <c r="BG35" s="4">
        <f>RANK(AU35, AU$2:AU$373)</f>
        <v>68</v>
      </c>
      <c r="BH35" s="4">
        <f>RANK(AV35, AV$2:AV$373)</f>
        <v>61</v>
      </c>
    </row>
    <row r="36" spans="1:60">
      <c r="A36" s="4" t="s">
        <v>91</v>
      </c>
      <c r="B36" s="4" t="s">
        <v>92</v>
      </c>
      <c r="C36" s="4" t="str">
        <f>VLOOKUP(B36,'2. GEIUK scores, deciles'!B:D, 2, FALSE)</f>
        <v>E12000008</v>
      </c>
      <c r="D36" s="4" t="str">
        <f>VLOOKUP(C36,'2. GEIUK scores, deciles'!C:E, 2, FALSE)</f>
        <v>South East</v>
      </c>
      <c r="E36" s="11">
        <v>0.90690445899963379</v>
      </c>
      <c r="F36" s="11">
        <v>0.82991915941238403</v>
      </c>
      <c r="G36" s="11">
        <v>0.8180806040763855</v>
      </c>
      <c r="H36" s="11">
        <v>0.87590295076370239</v>
      </c>
      <c r="I36" s="11">
        <v>0.61917805671691895</v>
      </c>
      <c r="J36" s="11">
        <v>0.50739753246307373</v>
      </c>
      <c r="K36" s="11">
        <v>0.5891764760017395</v>
      </c>
      <c r="L36" s="11">
        <v>0.78512847423553467</v>
      </c>
      <c r="M36" s="11">
        <v>0.95082175731658936</v>
      </c>
      <c r="N36" s="11">
        <v>0.34360471367835999</v>
      </c>
      <c r="O36" s="11">
        <v>0.34375</v>
      </c>
      <c r="P36" s="11">
        <v>0.51724135875701904</v>
      </c>
      <c r="Q36" s="11">
        <v>0.96348881721496582</v>
      </c>
      <c r="R36" s="11">
        <v>0.96470212936401367</v>
      </c>
      <c r="S36" s="11">
        <v>0.94086956977844238</v>
      </c>
      <c r="T36" s="11">
        <v>0.84084504842758179</v>
      </c>
      <c r="U36" s="11">
        <v>0.96133381128311157</v>
      </c>
      <c r="V36" s="11">
        <v>0.99015551805496216</v>
      </c>
      <c r="W36" s="11">
        <v>0.98313844203948975</v>
      </c>
      <c r="X36" s="11">
        <v>0.85770177841186523</v>
      </c>
      <c r="Y36" s="11">
        <v>0.56328779458999634</v>
      </c>
      <c r="Z36" s="11">
        <v>0.81898713111877441</v>
      </c>
      <c r="AA36" s="11">
        <v>0.54202121496200562</v>
      </c>
      <c r="AB36" s="11">
        <v>0.92777973413467407</v>
      </c>
      <c r="AC36" s="11">
        <v>0.97820925712585449</v>
      </c>
      <c r="AD36" s="11">
        <v>0.78133118152618408</v>
      </c>
      <c r="AE36" s="11">
        <f>COUNTBLANK(E36:AD36)</f>
        <v>0</v>
      </c>
      <c r="AH36" s="29">
        <f>X36</f>
        <v>0.85770177841186523</v>
      </c>
      <c r="AI36" s="29">
        <f>Y36</f>
        <v>0.56328779458999634</v>
      </c>
      <c r="AJ36" s="29">
        <f>Z36</f>
        <v>0.81898713111877441</v>
      </c>
      <c r="AK36" s="29">
        <f>AA36</f>
        <v>0.54202121496200562</v>
      </c>
      <c r="AL36" s="29">
        <f>AB36</f>
        <v>0.92777973413467407</v>
      </c>
      <c r="AM36" s="29">
        <f>AC36</f>
        <v>0.97820925712585449</v>
      </c>
      <c r="AN36" s="29">
        <f>AD36</f>
        <v>0.78133118152618408</v>
      </c>
      <c r="AP36" s="11">
        <f>AN36</f>
        <v>0.78133118152618408</v>
      </c>
      <c r="AQ36" s="11">
        <f>AVERAGE(AI36,AJ36,AK36,AL36,AM36)</f>
        <v>0.76605702638626094</v>
      </c>
      <c r="AR36" s="11">
        <f>AVERAGE(AJ36,AK36,AL36,AM36,AH36)</f>
        <v>0.82493982315063474</v>
      </c>
      <c r="AS36" s="11">
        <f>AVERAGE(AK36,AL36,AM36,AH36,AI36)</f>
        <v>0.77379995584487915</v>
      </c>
      <c r="AT36" s="11">
        <f>AVERAGE(AL36,AM36,AH36,AI36,AJ36)</f>
        <v>0.82919313907623293</v>
      </c>
      <c r="AU36" s="11">
        <f>AVERAGE(AM36,AH36,AI36,AJ36,AK36)</f>
        <v>0.7520414352416992</v>
      </c>
      <c r="AV36" s="11">
        <f>AVERAGE(AH36,AI36,AJ36,AK36,AL36)</f>
        <v>0.74195553064346309</v>
      </c>
      <c r="AX36" s="11">
        <f>MIN(AP36:AV36)</f>
        <v>0.74195553064346309</v>
      </c>
      <c r="AY36" s="11">
        <f>MAX(AP36:AV36)</f>
        <v>0.82919313907623293</v>
      </c>
      <c r="AZ36" s="11">
        <f>AY36-AX36</f>
        <v>8.7237608432769842E-2</v>
      </c>
      <c r="BB36" s="4">
        <f>RANK(AP36, AP$2:AP$373)</f>
        <v>336</v>
      </c>
      <c r="BC36" s="4">
        <f>RANK(AQ36, AQ$2:AQ$373)</f>
        <v>320</v>
      </c>
      <c r="BD36" s="4">
        <f>RANK(AR36, AR$2:AR$373)</f>
        <v>356</v>
      </c>
      <c r="BE36" s="4">
        <f>RANK(AS36, AS$2:AS$373)</f>
        <v>313</v>
      </c>
      <c r="BF36" s="4">
        <f>RANK(AT36, AT$2:AT$373)</f>
        <v>313</v>
      </c>
      <c r="BG36" s="4">
        <f>RANK(AU36, AU$2:AU$373)</f>
        <v>347</v>
      </c>
      <c r="BH36" s="4">
        <f>RANK(AV36, AV$2:AV$373)</f>
        <v>341</v>
      </c>
    </row>
    <row r="37" spans="1:60">
      <c r="A37" s="4" t="s">
        <v>93</v>
      </c>
      <c r="B37" s="4" t="s">
        <v>94</v>
      </c>
      <c r="C37" s="4" t="str">
        <f>VLOOKUP(B37,'2. GEIUK scores, deciles'!B:D, 2, FALSE)</f>
        <v>E12000008</v>
      </c>
      <c r="D37" s="4" t="str">
        <f>VLOOKUP(C37,'2. GEIUK scores, deciles'!C:E, 2, FALSE)</f>
        <v>South East</v>
      </c>
      <c r="E37" s="11">
        <v>0.89773589372634888</v>
      </c>
      <c r="F37" s="11">
        <v>0.87473005056381226</v>
      </c>
      <c r="G37" s="11">
        <v>0.90545099973678589</v>
      </c>
      <c r="H37" s="11">
        <v>0.98551887273788452</v>
      </c>
      <c r="I37" s="11">
        <v>0.61917805671691895</v>
      </c>
      <c r="J37" s="11">
        <v>0.53100013732910156</v>
      </c>
      <c r="K37" s="11">
        <v>0.69370377063751221</v>
      </c>
      <c r="L37" s="11">
        <v>0.89973896741867065</v>
      </c>
      <c r="M37" s="11">
        <v>0.96138238906860352</v>
      </c>
      <c r="N37" s="11">
        <v>0.28691333532333368</v>
      </c>
      <c r="O37" s="11">
        <v>0.71428573131561279</v>
      </c>
      <c r="P37" s="11">
        <v>0.75789475440979004</v>
      </c>
      <c r="Q37" s="11">
        <v>0.98941177129745483</v>
      </c>
      <c r="R37" s="11">
        <v>0.99241256713867188</v>
      </c>
      <c r="S37" s="11">
        <v>0.95644599199295044</v>
      </c>
      <c r="T37" s="11">
        <v>0.81378298997879028</v>
      </c>
      <c r="U37" s="11">
        <v>0.94686859846115112</v>
      </c>
      <c r="V37" s="11">
        <v>0.94218611717224121</v>
      </c>
      <c r="W37" s="11">
        <v>0.97092890739440918</v>
      </c>
      <c r="X37" s="11">
        <v>0.91585898399353027</v>
      </c>
      <c r="Y37" s="11">
        <v>0.57508909702301025</v>
      </c>
      <c r="Z37" s="11">
        <v>0.87905186414718628</v>
      </c>
      <c r="AA37" s="11">
        <v>0.68712639808654785</v>
      </c>
      <c r="AB37" s="11">
        <v>0.93876349925994873</v>
      </c>
      <c r="AC37" s="11">
        <v>0.95332789421081543</v>
      </c>
      <c r="AD37" s="11">
        <v>0.82486963272094727</v>
      </c>
      <c r="AE37" s="11">
        <f>COUNTBLANK(E37:AD37)</f>
        <v>0</v>
      </c>
      <c r="AH37" s="29">
        <f>X37</f>
        <v>0.91585898399353027</v>
      </c>
      <c r="AI37" s="29">
        <f>Y37</f>
        <v>0.57508909702301025</v>
      </c>
      <c r="AJ37" s="29">
        <f>Z37</f>
        <v>0.87905186414718628</v>
      </c>
      <c r="AK37" s="29">
        <f>AA37</f>
        <v>0.68712639808654785</v>
      </c>
      <c r="AL37" s="29">
        <f>AB37</f>
        <v>0.93876349925994873</v>
      </c>
      <c r="AM37" s="29">
        <f>AC37</f>
        <v>0.95332789421081543</v>
      </c>
      <c r="AN37" s="29">
        <f>AD37</f>
        <v>0.82486963272094727</v>
      </c>
      <c r="AP37" s="11">
        <f>AN37</f>
        <v>0.82486963272094727</v>
      </c>
      <c r="AQ37" s="11">
        <f>AVERAGE(AI37,AJ37,AK37,AL37,AM37)</f>
        <v>0.80667175054550166</v>
      </c>
      <c r="AR37" s="11">
        <f>AVERAGE(AJ37,AK37,AL37,AM37,AH37)</f>
        <v>0.87482572793960567</v>
      </c>
      <c r="AS37" s="11">
        <f>AVERAGE(AK37,AL37,AM37,AH37,AI37)</f>
        <v>0.81403317451477053</v>
      </c>
      <c r="AT37" s="11">
        <f>AVERAGE(AL37,AM37,AH37,AI37,AJ37)</f>
        <v>0.85241826772689822</v>
      </c>
      <c r="AU37" s="11">
        <f>AVERAGE(AM37,AH37,AI37,AJ37,AK37)</f>
        <v>0.80209084749221804</v>
      </c>
      <c r="AV37" s="11">
        <f>AVERAGE(AH37,AI37,AJ37,AK37,AL37)</f>
        <v>0.7991779685020447</v>
      </c>
      <c r="AX37" s="11">
        <f>MIN(AP37:AV37)</f>
        <v>0.7991779685020447</v>
      </c>
      <c r="AY37" s="11">
        <f>MAX(AP37:AV37)</f>
        <v>0.87482572793960567</v>
      </c>
      <c r="AZ37" s="11">
        <f>AY37-AX37</f>
        <v>7.5647759437560969E-2</v>
      </c>
      <c r="BB37" s="4">
        <f>RANK(AP37, AP$2:AP$373)</f>
        <v>140</v>
      </c>
      <c r="BC37" s="4">
        <f>RANK(AQ37, AQ$2:AQ$373)</f>
        <v>156</v>
      </c>
      <c r="BD37" s="4">
        <f>RANK(AR37, AR$2:AR$373)</f>
        <v>90</v>
      </c>
      <c r="BE37" s="4">
        <f>RANK(AS37, AS$2:AS$373)</f>
        <v>129</v>
      </c>
      <c r="BF37" s="4">
        <f>RANK(AT37, AT$2:AT$373)</f>
        <v>180</v>
      </c>
      <c r="BG37" s="4">
        <f>RANK(AU37, AU$2:AU$373)</f>
        <v>155</v>
      </c>
      <c r="BH37" s="4">
        <f>RANK(AV37, AV$2:AV$373)</f>
        <v>120</v>
      </c>
    </row>
    <row r="38" spans="1:60">
      <c r="A38" s="4" t="s">
        <v>95</v>
      </c>
      <c r="B38" s="4" t="s">
        <v>96</v>
      </c>
      <c r="C38" s="4" t="str">
        <f>VLOOKUP(B38,'2. GEIUK scores, deciles'!B:D, 2, FALSE)</f>
        <v>E12000008</v>
      </c>
      <c r="D38" s="4" t="str">
        <f>VLOOKUP(C38,'2. GEIUK scores, deciles'!C:E, 2, FALSE)</f>
        <v>South East</v>
      </c>
      <c r="E38" s="11">
        <v>0.83893430233001709</v>
      </c>
      <c r="F38" s="11">
        <v>0.89296579360961914</v>
      </c>
      <c r="G38" s="11">
        <v>0.88155776262283325</v>
      </c>
      <c r="H38" s="11">
        <v>0.94036734104156494</v>
      </c>
      <c r="I38" s="11">
        <v>0.61917805671691895</v>
      </c>
      <c r="J38" s="11">
        <v>0.56184113025665283</v>
      </c>
      <c r="K38" s="11">
        <v>0.89098060131072998</v>
      </c>
      <c r="L38" s="11">
        <v>0.77396237850189209</v>
      </c>
      <c r="M38" s="11">
        <v>0.97903639078140259</v>
      </c>
      <c r="N38" s="11">
        <v>0.2628721296787262</v>
      </c>
      <c r="O38" s="11">
        <v>0.35483869910240168</v>
      </c>
      <c r="P38" s="11">
        <v>0.77419352531433105</v>
      </c>
      <c r="Q38" s="11">
        <v>0.98237365484237671</v>
      </c>
      <c r="R38" s="11">
        <v>0.96829986572265625</v>
      </c>
      <c r="S38" s="11">
        <v>0.98319327831268311</v>
      </c>
      <c r="T38" s="11">
        <v>0.80465716123580933</v>
      </c>
      <c r="U38" s="11">
        <v>0.94010001420974731</v>
      </c>
      <c r="V38" s="11">
        <v>0.96333777904510498</v>
      </c>
      <c r="W38" s="11">
        <v>0.96939259767532349</v>
      </c>
      <c r="X38" s="11">
        <v>0.88845634460449219</v>
      </c>
      <c r="Y38" s="11">
        <v>0.59050959348678589</v>
      </c>
      <c r="Z38" s="11">
        <v>0.9057539701461792</v>
      </c>
      <c r="AA38" s="11">
        <v>0.59356951713562012</v>
      </c>
      <c r="AB38" s="11">
        <v>0.93111252784729004</v>
      </c>
      <c r="AC38" s="11">
        <v>0.95761013031005859</v>
      </c>
      <c r="AD38" s="11">
        <v>0.81116867065429688</v>
      </c>
      <c r="AE38" s="11">
        <f>COUNTBLANK(E38:AD38)</f>
        <v>0</v>
      </c>
      <c r="AH38" s="29">
        <f>X38</f>
        <v>0.88845634460449219</v>
      </c>
      <c r="AI38" s="29">
        <f>Y38</f>
        <v>0.59050959348678589</v>
      </c>
      <c r="AJ38" s="29">
        <f>Z38</f>
        <v>0.9057539701461792</v>
      </c>
      <c r="AK38" s="29">
        <f>AA38</f>
        <v>0.59356951713562012</v>
      </c>
      <c r="AL38" s="29">
        <f>AB38</f>
        <v>0.93111252784729004</v>
      </c>
      <c r="AM38" s="29">
        <f>AC38</f>
        <v>0.95761013031005859</v>
      </c>
      <c r="AN38" s="29">
        <f>AD38</f>
        <v>0.81116867065429688</v>
      </c>
      <c r="AP38" s="11">
        <f>AN38</f>
        <v>0.81116867065429688</v>
      </c>
      <c r="AQ38" s="11">
        <f>AVERAGE(AI38,AJ38,AK38,AL38,AM38)</f>
        <v>0.79571114778518681</v>
      </c>
      <c r="AR38" s="11">
        <f>AVERAGE(AJ38,AK38,AL38,AM38,AH38)</f>
        <v>0.85530049800872798</v>
      </c>
      <c r="AS38" s="11">
        <f>AVERAGE(AK38,AL38,AM38,AH38,AI38)</f>
        <v>0.79225162267684934</v>
      </c>
      <c r="AT38" s="11">
        <f>AVERAGE(AL38,AM38,AH38,AI38,AJ38)</f>
        <v>0.85468851327896123</v>
      </c>
      <c r="AU38" s="11">
        <f>AVERAGE(AM38,AH38,AI38,AJ38,AK38)</f>
        <v>0.78717991113662722</v>
      </c>
      <c r="AV38" s="11">
        <f>AVERAGE(AH38,AI38,AJ38,AK38,AL38)</f>
        <v>0.78188039064407344</v>
      </c>
      <c r="AX38" s="11">
        <f>MIN(AP38:AV38)</f>
        <v>0.78188039064407344</v>
      </c>
      <c r="AY38" s="11">
        <f>MAX(AP38:AV38)</f>
        <v>0.85530049800872798</v>
      </c>
      <c r="AZ38" s="11">
        <f>AY38-AX38</f>
        <v>7.3420107364654541E-2</v>
      </c>
      <c r="BB38" s="4">
        <f>RANK(AP38, AP$2:AP$373)</f>
        <v>219</v>
      </c>
      <c r="BC38" s="4">
        <f>RANK(AQ38, AQ$2:AQ$373)</f>
        <v>206</v>
      </c>
      <c r="BD38" s="4">
        <f>RANK(AR38, AR$2:AR$373)</f>
        <v>244</v>
      </c>
      <c r="BE38" s="4">
        <f>RANK(AS38, AS$2:AS$373)</f>
        <v>244</v>
      </c>
      <c r="BF38" s="4">
        <f>RANK(AT38, AT$2:AT$373)</f>
        <v>156</v>
      </c>
      <c r="BG38" s="4">
        <f>RANK(AU38, AU$2:AU$373)</f>
        <v>245</v>
      </c>
      <c r="BH38" s="4">
        <f>RANK(AV38, AV$2:AV$373)</f>
        <v>212</v>
      </c>
    </row>
    <row r="39" spans="1:60">
      <c r="A39" s="4" t="s">
        <v>97</v>
      </c>
      <c r="B39" s="4" t="s">
        <v>98</v>
      </c>
      <c r="C39" s="4" t="str">
        <f>VLOOKUP(B39,'2. GEIUK scores, deciles'!B:D, 2, FALSE)</f>
        <v>E12000008</v>
      </c>
      <c r="D39" s="4" t="str">
        <f>VLOOKUP(C39,'2. GEIUK scores, deciles'!C:E, 2, FALSE)</f>
        <v>South East</v>
      </c>
      <c r="E39" s="11">
        <v>0.90260434150695801</v>
      </c>
      <c r="F39" s="11">
        <v>0.85535234212875366</v>
      </c>
      <c r="G39" s="11">
        <v>0.88936072587966919</v>
      </c>
      <c r="H39" s="11">
        <v>0.78697425127029419</v>
      </c>
      <c r="I39" s="11">
        <v>0.61917805671691895</v>
      </c>
      <c r="J39" s="11">
        <v>0.91917866468429565</v>
      </c>
      <c r="K39" s="11">
        <v>0.73703271150588989</v>
      </c>
      <c r="L39" s="11">
        <v>0.93598061800003052</v>
      </c>
      <c r="M39" s="11">
        <v>0.97852253913879395</v>
      </c>
      <c r="N39" s="11">
        <v>0.33086273074150091</v>
      </c>
      <c r="O39" s="11">
        <v>0.63999998569488525</v>
      </c>
      <c r="P39" s="11">
        <v>0.75467777252197266</v>
      </c>
      <c r="Q39" s="11">
        <v>0.91397851705551147</v>
      </c>
      <c r="R39" s="11">
        <v>0.98689770698547363</v>
      </c>
      <c r="S39" s="11">
        <v>0.94940978288650513</v>
      </c>
      <c r="T39" s="11">
        <v>0.85322362184524536</v>
      </c>
      <c r="U39" s="11">
        <v>0.95626616477966309</v>
      </c>
      <c r="V39" s="11">
        <v>0.99202960729598999</v>
      </c>
      <c r="W39" s="11">
        <v>0.99787694215774536</v>
      </c>
      <c r="X39" s="11">
        <v>0.85857295989990234</v>
      </c>
      <c r="Y39" s="11">
        <v>0.76917839050292969</v>
      </c>
      <c r="Z39" s="11">
        <v>0.90751457214355469</v>
      </c>
      <c r="AA39" s="11">
        <v>0.65987980365753174</v>
      </c>
      <c r="AB39" s="11">
        <v>0.94410717487335205</v>
      </c>
      <c r="AC39" s="11">
        <v>0.98205757141113281</v>
      </c>
      <c r="AD39" s="11">
        <v>0.85355174541473389</v>
      </c>
      <c r="AE39" s="11">
        <f>COUNTBLANK(E39:AD39)</f>
        <v>0</v>
      </c>
      <c r="AH39" s="29">
        <f>X39</f>
        <v>0.85857295989990234</v>
      </c>
      <c r="AI39" s="29">
        <f>Y39</f>
        <v>0.76917839050292969</v>
      </c>
      <c r="AJ39" s="29">
        <f>Z39</f>
        <v>0.90751457214355469</v>
      </c>
      <c r="AK39" s="29">
        <f>AA39</f>
        <v>0.65987980365753174</v>
      </c>
      <c r="AL39" s="29">
        <f>AB39</f>
        <v>0.94410717487335205</v>
      </c>
      <c r="AM39" s="29">
        <f>AC39</f>
        <v>0.98205757141113281</v>
      </c>
      <c r="AN39" s="29">
        <f>AD39</f>
        <v>0.85355174541473389</v>
      </c>
      <c r="AP39" s="11">
        <f>AN39</f>
        <v>0.85355174541473389</v>
      </c>
      <c r="AQ39" s="11">
        <f>AVERAGE(AI39,AJ39,AK39,AL39,AM39)</f>
        <v>0.85254750251770017</v>
      </c>
      <c r="AR39" s="11">
        <f>AVERAGE(AJ39,AK39,AL39,AM39,AH39)</f>
        <v>0.87042641639709473</v>
      </c>
      <c r="AS39" s="11">
        <f>AVERAGE(AK39,AL39,AM39,AH39,AI39)</f>
        <v>0.84275918006896977</v>
      </c>
      <c r="AT39" s="11">
        <f>AVERAGE(AL39,AM39,AH39,AI39,AJ39)</f>
        <v>0.89228613376617427</v>
      </c>
      <c r="AU39" s="11">
        <f>AVERAGE(AM39,AH39,AI39,AJ39,AK39)</f>
        <v>0.83544065952301028</v>
      </c>
      <c r="AV39" s="11">
        <f>AVERAGE(AH39,AI39,AJ39,AK39,AL39)</f>
        <v>0.8278505802154541</v>
      </c>
      <c r="AX39" s="11">
        <f>MIN(AP39:AV39)</f>
        <v>0.8278505802154541</v>
      </c>
      <c r="AY39" s="11">
        <f>MAX(AP39:AV39)</f>
        <v>0.89228613376617427</v>
      </c>
      <c r="AZ39" s="11">
        <f>AY39-AX39</f>
        <v>6.443555355072017E-2</v>
      </c>
      <c r="BB39" s="4">
        <f>RANK(AP39, AP$2:AP$373)</f>
        <v>36</v>
      </c>
      <c r="BC39" s="4">
        <f>RANK(AQ39, AQ$2:AQ$373)</f>
        <v>22</v>
      </c>
      <c r="BD39" s="4">
        <f>RANK(AR39, AR$2:AR$373)</f>
        <v>119</v>
      </c>
      <c r="BE39" s="4">
        <f>RANK(AS39, AS$2:AS$373)</f>
        <v>41</v>
      </c>
      <c r="BF39" s="4">
        <f>RANK(AT39, AT$2:AT$373)</f>
        <v>18</v>
      </c>
      <c r="BG39" s="4">
        <f>RANK(AU39, AU$2:AU$373)</f>
        <v>49</v>
      </c>
      <c r="BH39" s="4">
        <f>RANK(AV39, AV$2:AV$373)</f>
        <v>43</v>
      </c>
    </row>
    <row r="40" spans="1:60">
      <c r="A40" s="4" t="s">
        <v>99</v>
      </c>
      <c r="B40" s="4" t="s">
        <v>100</v>
      </c>
      <c r="C40" s="4" t="str">
        <f>VLOOKUP(B40,'2. GEIUK scores, deciles'!B:D, 2, FALSE)</f>
        <v>E12000008</v>
      </c>
      <c r="D40" s="4" t="str">
        <f>VLOOKUP(C40,'2. GEIUK scores, deciles'!C:E, 2, FALSE)</f>
        <v>South East</v>
      </c>
      <c r="E40" s="11">
        <v>0.90144115686416626</v>
      </c>
      <c r="F40" s="11">
        <v>0.80206727981567383</v>
      </c>
      <c r="G40" s="11">
        <v>0.91001492738723755</v>
      </c>
      <c r="H40" s="11">
        <v>0.86069595813751221</v>
      </c>
      <c r="I40" s="11">
        <v>0.61917805671691895</v>
      </c>
      <c r="J40" s="11">
        <v>0.67373913526535034</v>
      </c>
      <c r="K40" s="11">
        <v>0.59061020612716675</v>
      </c>
      <c r="L40" s="11">
        <v>0.88081532716751099</v>
      </c>
      <c r="M40" s="11">
        <v>0.96419638395309448</v>
      </c>
      <c r="N40" s="11">
        <v>0.3380109965801239</v>
      </c>
      <c r="O40" s="11">
        <v>0.58823531866073608</v>
      </c>
      <c r="P40" s="11">
        <v>0.66796875</v>
      </c>
      <c r="Q40" s="11">
        <v>0.95644283294677734</v>
      </c>
      <c r="R40" s="11">
        <v>0.95245534181594849</v>
      </c>
      <c r="S40" s="11">
        <v>0.96637427806854248</v>
      </c>
      <c r="T40" s="11">
        <v>0.8139534592628479</v>
      </c>
      <c r="U40" s="11">
        <v>0.96481591463088989</v>
      </c>
      <c r="V40" s="11">
        <v>0.9967682957649231</v>
      </c>
      <c r="W40" s="11">
        <v>0.97924786806106567</v>
      </c>
      <c r="X40" s="11">
        <v>0.86855483055114746</v>
      </c>
      <c r="Y40" s="11">
        <v>0.64645862579345703</v>
      </c>
      <c r="Z40" s="11">
        <v>0.84995460510253906</v>
      </c>
      <c r="AA40" s="11">
        <v>0.63766443729400635</v>
      </c>
      <c r="AB40" s="11">
        <v>0.92130959033966064</v>
      </c>
      <c r="AC40" s="11">
        <v>0.98027735948562622</v>
      </c>
      <c r="AD40" s="11">
        <v>0.81736993789672852</v>
      </c>
      <c r="AE40" s="11">
        <f>COUNTBLANK(E40:AD40)</f>
        <v>0</v>
      </c>
      <c r="AH40" s="29">
        <f>X40</f>
        <v>0.86855483055114746</v>
      </c>
      <c r="AI40" s="29">
        <f>Y40</f>
        <v>0.64645862579345703</v>
      </c>
      <c r="AJ40" s="29">
        <f>Z40</f>
        <v>0.84995460510253906</v>
      </c>
      <c r="AK40" s="29">
        <f>AA40</f>
        <v>0.63766443729400635</v>
      </c>
      <c r="AL40" s="29">
        <f>AB40</f>
        <v>0.92130959033966064</v>
      </c>
      <c r="AM40" s="29">
        <f>AC40</f>
        <v>0.98027735948562622</v>
      </c>
      <c r="AN40" s="29">
        <f>AD40</f>
        <v>0.81736993789672852</v>
      </c>
      <c r="AP40" s="11">
        <f>AN40</f>
        <v>0.81736993789672852</v>
      </c>
      <c r="AQ40" s="11">
        <f>AVERAGE(AI40,AJ40,AK40,AL40,AM40)</f>
        <v>0.80713292360305788</v>
      </c>
      <c r="AR40" s="11">
        <f>AVERAGE(AJ40,AK40,AL40,AM40,AH40)</f>
        <v>0.85155216455459593</v>
      </c>
      <c r="AS40" s="11">
        <f>AVERAGE(AK40,AL40,AM40,AH40,AI40)</f>
        <v>0.81085296869277956</v>
      </c>
      <c r="AT40" s="11">
        <f>AVERAGE(AL40,AM40,AH40,AI40,AJ40)</f>
        <v>0.85331100225448608</v>
      </c>
      <c r="AU40" s="11">
        <f>AVERAGE(AM40,AH40,AI40,AJ40,AK40)</f>
        <v>0.79658197164535527</v>
      </c>
      <c r="AV40" s="11">
        <f>AVERAGE(AH40,AI40,AJ40,AK40,AL40)</f>
        <v>0.78478841781616215</v>
      </c>
      <c r="AX40" s="11">
        <f>MIN(AP40:AV40)</f>
        <v>0.78478841781616215</v>
      </c>
      <c r="AY40" s="11">
        <f>MAX(AP40:AV40)</f>
        <v>0.85331100225448608</v>
      </c>
      <c r="AZ40" s="11">
        <f>AY40-AX40</f>
        <v>6.852258443832393E-2</v>
      </c>
      <c r="BB40" s="4">
        <f>RANK(AP40, AP$2:AP$373)</f>
        <v>177</v>
      </c>
      <c r="BC40" s="4">
        <f>RANK(AQ40, AQ$2:AQ$373)</f>
        <v>154</v>
      </c>
      <c r="BD40" s="4">
        <f>RANK(AR40, AR$2:AR$373)</f>
        <v>265</v>
      </c>
      <c r="BE40" s="4">
        <f>RANK(AS40, AS$2:AS$373)</f>
        <v>147</v>
      </c>
      <c r="BF40" s="4">
        <f>RANK(AT40, AT$2:AT$373)</f>
        <v>170</v>
      </c>
      <c r="BG40" s="4">
        <f>RANK(AU40, AU$2:AU$373)</f>
        <v>188</v>
      </c>
      <c r="BH40" s="4">
        <f>RANK(AV40, AV$2:AV$373)</f>
        <v>197</v>
      </c>
    </row>
    <row r="41" spans="1:60">
      <c r="A41" s="4" t="s">
        <v>101</v>
      </c>
      <c r="B41" s="4" t="s">
        <v>102</v>
      </c>
      <c r="C41" s="4" t="str">
        <f>VLOOKUP(B41,'2. GEIUK scores, deciles'!B:D, 2, FALSE)</f>
        <v>E12000008</v>
      </c>
      <c r="D41" s="4" t="str">
        <f>VLOOKUP(C41,'2. GEIUK scores, deciles'!C:E, 2, FALSE)</f>
        <v>South East</v>
      </c>
      <c r="E41" s="11">
        <v>0.89529860019683838</v>
      </c>
      <c r="F41" s="11">
        <v>0.86258423328399658</v>
      </c>
      <c r="G41" s="11">
        <v>0.8732903003692627</v>
      </c>
      <c r="H41" s="11">
        <v>0.86634385585784912</v>
      </c>
      <c r="I41" s="11">
        <v>0.61917805671691895</v>
      </c>
      <c r="J41" s="11">
        <v>0.63090658187866211</v>
      </c>
      <c r="K41" s="11">
        <v>0.74238306283950806</v>
      </c>
      <c r="L41" s="11">
        <v>0.95132303237915039</v>
      </c>
      <c r="M41" s="11">
        <v>0.96474504470825195</v>
      </c>
      <c r="N41" s="11">
        <v>0.33789792656898499</v>
      </c>
      <c r="O41" s="11">
        <v>0.72727274894714355</v>
      </c>
      <c r="P41" s="11">
        <v>0.65247255563735962</v>
      </c>
      <c r="Q41" s="11">
        <v>0.87672984600067139</v>
      </c>
      <c r="R41" s="11">
        <v>0.98708188533782959</v>
      </c>
      <c r="S41" s="11">
        <v>0.97786718606948853</v>
      </c>
      <c r="T41" s="11">
        <v>0.79115855693817139</v>
      </c>
      <c r="U41" s="11">
        <v>0.96788656711578369</v>
      </c>
      <c r="V41" s="11">
        <v>0.95230793952941895</v>
      </c>
      <c r="W41" s="11">
        <v>0.97566646337509155</v>
      </c>
      <c r="X41" s="11">
        <v>0.87437927722930908</v>
      </c>
      <c r="Y41" s="11">
        <v>0.62504231929779053</v>
      </c>
      <c r="Z41" s="11">
        <v>0.90579903125762939</v>
      </c>
      <c r="AA41" s="11">
        <v>0.64859330654144287</v>
      </c>
      <c r="AB41" s="11">
        <v>0.93579739332199097</v>
      </c>
      <c r="AC41" s="11">
        <v>0.9652869701385498</v>
      </c>
      <c r="AD41" s="11">
        <v>0.82581639289855957</v>
      </c>
      <c r="AE41" s="11">
        <f>COUNTBLANK(E41:AD41)</f>
        <v>0</v>
      </c>
      <c r="AH41" s="29">
        <f>X41</f>
        <v>0.87437927722930908</v>
      </c>
      <c r="AI41" s="29">
        <f>Y41</f>
        <v>0.62504231929779053</v>
      </c>
      <c r="AJ41" s="29">
        <f>Z41</f>
        <v>0.90579903125762939</v>
      </c>
      <c r="AK41" s="29">
        <f>AA41</f>
        <v>0.64859330654144287</v>
      </c>
      <c r="AL41" s="29">
        <f>AB41</f>
        <v>0.93579739332199097</v>
      </c>
      <c r="AM41" s="29">
        <f>AC41</f>
        <v>0.9652869701385498</v>
      </c>
      <c r="AN41" s="29">
        <f>AD41</f>
        <v>0.82581639289855957</v>
      </c>
      <c r="AP41" s="11">
        <f>AN41</f>
        <v>0.82581639289855957</v>
      </c>
      <c r="AQ41" s="11">
        <f>AVERAGE(AI41,AJ41,AK41,AL41,AM41)</f>
        <v>0.81610380411148076</v>
      </c>
      <c r="AR41" s="11">
        <f>AVERAGE(AJ41,AK41,AL41,AM41,AH41)</f>
        <v>0.86597119569778447</v>
      </c>
      <c r="AS41" s="11">
        <f>AVERAGE(AK41,AL41,AM41,AH41,AI41)</f>
        <v>0.80981985330581663</v>
      </c>
      <c r="AT41" s="11">
        <f>AVERAGE(AL41,AM41,AH41,AI41,AJ41)</f>
        <v>0.861260998249054</v>
      </c>
      <c r="AU41" s="11">
        <f>AVERAGE(AM41,AH41,AI41,AJ41,AK41)</f>
        <v>0.80382018089294438</v>
      </c>
      <c r="AV41" s="11">
        <f>AVERAGE(AH41,AI41,AJ41,AK41,AL41)</f>
        <v>0.79792226552963252</v>
      </c>
      <c r="AX41" s="11">
        <f>MIN(AP41:AV41)</f>
        <v>0.79792226552963252</v>
      </c>
      <c r="AY41" s="11">
        <f>MAX(AP41:AV41)</f>
        <v>0.86597119569778447</v>
      </c>
      <c r="AZ41" s="11">
        <f>AY41-AX41</f>
        <v>6.8048930168151944E-2</v>
      </c>
      <c r="BB41" s="4">
        <f>RANK(AP41, AP$2:AP$373)</f>
        <v>131</v>
      </c>
      <c r="BC41" s="4">
        <f>RANK(AQ41, AQ$2:AQ$373)</f>
        <v>116</v>
      </c>
      <c r="BD41" s="4">
        <f>RANK(AR41, AR$2:AR$373)</f>
        <v>147</v>
      </c>
      <c r="BE41" s="4">
        <f>RANK(AS41, AS$2:AS$373)</f>
        <v>153</v>
      </c>
      <c r="BF41" s="4">
        <f>RANK(AT41, AT$2:AT$373)</f>
        <v>127</v>
      </c>
      <c r="BG41" s="4">
        <f>RANK(AU41, AU$2:AU$373)</f>
        <v>149</v>
      </c>
      <c r="BH41" s="4">
        <f>RANK(AV41, AV$2:AV$373)</f>
        <v>129</v>
      </c>
    </row>
    <row r="42" spans="1:60">
      <c r="A42" s="4" t="s">
        <v>103</v>
      </c>
      <c r="B42" s="4" t="s">
        <v>104</v>
      </c>
      <c r="C42" s="4" t="str">
        <f>VLOOKUP(B42,'2. GEIUK scores, deciles'!B:D, 2, FALSE)</f>
        <v>E12000008</v>
      </c>
      <c r="D42" s="4" t="str">
        <f>VLOOKUP(C42,'2. GEIUK scores, deciles'!C:E, 2, FALSE)</f>
        <v>South East</v>
      </c>
      <c r="E42" s="11">
        <v>0.93949586153030396</v>
      </c>
      <c r="F42" s="11">
        <v>0.95172864198684692</v>
      </c>
      <c r="G42" s="11">
        <v>0.80416202545166016</v>
      </c>
      <c r="H42" s="11">
        <v>0.82329440116882324</v>
      </c>
      <c r="I42" s="11">
        <v>0.61917805671691895</v>
      </c>
      <c r="J42" s="11">
        <v>0.81990057229995728</v>
      </c>
      <c r="K42" s="11">
        <v>0.77916860580444336</v>
      </c>
      <c r="L42" s="11">
        <v>0.87163019180297852</v>
      </c>
      <c r="M42" s="11">
        <v>0.96088218688964844</v>
      </c>
      <c r="N42" s="11">
        <v>0.36429265141487122</v>
      </c>
      <c r="O42" s="11">
        <v>0.92857140302658081</v>
      </c>
      <c r="P42" s="11">
        <v>0.8929293155670166</v>
      </c>
      <c r="Q42" s="11">
        <v>0.96563816070556641</v>
      </c>
      <c r="R42" s="11">
        <v>0.91968929767608643</v>
      </c>
      <c r="S42" s="11">
        <v>0.93793106079101563</v>
      </c>
      <c r="T42" s="11">
        <v>0.82865166664123535</v>
      </c>
      <c r="U42" s="11">
        <v>0.94628697633743286</v>
      </c>
      <c r="V42" s="11">
        <v>0.9960365891456604</v>
      </c>
      <c r="W42" s="11">
        <v>0.98088294267654419</v>
      </c>
      <c r="X42" s="11">
        <v>0.87967026233673096</v>
      </c>
      <c r="Y42" s="11">
        <v>0.71953928470611572</v>
      </c>
      <c r="Z42" s="11">
        <v>0.89314079284667969</v>
      </c>
      <c r="AA42" s="11">
        <v>0.78785789012908936</v>
      </c>
      <c r="AB42" s="11">
        <v>0.90149033069610596</v>
      </c>
      <c r="AC42" s="11">
        <v>0.97440218925476074</v>
      </c>
      <c r="AD42" s="11">
        <v>0.85935014486312866</v>
      </c>
      <c r="AE42" s="11">
        <f>COUNTBLANK(E42:AD42)</f>
        <v>0</v>
      </c>
      <c r="AH42" s="29">
        <f>X42</f>
        <v>0.87967026233673096</v>
      </c>
      <c r="AI42" s="29">
        <f>Y42</f>
        <v>0.71953928470611572</v>
      </c>
      <c r="AJ42" s="29">
        <f>Z42</f>
        <v>0.89314079284667969</v>
      </c>
      <c r="AK42" s="29">
        <f>AA42</f>
        <v>0.78785789012908936</v>
      </c>
      <c r="AL42" s="29">
        <f>AB42</f>
        <v>0.90149033069610596</v>
      </c>
      <c r="AM42" s="29">
        <f>AC42</f>
        <v>0.97440218925476074</v>
      </c>
      <c r="AN42" s="29">
        <f>AD42</f>
        <v>0.85935014486312866</v>
      </c>
      <c r="AP42" s="11">
        <f>AN42</f>
        <v>0.85935014486312866</v>
      </c>
      <c r="AQ42" s="11">
        <f>AVERAGE(AI42,AJ42,AK42,AL42,AM42)</f>
        <v>0.85528609752655027</v>
      </c>
      <c r="AR42" s="11">
        <f>AVERAGE(AJ42,AK42,AL42,AM42,AH42)</f>
        <v>0.88731229305267334</v>
      </c>
      <c r="AS42" s="11">
        <f>AVERAGE(AK42,AL42,AM42,AH42,AI42)</f>
        <v>0.85259199142456055</v>
      </c>
      <c r="AT42" s="11">
        <f>AVERAGE(AL42,AM42,AH42,AI42,AJ42)</f>
        <v>0.87364857196807866</v>
      </c>
      <c r="AU42" s="11">
        <f>AVERAGE(AM42,AH42,AI42,AJ42,AK42)</f>
        <v>0.85092208385467527</v>
      </c>
      <c r="AV42" s="11">
        <f>AVERAGE(AH42,AI42,AJ42,AK42,AL42)</f>
        <v>0.83633971214294434</v>
      </c>
      <c r="AX42" s="11">
        <f>MIN(AP42:AV42)</f>
        <v>0.83633971214294434</v>
      </c>
      <c r="AY42" s="11">
        <f>MAX(AP42:AV42)</f>
        <v>0.88731229305267334</v>
      </c>
      <c r="AZ42" s="11">
        <f>AY42-AX42</f>
        <v>5.0972580909729004E-2</v>
      </c>
      <c r="BB42" s="4">
        <f>RANK(AP42, AP$2:AP$373)</f>
        <v>25</v>
      </c>
      <c r="BC42" s="4">
        <f>RANK(AQ42, AQ$2:AQ$373)</f>
        <v>17</v>
      </c>
      <c r="BD42" s="4">
        <f>RANK(AR42, AR$2:AR$373)</f>
        <v>35</v>
      </c>
      <c r="BE42" s="4">
        <f>RANK(AS42, AS$2:AS$373)</f>
        <v>19</v>
      </c>
      <c r="BF42" s="4">
        <f>RANK(AT42, AT$2:AT$373)</f>
        <v>75</v>
      </c>
      <c r="BG42" s="4">
        <f>RANK(AU42, AU$2:AU$373)</f>
        <v>19</v>
      </c>
      <c r="BH42" s="4">
        <f>RANK(AV42, AV$2:AV$373)</f>
        <v>26</v>
      </c>
    </row>
    <row r="43" spans="1:60">
      <c r="A43" s="4" t="s">
        <v>105</v>
      </c>
      <c r="B43" s="4" t="s">
        <v>106</v>
      </c>
      <c r="C43" s="4" t="str">
        <f>VLOOKUP(B43,'2. GEIUK scores, deciles'!B:D, 2, FALSE)</f>
        <v>E12000008</v>
      </c>
      <c r="D43" s="4" t="str">
        <f>VLOOKUP(C43,'2. GEIUK scores, deciles'!C:E, 2, FALSE)</f>
        <v>South East</v>
      </c>
      <c r="E43" s="11">
        <v>0.92943489551544189</v>
      </c>
      <c r="F43" s="11">
        <v>0.94542932510375977</v>
      </c>
      <c r="G43" s="11">
        <v>0.85812151432037354</v>
      </c>
      <c r="H43" s="11">
        <v>0.9695466160774231</v>
      </c>
      <c r="I43" s="11">
        <v>0.61917805671691895</v>
      </c>
      <c r="J43" s="11">
        <v>0.52664721012115479</v>
      </c>
      <c r="K43" s="11">
        <v>0.74679380655288696</v>
      </c>
      <c r="L43" s="11">
        <v>0.83536553382873535</v>
      </c>
      <c r="M43" s="11">
        <v>0.96524745225906372</v>
      </c>
      <c r="N43" s="11">
        <v>0.29394543170928961</v>
      </c>
      <c r="O43" s="11">
        <v>0.3125</v>
      </c>
      <c r="P43" s="11">
        <v>0.91358023881912231</v>
      </c>
      <c r="Q43" s="11">
        <v>0.97297298908233643</v>
      </c>
      <c r="R43" s="11">
        <v>0.9287298321723938</v>
      </c>
      <c r="S43" s="11">
        <v>0.96256685256958008</v>
      </c>
      <c r="T43" s="11">
        <v>0.75591987371444702</v>
      </c>
      <c r="U43" s="11">
        <v>0.94342374801635742</v>
      </c>
      <c r="V43" s="11">
        <v>0.99804908037185669</v>
      </c>
      <c r="W43" s="11">
        <v>0.97893393039703369</v>
      </c>
      <c r="X43" s="11">
        <v>0.92563307285308838</v>
      </c>
      <c r="Y43" s="11">
        <v>0.57291263341903687</v>
      </c>
      <c r="Z43" s="11">
        <v>0.87816357612609863</v>
      </c>
      <c r="AA43" s="11">
        <v>0.62324965000152588</v>
      </c>
      <c r="AB43" s="11">
        <v>0.89398658275604248</v>
      </c>
      <c r="AC43" s="11">
        <v>0.97346889972686768</v>
      </c>
      <c r="AD43" s="11">
        <v>0.81123572587966919</v>
      </c>
      <c r="AE43" s="11">
        <f>COUNTBLANK(E43:AD43)</f>
        <v>0</v>
      </c>
      <c r="AH43" s="29">
        <f>X43</f>
        <v>0.92563307285308838</v>
      </c>
      <c r="AI43" s="29">
        <f>Y43</f>
        <v>0.57291263341903687</v>
      </c>
      <c r="AJ43" s="29">
        <f>Z43</f>
        <v>0.87816357612609863</v>
      </c>
      <c r="AK43" s="29">
        <f>AA43</f>
        <v>0.62324965000152588</v>
      </c>
      <c r="AL43" s="29">
        <f>AB43</f>
        <v>0.89398658275604248</v>
      </c>
      <c r="AM43" s="29">
        <f>AC43</f>
        <v>0.97346889972686768</v>
      </c>
      <c r="AN43" s="29">
        <f>AD43</f>
        <v>0.81123572587966919</v>
      </c>
      <c r="AP43" s="11">
        <f>AN43</f>
        <v>0.81123572587966919</v>
      </c>
      <c r="AQ43" s="11">
        <f>AVERAGE(AI43,AJ43,AK43,AL43,AM43)</f>
        <v>0.78835626840591433</v>
      </c>
      <c r="AR43" s="11">
        <f>AVERAGE(AJ43,AK43,AL43,AM43,AH43)</f>
        <v>0.85890035629272465</v>
      </c>
      <c r="AS43" s="11">
        <f>AVERAGE(AK43,AL43,AM43,AH43,AI43)</f>
        <v>0.79785016775131223</v>
      </c>
      <c r="AT43" s="11">
        <f>AVERAGE(AL43,AM43,AH43,AI43,AJ43)</f>
        <v>0.84883295297622685</v>
      </c>
      <c r="AU43" s="11">
        <f>AVERAGE(AM43,AH43,AI43,AJ43,AK43)</f>
        <v>0.79468556642532351</v>
      </c>
      <c r="AV43" s="11">
        <f>AVERAGE(AH43,AI43,AJ43,AK43,AL43)</f>
        <v>0.77878910303115845</v>
      </c>
      <c r="AX43" s="11">
        <f>MIN(AP43:AV43)</f>
        <v>0.77878910303115845</v>
      </c>
      <c r="AY43" s="11">
        <f>MAX(AP43:AV43)</f>
        <v>0.85890035629272465</v>
      </c>
      <c r="AZ43" s="11">
        <f>AY43-AX43</f>
        <v>8.0111253261566207E-2</v>
      </c>
      <c r="BB43" s="4">
        <f>RANK(AP43, AP$2:AP$373)</f>
        <v>217</v>
      </c>
      <c r="BC43" s="4">
        <f>RANK(AQ43, AQ$2:AQ$373)</f>
        <v>246</v>
      </c>
      <c r="BD43" s="4">
        <f>RANK(AR43, AR$2:AR$373)</f>
        <v>208</v>
      </c>
      <c r="BE43" s="4">
        <f>RANK(AS43, AS$2:AS$373)</f>
        <v>210</v>
      </c>
      <c r="BF43" s="4">
        <f>RANK(AT43, AT$2:AT$373)</f>
        <v>214</v>
      </c>
      <c r="BG43" s="4">
        <f>RANK(AU43, AU$2:AU$373)</f>
        <v>204</v>
      </c>
      <c r="BH43" s="4">
        <f>RANK(AV43, AV$2:AV$373)</f>
        <v>226</v>
      </c>
    </row>
    <row r="44" spans="1:60">
      <c r="A44" s="4" t="s">
        <v>107</v>
      </c>
      <c r="B44" s="4" t="s">
        <v>108</v>
      </c>
      <c r="C44" s="4" t="str">
        <f>VLOOKUP(B44,'2. GEIUK scores, deciles'!B:D, 2, FALSE)</f>
        <v>E12000008</v>
      </c>
      <c r="D44" s="4" t="str">
        <f>VLOOKUP(C44,'2. GEIUK scores, deciles'!C:E, 2, FALSE)</f>
        <v>South East</v>
      </c>
      <c r="E44" s="11">
        <v>0.9222450852394104</v>
      </c>
      <c r="F44" s="11">
        <v>0.97647064924240112</v>
      </c>
      <c r="G44" s="11">
        <v>0.9034736156463623</v>
      </c>
      <c r="H44" s="11">
        <v>0.96237421035766602</v>
      </c>
      <c r="I44" s="11">
        <v>0.61917805671691895</v>
      </c>
      <c r="J44" s="11">
        <v>0.5339999794960022</v>
      </c>
      <c r="K44" s="11">
        <v>0.73900073766708374</v>
      </c>
      <c r="L44" s="11">
        <v>0.98080122470855713</v>
      </c>
      <c r="M44" s="11">
        <v>0.97539252042770386</v>
      </c>
      <c r="N44" s="11">
        <v>0.2821393609046936</v>
      </c>
      <c r="O44" s="11">
        <v>0.82142859697341919</v>
      </c>
      <c r="P44" s="11">
        <v>0.15833333134651181</v>
      </c>
      <c r="Q44" s="11">
        <v>0.92760944366455078</v>
      </c>
      <c r="R44" s="11">
        <v>0.94527679681777954</v>
      </c>
      <c r="S44" s="11">
        <v>1</v>
      </c>
      <c r="T44" s="11">
        <v>0.73770493268966675</v>
      </c>
      <c r="U44" s="11">
        <v>0.94662612676620483</v>
      </c>
      <c r="V44" s="11">
        <v>0.9730372428894043</v>
      </c>
      <c r="W44" s="11">
        <v>0.97622311115264893</v>
      </c>
      <c r="X44" s="11">
        <v>0.94114089012145996</v>
      </c>
      <c r="Y44" s="11">
        <v>0.57658898830413818</v>
      </c>
      <c r="Z44" s="11">
        <v>0.91764676570892334</v>
      </c>
      <c r="AA44" s="11">
        <v>0.54737770557403564</v>
      </c>
      <c r="AB44" s="11">
        <v>0.90706467628479004</v>
      </c>
      <c r="AC44" s="11">
        <v>0.96529549360275269</v>
      </c>
      <c r="AD44" s="11">
        <v>0.80918574333190918</v>
      </c>
      <c r="AE44" s="11">
        <f>COUNTBLANK(E44:AD44)</f>
        <v>0</v>
      </c>
      <c r="AH44" s="29">
        <f>X44</f>
        <v>0.94114089012145996</v>
      </c>
      <c r="AI44" s="29">
        <f>Y44</f>
        <v>0.57658898830413818</v>
      </c>
      <c r="AJ44" s="29">
        <f>Z44</f>
        <v>0.91764676570892334</v>
      </c>
      <c r="AK44" s="29">
        <f>AA44</f>
        <v>0.54737770557403564</v>
      </c>
      <c r="AL44" s="29">
        <f>AB44</f>
        <v>0.90706467628479004</v>
      </c>
      <c r="AM44" s="29">
        <f>AC44</f>
        <v>0.96529549360275269</v>
      </c>
      <c r="AN44" s="29">
        <f>AD44</f>
        <v>0.80918574333190918</v>
      </c>
      <c r="AP44" s="11">
        <f>AN44</f>
        <v>0.80918574333190918</v>
      </c>
      <c r="AQ44" s="11">
        <f>AVERAGE(AI44,AJ44,AK44,AL44,AM44)</f>
        <v>0.78279472589492793</v>
      </c>
      <c r="AR44" s="11">
        <f>AVERAGE(AJ44,AK44,AL44,AM44,AH44)</f>
        <v>0.85570510625839236</v>
      </c>
      <c r="AS44" s="11">
        <f>AVERAGE(AK44,AL44,AM44,AH44,AI44)</f>
        <v>0.78749355077743532</v>
      </c>
      <c r="AT44" s="11">
        <f>AVERAGE(AL44,AM44,AH44,AI44,AJ44)</f>
        <v>0.8615473628044128</v>
      </c>
      <c r="AU44" s="11">
        <f>AVERAGE(AM44,AH44,AI44,AJ44,AK44)</f>
        <v>0.78960996866226196</v>
      </c>
      <c r="AV44" s="11">
        <f>AVERAGE(AH44,AI44,AJ44,AK44,AL44)</f>
        <v>0.77796380519866948</v>
      </c>
      <c r="AX44" s="11">
        <f>MIN(AP44:AV44)</f>
        <v>0.77796380519866948</v>
      </c>
      <c r="AY44" s="11">
        <f>MAX(AP44:AV44)</f>
        <v>0.8615473628044128</v>
      </c>
      <c r="AZ44" s="11">
        <f>AY44-AX44</f>
        <v>8.3583557605743319E-2</v>
      </c>
      <c r="BB44" s="4">
        <f>RANK(AP44, AP$2:AP$373)</f>
        <v>234</v>
      </c>
      <c r="BC44" s="4">
        <f>RANK(AQ44, AQ$2:AQ$373)</f>
        <v>267</v>
      </c>
      <c r="BD44" s="4">
        <f>RANK(AR44, AR$2:AR$373)</f>
        <v>240</v>
      </c>
      <c r="BE44" s="4">
        <f>RANK(AS44, AS$2:AS$373)</f>
        <v>267</v>
      </c>
      <c r="BF44" s="4">
        <f>RANK(AT44, AT$2:AT$373)</f>
        <v>124</v>
      </c>
      <c r="BG44" s="4">
        <f>RANK(AU44, AU$2:AU$373)</f>
        <v>233</v>
      </c>
      <c r="BH44" s="4">
        <f>RANK(AV44, AV$2:AV$373)</f>
        <v>232</v>
      </c>
    </row>
    <row r="45" spans="1:60">
      <c r="A45" s="4" t="s">
        <v>109</v>
      </c>
      <c r="B45" s="4" t="s">
        <v>110</v>
      </c>
      <c r="C45" s="4" t="str">
        <f>VLOOKUP(B45,'2. GEIUK scores, deciles'!B:D, 2, FALSE)</f>
        <v>E12000008</v>
      </c>
      <c r="D45" s="4" t="str">
        <f>VLOOKUP(C45,'2. GEIUK scores, deciles'!C:E, 2, FALSE)</f>
        <v>South East</v>
      </c>
      <c r="E45" s="11">
        <v>0.93763673305511475</v>
      </c>
      <c r="F45" s="11">
        <v>0.91659563779830933</v>
      </c>
      <c r="G45" s="11">
        <v>0.70029819011688232</v>
      </c>
      <c r="H45" s="11">
        <v>0.84508156776428223</v>
      </c>
      <c r="I45" s="11">
        <v>0.61917805671691895</v>
      </c>
      <c r="J45" s="11">
        <v>0.60706180334091187</v>
      </c>
      <c r="K45" s="11">
        <v>0.82677167654037476</v>
      </c>
      <c r="L45" s="11">
        <v>0.9398578405380249</v>
      </c>
      <c r="M45" s="11">
        <v>0.95522981882095337</v>
      </c>
      <c r="N45" s="11">
        <v>0.38345244526863098</v>
      </c>
      <c r="O45" s="11">
        <v>0.25806450843811041</v>
      </c>
      <c r="P45" s="11">
        <v>0.94999998807907104</v>
      </c>
      <c r="Q45" s="11">
        <v>0.94736844301223755</v>
      </c>
      <c r="R45" s="11">
        <v>0.93863707780838013</v>
      </c>
      <c r="S45" s="11">
        <v>0.92461198568344116</v>
      </c>
      <c r="T45" s="11">
        <v>0.81461673974990845</v>
      </c>
      <c r="U45" s="11">
        <v>0.95007801055908203</v>
      </c>
      <c r="V45" s="11">
        <v>0.98769575357437134</v>
      </c>
      <c r="W45" s="11">
        <v>0.98927438259124756</v>
      </c>
      <c r="X45" s="11">
        <v>0.84990298748016357</v>
      </c>
      <c r="Y45" s="11">
        <v>0.61311995983123779</v>
      </c>
      <c r="Z45" s="11">
        <v>0.91927230358123779</v>
      </c>
      <c r="AA45" s="11">
        <v>0.63472133874893188</v>
      </c>
      <c r="AB45" s="11">
        <v>0.90412569046020508</v>
      </c>
      <c r="AC45" s="11">
        <v>0.97568273544311523</v>
      </c>
      <c r="AD45" s="11">
        <v>0.81613749265670776</v>
      </c>
      <c r="AE45" s="11">
        <f>COUNTBLANK(E45:AD45)</f>
        <v>0</v>
      </c>
      <c r="AH45" s="29">
        <f>X45</f>
        <v>0.84990298748016357</v>
      </c>
      <c r="AI45" s="29">
        <f>Y45</f>
        <v>0.61311995983123779</v>
      </c>
      <c r="AJ45" s="29">
        <f>Z45</f>
        <v>0.91927230358123779</v>
      </c>
      <c r="AK45" s="29">
        <f>AA45</f>
        <v>0.63472133874893188</v>
      </c>
      <c r="AL45" s="29">
        <f>AB45</f>
        <v>0.90412569046020508</v>
      </c>
      <c r="AM45" s="29">
        <f>AC45</f>
        <v>0.97568273544311523</v>
      </c>
      <c r="AN45" s="29">
        <f>AD45</f>
        <v>0.81613749265670776</v>
      </c>
      <c r="AP45" s="11">
        <f>AN45</f>
        <v>0.81613749265670776</v>
      </c>
      <c r="AQ45" s="11">
        <f>AVERAGE(AI45,AJ45,AK45,AL45,AM45)</f>
        <v>0.80938440561294556</v>
      </c>
      <c r="AR45" s="11">
        <f>AVERAGE(AJ45,AK45,AL45,AM45,AH45)</f>
        <v>0.85674101114273071</v>
      </c>
      <c r="AS45" s="11">
        <f>AVERAGE(AK45,AL45,AM45,AH45,AI45)</f>
        <v>0.79551054239273067</v>
      </c>
      <c r="AT45" s="11">
        <f>AVERAGE(AL45,AM45,AH45,AI45,AJ45)</f>
        <v>0.85242073535919194</v>
      </c>
      <c r="AU45" s="11">
        <f>AVERAGE(AM45,AH45,AI45,AJ45,AK45)</f>
        <v>0.7985398650169373</v>
      </c>
      <c r="AV45" s="11">
        <f>AVERAGE(AH45,AI45,AJ45,AK45,AL45)</f>
        <v>0.78422845602035518</v>
      </c>
      <c r="AX45" s="11">
        <f>MIN(AP45:AV45)</f>
        <v>0.78422845602035518</v>
      </c>
      <c r="AY45" s="11">
        <f>MAX(AP45:AV45)</f>
        <v>0.85674101114273071</v>
      </c>
      <c r="AZ45" s="11">
        <f>AY45-AX45</f>
        <v>7.2512555122375533E-2</v>
      </c>
      <c r="BB45" s="4">
        <f>RANK(AP45, AP$2:AP$373)</f>
        <v>186</v>
      </c>
      <c r="BC45" s="4">
        <f>RANK(AQ45, AQ$2:AQ$373)</f>
        <v>143</v>
      </c>
      <c r="BD45" s="4">
        <f>RANK(AR45, AR$2:AR$373)</f>
        <v>233</v>
      </c>
      <c r="BE45" s="4">
        <f>RANK(AS45, AS$2:AS$373)</f>
        <v>228</v>
      </c>
      <c r="BF45" s="4">
        <f>RANK(AT45, AT$2:AT$373)</f>
        <v>179</v>
      </c>
      <c r="BG45" s="4">
        <f>RANK(AU45, AU$2:AU$373)</f>
        <v>172</v>
      </c>
      <c r="BH45" s="4">
        <f>RANK(AV45, AV$2:AV$373)</f>
        <v>200</v>
      </c>
    </row>
    <row r="46" spans="1:60">
      <c r="A46" s="4" t="s">
        <v>111</v>
      </c>
      <c r="B46" s="4" t="s">
        <v>112</v>
      </c>
      <c r="C46" s="4" t="str">
        <f>VLOOKUP(B46,'2. GEIUK scores, deciles'!B:D, 2, FALSE)</f>
        <v>E12000001</v>
      </c>
      <c r="D46" s="4" t="str">
        <f>VLOOKUP(C46,'2. GEIUK scores, deciles'!C:E, 2, FALSE)</f>
        <v>North East</v>
      </c>
      <c r="E46" s="11">
        <v>0.92647659778594971</v>
      </c>
      <c r="F46" s="11">
        <v>0.99771797657012939</v>
      </c>
      <c r="G46" s="11">
        <v>0.90102440118789673</v>
      </c>
      <c r="H46" s="11">
        <v>0.9130210280418396</v>
      </c>
      <c r="I46" s="11">
        <v>0.6736111044883728</v>
      </c>
      <c r="J46" s="11">
        <v>0.63684242963790894</v>
      </c>
      <c r="K46" s="11">
        <v>0.72023999691009521</v>
      </c>
      <c r="L46" s="11">
        <v>0.90779405832290649</v>
      </c>
      <c r="M46" s="11">
        <v>0.93957644701004028</v>
      </c>
      <c r="N46" s="11">
        <v>0.29287725687026978</v>
      </c>
      <c r="O46" s="11">
        <v>0.55555558204650879</v>
      </c>
      <c r="P46" s="11">
        <v>0.73953676223754883</v>
      </c>
      <c r="Q46" s="11">
        <v>0.91712909936904907</v>
      </c>
      <c r="R46" s="11">
        <v>0.90226036310195923</v>
      </c>
      <c r="S46" s="11">
        <v>0.97674417495727539</v>
      </c>
      <c r="T46" s="11">
        <v>0.7834395170211792</v>
      </c>
      <c r="U46" s="11">
        <v>0.95626389980316162</v>
      </c>
      <c r="V46" s="11">
        <v>0.98162376880645752</v>
      </c>
      <c r="W46" s="11">
        <v>0.98037624359130859</v>
      </c>
      <c r="X46" s="11">
        <v>0.93456000089645386</v>
      </c>
      <c r="Y46" s="11">
        <v>0.65522676706314087</v>
      </c>
      <c r="Z46" s="11">
        <v>0.87679672241210938</v>
      </c>
      <c r="AA46" s="11">
        <v>0.62627464532852173</v>
      </c>
      <c r="AB46" s="11">
        <v>0.89117610454559326</v>
      </c>
      <c r="AC46" s="11">
        <v>0.97275465726852417</v>
      </c>
      <c r="AD46" s="11">
        <v>0.82613146305084229</v>
      </c>
      <c r="AE46" s="11">
        <f>COUNTBLANK(E46:AD46)</f>
        <v>0</v>
      </c>
      <c r="AH46" s="29">
        <f>X46</f>
        <v>0.93456000089645386</v>
      </c>
      <c r="AI46" s="29">
        <f>Y46</f>
        <v>0.65522676706314087</v>
      </c>
      <c r="AJ46" s="29">
        <f>Z46</f>
        <v>0.87679672241210938</v>
      </c>
      <c r="AK46" s="29">
        <f>AA46</f>
        <v>0.62627464532852173</v>
      </c>
      <c r="AL46" s="29">
        <f>AB46</f>
        <v>0.89117610454559326</v>
      </c>
      <c r="AM46" s="29">
        <f>AC46</f>
        <v>0.97275465726852417</v>
      </c>
      <c r="AN46" s="29">
        <f>AD46</f>
        <v>0.82613146305084229</v>
      </c>
      <c r="AP46" s="11">
        <f>AN46</f>
        <v>0.82613146305084229</v>
      </c>
      <c r="AQ46" s="11">
        <f>AVERAGE(AI46,AJ46,AK46,AL46,AM46)</f>
        <v>0.80444577932357786</v>
      </c>
      <c r="AR46" s="11">
        <f>AVERAGE(AJ46,AK46,AL46,AM46,AH46)</f>
        <v>0.8603124260902405</v>
      </c>
      <c r="AS46" s="11">
        <f>AVERAGE(AK46,AL46,AM46,AH46,AI46)</f>
        <v>0.81599843502044678</v>
      </c>
      <c r="AT46" s="11">
        <f>AVERAGE(AL46,AM46,AH46,AI46,AJ46)</f>
        <v>0.86610285043716428</v>
      </c>
      <c r="AU46" s="11">
        <f>AVERAGE(AM46,AH46,AI46,AJ46,AK46)</f>
        <v>0.81312255859375004</v>
      </c>
      <c r="AV46" s="11">
        <f>AVERAGE(AH46,AI46,AJ46,AK46,AL46)</f>
        <v>0.7968068480491638</v>
      </c>
      <c r="AX46" s="11">
        <f>MIN(AP46:AV46)</f>
        <v>0.7968068480491638</v>
      </c>
      <c r="AY46" s="11">
        <f>MAX(AP46:AV46)</f>
        <v>0.86610285043716428</v>
      </c>
      <c r="AZ46" s="11">
        <f>AY46-AX46</f>
        <v>6.9296002388000488E-2</v>
      </c>
      <c r="BB46" s="4">
        <f>RANK(AP46, AP$2:AP$373)</f>
        <v>127</v>
      </c>
      <c r="BC46" s="4">
        <f>RANK(AQ46, AQ$2:AQ$373)</f>
        <v>165</v>
      </c>
      <c r="BD46" s="4">
        <f>RANK(AR46, AR$2:AR$373)</f>
        <v>196</v>
      </c>
      <c r="BE46" s="4">
        <f>RANK(AS46, AS$2:AS$373)</f>
        <v>120</v>
      </c>
      <c r="BF46" s="4">
        <f>RANK(AT46, AT$2:AT$373)</f>
        <v>97</v>
      </c>
      <c r="BG46" s="4">
        <f>RANK(AU46, AU$2:AU$373)</f>
        <v>115</v>
      </c>
      <c r="BH46" s="4">
        <f>RANK(AV46, AV$2:AV$373)</f>
        <v>134</v>
      </c>
    </row>
    <row r="47" spans="1:60">
      <c r="A47" s="4" t="s">
        <v>113</v>
      </c>
      <c r="B47" s="4" t="s">
        <v>114</v>
      </c>
      <c r="C47" s="4" t="str">
        <f>VLOOKUP(B47,'2. GEIUK scores, deciles'!B:D, 2, FALSE)</f>
        <v>E12000002</v>
      </c>
      <c r="D47" s="4" t="str">
        <f>VLOOKUP(C47,'2. GEIUK scores, deciles'!C:E, 2, FALSE)</f>
        <v>North West</v>
      </c>
      <c r="E47" s="11">
        <v>0.92021298408508301</v>
      </c>
      <c r="F47" s="11">
        <v>0.87390220165252686</v>
      </c>
      <c r="G47" s="11">
        <v>0.94237858057022095</v>
      </c>
      <c r="H47" s="11">
        <v>0.80843925476074219</v>
      </c>
      <c r="I47" s="11">
        <v>0.7729257345199585</v>
      </c>
      <c r="J47" s="11">
        <v>0.61660522222518921</v>
      </c>
      <c r="K47" s="11">
        <v>0.72605860233306885</v>
      </c>
      <c r="L47" s="11">
        <v>0.95345687866210938</v>
      </c>
      <c r="M47" s="11">
        <v>0.9484938383102417</v>
      </c>
      <c r="N47" s="11">
        <v>0.35084336996078491</v>
      </c>
      <c r="O47" s="11">
        <v>0.82222223281860352</v>
      </c>
      <c r="P47" s="11">
        <v>0.92676055431365967</v>
      </c>
      <c r="Q47" s="11">
        <v>0.92618918418884277</v>
      </c>
      <c r="R47" s="11">
        <v>0.99508732557296753</v>
      </c>
      <c r="S47" s="11">
        <v>0.97292071580886841</v>
      </c>
      <c r="T47" s="11">
        <v>0.80719423294067383</v>
      </c>
      <c r="U47" s="11">
        <v>0.95523989200592041</v>
      </c>
      <c r="V47" s="11">
        <v>1</v>
      </c>
      <c r="W47" s="11">
        <v>0.9754641056060791</v>
      </c>
      <c r="X47" s="11">
        <v>0.88623321056365967</v>
      </c>
      <c r="Y47" s="11">
        <v>0.69476544857025146</v>
      </c>
      <c r="Z47" s="11">
        <v>0.89412581920623779</v>
      </c>
      <c r="AA47" s="11">
        <v>0.75650382041931152</v>
      </c>
      <c r="AB47" s="11">
        <v>0.94257235527038574</v>
      </c>
      <c r="AC47" s="11">
        <v>0.9769013524055481</v>
      </c>
      <c r="AD47" s="11">
        <v>0.85851699113845825</v>
      </c>
      <c r="AE47" s="11">
        <f>COUNTBLANK(E47:AD47)</f>
        <v>0</v>
      </c>
      <c r="AH47" s="29">
        <f>X47</f>
        <v>0.88623321056365967</v>
      </c>
      <c r="AI47" s="29">
        <f>Y47</f>
        <v>0.69476544857025146</v>
      </c>
      <c r="AJ47" s="29">
        <f>Z47</f>
        <v>0.89412581920623779</v>
      </c>
      <c r="AK47" s="29">
        <f>AA47</f>
        <v>0.75650382041931152</v>
      </c>
      <c r="AL47" s="29">
        <f>AB47</f>
        <v>0.94257235527038574</v>
      </c>
      <c r="AM47" s="29">
        <f>AC47</f>
        <v>0.9769013524055481</v>
      </c>
      <c r="AN47" s="29">
        <f>AD47</f>
        <v>0.85851699113845825</v>
      </c>
      <c r="AP47" s="11">
        <f>AN47</f>
        <v>0.85851699113845825</v>
      </c>
      <c r="AQ47" s="11">
        <f>AVERAGE(AI47,AJ47,AK47,AL47,AM47)</f>
        <v>0.85297375917434692</v>
      </c>
      <c r="AR47" s="11">
        <f>AVERAGE(AJ47,AK47,AL47,AM47,AH47)</f>
        <v>0.89126731157302852</v>
      </c>
      <c r="AS47" s="11">
        <f>AVERAGE(AK47,AL47,AM47,AH47,AI47)</f>
        <v>0.85139523744583134</v>
      </c>
      <c r="AT47" s="11">
        <f>AVERAGE(AL47,AM47,AH47,AI47,AJ47)</f>
        <v>0.87891963720321653</v>
      </c>
      <c r="AU47" s="11">
        <f>AVERAGE(AM47,AH47,AI47,AJ47,AK47)</f>
        <v>0.84170593023300166</v>
      </c>
      <c r="AV47" s="11">
        <f>AVERAGE(AH47,AI47,AJ47,AK47,AL47)</f>
        <v>0.83484013080596919</v>
      </c>
      <c r="AX47" s="11">
        <f>MIN(AP47:AV47)</f>
        <v>0.83484013080596919</v>
      </c>
      <c r="AY47" s="11">
        <f>MAX(AP47:AV47)</f>
        <v>0.89126731157302852</v>
      </c>
      <c r="AZ47" s="11">
        <f>AY47-AX47</f>
        <v>5.6427180767059326E-2</v>
      </c>
      <c r="BB47" s="4">
        <f>RANK(AP47, AP$2:AP$373)</f>
        <v>28</v>
      </c>
      <c r="BC47" s="4">
        <f>RANK(AQ47, AQ$2:AQ$373)</f>
        <v>20</v>
      </c>
      <c r="BD47" s="4">
        <f>RANK(AR47, AR$2:AR$373)</f>
        <v>22</v>
      </c>
      <c r="BE47" s="4">
        <f>RANK(AS47, AS$2:AS$373)</f>
        <v>20</v>
      </c>
      <c r="BF47" s="4">
        <f>RANK(AT47, AT$2:AT$373)</f>
        <v>53</v>
      </c>
      <c r="BG47" s="4">
        <f>RANK(AU47, AU$2:AU$373)</f>
        <v>38</v>
      </c>
      <c r="BH47" s="4">
        <f>RANK(AV47, AV$2:AV$373)</f>
        <v>29</v>
      </c>
    </row>
    <row r="48" spans="1:60">
      <c r="A48" s="4" t="s">
        <v>115</v>
      </c>
      <c r="B48" s="4" t="s">
        <v>116</v>
      </c>
      <c r="C48" s="4" t="str">
        <f>VLOOKUP(B48,'2. GEIUK scores, deciles'!B:D, 2, FALSE)</f>
        <v>E12000002</v>
      </c>
      <c r="D48" s="4" t="str">
        <f>VLOOKUP(C48,'2. GEIUK scores, deciles'!C:E, 2, FALSE)</f>
        <v>North West</v>
      </c>
      <c r="E48" s="11">
        <v>0.91214925050735474</v>
      </c>
      <c r="F48" s="11">
        <v>0.88731789588928223</v>
      </c>
      <c r="G48" s="11">
        <v>0.94237858057022095</v>
      </c>
      <c r="H48" s="11">
        <v>0.80843925476074219</v>
      </c>
      <c r="I48" s="11">
        <v>0.7729257345199585</v>
      </c>
      <c r="J48" s="11">
        <v>0.57724136114120483</v>
      </c>
      <c r="K48" s="11">
        <v>0.74913573265075684</v>
      </c>
      <c r="L48" s="11">
        <v>0.95345687866210938</v>
      </c>
      <c r="M48" s="11">
        <v>0.94247794151306152</v>
      </c>
      <c r="N48" s="11">
        <v>0.34659221768379211</v>
      </c>
      <c r="O48" s="11">
        <v>0.52173912525177002</v>
      </c>
      <c r="P48" s="11">
        <v>0.88278806209564209</v>
      </c>
      <c r="Q48" s="11">
        <v>0.92352300882339478</v>
      </c>
      <c r="R48" s="11">
        <v>0.99969464540481567</v>
      </c>
      <c r="S48" s="11">
        <v>0.95303326845169067</v>
      </c>
      <c r="T48" s="11">
        <v>0.80209892988204956</v>
      </c>
      <c r="U48" s="11">
        <v>0.95149117708206177</v>
      </c>
      <c r="V48" s="11">
        <v>0.92888695001602173</v>
      </c>
      <c r="W48" s="11">
        <v>0.97259235382080078</v>
      </c>
      <c r="X48" s="11">
        <v>0.88757121562957764</v>
      </c>
      <c r="Y48" s="11">
        <v>0.67508351802825928</v>
      </c>
      <c r="Z48" s="11">
        <v>0.89688712358474731</v>
      </c>
      <c r="AA48" s="11">
        <v>0.66866064071655273</v>
      </c>
      <c r="AB48" s="11">
        <v>0.93863034248352051</v>
      </c>
      <c r="AC48" s="11">
        <v>0.95099014043807983</v>
      </c>
      <c r="AD48" s="11">
        <v>0.83630383014678955</v>
      </c>
      <c r="AE48" s="11">
        <f>COUNTBLANK(E48:AD48)</f>
        <v>0</v>
      </c>
      <c r="AH48" s="29">
        <f>X48</f>
        <v>0.88757121562957764</v>
      </c>
      <c r="AI48" s="29">
        <f>Y48</f>
        <v>0.67508351802825928</v>
      </c>
      <c r="AJ48" s="29">
        <f>Z48</f>
        <v>0.89688712358474731</v>
      </c>
      <c r="AK48" s="29">
        <f>AA48</f>
        <v>0.66866064071655273</v>
      </c>
      <c r="AL48" s="29">
        <f>AB48</f>
        <v>0.93863034248352051</v>
      </c>
      <c r="AM48" s="29">
        <f>AC48</f>
        <v>0.95099014043807983</v>
      </c>
      <c r="AN48" s="29">
        <f>AD48</f>
        <v>0.83630383014678955</v>
      </c>
      <c r="AP48" s="11">
        <f>AN48</f>
        <v>0.83630383014678955</v>
      </c>
      <c r="AQ48" s="11">
        <f>AVERAGE(AI48,AJ48,AK48,AL48,AM48)</f>
        <v>0.82605035305023189</v>
      </c>
      <c r="AR48" s="11">
        <f>AVERAGE(AJ48,AK48,AL48,AM48,AH48)</f>
        <v>0.86854789257049558</v>
      </c>
      <c r="AS48" s="11">
        <f>AVERAGE(AK48,AL48,AM48,AH48,AI48)</f>
        <v>0.82418717145919795</v>
      </c>
      <c r="AT48" s="11">
        <f>AVERAGE(AL48,AM48,AH48,AI48,AJ48)</f>
        <v>0.86983246803283687</v>
      </c>
      <c r="AU48" s="11">
        <f>AVERAGE(AM48,AH48,AI48,AJ48,AK48)</f>
        <v>0.81583852767944331</v>
      </c>
      <c r="AV48" s="11">
        <f>AVERAGE(AH48,AI48,AJ48,AK48,AL48)</f>
        <v>0.81336656808853147</v>
      </c>
      <c r="AX48" s="11">
        <f>MIN(AP48:AV48)</f>
        <v>0.81336656808853147</v>
      </c>
      <c r="AY48" s="11">
        <f>MAX(AP48:AV48)</f>
        <v>0.86983246803283687</v>
      </c>
      <c r="AZ48" s="11">
        <f>AY48-AX48</f>
        <v>5.6465899944305398E-2</v>
      </c>
      <c r="BB48" s="4">
        <f>RANK(AP48, AP$2:AP$373)</f>
        <v>85</v>
      </c>
      <c r="BC48" s="4">
        <f>RANK(AQ48, AQ$2:AQ$373)</f>
        <v>77</v>
      </c>
      <c r="BD48" s="4">
        <f>RANK(AR48, AR$2:AR$373)</f>
        <v>132</v>
      </c>
      <c r="BE48" s="4">
        <f>RANK(AS48, AS$2:AS$373)</f>
        <v>96</v>
      </c>
      <c r="BF48" s="4">
        <f>RANK(AT48, AT$2:AT$373)</f>
        <v>86</v>
      </c>
      <c r="BG48" s="4">
        <f>RANK(AU48, AU$2:AU$373)</f>
        <v>103</v>
      </c>
      <c r="BH48" s="4">
        <f>RANK(AV48, AV$2:AV$373)</f>
        <v>78</v>
      </c>
    </row>
    <row r="49" spans="1:60">
      <c r="A49" s="4" t="s">
        <v>117</v>
      </c>
      <c r="B49" s="4" t="s">
        <v>118</v>
      </c>
      <c r="C49" s="4" t="str">
        <f>VLOOKUP(B49,'2. GEIUK scores, deciles'!B:D, 2, FALSE)</f>
        <v>E12000005</v>
      </c>
      <c r="D49" s="4" t="str">
        <f>VLOOKUP(C49,'2. GEIUK scores, deciles'!C:E, 2, FALSE)</f>
        <v>West Midlands</v>
      </c>
      <c r="E49" s="11">
        <v>0.9176563024520874</v>
      </c>
      <c r="F49" s="11">
        <v>0.91456031799316406</v>
      </c>
      <c r="G49" s="11">
        <v>0.71155214309692383</v>
      </c>
      <c r="H49" s="11">
        <v>0.85916447639465332</v>
      </c>
      <c r="I49" s="11">
        <v>0.67750680446624756</v>
      </c>
      <c r="J49" s="11">
        <v>0.78761106729507446</v>
      </c>
      <c r="K49" s="11">
        <v>0.65892177820205688</v>
      </c>
      <c r="L49" s="11">
        <v>0.95278376340866089</v>
      </c>
      <c r="M49" s="11">
        <v>0.94896078109741211</v>
      </c>
      <c r="N49" s="11">
        <v>0.3407551646232605</v>
      </c>
      <c r="O49" s="11">
        <v>0.34545454382896418</v>
      </c>
      <c r="P49" s="11">
        <v>0.77835589647293091</v>
      </c>
      <c r="Q49" s="11">
        <v>0.93180936574935913</v>
      </c>
      <c r="R49" s="11">
        <v>0.91672146320343018</v>
      </c>
      <c r="S49" s="11">
        <v>0.97038722038269043</v>
      </c>
      <c r="T49" s="11">
        <v>0.73353290557861328</v>
      </c>
      <c r="U49" s="11">
        <v>0.95393955707550049</v>
      </c>
      <c r="V49" s="11">
        <v>0.93550789356231689</v>
      </c>
      <c r="W49" s="11">
        <v>0.99638664722442627</v>
      </c>
      <c r="X49" s="11">
        <v>0.85073328018188477</v>
      </c>
      <c r="Y49" s="11">
        <v>0.7325589656829834</v>
      </c>
      <c r="Z49" s="11">
        <v>0.8774067759513855</v>
      </c>
      <c r="AA49" s="11">
        <v>0.5990937352180481</v>
      </c>
      <c r="AB49" s="11">
        <v>0.88434076309204102</v>
      </c>
      <c r="AC49" s="11">
        <v>0.96194469928741455</v>
      </c>
      <c r="AD49" s="11">
        <v>0.81767970323562622</v>
      </c>
      <c r="AE49" s="11">
        <f>COUNTBLANK(E49:AD49)</f>
        <v>0</v>
      </c>
      <c r="AH49" s="29">
        <f>X49</f>
        <v>0.85073328018188477</v>
      </c>
      <c r="AI49" s="29">
        <f>Y49</f>
        <v>0.7325589656829834</v>
      </c>
      <c r="AJ49" s="29">
        <f>Z49</f>
        <v>0.8774067759513855</v>
      </c>
      <c r="AK49" s="29">
        <f>AA49</f>
        <v>0.5990937352180481</v>
      </c>
      <c r="AL49" s="29">
        <f>AB49</f>
        <v>0.88434076309204102</v>
      </c>
      <c r="AM49" s="29">
        <f>AC49</f>
        <v>0.96194469928741455</v>
      </c>
      <c r="AN49" s="29">
        <f>AD49</f>
        <v>0.81767970323562622</v>
      </c>
      <c r="AP49" s="11">
        <f>AN49</f>
        <v>0.81767970323562622</v>
      </c>
      <c r="AQ49" s="11">
        <f>AVERAGE(AI49,AJ49,AK49,AL49,AM49)</f>
        <v>0.81106898784637449</v>
      </c>
      <c r="AR49" s="11">
        <f>AVERAGE(AJ49,AK49,AL49,AM49,AH49)</f>
        <v>0.83470385074615483</v>
      </c>
      <c r="AS49" s="11">
        <f>AVERAGE(AK49,AL49,AM49,AH49,AI49)</f>
        <v>0.80573428869247432</v>
      </c>
      <c r="AT49" s="11">
        <f>AVERAGE(AL49,AM49,AH49,AI49,AJ49)</f>
        <v>0.86139689683914189</v>
      </c>
      <c r="AU49" s="11">
        <f>AVERAGE(AM49,AH49,AI49,AJ49,AK49)</f>
        <v>0.80434749126434324</v>
      </c>
      <c r="AV49" s="11">
        <f>AVERAGE(AH49,AI49,AJ49,AK49,AL49)</f>
        <v>0.78882670402526855</v>
      </c>
      <c r="AX49" s="11">
        <f>MIN(AP49:AV49)</f>
        <v>0.78882670402526855</v>
      </c>
      <c r="AY49" s="11">
        <f>MAX(AP49:AV49)</f>
        <v>0.86139689683914189</v>
      </c>
      <c r="AZ49" s="11">
        <f>AY49-AX49</f>
        <v>7.2570192813873335E-2</v>
      </c>
      <c r="BB49" s="4">
        <f>RANK(AP49, AP$2:AP$373)</f>
        <v>175</v>
      </c>
      <c r="BC49" s="4">
        <f>RANK(AQ49, AQ$2:AQ$373)</f>
        <v>136</v>
      </c>
      <c r="BD49" s="4">
        <f>RANK(AR49, AR$2:AR$373)</f>
        <v>331</v>
      </c>
      <c r="BE49" s="4">
        <f>RANK(AS49, AS$2:AS$373)</f>
        <v>168</v>
      </c>
      <c r="BF49" s="4">
        <f>RANK(AT49, AT$2:AT$373)</f>
        <v>126</v>
      </c>
      <c r="BG49" s="4">
        <f>RANK(AU49, AU$2:AU$373)</f>
        <v>145</v>
      </c>
      <c r="BH49" s="4">
        <f>RANK(AV49, AV$2:AV$373)</f>
        <v>167</v>
      </c>
    </row>
    <row r="50" spans="1:60">
      <c r="A50" s="4" t="s">
        <v>119</v>
      </c>
      <c r="B50" s="4" t="s">
        <v>120</v>
      </c>
      <c r="C50" s="4" t="str">
        <f>VLOOKUP(B50,'2. GEIUK scores, deciles'!B:D, 2, FALSE)</f>
        <v>E12000009</v>
      </c>
      <c r="D50" s="4" t="str">
        <f>VLOOKUP(C50,'2. GEIUK scores, deciles'!C:E, 2, FALSE)</f>
        <v>South West</v>
      </c>
      <c r="E50" s="11">
        <v>0.90911185741424561</v>
      </c>
      <c r="F50" s="11">
        <v>0.96346467733383179</v>
      </c>
      <c r="G50" s="11">
        <v>0.94377076625823975</v>
      </c>
      <c r="H50" s="11">
        <v>0.95553481578826904</v>
      </c>
      <c r="I50" s="11">
        <v>0.51434427499771118</v>
      </c>
      <c r="J50" s="11">
        <v>0.62319594621658325</v>
      </c>
      <c r="K50" s="11">
        <v>0.64330267906188965</v>
      </c>
      <c r="L50" s="11">
        <v>0.97591531276702881</v>
      </c>
      <c r="M50" s="11">
        <v>0.93795019388198853</v>
      </c>
      <c r="N50" s="11">
        <v>0.38090246915817261</v>
      </c>
      <c r="O50" s="11">
        <v>0.359375</v>
      </c>
      <c r="P50" s="11">
        <v>0.90831917524337769</v>
      </c>
      <c r="Q50" s="11">
        <v>0.91807907819747925</v>
      </c>
      <c r="R50" s="11">
        <v>0.88534140586853027</v>
      </c>
      <c r="S50" s="11">
        <v>0.92452830076217651</v>
      </c>
      <c r="T50" s="11">
        <v>0.75873017311096191</v>
      </c>
      <c r="U50" s="11">
        <v>0.95146214962005615</v>
      </c>
      <c r="V50" s="11">
        <v>0.96741437911987305</v>
      </c>
      <c r="W50" s="11">
        <v>0.98234963417053223</v>
      </c>
      <c r="X50" s="11">
        <v>0.94297051429748535</v>
      </c>
      <c r="Y50" s="11">
        <v>0.56877011060714722</v>
      </c>
      <c r="Z50" s="11">
        <v>0.87377959489822388</v>
      </c>
      <c r="AA50" s="11">
        <v>0.64166891574859619</v>
      </c>
      <c r="AB50" s="11">
        <v>0.86348533630371094</v>
      </c>
      <c r="AC50" s="11">
        <v>0.9670754075050354</v>
      </c>
      <c r="AD50" s="11">
        <v>0.80962496995925903</v>
      </c>
      <c r="AE50" s="11">
        <f>COUNTBLANK(E50:AD50)</f>
        <v>0</v>
      </c>
      <c r="AH50" s="29">
        <f>X50</f>
        <v>0.94297051429748535</v>
      </c>
      <c r="AI50" s="29">
        <f>Y50</f>
        <v>0.56877011060714722</v>
      </c>
      <c r="AJ50" s="29">
        <f>Z50</f>
        <v>0.87377959489822388</v>
      </c>
      <c r="AK50" s="29">
        <f>AA50</f>
        <v>0.64166891574859619</v>
      </c>
      <c r="AL50" s="29">
        <f>AB50</f>
        <v>0.86348533630371094</v>
      </c>
      <c r="AM50" s="29">
        <f>AC50</f>
        <v>0.9670754075050354</v>
      </c>
      <c r="AN50" s="29">
        <f>AD50</f>
        <v>0.80962496995925903</v>
      </c>
      <c r="AP50" s="11">
        <f>AN50</f>
        <v>0.80962496995925903</v>
      </c>
      <c r="AQ50" s="11">
        <f>AVERAGE(AI50,AJ50,AK50,AL50,AM50)</f>
        <v>0.78295587301254277</v>
      </c>
      <c r="AR50" s="11">
        <f>AVERAGE(AJ50,AK50,AL50,AM50,AH50)</f>
        <v>0.85779595375061035</v>
      </c>
      <c r="AS50" s="11">
        <f>AVERAGE(AK50,AL50,AM50,AH50,AI50)</f>
        <v>0.79679405689239502</v>
      </c>
      <c r="AT50" s="11">
        <f>AVERAGE(AL50,AM50,AH50,AI50,AJ50)</f>
        <v>0.84321619272232051</v>
      </c>
      <c r="AU50" s="11">
        <f>AVERAGE(AM50,AH50,AI50,AJ50,AK50)</f>
        <v>0.79885290861129765</v>
      </c>
      <c r="AV50" s="11">
        <f>AVERAGE(AH50,AI50,AJ50,AK50,AL50)</f>
        <v>0.77813489437103267</v>
      </c>
      <c r="AX50" s="11">
        <f>MIN(AP50:AV50)</f>
        <v>0.77813489437103267</v>
      </c>
      <c r="AY50" s="11">
        <f>MAX(AP50:AV50)</f>
        <v>0.85779595375061035</v>
      </c>
      <c r="AZ50" s="11">
        <f>AY50-AX50</f>
        <v>7.9661059379577681E-2</v>
      </c>
      <c r="BB50" s="4">
        <f>RANK(AP50, AP$2:AP$373)</f>
        <v>230</v>
      </c>
      <c r="BC50" s="4">
        <f>RANK(AQ50, AQ$2:AQ$373)</f>
        <v>266</v>
      </c>
      <c r="BD50" s="4">
        <f>RANK(AR50, AR$2:AR$373)</f>
        <v>219</v>
      </c>
      <c r="BE50" s="4">
        <f>RANK(AS50, AS$2:AS$373)</f>
        <v>216</v>
      </c>
      <c r="BF50" s="4">
        <f>RANK(AT50, AT$2:AT$373)</f>
        <v>244</v>
      </c>
      <c r="BG50" s="4">
        <f>RANK(AU50, AU$2:AU$373)</f>
        <v>169</v>
      </c>
      <c r="BH50" s="4">
        <f>RANK(AV50, AV$2:AV$373)</f>
        <v>230</v>
      </c>
    </row>
    <row r="51" spans="1:60">
      <c r="A51" s="4" t="s">
        <v>121</v>
      </c>
      <c r="B51" s="4" t="s">
        <v>122</v>
      </c>
      <c r="C51" s="4" t="str">
        <f>VLOOKUP(B51,'2. GEIUK scores, deciles'!B:D, 2, FALSE)</f>
        <v>E12000009</v>
      </c>
      <c r="D51" s="4" t="str">
        <f>VLOOKUP(C51,'2. GEIUK scores, deciles'!C:E, 2, FALSE)</f>
        <v>South West</v>
      </c>
      <c r="E51" s="11">
        <v>0.90711009502410889</v>
      </c>
      <c r="F51" s="11">
        <v>0.84872770309448242</v>
      </c>
      <c r="G51" s="11">
        <v>0.96263664960861206</v>
      </c>
      <c r="H51" s="11">
        <v>0.98574376106262207</v>
      </c>
      <c r="I51" s="11">
        <v>0.51434427499771118</v>
      </c>
      <c r="J51" s="11">
        <v>0.48743641376495361</v>
      </c>
      <c r="K51" s="11">
        <v>0.68404006958007813</v>
      </c>
      <c r="L51" s="11">
        <v>0.98329216241836548</v>
      </c>
      <c r="M51" s="11">
        <v>0.96664279699325562</v>
      </c>
      <c r="N51" s="11">
        <v>0.35463672876358032</v>
      </c>
      <c r="O51" s="11">
        <v>0.34246575832366938</v>
      </c>
      <c r="P51" s="11">
        <v>0.93779903650283813</v>
      </c>
      <c r="Q51" s="11">
        <v>0.96998125314712524</v>
      </c>
      <c r="R51" s="11">
        <v>0.98289161920547485</v>
      </c>
      <c r="S51" s="11">
        <v>0.96705424785614014</v>
      </c>
      <c r="T51" s="11">
        <v>0.79970544576644897</v>
      </c>
      <c r="U51" s="11">
        <v>0.9574618935585022</v>
      </c>
      <c r="V51" s="11">
        <v>0.98045408725738525</v>
      </c>
      <c r="W51" s="11">
        <v>0.99397307634353638</v>
      </c>
      <c r="X51" s="11">
        <v>0.92605459690093994</v>
      </c>
      <c r="Y51" s="11">
        <v>0.50089037418365479</v>
      </c>
      <c r="Z51" s="11">
        <v>0.9001544713973999</v>
      </c>
      <c r="AA51" s="11">
        <v>0.65122067928314209</v>
      </c>
      <c r="AB51" s="11">
        <v>0.9331357479095459</v>
      </c>
      <c r="AC51" s="11">
        <v>0.97729635238647461</v>
      </c>
      <c r="AD51" s="11">
        <v>0.81479203701019287</v>
      </c>
      <c r="AE51" s="11">
        <f>COUNTBLANK(E51:AD51)</f>
        <v>0</v>
      </c>
      <c r="AH51" s="29">
        <f>X51</f>
        <v>0.92605459690093994</v>
      </c>
      <c r="AI51" s="29">
        <f>Y51</f>
        <v>0.50089037418365479</v>
      </c>
      <c r="AJ51" s="29">
        <f>Z51</f>
        <v>0.9001544713973999</v>
      </c>
      <c r="AK51" s="29">
        <f>AA51</f>
        <v>0.65122067928314209</v>
      </c>
      <c r="AL51" s="29">
        <f>AB51</f>
        <v>0.9331357479095459</v>
      </c>
      <c r="AM51" s="29">
        <f>AC51</f>
        <v>0.97729635238647461</v>
      </c>
      <c r="AN51" s="29">
        <f>AD51</f>
        <v>0.81479203701019287</v>
      </c>
      <c r="AP51" s="11">
        <f>AN51</f>
        <v>0.81479203701019287</v>
      </c>
      <c r="AQ51" s="11">
        <f>AVERAGE(AI51,AJ51,AK51,AL51,AM51)</f>
        <v>0.7925395250320435</v>
      </c>
      <c r="AR51" s="11">
        <f>AVERAGE(AJ51,AK51,AL51,AM51,AH51)</f>
        <v>0.87757236957550044</v>
      </c>
      <c r="AS51" s="11">
        <f>AVERAGE(AK51,AL51,AM51,AH51,AI51)</f>
        <v>0.79771955013275142</v>
      </c>
      <c r="AT51" s="11">
        <f>AVERAGE(AL51,AM51,AH51,AI51,AJ51)</f>
        <v>0.84750630855560305</v>
      </c>
      <c r="AU51" s="11">
        <f>AVERAGE(AM51,AH51,AI51,AJ51,AK51)</f>
        <v>0.79112329483032229</v>
      </c>
      <c r="AV51" s="11">
        <f>AVERAGE(AH51,AI51,AJ51,AK51,AL51)</f>
        <v>0.78229117393493652</v>
      </c>
      <c r="AX51" s="11">
        <f>MIN(AP51:AV51)</f>
        <v>0.78229117393493652</v>
      </c>
      <c r="AY51" s="11">
        <f>MAX(AP51:AV51)</f>
        <v>0.87757236957550044</v>
      </c>
      <c r="AZ51" s="11">
        <f>AY51-AX51</f>
        <v>9.528119564056392E-2</v>
      </c>
      <c r="BB51" s="4">
        <f>RANK(AP51, AP$2:AP$373)</f>
        <v>193</v>
      </c>
      <c r="BC51" s="4">
        <f>RANK(AQ51, AQ$2:AQ$373)</f>
        <v>221</v>
      </c>
      <c r="BD51" s="4">
        <f>RANK(AR51, AR$2:AR$373)</f>
        <v>78</v>
      </c>
      <c r="BE51" s="4">
        <f>RANK(AS51, AS$2:AS$373)</f>
        <v>211</v>
      </c>
      <c r="BF51" s="4">
        <f>RANK(AT51, AT$2:AT$373)</f>
        <v>221</v>
      </c>
      <c r="BG51" s="4">
        <f>RANK(AU51, AU$2:AU$373)</f>
        <v>225</v>
      </c>
      <c r="BH51" s="4">
        <f>RANK(AV51, AV$2:AV$373)</f>
        <v>210</v>
      </c>
    </row>
    <row r="52" spans="1:60">
      <c r="A52" s="4" t="s">
        <v>123</v>
      </c>
      <c r="B52" s="4" t="s">
        <v>124</v>
      </c>
      <c r="C52" s="4" t="str">
        <f>VLOOKUP(B52,'2. GEIUK scores, deciles'!B:D, 2, FALSE)</f>
        <v>E12000006</v>
      </c>
      <c r="D52" s="4" t="str">
        <f>VLOOKUP(C52,'2. GEIUK scores, deciles'!C:E, 2, FALSE)</f>
        <v>East of England</v>
      </c>
      <c r="E52" s="11">
        <v>0.91094404458999634</v>
      </c>
      <c r="F52" s="11">
        <v>0.91363686323165894</v>
      </c>
      <c r="G52" s="11">
        <v>0.85640442371368408</v>
      </c>
      <c r="H52" s="11">
        <v>0.93180328607559204</v>
      </c>
      <c r="I52" s="11">
        <v>0.56571429967880249</v>
      </c>
      <c r="J52" s="11">
        <v>0.92681491374969482</v>
      </c>
      <c r="K52" s="11">
        <v>0.70998281240463257</v>
      </c>
      <c r="L52" s="11">
        <v>0.91182154417037964</v>
      </c>
      <c r="M52" s="11">
        <v>0.95600903034210205</v>
      </c>
      <c r="N52" s="11">
        <v>0.34671449661254877</v>
      </c>
      <c r="O52" s="11">
        <v>0.58620691299438477</v>
      </c>
      <c r="P52" s="11">
        <v>0.72727274894714355</v>
      </c>
      <c r="Q52" s="11">
        <v>0.82974135875701904</v>
      </c>
      <c r="R52" s="11">
        <v>0.9287419319152832</v>
      </c>
      <c r="S52" s="11">
        <v>0.99788135290145874</v>
      </c>
      <c r="T52" s="11">
        <v>0.74425727128982544</v>
      </c>
      <c r="U52" s="11">
        <v>0.94683665037155151</v>
      </c>
      <c r="V52" s="11">
        <v>0.95136433839797974</v>
      </c>
      <c r="W52" s="11">
        <v>0.97714829444885254</v>
      </c>
      <c r="X52" s="11">
        <v>0.90319716930389404</v>
      </c>
      <c r="Y52" s="11">
        <v>0.74626457691192627</v>
      </c>
      <c r="Z52" s="11">
        <v>0.88345563411712646</v>
      </c>
      <c r="AA52" s="11">
        <v>0.62248384952545166</v>
      </c>
      <c r="AB52" s="11">
        <v>0.89990562200546265</v>
      </c>
      <c r="AC52" s="11">
        <v>0.95844978094100952</v>
      </c>
      <c r="AD52" s="11">
        <v>0.83562612533569336</v>
      </c>
      <c r="AE52" s="11">
        <f>COUNTBLANK(E52:AD52)</f>
        <v>0</v>
      </c>
      <c r="AH52" s="29">
        <f>X52</f>
        <v>0.90319716930389404</v>
      </c>
      <c r="AI52" s="29">
        <f>Y52</f>
        <v>0.74626457691192627</v>
      </c>
      <c r="AJ52" s="29">
        <f>Z52</f>
        <v>0.88345563411712646</v>
      </c>
      <c r="AK52" s="29">
        <f>AA52</f>
        <v>0.62248384952545166</v>
      </c>
      <c r="AL52" s="29">
        <f>AB52</f>
        <v>0.89990562200546265</v>
      </c>
      <c r="AM52" s="29">
        <f>AC52</f>
        <v>0.95844978094100952</v>
      </c>
      <c r="AN52" s="29">
        <f>AD52</f>
        <v>0.83562612533569336</v>
      </c>
      <c r="AP52" s="11">
        <f>AN52</f>
        <v>0.83562612533569336</v>
      </c>
      <c r="AQ52" s="11">
        <f>AVERAGE(AI52,AJ52,AK52,AL52,AM52)</f>
        <v>0.82211189270019536</v>
      </c>
      <c r="AR52" s="11">
        <f>AVERAGE(AJ52,AK52,AL52,AM52,AH52)</f>
        <v>0.85349841117858882</v>
      </c>
      <c r="AS52" s="11">
        <f>AVERAGE(AK52,AL52,AM52,AH52,AI52)</f>
        <v>0.82606019973754885</v>
      </c>
      <c r="AT52" s="11">
        <f>AVERAGE(AL52,AM52,AH52,AI52,AJ52)</f>
        <v>0.87825455665588381</v>
      </c>
      <c r="AU52" s="11">
        <f>AVERAGE(AM52,AH52,AI52,AJ52,AK52)</f>
        <v>0.82277020215988161</v>
      </c>
      <c r="AV52" s="11">
        <f>AVERAGE(AH52,AI52,AJ52,AK52,AL52)</f>
        <v>0.81106137037277226</v>
      </c>
      <c r="AX52" s="11">
        <f>MIN(AP52:AV52)</f>
        <v>0.81106137037277226</v>
      </c>
      <c r="AY52" s="11">
        <f>MAX(AP52:AV52)</f>
        <v>0.87825455665588381</v>
      </c>
      <c r="AZ52" s="11">
        <f>AY52-AX52</f>
        <v>6.719318628311155E-2</v>
      </c>
      <c r="BB52" s="4">
        <f>RANK(AP52, AP$2:AP$373)</f>
        <v>87</v>
      </c>
      <c r="BC52" s="4">
        <f>RANK(AQ52, AQ$2:AQ$373)</f>
        <v>94</v>
      </c>
      <c r="BD52" s="4">
        <f>RANK(AR52, AR$2:AR$373)</f>
        <v>251</v>
      </c>
      <c r="BE52" s="4">
        <f>RANK(AS52, AS$2:AS$373)</f>
        <v>90</v>
      </c>
      <c r="BF52" s="4">
        <f>RANK(AT52, AT$2:AT$373)</f>
        <v>56</v>
      </c>
      <c r="BG52" s="4">
        <f>RANK(AU52, AU$2:AU$373)</f>
        <v>76</v>
      </c>
      <c r="BH52" s="4">
        <f>RANK(AV52, AV$2:AV$373)</f>
        <v>85</v>
      </c>
    </row>
    <row r="53" spans="1:60">
      <c r="A53" s="4" t="s">
        <v>125</v>
      </c>
      <c r="B53" s="4" t="s">
        <v>126</v>
      </c>
      <c r="C53" s="4" t="str">
        <f>VLOOKUP(B53,'2. GEIUK scores, deciles'!B:D, 2, FALSE)</f>
        <v>E12000006</v>
      </c>
      <c r="D53" s="4" t="str">
        <f>VLOOKUP(C53,'2. GEIUK scores, deciles'!C:E, 2, FALSE)</f>
        <v>East of England</v>
      </c>
      <c r="E53" s="11">
        <v>0.91504585742950439</v>
      </c>
      <c r="F53" s="11">
        <v>0.89127182960510254</v>
      </c>
      <c r="G53" s="11">
        <v>0.85640442371368408</v>
      </c>
      <c r="H53" s="11">
        <v>0.93180328607559204</v>
      </c>
      <c r="I53" s="11">
        <v>0.56571429967880249</v>
      </c>
      <c r="J53" s="11">
        <v>0.52078002691268921</v>
      </c>
      <c r="K53" s="11">
        <v>0.60524731874465942</v>
      </c>
      <c r="L53" s="11">
        <v>0.91182154417037964</v>
      </c>
      <c r="M53" s="11">
        <v>0.9660189151763916</v>
      </c>
      <c r="N53" s="11">
        <v>0.35040241479873657</v>
      </c>
      <c r="O53" s="11">
        <v>0.53658539056777954</v>
      </c>
      <c r="P53" s="11">
        <v>0.64883720874786377</v>
      </c>
      <c r="Q53" s="11">
        <v>0.93800538778305054</v>
      </c>
      <c r="R53" s="11">
        <v>0.94628006219863892</v>
      </c>
      <c r="S53" s="11">
        <v>0.94695478677749634</v>
      </c>
      <c r="T53" s="11">
        <v>0.80817610025405884</v>
      </c>
      <c r="U53" s="11">
        <v>0.9554208517074585</v>
      </c>
      <c r="V53" s="11">
        <v>0.97774499654769897</v>
      </c>
      <c r="W53" s="11">
        <v>0.98186057806015015</v>
      </c>
      <c r="X53" s="11">
        <v>0.89863133430480957</v>
      </c>
      <c r="Y53" s="11">
        <v>0.54324716329574585</v>
      </c>
      <c r="Z53" s="11">
        <v>0.86227667331695557</v>
      </c>
      <c r="AA53" s="11">
        <v>0.61845755577087402</v>
      </c>
      <c r="AB53" s="11">
        <v>0.91192275285720825</v>
      </c>
      <c r="AC53" s="11">
        <v>0.97167545557022095</v>
      </c>
      <c r="AD53" s="11">
        <v>0.80103516578674316</v>
      </c>
      <c r="AE53" s="11">
        <f>COUNTBLANK(E53:AD53)</f>
        <v>0</v>
      </c>
      <c r="AH53" s="29">
        <f>X53</f>
        <v>0.89863133430480957</v>
      </c>
      <c r="AI53" s="29">
        <f>Y53</f>
        <v>0.54324716329574585</v>
      </c>
      <c r="AJ53" s="29">
        <f>Z53</f>
        <v>0.86227667331695557</v>
      </c>
      <c r="AK53" s="29">
        <f>AA53</f>
        <v>0.61845755577087402</v>
      </c>
      <c r="AL53" s="29">
        <f>AB53</f>
        <v>0.91192275285720825</v>
      </c>
      <c r="AM53" s="29">
        <f>AC53</f>
        <v>0.97167545557022095</v>
      </c>
      <c r="AN53" s="29">
        <f>AD53</f>
        <v>0.80103516578674316</v>
      </c>
      <c r="AP53" s="11">
        <f>AN53</f>
        <v>0.80103516578674316</v>
      </c>
      <c r="AQ53" s="11">
        <f>AVERAGE(AI53,AJ53,AK53,AL53,AM53)</f>
        <v>0.78151592016220095</v>
      </c>
      <c r="AR53" s="11">
        <f>AVERAGE(AJ53,AK53,AL53,AM53,AH53)</f>
        <v>0.85259275436401372</v>
      </c>
      <c r="AS53" s="11">
        <f>AVERAGE(AK53,AL53,AM53,AH53,AI53)</f>
        <v>0.78878685235977175</v>
      </c>
      <c r="AT53" s="11">
        <f>AVERAGE(AL53,AM53,AH53,AI53,AJ53)</f>
        <v>0.83755067586898801</v>
      </c>
      <c r="AU53" s="11">
        <f>AVERAGE(AM53,AH53,AI53,AJ53,AK53)</f>
        <v>0.77885763645172124</v>
      </c>
      <c r="AV53" s="11">
        <f>AVERAGE(AH53,AI53,AJ53,AK53,AL53)</f>
        <v>0.76690709590911865</v>
      </c>
      <c r="AX53" s="11">
        <f>MIN(AP53:AV53)</f>
        <v>0.76690709590911865</v>
      </c>
      <c r="AY53" s="11">
        <f>MAX(AP53:AV53)</f>
        <v>0.85259275436401372</v>
      </c>
      <c r="AZ53" s="11">
        <f>AY53-AX53</f>
        <v>8.5685658454895064E-2</v>
      </c>
      <c r="BB53" s="4">
        <f>RANK(AP53, AP$2:AP$373)</f>
        <v>283</v>
      </c>
      <c r="BC53" s="4">
        <f>RANK(AQ53, AQ$2:AQ$373)</f>
        <v>276</v>
      </c>
      <c r="BD53" s="4">
        <f>RANK(AR53, AR$2:AR$373)</f>
        <v>258</v>
      </c>
      <c r="BE53" s="4">
        <f>RANK(AS53, AS$2:AS$373)</f>
        <v>259</v>
      </c>
      <c r="BF53" s="4">
        <f>RANK(AT53, AT$2:AT$373)</f>
        <v>266</v>
      </c>
      <c r="BG53" s="4">
        <f>RANK(AU53, AU$2:AU$373)</f>
        <v>278</v>
      </c>
      <c r="BH53" s="4">
        <f>RANK(AV53, AV$2:AV$373)</f>
        <v>280</v>
      </c>
    </row>
    <row r="54" spans="1:60">
      <c r="A54" s="4" t="s">
        <v>127</v>
      </c>
      <c r="B54" s="4" t="s">
        <v>128</v>
      </c>
      <c r="C54" s="4" t="str">
        <f>VLOOKUP(B54,'2. GEIUK scores, deciles'!B:D, 2, FALSE)</f>
        <v>E12000001</v>
      </c>
      <c r="D54" s="4" t="str">
        <f>VLOOKUP(C54,'2. GEIUK scores, deciles'!C:E, 2, FALSE)</f>
        <v>North East</v>
      </c>
      <c r="E54" s="11">
        <v>0.94734352827072144</v>
      </c>
      <c r="F54" s="11">
        <v>0.96424829959869385</v>
      </c>
      <c r="G54" s="11">
        <v>0.9597364068031311</v>
      </c>
      <c r="H54" s="11">
        <v>0.91903072595596313</v>
      </c>
      <c r="I54" s="11">
        <v>0.6736111044883728</v>
      </c>
      <c r="J54" s="11">
        <v>0.72118455171585083</v>
      </c>
      <c r="K54" s="11">
        <v>0.66996163129806519</v>
      </c>
      <c r="L54" s="11">
        <v>0.98546874523162842</v>
      </c>
      <c r="M54" s="11">
        <v>0.93800830841064453</v>
      </c>
      <c r="N54" s="11">
        <v>0.34644457697868353</v>
      </c>
      <c r="O54" s="11">
        <v>0.55813956260681152</v>
      </c>
      <c r="P54" s="11">
        <v>0.69301468133926392</v>
      </c>
      <c r="Q54" s="11">
        <v>0.97847920656204224</v>
      </c>
      <c r="R54" s="11">
        <v>0.91678744554519653</v>
      </c>
      <c r="S54" s="11">
        <v>0.97373735904693604</v>
      </c>
      <c r="T54" s="11">
        <v>0.78703701496124268</v>
      </c>
      <c r="U54" s="11">
        <v>0.94959604740142822</v>
      </c>
      <c r="V54" s="11">
        <v>0.98795181512832642</v>
      </c>
      <c r="W54" s="11">
        <v>0.98994839191436768</v>
      </c>
      <c r="X54" s="11">
        <v>0.94758975505828857</v>
      </c>
      <c r="Y54" s="11">
        <v>0.69739782810211182</v>
      </c>
      <c r="Z54" s="11">
        <v>0.88286173343658447</v>
      </c>
      <c r="AA54" s="11">
        <v>0.6440194845199585</v>
      </c>
      <c r="AB54" s="11">
        <v>0.89858734607696533</v>
      </c>
      <c r="AC54" s="11">
        <v>0.97583210468292236</v>
      </c>
      <c r="AD54" s="11">
        <v>0.84104806184768677</v>
      </c>
      <c r="AE54" s="11">
        <f>COUNTBLANK(E54:AD54)</f>
        <v>0</v>
      </c>
      <c r="AH54" s="29">
        <f>X54</f>
        <v>0.94758975505828857</v>
      </c>
      <c r="AI54" s="29">
        <f>Y54</f>
        <v>0.69739782810211182</v>
      </c>
      <c r="AJ54" s="29">
        <f>Z54</f>
        <v>0.88286173343658447</v>
      </c>
      <c r="AK54" s="29">
        <f>AA54</f>
        <v>0.6440194845199585</v>
      </c>
      <c r="AL54" s="29">
        <f>AB54</f>
        <v>0.89858734607696533</v>
      </c>
      <c r="AM54" s="29">
        <f>AC54</f>
        <v>0.97583210468292236</v>
      </c>
      <c r="AN54" s="29">
        <f>AD54</f>
        <v>0.84104806184768677</v>
      </c>
      <c r="AP54" s="11">
        <f>AN54</f>
        <v>0.84104806184768677</v>
      </c>
      <c r="AQ54" s="11">
        <f>AVERAGE(AI54,AJ54,AK54,AL54,AM54)</f>
        <v>0.8197396993637085</v>
      </c>
      <c r="AR54" s="11">
        <f>AVERAGE(AJ54,AK54,AL54,AM54,AH54)</f>
        <v>0.86977808475494389</v>
      </c>
      <c r="AS54" s="11">
        <f>AVERAGE(AK54,AL54,AM54,AH54,AI54)</f>
        <v>0.83268530368804927</v>
      </c>
      <c r="AT54" s="11">
        <f>AVERAGE(AL54,AM54,AH54,AI54,AJ54)</f>
        <v>0.88045375347137456</v>
      </c>
      <c r="AU54" s="11">
        <f>AVERAGE(AM54,AH54,AI54,AJ54,AK54)</f>
        <v>0.82954018115997319</v>
      </c>
      <c r="AV54" s="11">
        <f>AVERAGE(AH54,AI54,AJ54,AK54,AL54)</f>
        <v>0.81409122943878176</v>
      </c>
      <c r="AX54" s="11">
        <f>MIN(AP54:AV54)</f>
        <v>0.81409122943878176</v>
      </c>
      <c r="AY54" s="11">
        <f>MAX(AP54:AV54)</f>
        <v>0.88045375347137456</v>
      </c>
      <c r="AZ54" s="11">
        <f>AY54-AX54</f>
        <v>6.6362524032592796E-2</v>
      </c>
      <c r="BB54" s="4">
        <f>RANK(AP54, AP$2:AP$373)</f>
        <v>71</v>
      </c>
      <c r="BC54" s="4">
        <f>RANK(AQ54, AQ$2:AQ$373)</f>
        <v>103</v>
      </c>
      <c r="BD54" s="4">
        <f>RANK(AR54, AR$2:AR$373)</f>
        <v>122</v>
      </c>
      <c r="BE54" s="4">
        <f>RANK(AS54, AS$2:AS$373)</f>
        <v>65</v>
      </c>
      <c r="BF54" s="4">
        <f>RANK(AT54, AT$2:AT$373)</f>
        <v>50</v>
      </c>
      <c r="BG54" s="4">
        <f>RANK(AU54, AU$2:AU$373)</f>
        <v>59</v>
      </c>
      <c r="BH54" s="4">
        <f>RANK(AV54, AV$2:AV$373)</f>
        <v>75</v>
      </c>
    </row>
    <row r="55" spans="1:60">
      <c r="A55" s="4" t="s">
        <v>129</v>
      </c>
      <c r="B55" s="4" t="s">
        <v>130</v>
      </c>
      <c r="C55" s="4" t="str">
        <f>VLOOKUP(B55,'2. GEIUK scores, deciles'!B:D, 2, FALSE)</f>
        <v>E12000009</v>
      </c>
      <c r="D55" s="4" t="str">
        <f>VLOOKUP(C55,'2. GEIUK scores, deciles'!C:E, 2, FALSE)</f>
        <v>South West</v>
      </c>
      <c r="E55" s="11">
        <v>0.92244976758956909</v>
      </c>
      <c r="F55" s="11">
        <v>0.87485188245773315</v>
      </c>
      <c r="G55" s="11">
        <v>0.93881559371948242</v>
      </c>
      <c r="H55" s="11">
        <v>0.8842960000038147</v>
      </c>
      <c r="I55" s="11">
        <v>0.51434427499771118</v>
      </c>
      <c r="J55" s="11">
        <v>0.71328914165496826</v>
      </c>
      <c r="K55" s="11">
        <v>0.72665321826934814</v>
      </c>
      <c r="L55" s="11">
        <v>0.92106920480728149</v>
      </c>
      <c r="M55" s="11">
        <v>0.9460863471031189</v>
      </c>
      <c r="N55" s="11">
        <v>0.31115508079528809</v>
      </c>
      <c r="O55" s="11">
        <v>0.68888890743255615</v>
      </c>
      <c r="P55" s="11">
        <v>0.64887642860412598</v>
      </c>
      <c r="Q55" s="11">
        <v>0.99954211711883545</v>
      </c>
      <c r="R55" s="11">
        <v>0.96636521816253662</v>
      </c>
      <c r="S55" s="11">
        <v>0.95145630836486816</v>
      </c>
      <c r="T55" s="11">
        <v>0.84340661764144897</v>
      </c>
      <c r="U55" s="11">
        <v>0.94799137115478516</v>
      </c>
      <c r="V55" s="11">
        <v>0.99448192119598389</v>
      </c>
      <c r="W55" s="11">
        <v>0.97691851854324341</v>
      </c>
      <c r="X55" s="11">
        <v>0.90510332584381104</v>
      </c>
      <c r="Y55" s="11">
        <v>0.61381673812866211</v>
      </c>
      <c r="Z55" s="11">
        <v>0.88497376441955566</v>
      </c>
      <c r="AA55" s="11">
        <v>0.66211563348770142</v>
      </c>
      <c r="AB55" s="11">
        <v>0.93189835548400879</v>
      </c>
      <c r="AC55" s="11">
        <v>0.97313058376312256</v>
      </c>
      <c r="AD55" s="11">
        <v>0.82850641012191772</v>
      </c>
      <c r="AE55" s="11">
        <f>COUNTBLANK(E55:AD55)</f>
        <v>0</v>
      </c>
      <c r="AH55" s="29">
        <f>X55</f>
        <v>0.90510332584381104</v>
      </c>
      <c r="AI55" s="29">
        <f>Y55</f>
        <v>0.61381673812866211</v>
      </c>
      <c r="AJ55" s="29">
        <f>Z55</f>
        <v>0.88497376441955566</v>
      </c>
      <c r="AK55" s="29">
        <f>AA55</f>
        <v>0.66211563348770142</v>
      </c>
      <c r="AL55" s="29">
        <f>AB55</f>
        <v>0.93189835548400879</v>
      </c>
      <c r="AM55" s="29">
        <f>AC55</f>
        <v>0.97313058376312256</v>
      </c>
      <c r="AN55" s="29">
        <f>AD55</f>
        <v>0.82850641012191772</v>
      </c>
      <c r="AP55" s="11">
        <f>AN55</f>
        <v>0.82850641012191772</v>
      </c>
      <c r="AQ55" s="11">
        <f>AVERAGE(AI55,AJ55,AK55,AL55,AM55)</f>
        <v>0.81318701505661006</v>
      </c>
      <c r="AR55" s="11">
        <f>AVERAGE(AJ55,AK55,AL55,AM55,AH55)</f>
        <v>0.87144433259963994</v>
      </c>
      <c r="AS55" s="11">
        <f>AVERAGE(AK55,AL55,AM55,AH55,AI55)</f>
        <v>0.81721292734146123</v>
      </c>
      <c r="AT55" s="11">
        <f>AVERAGE(AL55,AM55,AH55,AI55,AJ55)</f>
        <v>0.86178455352783201</v>
      </c>
      <c r="AU55" s="11">
        <f>AVERAGE(AM55,AH55,AI55,AJ55,AK55)</f>
        <v>0.80782800912857056</v>
      </c>
      <c r="AV55" s="11">
        <f>AVERAGE(AH55,AI55,AJ55,AK55,AL55)</f>
        <v>0.79958156347274778</v>
      </c>
      <c r="AX55" s="11">
        <f>MIN(AP55:AV55)</f>
        <v>0.79958156347274778</v>
      </c>
      <c r="AY55" s="11">
        <f>MAX(AP55:AV55)</f>
        <v>0.87144433259963994</v>
      </c>
      <c r="AZ55" s="11">
        <f>AY55-AX55</f>
        <v>7.1862769126892156E-2</v>
      </c>
      <c r="BB55" s="4">
        <f>RANK(AP55, AP$2:AP$373)</f>
        <v>118</v>
      </c>
      <c r="BC55" s="4">
        <f>RANK(AQ55, AQ$2:AQ$373)</f>
        <v>132</v>
      </c>
      <c r="BD55" s="4">
        <f>RANK(AR55, AR$2:AR$373)</f>
        <v>109</v>
      </c>
      <c r="BE55" s="4">
        <f>RANK(AS55, AS$2:AS$373)</f>
        <v>115</v>
      </c>
      <c r="BF55" s="4">
        <f>RANK(AT55, AT$2:AT$373)</f>
        <v>120</v>
      </c>
      <c r="BG55" s="4">
        <f>RANK(AU55, AU$2:AU$373)</f>
        <v>132</v>
      </c>
      <c r="BH55" s="4">
        <f>RANK(AV55, AV$2:AV$373)</f>
        <v>118</v>
      </c>
    </row>
    <row r="56" spans="1:60">
      <c r="A56" s="4" t="s">
        <v>131</v>
      </c>
      <c r="B56" s="4" t="s">
        <v>132</v>
      </c>
      <c r="C56" s="4" t="str">
        <f>VLOOKUP(B56,'2. GEIUK scores, deciles'!B:D, 2, FALSE)</f>
        <v>E12000009</v>
      </c>
      <c r="D56" s="4" t="str">
        <f>VLOOKUP(C56,'2. GEIUK scores, deciles'!C:E, 2, FALSE)</f>
        <v>South West</v>
      </c>
      <c r="E56" s="11">
        <v>0.91544550657272339</v>
      </c>
      <c r="F56" s="11">
        <v>0.8650556206703186</v>
      </c>
      <c r="G56" s="11">
        <v>0.69201964139938354</v>
      </c>
      <c r="H56" s="11">
        <v>0.85029858350753784</v>
      </c>
      <c r="I56" s="11">
        <v>0.51434427499771118</v>
      </c>
      <c r="J56" s="11">
        <v>0.56247138977050781</v>
      </c>
      <c r="K56" s="11">
        <v>0.71284043788909912</v>
      </c>
      <c r="L56" s="11">
        <v>0.99906635284423828</v>
      </c>
      <c r="M56" s="11">
        <v>0.93706792593002319</v>
      </c>
      <c r="N56" s="11">
        <v>0.34810376167297358</v>
      </c>
      <c r="O56" s="11">
        <v>0.43859648704528809</v>
      </c>
      <c r="P56" s="11">
        <v>0.74955910444259644</v>
      </c>
      <c r="Q56" s="11">
        <v>0.94541233777999878</v>
      </c>
      <c r="R56" s="11">
        <v>0.98399990797042847</v>
      </c>
      <c r="S56" s="11">
        <v>0.91002047061920166</v>
      </c>
      <c r="T56" s="11">
        <v>0.75692307949066162</v>
      </c>
      <c r="U56" s="11">
        <v>0.95423990488052368</v>
      </c>
      <c r="V56" s="11">
        <v>0.96014714241027832</v>
      </c>
      <c r="W56" s="11">
        <v>0.99329185485839844</v>
      </c>
      <c r="X56" s="11">
        <v>0.83070480823516846</v>
      </c>
      <c r="Y56" s="11">
        <v>0.53840780258178711</v>
      </c>
      <c r="Z56" s="11">
        <v>0.89651066064834595</v>
      </c>
      <c r="AA56" s="11">
        <v>0.62041795253753662</v>
      </c>
      <c r="AB56" s="11">
        <v>0.90873587131500244</v>
      </c>
      <c r="AC56" s="11">
        <v>0.96922630071640015</v>
      </c>
      <c r="AD56" s="11">
        <v>0.79400056600570679</v>
      </c>
      <c r="AE56" s="11">
        <f>COUNTBLANK(E56:AD56)</f>
        <v>0</v>
      </c>
      <c r="AH56" s="29">
        <f>X56</f>
        <v>0.83070480823516846</v>
      </c>
      <c r="AI56" s="29">
        <f>Y56</f>
        <v>0.53840780258178711</v>
      </c>
      <c r="AJ56" s="29">
        <f>Z56</f>
        <v>0.89651066064834595</v>
      </c>
      <c r="AK56" s="29">
        <f>AA56</f>
        <v>0.62041795253753662</v>
      </c>
      <c r="AL56" s="29">
        <f>AB56</f>
        <v>0.90873587131500244</v>
      </c>
      <c r="AM56" s="29">
        <f>AC56</f>
        <v>0.96922630071640015</v>
      </c>
      <c r="AN56" s="29">
        <f>AD56</f>
        <v>0.79400056600570679</v>
      </c>
      <c r="AP56" s="11">
        <f>AN56</f>
        <v>0.79400056600570679</v>
      </c>
      <c r="AQ56" s="11">
        <f>AVERAGE(AI56,AJ56,AK56,AL56,AM56)</f>
        <v>0.78665971755981445</v>
      </c>
      <c r="AR56" s="11">
        <f>AVERAGE(AJ56,AK56,AL56,AM56,AH56)</f>
        <v>0.84511911869049072</v>
      </c>
      <c r="AS56" s="11">
        <f>AVERAGE(AK56,AL56,AM56,AH56,AI56)</f>
        <v>0.77349854707717891</v>
      </c>
      <c r="AT56" s="11">
        <f>AVERAGE(AL56,AM56,AH56,AI56,AJ56)</f>
        <v>0.8287170886993408</v>
      </c>
      <c r="AU56" s="11">
        <f>AVERAGE(AM56,AH56,AI56,AJ56,AK56)</f>
        <v>0.77105350494384761</v>
      </c>
      <c r="AV56" s="11">
        <f>AVERAGE(AH56,AI56,AJ56,AK56,AL56)</f>
        <v>0.75895541906356812</v>
      </c>
      <c r="AX56" s="11">
        <f>MIN(AP56:AV56)</f>
        <v>0.75895541906356812</v>
      </c>
      <c r="AY56" s="11">
        <f>MAX(AP56:AV56)</f>
        <v>0.84511911869049072</v>
      </c>
      <c r="AZ56" s="11">
        <f>AY56-AX56</f>
        <v>8.6163699626922607E-2</v>
      </c>
      <c r="BB56" s="4">
        <f>RANK(AP56, AP$2:AP$373)</f>
        <v>302</v>
      </c>
      <c r="BC56" s="4">
        <f>RANK(AQ56, AQ$2:AQ$373)</f>
        <v>252</v>
      </c>
      <c r="BD56" s="4">
        <f>RANK(AR56, AR$2:AR$373)</f>
        <v>298</v>
      </c>
      <c r="BE56" s="4">
        <f>RANK(AS56, AS$2:AS$373)</f>
        <v>314</v>
      </c>
      <c r="BF56" s="4">
        <f>RANK(AT56, AT$2:AT$373)</f>
        <v>315</v>
      </c>
      <c r="BG56" s="4">
        <f>RANK(AU56, AU$2:AU$373)</f>
        <v>305</v>
      </c>
      <c r="BH56" s="4">
        <f>RANK(AV56, AV$2:AV$373)</f>
        <v>302</v>
      </c>
    </row>
    <row r="57" spans="1:60">
      <c r="A57" s="4" t="s">
        <v>133</v>
      </c>
      <c r="B57" s="4" t="s">
        <v>134</v>
      </c>
      <c r="C57" s="4" t="str">
        <f>VLOOKUP(B57,'2. GEIUK scores, deciles'!B:D, 2, FALSE)</f>
        <v>E12000008</v>
      </c>
      <c r="D57" s="4" t="str">
        <f>VLOOKUP(C57,'2. GEIUK scores, deciles'!C:E, 2, FALSE)</f>
        <v>South East</v>
      </c>
      <c r="E57" s="11">
        <v>0.89233171939849854</v>
      </c>
      <c r="F57" s="11">
        <v>0.86704879999160767</v>
      </c>
      <c r="G57" s="11">
        <v>0.8458743691444397</v>
      </c>
      <c r="H57" s="11">
        <v>0.91657626628875732</v>
      </c>
      <c r="I57" s="11">
        <v>0.61917805671691895</v>
      </c>
      <c r="J57" s="11">
        <v>0.5431327223777771</v>
      </c>
      <c r="K57" s="11">
        <v>0.68468010425567627</v>
      </c>
      <c r="L57" s="11">
        <v>0.97132456302642822</v>
      </c>
      <c r="M57" s="11">
        <v>0.95421195030212402</v>
      </c>
      <c r="N57" s="11">
        <v>0.34289920330047607</v>
      </c>
      <c r="O57" s="11">
        <v>0.40000000596046448</v>
      </c>
      <c r="P57" s="11">
        <v>0.83697289228439331</v>
      </c>
      <c r="Q57" s="11">
        <v>0.89027029275894165</v>
      </c>
      <c r="R57" s="11">
        <v>0.99903041124343872</v>
      </c>
      <c r="S57" s="11">
        <v>1</v>
      </c>
      <c r="T57" s="11">
        <v>0.8712613582611084</v>
      </c>
      <c r="U57" s="11">
        <v>0.95665490627288818</v>
      </c>
      <c r="V57" s="11">
        <v>0.97462815046310425</v>
      </c>
      <c r="W57" s="11">
        <v>0.98651188611984253</v>
      </c>
      <c r="X57" s="11">
        <v>0.88045781850814819</v>
      </c>
      <c r="Y57" s="11">
        <v>0.58115541934967041</v>
      </c>
      <c r="Z57" s="11">
        <v>0.89110714197158813</v>
      </c>
      <c r="AA57" s="11">
        <v>0.61753559112548828</v>
      </c>
      <c r="AB57" s="11">
        <v>0.96733057498931885</v>
      </c>
      <c r="AC57" s="11">
        <v>0.97259831428527832</v>
      </c>
      <c r="AD57" s="11">
        <v>0.81836414337158203</v>
      </c>
      <c r="AE57" s="11">
        <f>COUNTBLANK(E57:AD57)</f>
        <v>0</v>
      </c>
      <c r="AH57" s="29">
        <f>X57</f>
        <v>0.88045781850814819</v>
      </c>
      <c r="AI57" s="29">
        <f>Y57</f>
        <v>0.58115541934967041</v>
      </c>
      <c r="AJ57" s="29">
        <f>Z57</f>
        <v>0.89110714197158813</v>
      </c>
      <c r="AK57" s="29">
        <f>AA57</f>
        <v>0.61753559112548828</v>
      </c>
      <c r="AL57" s="29">
        <f>AB57</f>
        <v>0.96733057498931885</v>
      </c>
      <c r="AM57" s="29">
        <f>AC57</f>
        <v>0.97259831428527832</v>
      </c>
      <c r="AN57" s="29">
        <f>AD57</f>
        <v>0.81836414337158203</v>
      </c>
      <c r="AP57" s="11">
        <f>AN57</f>
        <v>0.81836414337158203</v>
      </c>
      <c r="AQ57" s="11">
        <f>AVERAGE(AI57,AJ57,AK57,AL57,AM57)</f>
        <v>0.80594540834426875</v>
      </c>
      <c r="AR57" s="11">
        <f>AVERAGE(AJ57,AK57,AL57,AM57,AH57)</f>
        <v>0.86580588817596438</v>
      </c>
      <c r="AS57" s="11">
        <f>AVERAGE(AK57,AL57,AM57,AH57,AI57)</f>
        <v>0.80381554365158081</v>
      </c>
      <c r="AT57" s="11">
        <f>AVERAGE(AL57,AM57,AH57,AI57,AJ57)</f>
        <v>0.85852985382080083</v>
      </c>
      <c r="AU57" s="11">
        <f>AVERAGE(AM57,AH57,AI57,AJ57,AK57)</f>
        <v>0.78857085704803465</v>
      </c>
      <c r="AV57" s="11">
        <f>AVERAGE(AH57,AI57,AJ57,AK57,AL57)</f>
        <v>0.78751730918884277</v>
      </c>
      <c r="AX57" s="11">
        <f>MIN(AP57:AV57)</f>
        <v>0.78751730918884277</v>
      </c>
      <c r="AY57" s="11">
        <f>MAX(AP57:AV57)</f>
        <v>0.86580588817596438</v>
      </c>
      <c r="AZ57" s="11">
        <f>AY57-AX57</f>
        <v>7.8288578987121604E-2</v>
      </c>
      <c r="BB57" s="4">
        <f>RANK(AP57, AP$2:AP$373)</f>
        <v>169</v>
      </c>
      <c r="BC57" s="4">
        <f>RANK(AQ57, AQ$2:AQ$373)</f>
        <v>159</v>
      </c>
      <c r="BD57" s="4">
        <f>RANK(AR57, AR$2:AR$373)</f>
        <v>149</v>
      </c>
      <c r="BE57" s="4">
        <f>RANK(AS57, AS$2:AS$373)</f>
        <v>178</v>
      </c>
      <c r="BF57" s="4">
        <f>RANK(AT57, AT$2:AT$373)</f>
        <v>141</v>
      </c>
      <c r="BG57" s="4">
        <f>RANK(AU57, AU$2:AU$373)</f>
        <v>238</v>
      </c>
      <c r="BH57" s="4">
        <f>RANK(AV57, AV$2:AV$373)</f>
        <v>174</v>
      </c>
    </row>
    <row r="58" spans="1:60">
      <c r="A58" s="4" t="s">
        <v>135</v>
      </c>
      <c r="B58" s="4" t="s">
        <v>136</v>
      </c>
      <c r="C58" s="4" t="str">
        <f>VLOOKUP(B58,'2. GEIUK scores, deciles'!B:D, 2, FALSE)</f>
        <v>E12000004</v>
      </c>
      <c r="D58" s="4" t="str">
        <f>VLOOKUP(C58,'2. GEIUK scores, deciles'!C:E, 2, FALSE)</f>
        <v>East Midlands</v>
      </c>
      <c r="E58" s="11">
        <v>0.91384822130203247</v>
      </c>
      <c r="F58" s="11">
        <v>0.92921316623687744</v>
      </c>
      <c r="G58" s="11">
        <v>0.9996180534362793</v>
      </c>
      <c r="H58" s="11">
        <v>0.75560879707336426</v>
      </c>
      <c r="I58" s="11">
        <v>0.44562333822250372</v>
      </c>
      <c r="J58" s="11">
        <v>0.67677789926528931</v>
      </c>
      <c r="K58" s="11">
        <v>0.67949104309082031</v>
      </c>
      <c r="L58" s="11">
        <v>0.90926861763000488</v>
      </c>
      <c r="M58" s="11">
        <v>0.95815002918243408</v>
      </c>
      <c r="N58" s="11">
        <v>0.3484312891960144</v>
      </c>
      <c r="O58" s="11">
        <v>0.30000001192092901</v>
      </c>
      <c r="P58" s="11">
        <v>0.81099498271942139</v>
      </c>
      <c r="Q58" s="11">
        <v>0.91911607980728149</v>
      </c>
      <c r="R58" s="11">
        <v>0.89480948448181152</v>
      </c>
      <c r="S58" s="11">
        <v>0.9022403359413147</v>
      </c>
      <c r="T58" s="11">
        <v>0.76535433530807495</v>
      </c>
      <c r="U58" s="11">
        <v>0.95634728670120239</v>
      </c>
      <c r="V58" s="11">
        <v>0.989998459815979</v>
      </c>
      <c r="W58" s="11">
        <v>0.97470098733901978</v>
      </c>
      <c r="X58" s="11">
        <v>0.89957207441329956</v>
      </c>
      <c r="Y58" s="11">
        <v>0.56120061874389648</v>
      </c>
      <c r="Z58" s="11">
        <v>0.87626492977142334</v>
      </c>
      <c r="AA58" s="11">
        <v>0.59463560581207275</v>
      </c>
      <c r="AB58" s="11">
        <v>0.86430341005325317</v>
      </c>
      <c r="AC58" s="11">
        <v>0.9736822247505188</v>
      </c>
      <c r="AD58" s="11">
        <v>0.79494315385818481</v>
      </c>
      <c r="AE58" s="11">
        <f>COUNTBLANK(E58:AD58)</f>
        <v>0</v>
      </c>
      <c r="AH58" s="29">
        <f>X58</f>
        <v>0.89957207441329956</v>
      </c>
      <c r="AI58" s="29">
        <f>Y58</f>
        <v>0.56120061874389648</v>
      </c>
      <c r="AJ58" s="29">
        <f>Z58</f>
        <v>0.87626492977142334</v>
      </c>
      <c r="AK58" s="29">
        <f>AA58</f>
        <v>0.59463560581207275</v>
      </c>
      <c r="AL58" s="29">
        <f>AB58</f>
        <v>0.86430341005325317</v>
      </c>
      <c r="AM58" s="29">
        <f>AC58</f>
        <v>0.9736822247505188</v>
      </c>
      <c r="AN58" s="29">
        <f>AD58</f>
        <v>0.79494315385818481</v>
      </c>
      <c r="AP58" s="11">
        <f>AN58</f>
        <v>0.79494315385818481</v>
      </c>
      <c r="AQ58" s="11">
        <f>AVERAGE(AI58,AJ58,AK58,AL58,AM58)</f>
        <v>0.77401735782623293</v>
      </c>
      <c r="AR58" s="11">
        <f>AVERAGE(AJ58,AK58,AL58,AM58,AH58)</f>
        <v>0.8416916489601135</v>
      </c>
      <c r="AS58" s="11">
        <f>AVERAGE(AK58,AL58,AM58,AH58,AI58)</f>
        <v>0.77867878675460811</v>
      </c>
      <c r="AT58" s="11">
        <f>AVERAGE(AL58,AM58,AH58,AI58,AJ58)</f>
        <v>0.83500465154647829</v>
      </c>
      <c r="AU58" s="11">
        <f>AVERAGE(AM58,AH58,AI58,AJ58,AK58)</f>
        <v>0.78107109069824221</v>
      </c>
      <c r="AV58" s="11">
        <f>AVERAGE(AH58,AI58,AJ58,AK58,AL58)</f>
        <v>0.75919532775878906</v>
      </c>
      <c r="AX58" s="11">
        <f>MIN(AP58:AV58)</f>
        <v>0.75919532775878906</v>
      </c>
      <c r="AY58" s="11">
        <f>MAX(AP58:AV58)</f>
        <v>0.8416916489601135</v>
      </c>
      <c r="AZ58" s="11">
        <f>AY58-AX58</f>
        <v>8.2496321201324441E-2</v>
      </c>
      <c r="BB58" s="4">
        <f>RANK(AP58, AP$2:AP$373)</f>
        <v>299</v>
      </c>
      <c r="BC58" s="4">
        <f>RANK(AQ58, AQ$2:AQ$373)</f>
        <v>305</v>
      </c>
      <c r="BD58" s="4">
        <f>RANK(AR58, AR$2:AR$373)</f>
        <v>313</v>
      </c>
      <c r="BE58" s="4">
        <f>RANK(AS58, AS$2:AS$373)</f>
        <v>301</v>
      </c>
      <c r="BF58" s="4">
        <f>RANK(AT58, AT$2:AT$373)</f>
        <v>281</v>
      </c>
      <c r="BG58" s="4">
        <f>RANK(AU58, AU$2:AU$373)</f>
        <v>270</v>
      </c>
      <c r="BH58" s="4">
        <f>RANK(AV58, AV$2:AV$373)</f>
        <v>301</v>
      </c>
    </row>
    <row r="59" spans="1:60">
      <c r="A59" s="4" t="s">
        <v>137</v>
      </c>
      <c r="B59" s="4" t="s">
        <v>138</v>
      </c>
      <c r="C59" s="4" t="str">
        <f>VLOOKUP(B59,'2. GEIUK scores, deciles'!B:D, 2, FALSE)</f>
        <v>E12000004</v>
      </c>
      <c r="D59" s="4" t="str">
        <f>VLOOKUP(C59,'2. GEIUK scores, deciles'!C:E, 2, FALSE)</f>
        <v>East Midlands</v>
      </c>
      <c r="E59" s="11">
        <v>0.91713488101959229</v>
      </c>
      <c r="F59" s="11">
        <v>0.91971302032470703</v>
      </c>
      <c r="G59" s="11">
        <v>0.9996180534362793</v>
      </c>
      <c r="H59" s="11">
        <v>0.75560879707336426</v>
      </c>
      <c r="I59" s="11">
        <v>0.44562333822250372</v>
      </c>
      <c r="J59" s="11">
        <v>0.54528152942657471</v>
      </c>
      <c r="K59" s="11">
        <v>0.71206223964691162</v>
      </c>
      <c r="L59" s="11">
        <v>0.90926861763000488</v>
      </c>
      <c r="M59" s="11">
        <v>0.97210448980331421</v>
      </c>
      <c r="N59" s="11">
        <v>0.33313220739364618</v>
      </c>
      <c r="O59" s="11">
        <v>0.5762711763381958</v>
      </c>
      <c r="P59" s="11">
        <v>0.97465437650680542</v>
      </c>
      <c r="Q59" s="11">
        <v>0.90265923738479614</v>
      </c>
      <c r="R59" s="11">
        <v>0.93633371591567993</v>
      </c>
      <c r="S59" s="11">
        <v>0.947265625</v>
      </c>
      <c r="T59" s="11">
        <v>0.79727685451507568</v>
      </c>
      <c r="U59" s="11">
        <v>0.9522896409034729</v>
      </c>
      <c r="V59" s="11">
        <v>0.97883433103561401</v>
      </c>
      <c r="W59" s="11">
        <v>0.98315346240997314</v>
      </c>
      <c r="X59" s="11">
        <v>0.89801871776580811</v>
      </c>
      <c r="Y59" s="11">
        <v>0.49545243382453918</v>
      </c>
      <c r="Z59" s="11">
        <v>0.89138495922088623</v>
      </c>
      <c r="AA59" s="11">
        <v>0.69667923450469971</v>
      </c>
      <c r="AB59" s="11">
        <v>0.90430247783660889</v>
      </c>
      <c r="AC59" s="11">
        <v>0.97142583131790161</v>
      </c>
      <c r="AD59" s="11">
        <v>0.80954396724700928</v>
      </c>
      <c r="AE59" s="11">
        <f>COUNTBLANK(E59:AD59)</f>
        <v>0</v>
      </c>
      <c r="AH59" s="29">
        <f>X59</f>
        <v>0.89801871776580811</v>
      </c>
      <c r="AI59" s="29">
        <f>Y59</f>
        <v>0.49545243382453918</v>
      </c>
      <c r="AJ59" s="29">
        <f>Z59</f>
        <v>0.89138495922088623</v>
      </c>
      <c r="AK59" s="29">
        <f>AA59</f>
        <v>0.69667923450469971</v>
      </c>
      <c r="AL59" s="29">
        <f>AB59</f>
        <v>0.90430247783660889</v>
      </c>
      <c r="AM59" s="29">
        <f>AC59</f>
        <v>0.97142583131790161</v>
      </c>
      <c r="AN59" s="29">
        <f>AD59</f>
        <v>0.80954396724700928</v>
      </c>
      <c r="AP59" s="11">
        <f>AN59</f>
        <v>0.80954396724700928</v>
      </c>
      <c r="AQ59" s="11">
        <f>AVERAGE(AI59,AJ59,AK59,AL59,AM59)</f>
        <v>0.79184898734092712</v>
      </c>
      <c r="AR59" s="11">
        <f>AVERAGE(AJ59,AK59,AL59,AM59,AH59)</f>
        <v>0.87236224412918095</v>
      </c>
      <c r="AS59" s="11">
        <f>AVERAGE(AK59,AL59,AM59,AH59,AI59)</f>
        <v>0.79317573904991145</v>
      </c>
      <c r="AT59" s="11">
        <f>AVERAGE(AL59,AM59,AH59,AI59,AJ59)</f>
        <v>0.83211688399314876</v>
      </c>
      <c r="AU59" s="11">
        <f>AVERAGE(AM59,AH59,AI59,AJ59,AK59)</f>
        <v>0.79059223532676692</v>
      </c>
      <c r="AV59" s="11">
        <f>AVERAGE(AH59,AI59,AJ59,AK59,AL59)</f>
        <v>0.7771675646305084</v>
      </c>
      <c r="AX59" s="11">
        <f>MIN(AP59:AV59)</f>
        <v>0.7771675646305084</v>
      </c>
      <c r="AY59" s="11">
        <f>MAX(AP59:AV59)</f>
        <v>0.87236224412918095</v>
      </c>
      <c r="AZ59" s="11">
        <f>AY59-AX59</f>
        <v>9.5194679498672552E-2</v>
      </c>
      <c r="BB59" s="4">
        <f>RANK(AP59, AP$2:AP$373)</f>
        <v>231</v>
      </c>
      <c r="BC59" s="4">
        <f>RANK(AQ59, AQ$2:AQ$373)</f>
        <v>224</v>
      </c>
      <c r="BD59" s="4">
        <f>RANK(AR59, AR$2:AR$373)</f>
        <v>102</v>
      </c>
      <c r="BE59" s="4">
        <f>RANK(AS59, AS$2:AS$373)</f>
        <v>239</v>
      </c>
      <c r="BF59" s="4">
        <f>RANK(AT59, AT$2:AT$373)</f>
        <v>296</v>
      </c>
      <c r="BG59" s="4">
        <f>RANK(AU59, AU$2:AU$373)</f>
        <v>229</v>
      </c>
      <c r="BH59" s="4">
        <f>RANK(AV59, AV$2:AV$373)</f>
        <v>238</v>
      </c>
    </row>
    <row r="60" spans="1:60">
      <c r="A60" s="4" t="s">
        <v>139</v>
      </c>
      <c r="B60" s="4" t="s">
        <v>140</v>
      </c>
      <c r="C60" s="4" t="str">
        <f>VLOOKUP(B60,'2. GEIUK scores, deciles'!B:D, 2, FALSE)</f>
        <v>E12000006</v>
      </c>
      <c r="D60" s="4" t="str">
        <f>VLOOKUP(C60,'2. GEIUK scores, deciles'!C:E, 2, FALSE)</f>
        <v>East of England</v>
      </c>
      <c r="E60" s="11">
        <v>0.95118039846420288</v>
      </c>
      <c r="F60" s="11">
        <v>0.95018297433853149</v>
      </c>
      <c r="G60" s="11">
        <v>0.72680103778839111</v>
      </c>
      <c r="H60" s="11">
        <v>0.84268760681152344</v>
      </c>
      <c r="I60" s="11">
        <v>0.56571429967880249</v>
      </c>
      <c r="J60" s="11">
        <v>0.94973897933959961</v>
      </c>
      <c r="K60" s="11">
        <v>0.86893391609191895</v>
      </c>
      <c r="L60" s="11">
        <v>0.84850066900253296</v>
      </c>
      <c r="M60" s="11">
        <v>0.99514937400817871</v>
      </c>
      <c r="N60" s="11">
        <v>0.32555848360061651</v>
      </c>
      <c r="O60" s="11">
        <v>0.68000000715255737</v>
      </c>
      <c r="P60" s="11">
        <v>0.89999997615814209</v>
      </c>
      <c r="Q60" s="11">
        <v>0.92307692766189575</v>
      </c>
      <c r="R60" s="11">
        <v>0.9983707070350647</v>
      </c>
      <c r="S60" s="11">
        <v>0.95381879806518555</v>
      </c>
      <c r="T60" s="11">
        <v>0.82507288455963135</v>
      </c>
      <c r="U60" s="11">
        <v>0.95382601022720337</v>
      </c>
      <c r="V60" s="11">
        <v>0.94959348440170288</v>
      </c>
      <c r="W60" s="11">
        <v>0.98778486251831055</v>
      </c>
      <c r="X60" s="11">
        <v>0.86771297454833984</v>
      </c>
      <c r="Y60" s="11">
        <v>0.75772666931152344</v>
      </c>
      <c r="Z60" s="11">
        <v>0.92693334817886353</v>
      </c>
      <c r="AA60" s="11">
        <v>0.70715886354446411</v>
      </c>
      <c r="AB60" s="11">
        <v>0.94390827417373657</v>
      </c>
      <c r="AC60" s="11">
        <v>0.96373480558395386</v>
      </c>
      <c r="AD60" s="11">
        <v>0.86119580268859863</v>
      </c>
      <c r="AE60" s="11">
        <f>COUNTBLANK(E60:AD60)</f>
        <v>0</v>
      </c>
      <c r="AH60" s="29">
        <f>X60</f>
        <v>0.86771297454833984</v>
      </c>
      <c r="AI60" s="29">
        <f>Y60</f>
        <v>0.75772666931152344</v>
      </c>
      <c r="AJ60" s="29">
        <f>Z60</f>
        <v>0.92693334817886353</v>
      </c>
      <c r="AK60" s="29">
        <f>AA60</f>
        <v>0.70715886354446411</v>
      </c>
      <c r="AL60" s="29">
        <f>AB60</f>
        <v>0.94390827417373657</v>
      </c>
      <c r="AM60" s="29">
        <f>AC60</f>
        <v>0.96373480558395386</v>
      </c>
      <c r="AN60" s="29">
        <f>AD60</f>
        <v>0.86119580268859863</v>
      </c>
      <c r="AP60" s="11">
        <f>AN60</f>
        <v>0.86119580268859863</v>
      </c>
      <c r="AQ60" s="11">
        <f>AVERAGE(AI60,AJ60,AK60,AL60,AM60)</f>
        <v>0.85989239215850832</v>
      </c>
      <c r="AR60" s="11">
        <f>AVERAGE(AJ60,AK60,AL60,AM60,AH60)</f>
        <v>0.88188965320587154</v>
      </c>
      <c r="AS60" s="11">
        <f>AVERAGE(AK60,AL60,AM60,AH60,AI60)</f>
        <v>0.84804831743240361</v>
      </c>
      <c r="AT60" s="11">
        <f>AVERAGE(AL60,AM60,AH60,AI60,AJ60)</f>
        <v>0.89200321435928343</v>
      </c>
      <c r="AU60" s="11">
        <f>AVERAGE(AM60,AH60,AI60,AJ60,AK60)</f>
        <v>0.84465333223342898</v>
      </c>
      <c r="AV60" s="11">
        <f>AVERAGE(AH60,AI60,AJ60,AK60,AL60)</f>
        <v>0.84068802595138548</v>
      </c>
      <c r="AX60" s="11">
        <f>MIN(AP60:AV60)</f>
        <v>0.84068802595138548</v>
      </c>
      <c r="AY60" s="11">
        <f>MAX(AP60:AV60)</f>
        <v>0.89200321435928343</v>
      </c>
      <c r="AZ60" s="11">
        <f>AY60-AX60</f>
        <v>5.1315188407897949E-2</v>
      </c>
      <c r="BB60" s="4">
        <f>RANK(AP60, AP$2:AP$373)</f>
        <v>21</v>
      </c>
      <c r="BC60" s="4">
        <f>RANK(AQ60, AQ$2:AQ$373)</f>
        <v>11</v>
      </c>
      <c r="BD60" s="4">
        <f>RANK(AR60, AR$2:AR$373)</f>
        <v>55</v>
      </c>
      <c r="BE60" s="4">
        <f>RANK(AS60, AS$2:AS$373)</f>
        <v>29</v>
      </c>
      <c r="BF60" s="4">
        <f>RANK(AT60, AT$2:AT$373)</f>
        <v>20</v>
      </c>
      <c r="BG60" s="4">
        <f>RANK(AU60, AU$2:AU$373)</f>
        <v>33</v>
      </c>
      <c r="BH60" s="4">
        <f>RANK(AV60, AV$2:AV$373)</f>
        <v>20</v>
      </c>
    </row>
    <row r="61" spans="1:60">
      <c r="A61" s="4" t="s">
        <v>141</v>
      </c>
      <c r="B61" s="4" t="s">
        <v>142</v>
      </c>
      <c r="C61" s="4" t="str">
        <f>VLOOKUP(B61,'2. GEIUK scores, deciles'!B:D, 2, FALSE)</f>
        <v>E12000006</v>
      </c>
      <c r="D61" s="4" t="str">
        <f>VLOOKUP(C61,'2. GEIUK scores, deciles'!C:E, 2, FALSE)</f>
        <v>East of England</v>
      </c>
      <c r="E61" s="11">
        <v>0.90977948904037476</v>
      </c>
      <c r="F61" s="11">
        <v>0.88627982139587402</v>
      </c>
      <c r="G61" s="11">
        <v>0.72680103778839111</v>
      </c>
      <c r="H61" s="11">
        <v>0.84268760681152344</v>
      </c>
      <c r="I61" s="11">
        <v>0.56571429967880249</v>
      </c>
      <c r="J61" s="11">
        <v>0.75061285495758057</v>
      </c>
      <c r="K61" s="11">
        <v>0.75935375690460205</v>
      </c>
      <c r="L61" s="11">
        <v>0.84850066900253296</v>
      </c>
      <c r="M61" s="11">
        <v>0.95012068748474121</v>
      </c>
      <c r="N61" s="11">
        <v>0.31591865420341492</v>
      </c>
      <c r="O61" s="11">
        <v>1</v>
      </c>
      <c r="P61" s="11">
        <v>0.80000001192092896</v>
      </c>
      <c r="Q61" s="11">
        <v>0.81818181276321411</v>
      </c>
      <c r="R61" s="11">
        <v>0.9610099196434021</v>
      </c>
      <c r="S61" s="11">
        <v>0.95381879806518555</v>
      </c>
      <c r="T61" s="11">
        <v>0.82507288455963135</v>
      </c>
      <c r="U61" s="11">
        <v>0.97364670038223267</v>
      </c>
      <c r="V61" s="11">
        <v>0.94959348440170288</v>
      </c>
      <c r="W61" s="11">
        <v>0.9764549732208252</v>
      </c>
      <c r="X61" s="11">
        <v>0.84138703346252441</v>
      </c>
      <c r="Y61" s="11">
        <v>0.65816354751586914</v>
      </c>
      <c r="Z61" s="11">
        <v>0.87702393531799316</v>
      </c>
      <c r="AA61" s="11">
        <v>0.73352515697479248</v>
      </c>
      <c r="AB61" s="11">
        <v>0.92522788047790527</v>
      </c>
      <c r="AC61" s="11">
        <v>0.96656507253646851</v>
      </c>
      <c r="AD61" s="11">
        <v>0.83364880084991455</v>
      </c>
      <c r="AE61" s="11">
        <f>COUNTBLANK(E61:AD61)</f>
        <v>0</v>
      </c>
      <c r="AH61" s="29">
        <f>X61</f>
        <v>0.84138703346252441</v>
      </c>
      <c r="AI61" s="29">
        <f>Y61</f>
        <v>0.65816354751586914</v>
      </c>
      <c r="AJ61" s="29">
        <f>Z61</f>
        <v>0.87702393531799316</v>
      </c>
      <c r="AK61" s="29">
        <f>AA61</f>
        <v>0.73352515697479248</v>
      </c>
      <c r="AL61" s="29">
        <f>AB61</f>
        <v>0.92522788047790527</v>
      </c>
      <c r="AM61" s="29">
        <f>AC61</f>
        <v>0.96656507253646851</v>
      </c>
      <c r="AN61" s="29">
        <f>AD61</f>
        <v>0.83364880084991455</v>
      </c>
      <c r="AP61" s="11">
        <f>AN61</f>
        <v>0.83364880084991455</v>
      </c>
      <c r="AQ61" s="11">
        <f>AVERAGE(AI61,AJ61,AK61,AL61,AM61)</f>
        <v>0.83210111856460567</v>
      </c>
      <c r="AR61" s="11">
        <f>AVERAGE(AJ61,AK61,AL61,AM61,AH61)</f>
        <v>0.86874581575393672</v>
      </c>
      <c r="AS61" s="11">
        <f>AVERAGE(AK61,AL61,AM61,AH61,AI61)</f>
        <v>0.82497373819351194</v>
      </c>
      <c r="AT61" s="11">
        <f>AVERAGE(AL61,AM61,AH61,AI61,AJ61)</f>
        <v>0.85367349386215208</v>
      </c>
      <c r="AU61" s="11">
        <f>AVERAGE(AM61,AH61,AI61,AJ61,AK61)</f>
        <v>0.81533294916152954</v>
      </c>
      <c r="AV61" s="11">
        <f>AVERAGE(AH61,AI61,AJ61,AK61,AL61)</f>
        <v>0.80706551074981692</v>
      </c>
      <c r="AX61" s="11">
        <f>MIN(AP61:AV61)</f>
        <v>0.80706551074981692</v>
      </c>
      <c r="AY61" s="11">
        <f>MAX(AP61:AV61)</f>
        <v>0.86874581575393672</v>
      </c>
      <c r="AZ61" s="11">
        <f>AY61-AX61</f>
        <v>6.1680305004119806E-2</v>
      </c>
      <c r="BB61" s="4">
        <f>RANK(AP61, AP$2:AP$373)</f>
        <v>99</v>
      </c>
      <c r="BC61" s="4">
        <f>RANK(AQ61, AQ$2:AQ$373)</f>
        <v>56</v>
      </c>
      <c r="BD61" s="4">
        <f>RANK(AR61, AR$2:AR$373)</f>
        <v>130</v>
      </c>
      <c r="BE61" s="4">
        <f>RANK(AS61, AS$2:AS$373)</f>
        <v>94</v>
      </c>
      <c r="BF61" s="4">
        <f>RANK(AT61, AT$2:AT$373)</f>
        <v>168</v>
      </c>
      <c r="BG61" s="4">
        <f>RANK(AU61, AU$2:AU$373)</f>
        <v>106</v>
      </c>
      <c r="BH61" s="4">
        <f>RANK(AV61, AV$2:AV$373)</f>
        <v>94</v>
      </c>
    </row>
    <row r="62" spans="1:60">
      <c r="A62" s="4" t="s">
        <v>143</v>
      </c>
      <c r="B62" s="4" t="s">
        <v>144</v>
      </c>
      <c r="C62" s="4" t="str">
        <f>VLOOKUP(B62,'2. GEIUK scores, deciles'!B:D, 2, FALSE)</f>
        <v>E12000006</v>
      </c>
      <c r="D62" s="4" t="str">
        <f>VLOOKUP(C62,'2. GEIUK scores, deciles'!C:E, 2, FALSE)</f>
        <v>East of England</v>
      </c>
      <c r="E62" s="11">
        <v>0.89387029409408569</v>
      </c>
      <c r="F62" s="11">
        <v>0.94336158037185669</v>
      </c>
      <c r="G62" s="11">
        <v>0.72680103778839111</v>
      </c>
      <c r="H62" s="11">
        <v>0.84268760681152344</v>
      </c>
      <c r="I62" s="11">
        <v>0.56571429967880249</v>
      </c>
      <c r="J62" s="11">
        <v>0.30386063456535339</v>
      </c>
      <c r="K62" s="11">
        <v>0.61868435144424438</v>
      </c>
      <c r="L62" s="11">
        <v>0.84850066900253296</v>
      </c>
      <c r="M62" s="11">
        <v>0.93171912431716919</v>
      </c>
      <c r="N62" s="11">
        <v>0.28731834888458252</v>
      </c>
      <c r="O62" s="11">
        <v>0.43333333730697632</v>
      </c>
      <c r="P62" s="11">
        <v>0.51461988687515259</v>
      </c>
      <c r="Q62" s="11">
        <v>0.92105263471603394</v>
      </c>
      <c r="R62" s="11">
        <v>0.90443593263626099</v>
      </c>
      <c r="S62" s="11">
        <v>0.95381879806518555</v>
      </c>
      <c r="T62" s="11">
        <v>0.82507288455963135</v>
      </c>
      <c r="U62" s="11">
        <v>0.9468994140625</v>
      </c>
      <c r="V62" s="11">
        <v>0.94959348440170288</v>
      </c>
      <c r="W62" s="11">
        <v>0.9770512580871582</v>
      </c>
      <c r="X62" s="11">
        <v>0.85168015956878662</v>
      </c>
      <c r="Y62" s="11">
        <v>0.43478745222091669</v>
      </c>
      <c r="Z62" s="11">
        <v>0.83265578746795654</v>
      </c>
      <c r="AA62" s="11">
        <v>0.53908103704452515</v>
      </c>
      <c r="AB62" s="11">
        <v>0.89694088697433472</v>
      </c>
      <c r="AC62" s="11">
        <v>0.95784807205200195</v>
      </c>
      <c r="AD62" s="11">
        <v>0.75216555595397949</v>
      </c>
      <c r="AE62" s="11">
        <f>COUNTBLANK(E62:AD62)</f>
        <v>0</v>
      </c>
      <c r="AH62" s="29">
        <f>X62</f>
        <v>0.85168015956878662</v>
      </c>
      <c r="AI62" s="29">
        <f>Y62</f>
        <v>0.43478745222091669</v>
      </c>
      <c r="AJ62" s="29">
        <f>Z62</f>
        <v>0.83265578746795654</v>
      </c>
      <c r="AK62" s="29">
        <f>AA62</f>
        <v>0.53908103704452515</v>
      </c>
      <c r="AL62" s="29">
        <f>AB62</f>
        <v>0.89694088697433472</v>
      </c>
      <c r="AM62" s="29">
        <f>AC62</f>
        <v>0.95784807205200195</v>
      </c>
      <c r="AN62" s="29">
        <f>AD62</f>
        <v>0.75216555595397949</v>
      </c>
      <c r="AP62" s="11">
        <f>AN62</f>
        <v>0.75216555595397949</v>
      </c>
      <c r="AQ62" s="11">
        <f>AVERAGE(AI62,AJ62,AK62,AL62,AM62)</f>
        <v>0.732262647151947</v>
      </c>
      <c r="AR62" s="11">
        <f>AVERAGE(AJ62,AK62,AL62,AM62,AH62)</f>
        <v>0.81564118862152102</v>
      </c>
      <c r="AS62" s="11">
        <f>AVERAGE(AK62,AL62,AM62,AH62,AI62)</f>
        <v>0.73606752157211308</v>
      </c>
      <c r="AT62" s="11">
        <f>AVERAGE(AL62,AM62,AH62,AI62,AJ62)</f>
        <v>0.79478247165679927</v>
      </c>
      <c r="AU62" s="11">
        <f>AVERAGE(AM62,AH62,AI62,AJ62,AK62)</f>
        <v>0.72321050167083745</v>
      </c>
      <c r="AV62" s="11">
        <f>AVERAGE(AH62,AI62,AJ62,AK62,AL62)</f>
        <v>0.71102906465530391</v>
      </c>
      <c r="AX62" s="11">
        <f>MIN(AP62:AV62)</f>
        <v>0.71102906465530391</v>
      </c>
      <c r="AY62" s="11">
        <f>MAX(AP62:AV62)</f>
        <v>0.81564118862152102</v>
      </c>
      <c r="AZ62" s="11">
        <f>AY62-AX62</f>
        <v>0.10461212396621711</v>
      </c>
      <c r="BB62" s="4">
        <f>RANK(AP62, AP$2:AP$373)</f>
        <v>366</v>
      </c>
      <c r="BC62" s="4">
        <f>RANK(AQ62, AQ$2:AQ$373)</f>
        <v>363</v>
      </c>
      <c r="BD62" s="4">
        <f>RANK(AR62, AR$2:AR$373)</f>
        <v>362</v>
      </c>
      <c r="BE62" s="4">
        <f>RANK(AS62, AS$2:AS$373)</f>
        <v>362</v>
      </c>
      <c r="BF62" s="4">
        <f>RANK(AT62, AT$2:AT$373)</f>
        <v>367</v>
      </c>
      <c r="BG62" s="4">
        <f>RANK(AU62, AU$2:AU$373)</f>
        <v>369</v>
      </c>
      <c r="BH62" s="4">
        <f>RANK(AV62, AV$2:AV$373)</f>
        <v>366</v>
      </c>
    </row>
    <row r="63" spans="1:60">
      <c r="A63" s="4" t="s">
        <v>145</v>
      </c>
      <c r="B63" s="4" t="s">
        <v>146</v>
      </c>
      <c r="C63" s="4" t="str">
        <f>VLOOKUP(B63,'2. GEIUK scores, deciles'!B:D, 2, FALSE)</f>
        <v>E12000006</v>
      </c>
      <c r="D63" s="4" t="str">
        <f>VLOOKUP(C63,'2. GEIUK scores, deciles'!C:E, 2, FALSE)</f>
        <v>East of England</v>
      </c>
      <c r="E63" s="11">
        <v>0.92055821418762207</v>
      </c>
      <c r="F63" s="11">
        <v>0.8613932728767395</v>
      </c>
      <c r="G63" s="11">
        <v>0.72680103778839111</v>
      </c>
      <c r="H63" s="11">
        <v>0.84268760681152344</v>
      </c>
      <c r="I63" s="11">
        <v>0.56571429967880249</v>
      </c>
      <c r="J63" s="11">
        <v>0.66683673858642578</v>
      </c>
      <c r="K63" s="11">
        <v>0.71458894014358521</v>
      </c>
      <c r="L63" s="11">
        <v>0.84850066900253296</v>
      </c>
      <c r="M63" s="11">
        <v>0.96333140134811401</v>
      </c>
      <c r="N63" s="11">
        <v>0.31134453415870672</v>
      </c>
      <c r="O63" s="11">
        <v>0.4444444477558136</v>
      </c>
      <c r="P63" s="11">
        <v>0.96999388933181763</v>
      </c>
      <c r="Q63" s="11">
        <v>0.98909091949462891</v>
      </c>
      <c r="R63" s="11">
        <v>0.98176378011703491</v>
      </c>
      <c r="S63" s="11">
        <v>0.95381879806518555</v>
      </c>
      <c r="T63" s="11">
        <v>0.82507288455963135</v>
      </c>
      <c r="U63" s="11">
        <v>0.96511489152908325</v>
      </c>
      <c r="V63" s="11">
        <v>0.94959348440170288</v>
      </c>
      <c r="W63" s="11">
        <v>0.99034196138381958</v>
      </c>
      <c r="X63" s="11">
        <v>0.83785998821258545</v>
      </c>
      <c r="Y63" s="11">
        <v>0.61627554893493652</v>
      </c>
      <c r="Z63" s="11">
        <v>0.87243807315826416</v>
      </c>
      <c r="AA63" s="11">
        <v>0.6787184476852417</v>
      </c>
      <c r="AB63" s="11">
        <v>0.93560481071472168</v>
      </c>
      <c r="AC63" s="11">
        <v>0.9683501124382019</v>
      </c>
      <c r="AD63" s="11">
        <v>0.81820785999298096</v>
      </c>
      <c r="AE63" s="11">
        <f>COUNTBLANK(E63:AD63)</f>
        <v>0</v>
      </c>
      <c r="AH63" s="29">
        <f>X63</f>
        <v>0.83785998821258545</v>
      </c>
      <c r="AI63" s="29">
        <f>Y63</f>
        <v>0.61627554893493652</v>
      </c>
      <c r="AJ63" s="29">
        <f>Z63</f>
        <v>0.87243807315826416</v>
      </c>
      <c r="AK63" s="29">
        <f>AA63</f>
        <v>0.6787184476852417</v>
      </c>
      <c r="AL63" s="29">
        <f>AB63</f>
        <v>0.93560481071472168</v>
      </c>
      <c r="AM63" s="29">
        <f>AC63</f>
        <v>0.9683501124382019</v>
      </c>
      <c r="AN63" s="29">
        <f>AD63</f>
        <v>0.81820785999298096</v>
      </c>
      <c r="AP63" s="11">
        <f>AN63</f>
        <v>0.81820785999298096</v>
      </c>
      <c r="AQ63" s="11">
        <f>AVERAGE(AI63,AJ63,AK63,AL63,AM63)</f>
        <v>0.81427739858627324</v>
      </c>
      <c r="AR63" s="11">
        <f>AVERAGE(AJ63,AK63,AL63,AM63,AH63)</f>
        <v>0.85859428644180302</v>
      </c>
      <c r="AS63" s="11">
        <f>AVERAGE(AK63,AL63,AM63,AH63,AI63)</f>
        <v>0.80736178159713745</v>
      </c>
      <c r="AT63" s="11">
        <f>AVERAGE(AL63,AM63,AH63,AI63,AJ63)</f>
        <v>0.8461057066917419</v>
      </c>
      <c r="AU63" s="11">
        <f>AVERAGE(AM63,AH63,AI63,AJ63,AK63)</f>
        <v>0.79472843408584593</v>
      </c>
      <c r="AV63" s="11">
        <f>AVERAGE(AH63,AI63,AJ63,AK63,AL63)</f>
        <v>0.78817937374114988</v>
      </c>
      <c r="AX63" s="11">
        <f>MIN(AP63:AV63)</f>
        <v>0.78817937374114988</v>
      </c>
      <c r="AY63" s="11">
        <f>MAX(AP63:AV63)</f>
        <v>0.85859428644180302</v>
      </c>
      <c r="AZ63" s="11">
        <f>AY63-AX63</f>
        <v>7.0414912700653143E-2</v>
      </c>
      <c r="BB63" s="4">
        <f>RANK(AP63, AP$2:AP$373)</f>
        <v>171</v>
      </c>
      <c r="BC63" s="4">
        <f>RANK(AQ63, AQ$2:AQ$373)</f>
        <v>128</v>
      </c>
      <c r="BD63" s="4">
        <f>RANK(AR63, AR$2:AR$373)</f>
        <v>210</v>
      </c>
      <c r="BE63" s="4">
        <f>RANK(AS63, AS$2:AS$373)</f>
        <v>161</v>
      </c>
      <c r="BF63" s="4">
        <f>RANK(AT63, AT$2:AT$373)</f>
        <v>228</v>
      </c>
      <c r="BG63" s="4">
        <f>RANK(AU63, AU$2:AU$373)</f>
        <v>203</v>
      </c>
      <c r="BH63" s="4">
        <f>RANK(AV63, AV$2:AV$373)</f>
        <v>172</v>
      </c>
    </row>
    <row r="64" spans="1:60">
      <c r="A64" s="4" t="s">
        <v>147</v>
      </c>
      <c r="B64" s="4" t="s">
        <v>148</v>
      </c>
      <c r="C64" s="4" t="str">
        <f>VLOOKUP(B64,'2. GEIUK scores, deciles'!B:D, 2, FALSE)</f>
        <v>E12000006</v>
      </c>
      <c r="D64" s="4" t="str">
        <f>VLOOKUP(C64,'2. GEIUK scores, deciles'!C:E, 2, FALSE)</f>
        <v>East of England</v>
      </c>
      <c r="E64" s="11">
        <v>0.91168034076690674</v>
      </c>
      <c r="F64" s="11">
        <v>0.88066482543945313</v>
      </c>
      <c r="G64" s="11">
        <v>0.72680103778839111</v>
      </c>
      <c r="H64" s="11">
        <v>0.84268760681152344</v>
      </c>
      <c r="I64" s="11">
        <v>0.56571429967880249</v>
      </c>
      <c r="J64" s="11">
        <v>0.71359091997146606</v>
      </c>
      <c r="K64" s="11">
        <v>0.61869984865188599</v>
      </c>
      <c r="L64" s="11">
        <v>0.84850066900253296</v>
      </c>
      <c r="M64" s="11">
        <v>0.95863229036331177</v>
      </c>
      <c r="N64" s="11">
        <v>0.29066795110702509</v>
      </c>
      <c r="O64" s="11">
        <v>0.73076921701431274</v>
      </c>
      <c r="P64" s="11">
        <v>0.83870965242385864</v>
      </c>
      <c r="Q64" s="11">
        <v>0.91495603322982788</v>
      </c>
      <c r="R64" s="11">
        <v>0.98802673816680908</v>
      </c>
      <c r="S64" s="11">
        <v>0.95381879806518555</v>
      </c>
      <c r="T64" s="11">
        <v>0.82507288455963135</v>
      </c>
      <c r="U64" s="11">
        <v>0.96614336967468262</v>
      </c>
      <c r="V64" s="11">
        <v>0.94959348440170288</v>
      </c>
      <c r="W64" s="11">
        <v>0.98028278350830078</v>
      </c>
      <c r="X64" s="11">
        <v>0.8404584527015686</v>
      </c>
      <c r="Y64" s="11">
        <v>0.63965260982513428</v>
      </c>
      <c r="Z64" s="11">
        <v>0.84611630439758301</v>
      </c>
      <c r="AA64" s="11">
        <v>0.6937757134437561</v>
      </c>
      <c r="AB64" s="11">
        <v>0.93873631954193115</v>
      </c>
      <c r="AC64" s="11">
        <v>0.96533989906311035</v>
      </c>
      <c r="AD64" s="11">
        <v>0.82067990303039551</v>
      </c>
      <c r="AE64" s="11">
        <f>COUNTBLANK(E64:AD64)</f>
        <v>0</v>
      </c>
      <c r="AH64" s="29">
        <f>X64</f>
        <v>0.8404584527015686</v>
      </c>
      <c r="AI64" s="29">
        <f>Y64</f>
        <v>0.63965260982513428</v>
      </c>
      <c r="AJ64" s="29">
        <f>Z64</f>
        <v>0.84611630439758301</v>
      </c>
      <c r="AK64" s="29">
        <f>AA64</f>
        <v>0.6937757134437561</v>
      </c>
      <c r="AL64" s="29">
        <f>AB64</f>
        <v>0.93873631954193115</v>
      </c>
      <c r="AM64" s="29">
        <f>AC64</f>
        <v>0.96533989906311035</v>
      </c>
      <c r="AN64" s="29">
        <f>AD64</f>
        <v>0.82067990303039551</v>
      </c>
      <c r="AP64" s="11">
        <f>AN64</f>
        <v>0.82067990303039551</v>
      </c>
      <c r="AQ64" s="11">
        <f>AVERAGE(AI64,AJ64,AK64,AL64,AM64)</f>
        <v>0.81672416925430302</v>
      </c>
      <c r="AR64" s="11">
        <f>AVERAGE(AJ64,AK64,AL64,AM64,AH64)</f>
        <v>0.85688533782958987</v>
      </c>
      <c r="AS64" s="11">
        <f>AVERAGE(AK64,AL64,AM64,AH64,AI64)</f>
        <v>0.81559259891510005</v>
      </c>
      <c r="AT64" s="11">
        <f>AVERAGE(AL64,AM64,AH64,AI64,AJ64)</f>
        <v>0.8460607171058655</v>
      </c>
      <c r="AU64" s="11">
        <f>AVERAGE(AM64,AH64,AI64,AJ64,AK64)</f>
        <v>0.79706859588623047</v>
      </c>
      <c r="AV64" s="11">
        <f>AVERAGE(AH64,AI64,AJ64,AK64,AL64)</f>
        <v>0.79174787998199458</v>
      </c>
      <c r="AX64" s="11">
        <f>MIN(AP64:AV64)</f>
        <v>0.79174787998199458</v>
      </c>
      <c r="AY64" s="11">
        <f>MAX(AP64:AV64)</f>
        <v>0.85688533782958987</v>
      </c>
      <c r="AZ64" s="11">
        <f>AY64-AX64</f>
        <v>6.5137457847595281E-2</v>
      </c>
      <c r="BB64" s="4">
        <f>RANK(AP64, AP$2:AP$373)</f>
        <v>156</v>
      </c>
      <c r="BC64" s="4">
        <f>RANK(AQ64, AQ$2:AQ$373)</f>
        <v>113</v>
      </c>
      <c r="BD64" s="4">
        <f>RANK(AR64, AR$2:AR$373)</f>
        <v>230</v>
      </c>
      <c r="BE64" s="4">
        <f>RANK(AS64, AS$2:AS$373)</f>
        <v>122</v>
      </c>
      <c r="BF64" s="4">
        <f>RANK(AT64, AT$2:AT$373)</f>
        <v>230</v>
      </c>
      <c r="BG64" s="4">
        <f>RANK(AU64, AU$2:AU$373)</f>
        <v>184</v>
      </c>
      <c r="BH64" s="4">
        <f>RANK(AV64, AV$2:AV$373)</f>
        <v>160</v>
      </c>
    </row>
    <row r="65" spans="1:60">
      <c r="A65" s="4" t="s">
        <v>149</v>
      </c>
      <c r="B65" s="4" t="s">
        <v>150</v>
      </c>
      <c r="C65" s="4" t="str">
        <f>VLOOKUP(B65,'2. GEIUK scores, deciles'!B:D, 2, FALSE)</f>
        <v>E12000002</v>
      </c>
      <c r="D65" s="4" t="str">
        <f>VLOOKUP(C65,'2. GEIUK scores, deciles'!C:E, 2, FALSE)</f>
        <v>North West</v>
      </c>
      <c r="E65" s="11">
        <v>0.92124396562576294</v>
      </c>
      <c r="F65" s="11">
        <v>0.95206981897354126</v>
      </c>
      <c r="G65" s="11">
        <v>0.78189718723297119</v>
      </c>
      <c r="H65" s="11">
        <v>0.89749401807785034</v>
      </c>
      <c r="I65" s="11">
        <v>0.7729257345199585</v>
      </c>
      <c r="J65" s="11">
        <v>0.78080838918685913</v>
      </c>
      <c r="K65" s="11">
        <v>0.65592497587203979</v>
      </c>
      <c r="L65" s="11">
        <v>0.89760851860046387</v>
      </c>
      <c r="M65" s="11">
        <v>0.92659789323806763</v>
      </c>
      <c r="N65" s="11">
        <v>0.3789709210395813</v>
      </c>
      <c r="O65" s="11">
        <v>0.4375</v>
      </c>
      <c r="P65" s="11">
        <v>0.80000001192092896</v>
      </c>
      <c r="Q65" s="11">
        <v>0.87179487943649292</v>
      </c>
      <c r="R65" s="11">
        <v>0.9255673885345459</v>
      </c>
      <c r="S65" s="11">
        <v>0.95698922872543335</v>
      </c>
      <c r="T65" s="11">
        <v>0.75613749027252197</v>
      </c>
      <c r="U65" s="11">
        <v>0.95672726631164551</v>
      </c>
      <c r="V65" s="11">
        <v>0.94750577211380005</v>
      </c>
      <c r="W65" s="11">
        <v>0.97838395833969116</v>
      </c>
      <c r="X65" s="11">
        <v>0.88817620277404785</v>
      </c>
      <c r="Y65" s="11">
        <v>0.77686703205108643</v>
      </c>
      <c r="Z65" s="11">
        <v>0.85168230533599854</v>
      </c>
      <c r="AA65" s="11">
        <v>0.6220664381980896</v>
      </c>
      <c r="AB65" s="11">
        <v>0.89106535911560059</v>
      </c>
      <c r="AC65" s="11">
        <v>0.9608723521232605</v>
      </c>
      <c r="AD65" s="11">
        <v>0.83178830146789551</v>
      </c>
      <c r="AE65" s="11">
        <f>COUNTBLANK(E65:AD65)</f>
        <v>0</v>
      </c>
      <c r="AH65" s="29">
        <f>X65</f>
        <v>0.88817620277404785</v>
      </c>
      <c r="AI65" s="29">
        <f>Y65</f>
        <v>0.77686703205108643</v>
      </c>
      <c r="AJ65" s="29">
        <f>Z65</f>
        <v>0.85168230533599854</v>
      </c>
      <c r="AK65" s="29">
        <f>AA65</f>
        <v>0.6220664381980896</v>
      </c>
      <c r="AL65" s="29">
        <f>AB65</f>
        <v>0.89106535911560059</v>
      </c>
      <c r="AM65" s="29">
        <f>AC65</f>
        <v>0.9608723521232605</v>
      </c>
      <c r="AN65" s="29">
        <f>AD65</f>
        <v>0.83178830146789551</v>
      </c>
      <c r="AP65" s="11">
        <f>AN65</f>
        <v>0.83178830146789551</v>
      </c>
      <c r="AQ65" s="11">
        <f>AVERAGE(AI65,AJ65,AK65,AL65,AM65)</f>
        <v>0.82051069736480708</v>
      </c>
      <c r="AR65" s="11">
        <f>AVERAGE(AJ65,AK65,AL65,AM65,AH65)</f>
        <v>0.84277253150939946</v>
      </c>
      <c r="AS65" s="11">
        <f>AVERAGE(AK65,AL65,AM65,AH65,AI65)</f>
        <v>0.82780947685241701</v>
      </c>
      <c r="AT65" s="11">
        <f>AVERAGE(AL65,AM65,AH65,AI65,AJ65)</f>
        <v>0.8737326502799988</v>
      </c>
      <c r="AU65" s="11">
        <f>AVERAGE(AM65,AH65,AI65,AJ65,AK65)</f>
        <v>0.81993286609649663</v>
      </c>
      <c r="AV65" s="11">
        <f>AVERAGE(AH65,AI65,AJ65,AK65,AL65)</f>
        <v>0.80597146749496462</v>
      </c>
      <c r="AX65" s="11">
        <f>MIN(AP65:AV65)</f>
        <v>0.80597146749496462</v>
      </c>
      <c r="AY65" s="11">
        <f>MAX(AP65:AV65)</f>
        <v>0.8737326502799988</v>
      </c>
      <c r="AZ65" s="11">
        <f>AY65-AX65</f>
        <v>6.776118278503418E-2</v>
      </c>
      <c r="BB65" s="4">
        <f>RANK(AP65, AP$2:AP$373)</f>
        <v>105</v>
      </c>
      <c r="BC65" s="4">
        <f>RANK(AQ65, AQ$2:AQ$373)</f>
        <v>100</v>
      </c>
      <c r="BD65" s="4">
        <f>RANK(AR65, AR$2:AR$373)</f>
        <v>308</v>
      </c>
      <c r="BE65" s="4">
        <f>RANK(AS65, AS$2:AS$373)</f>
        <v>79</v>
      </c>
      <c r="BF65" s="4">
        <f>RANK(AT65, AT$2:AT$373)</f>
        <v>74</v>
      </c>
      <c r="BG65" s="4">
        <f>RANK(AU65, AU$2:AU$373)</f>
        <v>90</v>
      </c>
      <c r="BH65" s="4">
        <f>RANK(AV65, AV$2:AV$373)</f>
        <v>99</v>
      </c>
    </row>
    <row r="66" spans="1:60">
      <c r="A66" s="4" t="s">
        <v>151</v>
      </c>
      <c r="B66" s="4" t="s">
        <v>152</v>
      </c>
      <c r="C66" s="4" t="str">
        <f>VLOOKUP(B66,'2. GEIUK scores, deciles'!B:D, 2, FALSE)</f>
        <v>E12000002</v>
      </c>
      <c r="D66" s="4" t="str">
        <f>VLOOKUP(C66,'2. GEIUK scores, deciles'!C:E, 2, FALSE)</f>
        <v>North West</v>
      </c>
      <c r="E66" s="11">
        <v>0.93005657196044922</v>
      </c>
      <c r="F66" s="11">
        <v>0.84201622009277344</v>
      </c>
      <c r="G66" s="11">
        <v>0.78189718723297119</v>
      </c>
      <c r="H66" s="11">
        <v>0.89749401807785034</v>
      </c>
      <c r="I66" s="11">
        <v>0.7729257345199585</v>
      </c>
      <c r="J66" s="11">
        <v>0.94915252923965454</v>
      </c>
      <c r="K66" s="11">
        <v>0.65592497587203979</v>
      </c>
      <c r="L66" s="11">
        <v>0.89760851860046387</v>
      </c>
      <c r="M66" s="11">
        <v>0.93674755096435547</v>
      </c>
      <c r="N66" s="11">
        <v>0.32128512859344482</v>
      </c>
      <c r="O66" s="11">
        <v>0.66666668653488159</v>
      </c>
      <c r="P66" s="11">
        <v>0.66666668653488159</v>
      </c>
      <c r="Q66" s="11">
        <v>1</v>
      </c>
      <c r="R66" s="11">
        <v>0.9155309796333313</v>
      </c>
      <c r="S66" s="11">
        <v>0.95698922872543335</v>
      </c>
      <c r="T66" s="11">
        <v>0.75613749027252197</v>
      </c>
      <c r="U66" s="11">
        <v>0.95621436834335327</v>
      </c>
      <c r="V66" s="11">
        <v>0.94750577211380005</v>
      </c>
      <c r="W66" s="11">
        <v>0.96759593486785889</v>
      </c>
      <c r="X66" s="11">
        <v>0.86286598443984985</v>
      </c>
      <c r="Y66" s="11">
        <v>0.86103916168212891</v>
      </c>
      <c r="Z66" s="11">
        <v>0.85675716400146484</v>
      </c>
      <c r="AA66" s="11">
        <v>0.663654625415802</v>
      </c>
      <c r="AB66" s="11">
        <v>0.8860471248626709</v>
      </c>
      <c r="AC66" s="11">
        <v>0.95710533857345581</v>
      </c>
      <c r="AD66" s="11">
        <v>0.84791159629821777</v>
      </c>
      <c r="AE66" s="11">
        <f>COUNTBLANK(E66:AD66)</f>
        <v>0</v>
      </c>
      <c r="AH66" s="29">
        <f>X66</f>
        <v>0.86286598443984985</v>
      </c>
      <c r="AI66" s="29">
        <f>Y66</f>
        <v>0.86103916168212891</v>
      </c>
      <c r="AJ66" s="29">
        <f>Z66</f>
        <v>0.85675716400146484</v>
      </c>
      <c r="AK66" s="29">
        <f>AA66</f>
        <v>0.663654625415802</v>
      </c>
      <c r="AL66" s="29">
        <f>AB66</f>
        <v>0.8860471248626709</v>
      </c>
      <c r="AM66" s="29">
        <f>AC66</f>
        <v>0.95710533857345581</v>
      </c>
      <c r="AN66" s="29">
        <f>AD66</f>
        <v>0.84791159629821777</v>
      </c>
      <c r="AP66" s="11">
        <f>AN66</f>
        <v>0.84791159629821777</v>
      </c>
      <c r="AQ66" s="11">
        <f>AVERAGE(AI66,AJ66,AK66,AL66,AM66)</f>
        <v>0.84492068290710454</v>
      </c>
      <c r="AR66" s="11">
        <f>AVERAGE(AJ66,AK66,AL66,AM66,AH66)</f>
        <v>0.84528604745864866</v>
      </c>
      <c r="AS66" s="11">
        <f>AVERAGE(AK66,AL66,AM66,AH66,AI66)</f>
        <v>0.84614244699478147</v>
      </c>
      <c r="AT66" s="11">
        <f>AVERAGE(AL66,AM66,AH66,AI66,AJ66)</f>
        <v>0.88476295471191402</v>
      </c>
      <c r="AU66" s="11">
        <f>AVERAGE(AM66,AH66,AI66,AJ66,AK66)</f>
        <v>0.84028445482254033</v>
      </c>
      <c r="AV66" s="11">
        <f>AVERAGE(AH66,AI66,AJ66,AK66,AL66)</f>
        <v>0.8260728120803833</v>
      </c>
      <c r="AX66" s="11">
        <f>MIN(AP66:AV66)</f>
        <v>0.8260728120803833</v>
      </c>
      <c r="AY66" s="11">
        <f>MAX(AP66:AV66)</f>
        <v>0.88476295471191402</v>
      </c>
      <c r="AZ66" s="11">
        <f>AY66-AX66</f>
        <v>5.8690142631530717E-2</v>
      </c>
      <c r="BB66" s="4">
        <f>RANK(AP66, AP$2:AP$373)</f>
        <v>49</v>
      </c>
      <c r="BC66" s="4">
        <f>RANK(AQ66, AQ$2:AQ$373)</f>
        <v>30</v>
      </c>
      <c r="BD66" s="4">
        <f>RANK(AR66, AR$2:AR$373)</f>
        <v>295</v>
      </c>
      <c r="BE66" s="4">
        <f>RANK(AS66, AS$2:AS$373)</f>
        <v>33</v>
      </c>
      <c r="BF66" s="4">
        <f>RANK(AT66, AT$2:AT$373)</f>
        <v>32</v>
      </c>
      <c r="BG66" s="4">
        <f>RANK(AU66, AU$2:AU$373)</f>
        <v>41</v>
      </c>
      <c r="BH66" s="4">
        <f>RANK(AV66, AV$2:AV$373)</f>
        <v>45</v>
      </c>
    </row>
    <row r="67" spans="1:60">
      <c r="A67" s="4" t="s">
        <v>153</v>
      </c>
      <c r="B67" s="4" t="s">
        <v>154</v>
      </c>
      <c r="C67" s="4" t="str">
        <f>VLOOKUP(B67,'2. GEIUK scores, deciles'!B:D, 2, FALSE)</f>
        <v>E12000002</v>
      </c>
      <c r="D67" s="4" t="str">
        <f>VLOOKUP(C67,'2. GEIUK scores, deciles'!C:E, 2, FALSE)</f>
        <v>North West</v>
      </c>
      <c r="E67" s="11">
        <v>0.92665630578994751</v>
      </c>
      <c r="F67" s="11">
        <v>0.9899904727935791</v>
      </c>
      <c r="G67" s="11">
        <v>0.78189718723297119</v>
      </c>
      <c r="H67" s="11">
        <v>0.89749401807785034</v>
      </c>
      <c r="I67" s="11">
        <v>0.7729257345199585</v>
      </c>
      <c r="J67" s="11">
        <v>0.34542816877365112</v>
      </c>
      <c r="K67" s="11">
        <v>0.65592497587203979</v>
      </c>
      <c r="L67" s="11">
        <v>0.89760851860046387</v>
      </c>
      <c r="M67" s="11">
        <v>0.93980860710144043</v>
      </c>
      <c r="N67" s="11">
        <v>0.31725561618804932</v>
      </c>
      <c r="O67" s="11">
        <v>0.4375</v>
      </c>
      <c r="P67" s="11">
        <v>0</v>
      </c>
      <c r="Q67" s="11">
        <v>0.875</v>
      </c>
      <c r="R67" s="11">
        <v>0.91107082366943359</v>
      </c>
      <c r="S67" s="11">
        <v>0.95698922872543335</v>
      </c>
      <c r="T67" s="11">
        <v>0.75613749027252197</v>
      </c>
      <c r="U67" s="11">
        <v>0.95015197992324829</v>
      </c>
      <c r="V67" s="11">
        <v>0.94750577211380005</v>
      </c>
      <c r="W67" s="11">
        <v>0.97826838493347168</v>
      </c>
      <c r="X67" s="11">
        <v>0.89900946617126465</v>
      </c>
      <c r="Y67" s="11">
        <v>0.55917692184448242</v>
      </c>
      <c r="Z67" s="11">
        <v>0.85828769207000732</v>
      </c>
      <c r="AA67" s="11">
        <v>0.40743890404701227</v>
      </c>
      <c r="AB67" s="11">
        <v>0.88381707668304443</v>
      </c>
      <c r="AC67" s="11">
        <v>0.95864206552505493</v>
      </c>
      <c r="AD67" s="11">
        <v>0.76106202602386475</v>
      </c>
      <c r="AE67" s="11">
        <f>COUNTBLANK(E67:AD67)</f>
        <v>0</v>
      </c>
      <c r="AH67" s="29">
        <f>X67</f>
        <v>0.89900946617126465</v>
      </c>
      <c r="AI67" s="29">
        <f>Y67</f>
        <v>0.55917692184448242</v>
      </c>
      <c r="AJ67" s="29">
        <f>Z67</f>
        <v>0.85828769207000732</v>
      </c>
      <c r="AK67" s="29">
        <f>AA67</f>
        <v>0.40743890404701227</v>
      </c>
      <c r="AL67" s="29">
        <f>AB67</f>
        <v>0.88381707668304443</v>
      </c>
      <c r="AM67" s="29">
        <f>AC67</f>
        <v>0.95864206552505493</v>
      </c>
      <c r="AN67" s="29">
        <f>AD67</f>
        <v>0.76106202602386475</v>
      </c>
      <c r="AP67" s="11">
        <f>AN67</f>
        <v>0.76106202602386475</v>
      </c>
      <c r="AQ67" s="11">
        <f>AVERAGE(AI67,AJ67,AK67,AL67,AM67)</f>
        <v>0.73347253203392027</v>
      </c>
      <c r="AR67" s="11">
        <f>AVERAGE(AJ67,AK67,AL67,AM67,AH67)</f>
        <v>0.80143904089927676</v>
      </c>
      <c r="AS67" s="11">
        <f>AVERAGE(AK67,AL67,AM67,AH67,AI67)</f>
        <v>0.74161688685417171</v>
      </c>
      <c r="AT67" s="11">
        <f>AVERAGE(AL67,AM67,AH67,AI67,AJ67)</f>
        <v>0.83178664445877071</v>
      </c>
      <c r="AU67" s="11">
        <f>AVERAGE(AM67,AH67,AI67,AJ67,AK67)</f>
        <v>0.73651100993156438</v>
      </c>
      <c r="AV67" s="11">
        <f>AVERAGE(AH67,AI67,AJ67,AK67,AL67)</f>
        <v>0.72154601216316228</v>
      </c>
      <c r="AX67" s="11">
        <f>MIN(AP67:AV67)</f>
        <v>0.72154601216316228</v>
      </c>
      <c r="AY67" s="11">
        <f>MAX(AP67:AV67)</f>
        <v>0.83178664445877071</v>
      </c>
      <c r="AZ67" s="11">
        <f>AY67-AX67</f>
        <v>0.11024063229560843</v>
      </c>
      <c r="BB67" s="4">
        <f>RANK(AP67, AP$2:AP$373)</f>
        <v>361</v>
      </c>
      <c r="BC67" s="4">
        <f>RANK(AQ67, AQ$2:AQ$373)</f>
        <v>361</v>
      </c>
      <c r="BD67" s="4">
        <f>RANK(AR67, AR$2:AR$373)</f>
        <v>370</v>
      </c>
      <c r="BE67" s="4">
        <f>RANK(AS67, AS$2:AS$373)</f>
        <v>356</v>
      </c>
      <c r="BF67" s="4">
        <f>RANK(AT67, AT$2:AT$373)</f>
        <v>297</v>
      </c>
      <c r="BG67" s="4">
        <f>RANK(AU67, AU$2:AU$373)</f>
        <v>361</v>
      </c>
      <c r="BH67" s="4">
        <f>RANK(AV67, AV$2:AV$373)</f>
        <v>360</v>
      </c>
    </row>
    <row r="68" spans="1:60">
      <c r="A68" s="4" t="s">
        <v>155</v>
      </c>
      <c r="B68" s="4" t="s">
        <v>156</v>
      </c>
      <c r="C68" s="4" t="str">
        <f>VLOOKUP(B68,'2. GEIUK scores, deciles'!B:D, 2, FALSE)</f>
        <v>E12000002</v>
      </c>
      <c r="D68" s="4" t="str">
        <f>VLOOKUP(C68,'2. GEIUK scores, deciles'!C:E, 2, FALSE)</f>
        <v>North West</v>
      </c>
      <c r="E68" s="11">
        <v>0.9342266321182251</v>
      </c>
      <c r="F68" s="11">
        <v>0.88894891738891602</v>
      </c>
      <c r="G68" s="11">
        <v>0.78189718723297119</v>
      </c>
      <c r="H68" s="11">
        <v>0.89749401807785034</v>
      </c>
      <c r="I68" s="11">
        <v>0.7729257345199585</v>
      </c>
      <c r="J68" s="11">
        <v>0.57783019542694092</v>
      </c>
      <c r="K68" s="11">
        <v>0.65592497587203979</v>
      </c>
      <c r="L68" s="11">
        <v>0.89760851860046387</v>
      </c>
      <c r="M68" s="11">
        <v>0.94109195470809937</v>
      </c>
      <c r="N68" s="11">
        <v>0.3910386860370636</v>
      </c>
      <c r="O68" s="11">
        <v>0.4375</v>
      </c>
      <c r="P68" s="11">
        <v>0.8888888955116272</v>
      </c>
      <c r="Q68" s="11">
        <v>0.8399999737739563</v>
      </c>
      <c r="R68" s="11">
        <v>0.96737056970596313</v>
      </c>
      <c r="S68" s="11">
        <v>0.95698922872543335</v>
      </c>
      <c r="T68" s="11">
        <v>0.75613749027252197</v>
      </c>
      <c r="U68" s="11">
        <v>0.95242172479629517</v>
      </c>
      <c r="V68" s="11">
        <v>0.94750577211380005</v>
      </c>
      <c r="W68" s="11">
        <v>0.98941224813461304</v>
      </c>
      <c r="X68" s="11">
        <v>0.87564170360565186</v>
      </c>
      <c r="Y68" s="11">
        <v>0.67537796497344971</v>
      </c>
      <c r="Z68" s="11">
        <v>0.85892939567565918</v>
      </c>
      <c r="AA68" s="11">
        <v>0.63935685157775879</v>
      </c>
      <c r="AB68" s="11">
        <v>0.91196691989898682</v>
      </c>
      <c r="AC68" s="11">
        <v>0.96311324834823608</v>
      </c>
      <c r="AD68" s="11">
        <v>0.82073104381561279</v>
      </c>
      <c r="AE68" s="11">
        <f>COUNTBLANK(E68:AD68)</f>
        <v>0</v>
      </c>
      <c r="AH68" s="29">
        <f>X68</f>
        <v>0.87564170360565186</v>
      </c>
      <c r="AI68" s="29">
        <f>Y68</f>
        <v>0.67537796497344971</v>
      </c>
      <c r="AJ68" s="29">
        <f>Z68</f>
        <v>0.85892939567565918</v>
      </c>
      <c r="AK68" s="29">
        <f>AA68</f>
        <v>0.63935685157775879</v>
      </c>
      <c r="AL68" s="29">
        <f>AB68</f>
        <v>0.91196691989898682</v>
      </c>
      <c r="AM68" s="29">
        <f>AC68</f>
        <v>0.96311324834823608</v>
      </c>
      <c r="AN68" s="29">
        <f>AD68</f>
        <v>0.82073104381561279</v>
      </c>
      <c r="AP68" s="11">
        <f>AN68</f>
        <v>0.82073104381561279</v>
      </c>
      <c r="AQ68" s="11">
        <f>AVERAGE(AI68,AJ68,AK68,AL68,AM68)</f>
        <v>0.80974887609481816</v>
      </c>
      <c r="AR68" s="11">
        <f>AVERAGE(AJ68,AK68,AL68,AM68,AH68)</f>
        <v>0.84980162382125857</v>
      </c>
      <c r="AS68" s="11">
        <f>AVERAGE(AK68,AL68,AM68,AH68,AI68)</f>
        <v>0.81309133768081665</v>
      </c>
      <c r="AT68" s="11">
        <f>AVERAGE(AL68,AM68,AH68,AI68,AJ68)</f>
        <v>0.85700584650039668</v>
      </c>
      <c r="AU68" s="11">
        <f>AVERAGE(AM68,AH68,AI68,AJ68,AK68)</f>
        <v>0.8024838328361511</v>
      </c>
      <c r="AV68" s="11">
        <f>AVERAGE(AH68,AI68,AJ68,AK68,AL68)</f>
        <v>0.79225456714630127</v>
      </c>
      <c r="AX68" s="11">
        <f>MIN(AP68:AV68)</f>
        <v>0.79225456714630127</v>
      </c>
      <c r="AY68" s="11">
        <f>MAX(AP68:AV68)</f>
        <v>0.85700584650039668</v>
      </c>
      <c r="AZ68" s="11">
        <f>AY68-AX68</f>
        <v>6.4751279354095415E-2</v>
      </c>
      <c r="BB68" s="4">
        <f>RANK(AP68, AP$2:AP$373)</f>
        <v>155</v>
      </c>
      <c r="BC68" s="4">
        <f>RANK(AQ68, AQ$2:AQ$373)</f>
        <v>142</v>
      </c>
      <c r="BD68" s="4">
        <f>RANK(AR68, AR$2:AR$373)</f>
        <v>272</v>
      </c>
      <c r="BE68" s="4">
        <f>RANK(AS68, AS$2:AS$373)</f>
        <v>134</v>
      </c>
      <c r="BF68" s="4">
        <f>RANK(AT68, AT$2:AT$373)</f>
        <v>146</v>
      </c>
      <c r="BG68" s="4">
        <f>RANK(AU68, AU$2:AU$373)</f>
        <v>154</v>
      </c>
      <c r="BH68" s="4">
        <f>RANK(AV68, AV$2:AV$373)</f>
        <v>155</v>
      </c>
    </row>
    <row r="69" spans="1:60">
      <c r="A69" s="4" t="s">
        <v>157</v>
      </c>
      <c r="B69" s="4" t="s">
        <v>158</v>
      </c>
      <c r="C69" s="4" t="str">
        <f>VLOOKUP(B69,'2. GEIUK scores, deciles'!B:D, 2, FALSE)</f>
        <v>E12000002</v>
      </c>
      <c r="D69" s="4" t="str">
        <f>VLOOKUP(C69,'2. GEIUK scores, deciles'!C:E, 2, FALSE)</f>
        <v>North West</v>
      </c>
      <c r="E69" s="11">
        <v>0.9131242036819458</v>
      </c>
      <c r="F69" s="11">
        <v>0.98947077989578247</v>
      </c>
      <c r="G69" s="11">
        <v>0.78189718723297119</v>
      </c>
      <c r="H69" s="11">
        <v>0.89749401807785034</v>
      </c>
      <c r="I69" s="11">
        <v>0.7729257345199585</v>
      </c>
      <c r="J69" s="11">
        <v>0.41118881106376648</v>
      </c>
      <c r="K69" s="11">
        <v>0.65592497587203979</v>
      </c>
      <c r="L69" s="11">
        <v>0.89760851860046387</v>
      </c>
      <c r="M69" s="11">
        <v>0.95320695638656616</v>
      </c>
      <c r="N69" s="11">
        <v>0.42215189337730408</v>
      </c>
      <c r="O69" s="11">
        <v>0.66666668653488159</v>
      </c>
      <c r="P69" s="11">
        <v>0.71428573131561279</v>
      </c>
      <c r="Q69" s="11">
        <v>0.84848487377166748</v>
      </c>
      <c r="R69" s="11">
        <v>0.88502597808837891</v>
      </c>
      <c r="S69" s="11">
        <v>0.95698922872543335</v>
      </c>
      <c r="T69" s="11">
        <v>0.75613749027252197</v>
      </c>
      <c r="U69" s="11">
        <v>0.95505881309509277</v>
      </c>
      <c r="V69" s="11">
        <v>0.94750577211380005</v>
      </c>
      <c r="W69" s="11">
        <v>0.98643827438354492</v>
      </c>
      <c r="X69" s="11">
        <v>0.89549654722213745</v>
      </c>
      <c r="Y69" s="11">
        <v>0.59205728769302368</v>
      </c>
      <c r="Z69" s="11">
        <v>0.86498689651489258</v>
      </c>
      <c r="AA69" s="11">
        <v>0.66289728879928589</v>
      </c>
      <c r="AB69" s="11">
        <v>0.87079465389251709</v>
      </c>
      <c r="AC69" s="11">
        <v>0.96300095319747925</v>
      </c>
      <c r="AD69" s="11">
        <v>0.80820560455322266</v>
      </c>
      <c r="AE69" s="11">
        <f>COUNTBLANK(E69:AD69)</f>
        <v>0</v>
      </c>
      <c r="AH69" s="29">
        <f>X69</f>
        <v>0.89549654722213745</v>
      </c>
      <c r="AI69" s="29">
        <f>Y69</f>
        <v>0.59205728769302368</v>
      </c>
      <c r="AJ69" s="29">
        <f>Z69</f>
        <v>0.86498689651489258</v>
      </c>
      <c r="AK69" s="29">
        <f>AA69</f>
        <v>0.66289728879928589</v>
      </c>
      <c r="AL69" s="29">
        <f>AB69</f>
        <v>0.87079465389251709</v>
      </c>
      <c r="AM69" s="29">
        <f>AC69</f>
        <v>0.96300095319747925</v>
      </c>
      <c r="AN69" s="29">
        <f>AD69</f>
        <v>0.80820560455322266</v>
      </c>
      <c r="AP69" s="11">
        <f>AN69</f>
        <v>0.80820560455322266</v>
      </c>
      <c r="AQ69" s="11">
        <f>AVERAGE(AI69,AJ69,AK69,AL69,AM69)</f>
        <v>0.79074741601943965</v>
      </c>
      <c r="AR69" s="11">
        <f>AVERAGE(AJ69,AK69,AL69,AM69,AH69)</f>
        <v>0.85143526792526247</v>
      </c>
      <c r="AS69" s="11">
        <f>AVERAGE(AK69,AL69,AM69,AH69,AI69)</f>
        <v>0.79684934616088865</v>
      </c>
      <c r="AT69" s="11">
        <f>AVERAGE(AL69,AM69,AH69,AI69,AJ69)</f>
        <v>0.83726726770401005</v>
      </c>
      <c r="AU69" s="11">
        <f>AVERAGE(AM69,AH69,AI69,AJ69,AK69)</f>
        <v>0.79568779468536377</v>
      </c>
      <c r="AV69" s="11">
        <f>AVERAGE(AH69,AI69,AJ69,AK69,AL69)</f>
        <v>0.77724653482437134</v>
      </c>
      <c r="AX69" s="11">
        <f>MIN(AP69:AV69)</f>
        <v>0.77724653482437134</v>
      </c>
      <c r="AY69" s="11">
        <f>MAX(AP69:AV69)</f>
        <v>0.85143526792526247</v>
      </c>
      <c r="AZ69" s="11">
        <f>AY69-AX69</f>
        <v>7.4188733100891135E-2</v>
      </c>
      <c r="BB69" s="4">
        <f>RANK(AP69, AP$2:AP$373)</f>
        <v>244</v>
      </c>
      <c r="BC69" s="4">
        <f>RANK(AQ69, AQ$2:AQ$373)</f>
        <v>232</v>
      </c>
      <c r="BD69" s="4">
        <f>RANK(AR69, AR$2:AR$373)</f>
        <v>266</v>
      </c>
      <c r="BE69" s="4">
        <f>RANK(AS69, AS$2:AS$373)</f>
        <v>215</v>
      </c>
      <c r="BF69" s="4">
        <f>RANK(AT69, AT$2:AT$373)</f>
        <v>271</v>
      </c>
      <c r="BG69" s="4">
        <f>RANK(AU69, AU$2:AU$373)</f>
        <v>198</v>
      </c>
      <c r="BH69" s="4">
        <f>RANK(AV69, AV$2:AV$373)</f>
        <v>236</v>
      </c>
    </row>
    <row r="70" spans="1:60">
      <c r="A70" s="4" t="s">
        <v>159</v>
      </c>
      <c r="B70" s="4" t="s">
        <v>160</v>
      </c>
      <c r="C70" s="4" t="str">
        <f>VLOOKUP(B70,'2. GEIUK scores, deciles'!B:D, 2, FALSE)</f>
        <v>E12000002</v>
      </c>
      <c r="D70" s="4" t="str">
        <f>VLOOKUP(C70,'2. GEIUK scores, deciles'!C:E, 2, FALSE)</f>
        <v>North West</v>
      </c>
      <c r="E70" s="11">
        <v>0.93809622526168823</v>
      </c>
      <c r="F70" s="11">
        <v>0.94878679513931274</v>
      </c>
      <c r="G70" s="11">
        <v>0.78189718723297119</v>
      </c>
      <c r="H70" s="11">
        <v>0.89749401807785034</v>
      </c>
      <c r="I70" s="11">
        <v>0.7729257345199585</v>
      </c>
      <c r="J70" s="11">
        <v>0.52890175580978394</v>
      </c>
      <c r="K70" s="11">
        <v>0.65592497587203979</v>
      </c>
      <c r="L70" s="11">
        <v>0.89760851860046387</v>
      </c>
      <c r="M70" s="11">
        <v>0.94518095254898071</v>
      </c>
      <c r="N70" s="11">
        <v>0.40536761283874512</v>
      </c>
      <c r="O70" s="11">
        <v>0.66666668653488159</v>
      </c>
      <c r="P70" s="11">
        <v>0.47058823704719538</v>
      </c>
      <c r="Q70" s="11">
        <v>0.94565218687057495</v>
      </c>
      <c r="R70" s="11">
        <v>0.95498436689376831</v>
      </c>
      <c r="S70" s="11">
        <v>0.95698922872543335</v>
      </c>
      <c r="T70" s="11">
        <v>0.75613749027252197</v>
      </c>
      <c r="U70" s="11">
        <v>0.94739943742752075</v>
      </c>
      <c r="V70" s="11">
        <v>0.94750577211380005</v>
      </c>
      <c r="W70" s="11">
        <v>0.99103540182113647</v>
      </c>
      <c r="X70" s="11">
        <v>0.89156854152679443</v>
      </c>
      <c r="Y70" s="11">
        <v>0.65091371536254883</v>
      </c>
      <c r="Z70" s="11">
        <v>0.86097383499145508</v>
      </c>
      <c r="AA70" s="11">
        <v>0.62206870317459106</v>
      </c>
      <c r="AB70" s="11">
        <v>0.90577387809753418</v>
      </c>
      <c r="AC70" s="11">
        <v>0.96198022365570068</v>
      </c>
      <c r="AD70" s="11">
        <v>0.81554651260375977</v>
      </c>
      <c r="AE70" s="11">
        <f>COUNTBLANK(E70:AD70)</f>
        <v>0</v>
      </c>
      <c r="AH70" s="29">
        <f>X70</f>
        <v>0.89156854152679443</v>
      </c>
      <c r="AI70" s="29">
        <f>Y70</f>
        <v>0.65091371536254883</v>
      </c>
      <c r="AJ70" s="29">
        <f>Z70</f>
        <v>0.86097383499145508</v>
      </c>
      <c r="AK70" s="29">
        <f>AA70</f>
        <v>0.62206870317459106</v>
      </c>
      <c r="AL70" s="29">
        <f>AB70</f>
        <v>0.90577387809753418</v>
      </c>
      <c r="AM70" s="29">
        <f>AC70</f>
        <v>0.96198022365570068</v>
      </c>
      <c r="AN70" s="29">
        <f>AD70</f>
        <v>0.81554651260375977</v>
      </c>
      <c r="AP70" s="11">
        <f>AN70</f>
        <v>0.81554651260375977</v>
      </c>
      <c r="AQ70" s="11">
        <f>AVERAGE(AI70,AJ70,AK70,AL70,AM70)</f>
        <v>0.80034207105636601</v>
      </c>
      <c r="AR70" s="11">
        <f>AVERAGE(AJ70,AK70,AL70,AM70,AH70)</f>
        <v>0.84847303628921511</v>
      </c>
      <c r="AS70" s="11">
        <f>AVERAGE(AK70,AL70,AM70,AH70,AI70)</f>
        <v>0.80646101236343382</v>
      </c>
      <c r="AT70" s="11">
        <f>AVERAGE(AL70,AM70,AH70,AI70,AJ70)</f>
        <v>0.8542420387268066</v>
      </c>
      <c r="AU70" s="11">
        <f>AVERAGE(AM70,AH70,AI70,AJ70,AK70)</f>
        <v>0.797501003742218</v>
      </c>
      <c r="AV70" s="11">
        <f>AVERAGE(AH70,AI70,AJ70,AK70,AL70)</f>
        <v>0.78625973463058474</v>
      </c>
      <c r="AX70" s="11">
        <f>MIN(AP70:AV70)</f>
        <v>0.78625973463058474</v>
      </c>
      <c r="AY70" s="11">
        <f>MAX(AP70:AV70)</f>
        <v>0.8542420387268066</v>
      </c>
      <c r="AZ70" s="11">
        <f>AY70-AX70</f>
        <v>6.7982304096221857E-2</v>
      </c>
      <c r="BB70" s="4">
        <f>RANK(AP70, AP$2:AP$373)</f>
        <v>188</v>
      </c>
      <c r="BC70" s="4">
        <f>RANK(AQ70, AQ$2:AQ$373)</f>
        <v>188</v>
      </c>
      <c r="BD70" s="4">
        <f>RANK(AR70, AR$2:AR$373)</f>
        <v>280</v>
      </c>
      <c r="BE70" s="4">
        <f>RANK(AS70, AS$2:AS$373)</f>
        <v>166</v>
      </c>
      <c r="BF70" s="4">
        <f>RANK(AT70, AT$2:AT$373)</f>
        <v>161</v>
      </c>
      <c r="BG70" s="4">
        <f>RANK(AU70, AU$2:AU$373)</f>
        <v>182</v>
      </c>
      <c r="BH70" s="4">
        <f>RANK(AV70, AV$2:AV$373)</f>
        <v>184</v>
      </c>
    </row>
    <row r="71" spans="1:60">
      <c r="A71" s="4" t="s">
        <v>161</v>
      </c>
      <c r="B71" s="4" t="s">
        <v>162</v>
      </c>
      <c r="C71" s="4" t="str">
        <f>VLOOKUP(B71,'2. GEIUK scores, deciles'!B:D, 2, FALSE)</f>
        <v>E12000004</v>
      </c>
      <c r="D71" s="4" t="str">
        <f>VLOOKUP(C71,'2. GEIUK scores, deciles'!C:E, 2, FALSE)</f>
        <v>East Midlands</v>
      </c>
      <c r="E71" s="11">
        <v>0.90633130073547363</v>
      </c>
      <c r="F71" s="11">
        <v>0.89362555742263794</v>
      </c>
      <c r="G71" s="11">
        <v>0.91940754652023315</v>
      </c>
      <c r="H71" s="11">
        <v>0.98226666450500488</v>
      </c>
      <c r="I71" s="11">
        <v>0.44562333822250372</v>
      </c>
      <c r="J71" s="11">
        <v>0.6929175853729248</v>
      </c>
      <c r="K71" s="11">
        <v>0.70645517110824585</v>
      </c>
      <c r="L71" s="11">
        <v>0.85159975290298462</v>
      </c>
      <c r="M71" s="11">
        <v>0.94721710681915283</v>
      </c>
      <c r="N71" s="11">
        <v>0.40384110808372498</v>
      </c>
      <c r="O71" s="11">
        <v>0.90909093618392944</v>
      </c>
      <c r="P71" s="11">
        <v>0.3918367326259613</v>
      </c>
      <c r="Q71" s="11">
        <v>0.91034483909606934</v>
      </c>
      <c r="R71" s="11">
        <v>0.96244484186172485</v>
      </c>
      <c r="S71" s="11">
        <v>0.9549902081489563</v>
      </c>
      <c r="T71" s="11">
        <v>0.78187406063079834</v>
      </c>
      <c r="U71" s="11">
        <v>0.95659554004669189</v>
      </c>
      <c r="V71" s="11">
        <v>0.98227405548095703</v>
      </c>
      <c r="W71" s="11">
        <v>0.97489720582962036</v>
      </c>
      <c r="X71" s="11">
        <v>0.9254077672958374</v>
      </c>
      <c r="Y71" s="11">
        <v>0.56927049160003662</v>
      </c>
      <c r="Z71" s="11">
        <v>0.86312228441238403</v>
      </c>
      <c r="AA71" s="11">
        <v>0.65377843379974365</v>
      </c>
      <c r="AB71" s="11">
        <v>0.91543853282928467</v>
      </c>
      <c r="AC71" s="11">
        <v>0.9712556004524231</v>
      </c>
      <c r="AD71" s="11">
        <v>0.81637883186340332</v>
      </c>
      <c r="AE71" s="11">
        <f>COUNTBLANK(E71:AD71)</f>
        <v>0</v>
      </c>
      <c r="AH71" s="29">
        <f>X71</f>
        <v>0.9254077672958374</v>
      </c>
      <c r="AI71" s="29">
        <f>Y71</f>
        <v>0.56927049160003662</v>
      </c>
      <c r="AJ71" s="29">
        <f>Z71</f>
        <v>0.86312228441238403</v>
      </c>
      <c r="AK71" s="29">
        <f>AA71</f>
        <v>0.65377843379974365</v>
      </c>
      <c r="AL71" s="29">
        <f>AB71</f>
        <v>0.91543853282928467</v>
      </c>
      <c r="AM71" s="29">
        <f>AC71</f>
        <v>0.9712556004524231</v>
      </c>
      <c r="AN71" s="29">
        <f>AD71</f>
        <v>0.81637883186340332</v>
      </c>
      <c r="AP71" s="11">
        <f>AN71</f>
        <v>0.81637883186340332</v>
      </c>
      <c r="AQ71" s="11">
        <f>AVERAGE(AI71,AJ71,AK71,AL71,AM71)</f>
        <v>0.79457306861877441</v>
      </c>
      <c r="AR71" s="11">
        <f>AVERAGE(AJ71,AK71,AL71,AM71,AH71)</f>
        <v>0.86580052375793459</v>
      </c>
      <c r="AS71" s="11">
        <f>AVERAGE(AK71,AL71,AM71,AH71,AI71)</f>
        <v>0.80703016519546511</v>
      </c>
      <c r="AT71" s="11">
        <f>AVERAGE(AL71,AM71,AH71,AI71,AJ71)</f>
        <v>0.84889893531799321</v>
      </c>
      <c r="AU71" s="11">
        <f>AVERAGE(AM71,AH71,AI71,AJ71,AK71)</f>
        <v>0.79656691551208492</v>
      </c>
      <c r="AV71" s="11">
        <f>AVERAGE(AH71,AI71,AJ71,AK71,AL71)</f>
        <v>0.78540350198745723</v>
      </c>
      <c r="AX71" s="11">
        <f>MIN(AP71:AV71)</f>
        <v>0.78540350198745723</v>
      </c>
      <c r="AY71" s="11">
        <f>MAX(AP71:AV71)</f>
        <v>0.86580052375793459</v>
      </c>
      <c r="AZ71" s="11">
        <f>AY71-AX71</f>
        <v>8.0397021770477362E-2</v>
      </c>
      <c r="BB71" s="4">
        <f>RANK(AP71, AP$2:AP$373)</f>
        <v>184</v>
      </c>
      <c r="BC71" s="4">
        <f>RANK(AQ71, AQ$2:AQ$373)</f>
        <v>212</v>
      </c>
      <c r="BD71" s="4">
        <f>RANK(AR71, AR$2:AR$373)</f>
        <v>150</v>
      </c>
      <c r="BE71" s="4">
        <f>RANK(AS71, AS$2:AS$373)</f>
        <v>162</v>
      </c>
      <c r="BF71" s="4">
        <f>RANK(AT71, AT$2:AT$373)</f>
        <v>213</v>
      </c>
      <c r="BG71" s="4">
        <f>RANK(AU71, AU$2:AU$373)</f>
        <v>189</v>
      </c>
      <c r="BH71" s="4">
        <f>RANK(AV71, AV$2:AV$373)</f>
        <v>191</v>
      </c>
    </row>
    <row r="72" spans="1:60">
      <c r="A72" s="4" t="s">
        <v>163</v>
      </c>
      <c r="B72" s="4" t="s">
        <v>164</v>
      </c>
      <c r="C72" s="4" t="str">
        <f>VLOOKUP(B72,'2. GEIUK scores, deciles'!B:D, 2, FALSE)</f>
        <v>E12000004</v>
      </c>
      <c r="D72" s="4" t="str">
        <f>VLOOKUP(C72,'2. GEIUK scores, deciles'!C:E, 2, FALSE)</f>
        <v>East Midlands</v>
      </c>
      <c r="E72" s="11">
        <v>0.91494637727737427</v>
      </c>
      <c r="F72" s="11">
        <v>0.96079409122467041</v>
      </c>
      <c r="G72" s="11">
        <v>0.91940754652023315</v>
      </c>
      <c r="H72" s="11">
        <v>0.98226666450500488</v>
      </c>
      <c r="I72" s="11">
        <v>0.44562333822250372</v>
      </c>
      <c r="J72" s="11">
        <v>0.64456319808959961</v>
      </c>
      <c r="K72" s="11">
        <v>0.71217131614685059</v>
      </c>
      <c r="L72" s="11">
        <v>0.85159975290298462</v>
      </c>
      <c r="M72" s="11">
        <v>0.94908607006072998</v>
      </c>
      <c r="N72" s="11">
        <v>0.22580644488334661</v>
      </c>
      <c r="O72" s="11">
        <v>0.76190477609634399</v>
      </c>
      <c r="P72" s="11">
        <v>0.47999998927116388</v>
      </c>
      <c r="Q72" s="11">
        <v>0.96428573131561279</v>
      </c>
      <c r="R72" s="11">
        <v>0.90258783102035522</v>
      </c>
      <c r="S72" s="11">
        <v>0.9549902081489563</v>
      </c>
      <c r="T72" s="11">
        <v>0.78187406063079834</v>
      </c>
      <c r="U72" s="11">
        <v>0.95456236600875854</v>
      </c>
      <c r="V72" s="11">
        <v>0.98227405548095703</v>
      </c>
      <c r="W72" s="11">
        <v>0.97555869817733765</v>
      </c>
      <c r="X72" s="11">
        <v>0.94435369968414307</v>
      </c>
      <c r="Y72" s="11">
        <v>0.54509329795837402</v>
      </c>
      <c r="Z72" s="11">
        <v>0.8654857873916626</v>
      </c>
      <c r="AA72" s="11">
        <v>0.60799920558929443</v>
      </c>
      <c r="AB72" s="11">
        <v>0.88550996780395508</v>
      </c>
      <c r="AC72" s="11">
        <v>0.97079837322235107</v>
      </c>
      <c r="AD72" s="11">
        <v>0.80320674180984497</v>
      </c>
      <c r="AE72" s="11">
        <f>COUNTBLANK(E72:AD72)</f>
        <v>0</v>
      </c>
      <c r="AH72" s="29">
        <f>X72</f>
        <v>0.94435369968414307</v>
      </c>
      <c r="AI72" s="29">
        <f>Y72</f>
        <v>0.54509329795837402</v>
      </c>
      <c r="AJ72" s="29">
        <f>Z72</f>
        <v>0.8654857873916626</v>
      </c>
      <c r="AK72" s="29">
        <f>AA72</f>
        <v>0.60799920558929443</v>
      </c>
      <c r="AL72" s="29">
        <f>AB72</f>
        <v>0.88550996780395508</v>
      </c>
      <c r="AM72" s="29">
        <f>AC72</f>
        <v>0.97079837322235107</v>
      </c>
      <c r="AN72" s="29">
        <f>AD72</f>
        <v>0.80320674180984497</v>
      </c>
      <c r="AP72" s="11">
        <f>AN72</f>
        <v>0.80320674180984497</v>
      </c>
      <c r="AQ72" s="11">
        <f>AVERAGE(AI72,AJ72,AK72,AL72,AM72)</f>
        <v>0.77497732639312744</v>
      </c>
      <c r="AR72" s="11">
        <f>AVERAGE(AJ72,AK72,AL72,AM72,AH72)</f>
        <v>0.85482940673828123</v>
      </c>
      <c r="AS72" s="11">
        <f>AVERAGE(AK72,AL72,AM72,AH72,AI72)</f>
        <v>0.79075090885162358</v>
      </c>
      <c r="AT72" s="11">
        <f>AVERAGE(AL72,AM72,AH72,AI72,AJ72)</f>
        <v>0.84224822521209719</v>
      </c>
      <c r="AU72" s="11">
        <f>AVERAGE(AM72,AH72,AI72,AJ72,AK72)</f>
        <v>0.78674607276916508</v>
      </c>
      <c r="AV72" s="11">
        <f>AVERAGE(AH72,AI72,AJ72,AK72,AL72)</f>
        <v>0.76968839168548586</v>
      </c>
      <c r="AX72" s="11">
        <f>MIN(AP72:AV72)</f>
        <v>0.76968839168548586</v>
      </c>
      <c r="AY72" s="11">
        <f>MAX(AP72:AV72)</f>
        <v>0.85482940673828123</v>
      </c>
      <c r="AZ72" s="11">
        <f>AY72-AX72</f>
        <v>8.5141015052795366E-2</v>
      </c>
      <c r="BB72" s="4">
        <f>RANK(AP72, AP$2:AP$373)</f>
        <v>269</v>
      </c>
      <c r="BC72" s="4">
        <f>RANK(AQ72, AQ$2:AQ$373)</f>
        <v>303</v>
      </c>
      <c r="BD72" s="4">
        <f>RANK(AR72, AR$2:AR$373)</f>
        <v>246</v>
      </c>
      <c r="BE72" s="4">
        <f>RANK(AS72, AS$2:AS$373)</f>
        <v>250</v>
      </c>
      <c r="BF72" s="4">
        <f>RANK(AT72, AT$2:AT$373)</f>
        <v>250</v>
      </c>
      <c r="BG72" s="4">
        <f>RANK(AU72, AU$2:AU$373)</f>
        <v>249</v>
      </c>
      <c r="BH72" s="4">
        <f>RANK(AV72, AV$2:AV$373)</f>
        <v>268</v>
      </c>
    </row>
    <row r="73" spans="1:60">
      <c r="A73" s="4" t="s">
        <v>165</v>
      </c>
      <c r="B73" s="4" t="s">
        <v>166</v>
      </c>
      <c r="C73" s="4" t="str">
        <f>VLOOKUP(B73,'2. GEIUK scores, deciles'!B:D, 2, FALSE)</f>
        <v>E12000004</v>
      </c>
      <c r="D73" s="4" t="str">
        <f>VLOOKUP(C73,'2. GEIUK scores, deciles'!C:E, 2, FALSE)</f>
        <v>East Midlands</v>
      </c>
      <c r="E73" s="11">
        <v>0.92924827337265015</v>
      </c>
      <c r="F73" s="11">
        <v>0.92909121513366699</v>
      </c>
      <c r="G73" s="11">
        <v>0.91940754652023315</v>
      </c>
      <c r="H73" s="11">
        <v>0.98226666450500488</v>
      </c>
      <c r="I73" s="11">
        <v>0.44562333822250372</v>
      </c>
      <c r="J73" s="11">
        <v>0.82731413841247559</v>
      </c>
      <c r="K73" s="11">
        <v>0.76248311996459961</v>
      </c>
      <c r="L73" s="11">
        <v>0.85159975290298462</v>
      </c>
      <c r="M73" s="11">
        <v>0.95305198431015015</v>
      </c>
      <c r="N73" s="11">
        <v>0.2776227593421936</v>
      </c>
      <c r="O73" s="11">
        <v>1</v>
      </c>
      <c r="P73" s="11">
        <v>0.94736844301223755</v>
      </c>
      <c r="Q73" s="11">
        <v>0.96631580591201782</v>
      </c>
      <c r="R73" s="11">
        <v>0.93923699855804443</v>
      </c>
      <c r="S73" s="11">
        <v>0.9549902081489563</v>
      </c>
      <c r="T73" s="11">
        <v>0.78187406063079834</v>
      </c>
      <c r="U73" s="11">
        <v>0.95759063959121704</v>
      </c>
      <c r="V73" s="11">
        <v>0.98227405548095703</v>
      </c>
      <c r="W73" s="11">
        <v>0.97498005628585815</v>
      </c>
      <c r="X73" s="11">
        <v>0.94000345468521118</v>
      </c>
      <c r="Y73" s="11">
        <v>0.63646876811981201</v>
      </c>
      <c r="Z73" s="11">
        <v>0.88004672527313232</v>
      </c>
      <c r="AA73" s="11">
        <v>0.79782676696777344</v>
      </c>
      <c r="AB73" s="11">
        <v>0.90383458137512207</v>
      </c>
      <c r="AC73" s="11">
        <v>0.97161489725112915</v>
      </c>
      <c r="AD73" s="11">
        <v>0.85496586561203003</v>
      </c>
      <c r="AE73" s="11">
        <f>COUNTBLANK(E73:AD73)</f>
        <v>0</v>
      </c>
      <c r="AH73" s="29">
        <f>X73</f>
        <v>0.94000345468521118</v>
      </c>
      <c r="AI73" s="29">
        <f>Y73</f>
        <v>0.63646876811981201</v>
      </c>
      <c r="AJ73" s="29">
        <f>Z73</f>
        <v>0.88004672527313232</v>
      </c>
      <c r="AK73" s="29">
        <f>AA73</f>
        <v>0.79782676696777344</v>
      </c>
      <c r="AL73" s="29">
        <f>AB73</f>
        <v>0.90383458137512207</v>
      </c>
      <c r="AM73" s="29">
        <f>AC73</f>
        <v>0.97161489725112915</v>
      </c>
      <c r="AN73" s="29">
        <f>AD73</f>
        <v>0.85496586561203003</v>
      </c>
      <c r="AP73" s="11">
        <f>AN73</f>
        <v>0.85496586561203003</v>
      </c>
      <c r="AQ73" s="11">
        <f>AVERAGE(AI73,AJ73,AK73,AL73,AM73)</f>
        <v>0.83795834779739375</v>
      </c>
      <c r="AR73" s="11">
        <f>AVERAGE(AJ73,AK73,AL73,AM73,AH73)</f>
        <v>0.89866528511047361</v>
      </c>
      <c r="AS73" s="11">
        <f>AVERAGE(AK73,AL73,AM73,AH73,AI73)</f>
        <v>0.84994969367980955</v>
      </c>
      <c r="AT73" s="11">
        <f>AVERAGE(AL73,AM73,AH73,AI73,AJ73)</f>
        <v>0.86639368534088135</v>
      </c>
      <c r="AU73" s="11">
        <f>AVERAGE(AM73,AH73,AI73,AJ73,AK73)</f>
        <v>0.84519212245941167</v>
      </c>
      <c r="AV73" s="11">
        <f>AVERAGE(AH73,AI73,AJ73,AK73,AL73)</f>
        <v>0.83163605928421025</v>
      </c>
      <c r="AX73" s="11">
        <f>MIN(AP73:AV73)</f>
        <v>0.83163605928421025</v>
      </c>
      <c r="AY73" s="11">
        <f>MAX(AP73:AV73)</f>
        <v>0.89866528511047361</v>
      </c>
      <c r="AZ73" s="11">
        <f>AY73-AX73</f>
        <v>6.7029225826263361E-2</v>
      </c>
      <c r="BB73" s="4">
        <f>RANK(AP73, AP$2:AP$373)</f>
        <v>34</v>
      </c>
      <c r="BC73" s="4">
        <f>RANK(AQ73, AQ$2:AQ$373)</f>
        <v>47</v>
      </c>
      <c r="BD73" s="4">
        <f>RANK(AR73, AR$2:AR$373)</f>
        <v>6</v>
      </c>
      <c r="BE73" s="4">
        <f>RANK(AS73, AS$2:AS$373)</f>
        <v>24</v>
      </c>
      <c r="BF73" s="4">
        <f>RANK(AT73, AT$2:AT$373)</f>
        <v>96</v>
      </c>
      <c r="BG73" s="4">
        <f>RANK(AU73, AU$2:AU$373)</f>
        <v>31</v>
      </c>
      <c r="BH73" s="4">
        <f>RANK(AV73, AV$2:AV$373)</f>
        <v>34</v>
      </c>
    </row>
    <row r="74" spans="1:60">
      <c r="A74" s="4" t="s">
        <v>167</v>
      </c>
      <c r="B74" s="4" t="s">
        <v>168</v>
      </c>
      <c r="C74" s="4" t="str">
        <f>VLOOKUP(B74,'2. GEIUK scores, deciles'!B:D, 2, FALSE)</f>
        <v>E12000004</v>
      </c>
      <c r="D74" s="4" t="str">
        <f>VLOOKUP(C74,'2. GEIUK scores, deciles'!C:E, 2, FALSE)</f>
        <v>East Midlands</v>
      </c>
      <c r="E74" s="11">
        <v>0.92222243547439575</v>
      </c>
      <c r="F74" s="11">
        <v>0.9224734902381897</v>
      </c>
      <c r="G74" s="11">
        <v>0.91940754652023315</v>
      </c>
      <c r="H74" s="11">
        <v>0.98226666450500488</v>
      </c>
      <c r="I74" s="11">
        <v>0.44562333822250372</v>
      </c>
      <c r="J74" s="11">
        <v>0.68345504999160767</v>
      </c>
      <c r="K74" s="11">
        <v>0.60397613048553467</v>
      </c>
      <c r="L74" s="11">
        <v>0.85159975290298462</v>
      </c>
      <c r="M74" s="11">
        <v>0.94979500770568848</v>
      </c>
      <c r="N74" s="11">
        <v>0.37093275785446173</v>
      </c>
      <c r="O74" s="11">
        <v>0.30769231915473938</v>
      </c>
      <c r="P74" s="11">
        <v>0.95454543828964233</v>
      </c>
      <c r="Q74" s="11">
        <v>0.8571428656578064</v>
      </c>
      <c r="R74" s="11">
        <v>0.95998603105545044</v>
      </c>
      <c r="S74" s="11">
        <v>0.9549902081489563</v>
      </c>
      <c r="T74" s="11">
        <v>0.78187406063079834</v>
      </c>
      <c r="U74" s="11">
        <v>0.95070922374725342</v>
      </c>
      <c r="V74" s="11">
        <v>0.98227405548095703</v>
      </c>
      <c r="W74" s="11">
        <v>0.9914095401763916</v>
      </c>
      <c r="X74" s="11">
        <v>0.93659257888793945</v>
      </c>
      <c r="Y74" s="11">
        <v>0.56453919410705566</v>
      </c>
      <c r="Z74" s="11">
        <v>0.83879148960113525</v>
      </c>
      <c r="AA74" s="11">
        <v>0.62257838249206543</v>
      </c>
      <c r="AB74" s="11">
        <v>0.91420912742614746</v>
      </c>
      <c r="AC74" s="11">
        <v>0.97479760646820068</v>
      </c>
      <c r="AD74" s="11">
        <v>0.80858474969863892</v>
      </c>
      <c r="AE74" s="11">
        <f>COUNTBLANK(E74:AD74)</f>
        <v>0</v>
      </c>
      <c r="AH74" s="29">
        <f>X74</f>
        <v>0.93659257888793945</v>
      </c>
      <c r="AI74" s="29">
        <f>Y74</f>
        <v>0.56453919410705566</v>
      </c>
      <c r="AJ74" s="29">
        <f>Z74</f>
        <v>0.83879148960113525</v>
      </c>
      <c r="AK74" s="29">
        <f>AA74</f>
        <v>0.62257838249206543</v>
      </c>
      <c r="AL74" s="29">
        <f>AB74</f>
        <v>0.91420912742614746</v>
      </c>
      <c r="AM74" s="29">
        <f>AC74</f>
        <v>0.97479760646820068</v>
      </c>
      <c r="AN74" s="29">
        <f>AD74</f>
        <v>0.80858474969863892</v>
      </c>
      <c r="AP74" s="11">
        <f>AN74</f>
        <v>0.80858474969863892</v>
      </c>
      <c r="AQ74" s="11">
        <f>AVERAGE(AI74,AJ74,AK74,AL74,AM74)</f>
        <v>0.78298316001892088</v>
      </c>
      <c r="AR74" s="11">
        <f>AVERAGE(AJ74,AK74,AL74,AM74,AH74)</f>
        <v>0.85739383697509763</v>
      </c>
      <c r="AS74" s="11">
        <f>AVERAGE(AK74,AL74,AM74,AH74,AI74)</f>
        <v>0.80254337787628172</v>
      </c>
      <c r="AT74" s="11">
        <f>AVERAGE(AL74,AM74,AH74,AI74,AJ74)</f>
        <v>0.84578599929809573</v>
      </c>
      <c r="AU74" s="11">
        <f>AVERAGE(AM74,AH74,AI74,AJ74,AK74)</f>
        <v>0.7874598503112793</v>
      </c>
      <c r="AV74" s="11">
        <f>AVERAGE(AH74,AI74,AJ74,AK74,AL74)</f>
        <v>0.7753421545028687</v>
      </c>
      <c r="AX74" s="11">
        <f>MIN(AP74:AV74)</f>
        <v>0.7753421545028687</v>
      </c>
      <c r="AY74" s="11">
        <f>MAX(AP74:AV74)</f>
        <v>0.85739383697509763</v>
      </c>
      <c r="AZ74" s="11">
        <f>AY74-AX74</f>
        <v>8.2051682472228937E-2</v>
      </c>
      <c r="BB74" s="4">
        <f>RANK(AP74, AP$2:AP$373)</f>
        <v>240</v>
      </c>
      <c r="BC74" s="4">
        <f>RANK(AQ74, AQ$2:AQ$373)</f>
        <v>265</v>
      </c>
      <c r="BD74" s="4">
        <f>RANK(AR74, AR$2:AR$373)</f>
        <v>225</v>
      </c>
      <c r="BE74" s="4">
        <f>RANK(AS74, AS$2:AS$373)</f>
        <v>186</v>
      </c>
      <c r="BF74" s="4">
        <f>RANK(AT74, AT$2:AT$373)</f>
        <v>232</v>
      </c>
      <c r="BG74" s="4">
        <f>RANK(AU74, AU$2:AU$373)</f>
        <v>243</v>
      </c>
      <c r="BH74" s="4">
        <f>RANK(AV74, AV$2:AV$373)</f>
        <v>245</v>
      </c>
    </row>
    <row r="75" spans="1:60">
      <c r="A75" s="4" t="s">
        <v>169</v>
      </c>
      <c r="B75" s="4" t="s">
        <v>170</v>
      </c>
      <c r="C75" s="4" t="str">
        <f>VLOOKUP(B75,'2. GEIUK scores, deciles'!B:D, 2, FALSE)</f>
        <v>E12000004</v>
      </c>
      <c r="D75" s="4" t="str">
        <f>VLOOKUP(C75,'2. GEIUK scores, deciles'!C:E, 2, FALSE)</f>
        <v>East Midlands</v>
      </c>
      <c r="E75" s="11">
        <v>0.92460644245147705</v>
      </c>
      <c r="F75" s="11">
        <v>0.90044832229614258</v>
      </c>
      <c r="G75" s="11">
        <v>0.91940754652023315</v>
      </c>
      <c r="H75" s="11">
        <v>0.98226666450500488</v>
      </c>
      <c r="I75" s="11">
        <v>0.44562333822250372</v>
      </c>
      <c r="J75" s="11">
        <v>0.69147378206253052</v>
      </c>
      <c r="K75" s="11">
        <v>0.67052549123764038</v>
      </c>
      <c r="L75" s="11">
        <v>0.85159975290298462</v>
      </c>
      <c r="M75" s="11">
        <v>0.94373106956481934</v>
      </c>
      <c r="N75" s="11">
        <v>0.38161951303482061</v>
      </c>
      <c r="O75" s="11">
        <v>0.46875</v>
      </c>
      <c r="P75" s="11">
        <v>0.78378379344940186</v>
      </c>
      <c r="Q75" s="11">
        <v>0.95454543828964233</v>
      </c>
      <c r="R75" s="11">
        <v>0.9585844874382019</v>
      </c>
      <c r="S75" s="11">
        <v>0.9549902081489563</v>
      </c>
      <c r="T75" s="11">
        <v>0.78187406063079834</v>
      </c>
      <c r="U75" s="11">
        <v>0.95658022165298462</v>
      </c>
      <c r="V75" s="11">
        <v>0.98227405548095703</v>
      </c>
      <c r="W75" s="11">
        <v>0.97551310062408447</v>
      </c>
      <c r="X75" s="11">
        <v>0.93168222904205322</v>
      </c>
      <c r="Y75" s="11">
        <v>0.56854856014251709</v>
      </c>
      <c r="Z75" s="11">
        <v>0.85239684581756592</v>
      </c>
      <c r="AA75" s="11">
        <v>0.6471746563911438</v>
      </c>
      <c r="AB75" s="11">
        <v>0.91350829601287842</v>
      </c>
      <c r="AC75" s="11">
        <v>0.97145581245422363</v>
      </c>
      <c r="AD75" s="11">
        <v>0.81412774324417114</v>
      </c>
      <c r="AE75" s="11">
        <f>COUNTBLANK(E75:AD75)</f>
        <v>0</v>
      </c>
      <c r="AH75" s="29">
        <f>X75</f>
        <v>0.93168222904205322</v>
      </c>
      <c r="AI75" s="29">
        <f>Y75</f>
        <v>0.56854856014251709</v>
      </c>
      <c r="AJ75" s="29">
        <f>Z75</f>
        <v>0.85239684581756592</v>
      </c>
      <c r="AK75" s="29">
        <f>AA75</f>
        <v>0.6471746563911438</v>
      </c>
      <c r="AL75" s="29">
        <f>AB75</f>
        <v>0.91350829601287842</v>
      </c>
      <c r="AM75" s="29">
        <f>AC75</f>
        <v>0.97145581245422363</v>
      </c>
      <c r="AN75" s="29">
        <f>AD75</f>
        <v>0.81412774324417114</v>
      </c>
      <c r="AP75" s="11">
        <f>AN75</f>
        <v>0.81412774324417114</v>
      </c>
      <c r="AQ75" s="11">
        <f>AVERAGE(AI75,AJ75,AK75,AL75,AM75)</f>
        <v>0.79061683416366579</v>
      </c>
      <c r="AR75" s="11">
        <f>AVERAGE(AJ75,AK75,AL75,AM75,AH75)</f>
        <v>0.86324356794357304</v>
      </c>
      <c r="AS75" s="11">
        <f>AVERAGE(AK75,AL75,AM75,AH75,AI75)</f>
        <v>0.80647391080856323</v>
      </c>
      <c r="AT75" s="11">
        <f>AVERAGE(AL75,AM75,AH75,AI75,AJ75)</f>
        <v>0.84751834869384768</v>
      </c>
      <c r="AU75" s="11">
        <f>AVERAGE(AM75,AH75,AI75,AJ75,AK75)</f>
        <v>0.79425162076950073</v>
      </c>
      <c r="AV75" s="11">
        <f>AVERAGE(AH75,AI75,AJ75,AK75,AL75)</f>
        <v>0.78266211748123171</v>
      </c>
      <c r="AX75" s="11">
        <f>MIN(AP75:AV75)</f>
        <v>0.78266211748123171</v>
      </c>
      <c r="AY75" s="11">
        <f>MAX(AP75:AV75)</f>
        <v>0.86324356794357304</v>
      </c>
      <c r="AZ75" s="11">
        <f>AY75-AX75</f>
        <v>8.0581450462341331E-2</v>
      </c>
      <c r="BB75" s="4">
        <f>RANK(AP75, AP$2:AP$373)</f>
        <v>200</v>
      </c>
      <c r="BC75" s="4">
        <f>RANK(AQ75, AQ$2:AQ$373)</f>
        <v>233</v>
      </c>
      <c r="BD75" s="4">
        <f>RANK(AR75, AR$2:AR$373)</f>
        <v>164</v>
      </c>
      <c r="BE75" s="4">
        <f>RANK(AS75, AS$2:AS$373)</f>
        <v>165</v>
      </c>
      <c r="BF75" s="4">
        <f>RANK(AT75, AT$2:AT$373)</f>
        <v>220</v>
      </c>
      <c r="BG75" s="4">
        <f>RANK(AU75, AU$2:AU$373)</f>
        <v>208</v>
      </c>
      <c r="BH75" s="4">
        <f>RANK(AV75, AV$2:AV$373)</f>
        <v>206</v>
      </c>
    </row>
    <row r="76" spans="1:60">
      <c r="A76" s="4" t="s">
        <v>171</v>
      </c>
      <c r="B76" s="4" t="s">
        <v>172</v>
      </c>
      <c r="C76" s="4" t="str">
        <f>VLOOKUP(B76,'2. GEIUK scores, deciles'!B:D, 2, FALSE)</f>
        <v>E12000004</v>
      </c>
      <c r="D76" s="4" t="str">
        <f>VLOOKUP(C76,'2. GEIUK scores, deciles'!C:E, 2, FALSE)</f>
        <v>East Midlands</v>
      </c>
      <c r="E76" s="11">
        <v>0.93821841478347778</v>
      </c>
      <c r="F76" s="11">
        <v>0.95282268524169922</v>
      </c>
      <c r="G76" s="11">
        <v>0.91940754652023315</v>
      </c>
      <c r="H76" s="11">
        <v>0.98226666450500488</v>
      </c>
      <c r="I76" s="11">
        <v>0.44562333822250372</v>
      </c>
      <c r="J76" s="11">
        <v>0.65730541944503784</v>
      </c>
      <c r="K76" s="11">
        <v>0.71883654594421387</v>
      </c>
      <c r="L76" s="11">
        <v>0.85159975290298462</v>
      </c>
      <c r="M76" s="11">
        <v>0.94510406255722046</v>
      </c>
      <c r="N76" s="11">
        <v>0.37765958905220032</v>
      </c>
      <c r="O76" s="11">
        <v>0.72000002861022949</v>
      </c>
      <c r="P76" s="11">
        <v>0.8611111044883728</v>
      </c>
      <c r="Q76" s="11">
        <v>0.94117647409439087</v>
      </c>
      <c r="R76" s="11">
        <v>0.91182500123977661</v>
      </c>
      <c r="S76" s="11">
        <v>0.9549902081489563</v>
      </c>
      <c r="T76" s="11">
        <v>0.78187406063079834</v>
      </c>
      <c r="U76" s="11">
        <v>0.96091675758361816</v>
      </c>
      <c r="V76" s="11">
        <v>0.98227405548095703</v>
      </c>
      <c r="W76" s="11">
        <v>0.98419344425201416</v>
      </c>
      <c r="X76" s="11">
        <v>0.94817882776260376</v>
      </c>
      <c r="Y76" s="11">
        <v>0.55146437883377075</v>
      </c>
      <c r="Z76" s="11">
        <v>0.86516106128692627</v>
      </c>
      <c r="AA76" s="11">
        <v>0.72498679161071777</v>
      </c>
      <c r="AB76" s="11">
        <v>0.89012861251831055</v>
      </c>
      <c r="AC76" s="11">
        <v>0.97579473257064819</v>
      </c>
      <c r="AD76" s="11">
        <v>0.82595241069793701</v>
      </c>
      <c r="AE76" s="11">
        <f>COUNTBLANK(E76:AD76)</f>
        <v>0</v>
      </c>
      <c r="AH76" s="29">
        <f>X76</f>
        <v>0.94817882776260376</v>
      </c>
      <c r="AI76" s="29">
        <f>Y76</f>
        <v>0.55146437883377075</v>
      </c>
      <c r="AJ76" s="29">
        <f>Z76</f>
        <v>0.86516106128692627</v>
      </c>
      <c r="AK76" s="29">
        <f>AA76</f>
        <v>0.72498679161071777</v>
      </c>
      <c r="AL76" s="29">
        <f>AB76</f>
        <v>0.89012861251831055</v>
      </c>
      <c r="AM76" s="29">
        <f>AC76</f>
        <v>0.97579473257064819</v>
      </c>
      <c r="AN76" s="29">
        <f>AD76</f>
        <v>0.82595241069793701</v>
      </c>
      <c r="AP76" s="11">
        <f>AN76</f>
        <v>0.82595241069793701</v>
      </c>
      <c r="AQ76" s="11">
        <f>AVERAGE(AI76,AJ76,AK76,AL76,AM76)</f>
        <v>0.80150711536407471</v>
      </c>
      <c r="AR76" s="11">
        <f>AVERAGE(AJ76,AK76,AL76,AM76,AH76)</f>
        <v>0.88085000514984135</v>
      </c>
      <c r="AS76" s="11">
        <f>AVERAGE(AK76,AL76,AM76,AH76,AI76)</f>
        <v>0.81811066865921023</v>
      </c>
      <c r="AT76" s="11">
        <f>AVERAGE(AL76,AM76,AH76,AI76,AJ76)</f>
        <v>0.84614552259445186</v>
      </c>
      <c r="AU76" s="11">
        <f>AVERAGE(AM76,AH76,AI76,AJ76,AK76)</f>
        <v>0.81311715841293331</v>
      </c>
      <c r="AV76" s="11">
        <f>AVERAGE(AH76,AI76,AJ76,AK76,AL76)</f>
        <v>0.79598393440246584</v>
      </c>
      <c r="AX76" s="11">
        <f>MIN(AP76:AV76)</f>
        <v>0.79598393440246584</v>
      </c>
      <c r="AY76" s="11">
        <f>MAX(AP76:AV76)</f>
        <v>0.88085000514984135</v>
      </c>
      <c r="AZ76" s="11">
        <f>AY76-AX76</f>
        <v>8.486607074737551E-2</v>
      </c>
      <c r="BB76" s="4">
        <f>RANK(AP76, AP$2:AP$373)</f>
        <v>130</v>
      </c>
      <c r="BC76" s="4">
        <f>RANK(AQ76, AQ$2:AQ$373)</f>
        <v>183</v>
      </c>
      <c r="BD76" s="4">
        <f>RANK(AR76, AR$2:AR$373)</f>
        <v>65</v>
      </c>
      <c r="BE76" s="4">
        <f>RANK(AS76, AS$2:AS$373)</f>
        <v>112</v>
      </c>
      <c r="BF76" s="4">
        <f>RANK(AT76, AT$2:AT$373)</f>
        <v>227</v>
      </c>
      <c r="BG76" s="4">
        <f>RANK(AU76, AU$2:AU$373)</f>
        <v>116</v>
      </c>
      <c r="BH76" s="4">
        <f>RANK(AV76, AV$2:AV$373)</f>
        <v>138</v>
      </c>
    </row>
    <row r="77" spans="1:60">
      <c r="A77" s="4" t="s">
        <v>173</v>
      </c>
      <c r="B77" s="4" t="s">
        <v>174</v>
      </c>
      <c r="C77" s="4" t="str">
        <f>VLOOKUP(B77,'2. GEIUK scores, deciles'!B:D, 2, FALSE)</f>
        <v>E12000004</v>
      </c>
      <c r="D77" s="4" t="str">
        <f>VLOOKUP(C77,'2. GEIUK scores, deciles'!C:E, 2, FALSE)</f>
        <v>East Midlands</v>
      </c>
      <c r="E77" s="11">
        <v>0.92290639877319336</v>
      </c>
      <c r="F77" s="11">
        <v>0.91638559103012085</v>
      </c>
      <c r="G77" s="11">
        <v>0.91940754652023315</v>
      </c>
      <c r="H77" s="11">
        <v>0.98226666450500488</v>
      </c>
      <c r="I77" s="11">
        <v>0.44562333822250372</v>
      </c>
      <c r="J77" s="11">
        <v>0.54395878314971924</v>
      </c>
      <c r="K77" s="11">
        <v>0.67888361215591431</v>
      </c>
      <c r="L77" s="11">
        <v>0.85159975290298462</v>
      </c>
      <c r="M77" s="11">
        <v>0.94079512357711792</v>
      </c>
      <c r="N77" s="11">
        <v>0.32682546973228449</v>
      </c>
      <c r="O77" s="11">
        <v>0.55882352590560913</v>
      </c>
      <c r="P77" s="11">
        <v>0.89445436000823975</v>
      </c>
      <c r="Q77" s="11">
        <v>0.92803031206130981</v>
      </c>
      <c r="R77" s="11">
        <v>0.94692277908325195</v>
      </c>
      <c r="S77" s="11">
        <v>0.9549902081489563</v>
      </c>
      <c r="T77" s="11">
        <v>0.78187406063079834</v>
      </c>
      <c r="U77" s="11">
        <v>0.95564371347427368</v>
      </c>
      <c r="V77" s="11">
        <v>0.98227405548095703</v>
      </c>
      <c r="W77" s="11">
        <v>0.98669165372848511</v>
      </c>
      <c r="X77" s="11">
        <v>0.93524158000946045</v>
      </c>
      <c r="Y77" s="11">
        <v>0.49479106068611151</v>
      </c>
      <c r="Z77" s="11">
        <v>0.85301840305328369</v>
      </c>
      <c r="AA77" s="11">
        <v>0.67703342437744141</v>
      </c>
      <c r="AB77" s="11">
        <v>0.90767747163772583</v>
      </c>
      <c r="AC77" s="11">
        <v>0.97486978769302368</v>
      </c>
      <c r="AD77" s="11">
        <v>0.80710530281066895</v>
      </c>
      <c r="AE77" s="11">
        <f>COUNTBLANK(E77:AD77)</f>
        <v>0</v>
      </c>
      <c r="AH77" s="29">
        <f>X77</f>
        <v>0.93524158000946045</v>
      </c>
      <c r="AI77" s="29">
        <f>Y77</f>
        <v>0.49479106068611151</v>
      </c>
      <c r="AJ77" s="29">
        <f>Z77</f>
        <v>0.85301840305328369</v>
      </c>
      <c r="AK77" s="29">
        <f>AA77</f>
        <v>0.67703342437744141</v>
      </c>
      <c r="AL77" s="29">
        <f>AB77</f>
        <v>0.90767747163772583</v>
      </c>
      <c r="AM77" s="29">
        <f>AC77</f>
        <v>0.97486978769302368</v>
      </c>
      <c r="AN77" s="29">
        <f>AD77</f>
        <v>0.80710530281066895</v>
      </c>
      <c r="AP77" s="11">
        <f>AN77</f>
        <v>0.80710530281066895</v>
      </c>
      <c r="AQ77" s="11">
        <f>AVERAGE(AI77,AJ77,AK77,AL77,AM77)</f>
        <v>0.78147802948951717</v>
      </c>
      <c r="AR77" s="11">
        <f>AVERAGE(AJ77,AK77,AL77,AM77,AH77)</f>
        <v>0.86956813335418703</v>
      </c>
      <c r="AS77" s="11">
        <f>AVERAGE(AK77,AL77,AM77,AH77,AI77)</f>
        <v>0.79792266488075259</v>
      </c>
      <c r="AT77" s="11">
        <f>AVERAGE(AL77,AM77,AH77,AI77,AJ77)</f>
        <v>0.83311966061592102</v>
      </c>
      <c r="AU77" s="11">
        <f>AVERAGE(AM77,AH77,AI77,AJ77,AK77)</f>
        <v>0.78699085116386414</v>
      </c>
      <c r="AV77" s="11">
        <f>AVERAGE(AH77,AI77,AJ77,AK77,AL77)</f>
        <v>0.77355238795280457</v>
      </c>
      <c r="AX77" s="11">
        <f>MIN(AP77:AV77)</f>
        <v>0.77355238795280457</v>
      </c>
      <c r="AY77" s="11">
        <f>MAX(AP77:AV77)</f>
        <v>0.86956813335418703</v>
      </c>
      <c r="AZ77" s="11">
        <f>AY77-AX77</f>
        <v>9.6015745401382468E-2</v>
      </c>
      <c r="BB77" s="4">
        <f>RANK(AP77, AP$2:AP$373)</f>
        <v>250</v>
      </c>
      <c r="BC77" s="4">
        <f>RANK(AQ77, AQ$2:AQ$373)</f>
        <v>277</v>
      </c>
      <c r="BD77" s="4">
        <f>RANK(AR77, AR$2:AR$373)</f>
        <v>124</v>
      </c>
      <c r="BE77" s="4">
        <f>RANK(AS77, AS$2:AS$373)</f>
        <v>208</v>
      </c>
      <c r="BF77" s="4">
        <f>RANK(AT77, AT$2:AT$373)</f>
        <v>291</v>
      </c>
      <c r="BG77" s="4">
        <f>RANK(AU77, AU$2:AU$373)</f>
        <v>247</v>
      </c>
      <c r="BH77" s="4">
        <f>RANK(AV77, AV$2:AV$373)</f>
        <v>252</v>
      </c>
    </row>
    <row r="78" spans="1:60">
      <c r="A78" s="4" t="s">
        <v>175</v>
      </c>
      <c r="B78" s="4" t="s">
        <v>176</v>
      </c>
      <c r="C78" s="4" t="str">
        <f>VLOOKUP(B78,'2. GEIUK scores, deciles'!B:D, 2, FALSE)</f>
        <v>E12000004</v>
      </c>
      <c r="D78" s="4" t="str">
        <f>VLOOKUP(C78,'2. GEIUK scores, deciles'!C:E, 2, FALSE)</f>
        <v>East Midlands</v>
      </c>
      <c r="E78" s="11">
        <v>0.90564316511154175</v>
      </c>
      <c r="F78" s="11">
        <v>0.87167739868164063</v>
      </c>
      <c r="G78" s="11">
        <v>0.91940754652023315</v>
      </c>
      <c r="H78" s="11">
        <v>0.98226666450500488</v>
      </c>
      <c r="I78" s="11">
        <v>0.44562333822250372</v>
      </c>
      <c r="J78" s="11">
        <v>0.55004453659057617</v>
      </c>
      <c r="K78" s="11">
        <v>0.61620897054672241</v>
      </c>
      <c r="L78" s="11">
        <v>0.85159975290298462</v>
      </c>
      <c r="M78" s="11">
        <v>0.94664818048477173</v>
      </c>
      <c r="N78" s="11">
        <v>0.34926092624664312</v>
      </c>
      <c r="O78" s="11">
        <v>0.5</v>
      </c>
      <c r="P78" s="11">
        <v>0.4761904776096344</v>
      </c>
      <c r="Q78" s="11">
        <v>0.9523809552192688</v>
      </c>
      <c r="R78" s="11">
        <v>0.96896064281463623</v>
      </c>
      <c r="S78" s="11">
        <v>0.9549902081489563</v>
      </c>
      <c r="T78" s="11">
        <v>0.78187406063079834</v>
      </c>
      <c r="U78" s="11">
        <v>0.96085023880004883</v>
      </c>
      <c r="V78" s="11">
        <v>0.98227405548095703</v>
      </c>
      <c r="W78" s="11">
        <v>0.97465711832046509</v>
      </c>
      <c r="X78" s="11">
        <v>0.91974872350692749</v>
      </c>
      <c r="Y78" s="11">
        <v>0.49783393740653992</v>
      </c>
      <c r="Z78" s="11">
        <v>0.84027624130249023</v>
      </c>
      <c r="AA78" s="11">
        <v>0.56945812702178955</v>
      </c>
      <c r="AB78" s="11">
        <v>0.91869640350341797</v>
      </c>
      <c r="AC78" s="11">
        <v>0.97259378433227539</v>
      </c>
      <c r="AD78" s="11">
        <v>0.78643453121185303</v>
      </c>
      <c r="AE78" s="11">
        <f>COUNTBLANK(E78:AD78)</f>
        <v>0</v>
      </c>
      <c r="AH78" s="29">
        <f>X78</f>
        <v>0.91974872350692749</v>
      </c>
      <c r="AI78" s="29">
        <f>Y78</f>
        <v>0.49783393740653992</v>
      </c>
      <c r="AJ78" s="29">
        <f>Z78</f>
        <v>0.84027624130249023</v>
      </c>
      <c r="AK78" s="29">
        <f>AA78</f>
        <v>0.56945812702178955</v>
      </c>
      <c r="AL78" s="29">
        <f>AB78</f>
        <v>0.91869640350341797</v>
      </c>
      <c r="AM78" s="29">
        <f>AC78</f>
        <v>0.97259378433227539</v>
      </c>
      <c r="AN78" s="29">
        <f>AD78</f>
        <v>0.78643453121185303</v>
      </c>
      <c r="AP78" s="11">
        <f>AN78</f>
        <v>0.78643453121185303</v>
      </c>
      <c r="AQ78" s="11">
        <f>AVERAGE(AI78,AJ78,AK78,AL78,AM78)</f>
        <v>0.75977169871330263</v>
      </c>
      <c r="AR78" s="11">
        <f>AVERAGE(AJ78,AK78,AL78,AM78,AH78)</f>
        <v>0.84415465593338013</v>
      </c>
      <c r="AS78" s="11">
        <f>AVERAGE(AK78,AL78,AM78,AH78,AI78)</f>
        <v>0.77566619515419011</v>
      </c>
      <c r="AT78" s="11">
        <f>AVERAGE(AL78,AM78,AH78,AI78,AJ78)</f>
        <v>0.82982981801033018</v>
      </c>
      <c r="AU78" s="11">
        <f>AVERAGE(AM78,AH78,AI78,AJ78,AK78)</f>
        <v>0.75998216271400454</v>
      </c>
      <c r="AV78" s="11">
        <f>AVERAGE(AH78,AI78,AJ78,AK78,AL78)</f>
        <v>0.74920268654823308</v>
      </c>
      <c r="AX78" s="11">
        <f>MIN(AP78:AV78)</f>
        <v>0.74920268654823308</v>
      </c>
      <c r="AY78" s="11">
        <f>MAX(AP78:AV78)</f>
        <v>0.84415465593338013</v>
      </c>
      <c r="AZ78" s="11">
        <f>AY78-AX78</f>
        <v>9.495196938514705E-2</v>
      </c>
      <c r="BB78" s="4">
        <f>RANK(AP78, AP$2:AP$373)</f>
        <v>324</v>
      </c>
      <c r="BC78" s="4">
        <f>RANK(AQ78, AQ$2:AQ$373)</f>
        <v>337</v>
      </c>
      <c r="BD78" s="4">
        <f>RANK(AR78, AR$2:AR$373)</f>
        <v>302</v>
      </c>
      <c r="BE78" s="4">
        <f>RANK(AS78, AS$2:AS$373)</f>
        <v>307</v>
      </c>
      <c r="BF78" s="4">
        <f>RANK(AT78, AT$2:AT$373)</f>
        <v>311</v>
      </c>
      <c r="BG78" s="4">
        <f>RANK(AU78, AU$2:AU$373)</f>
        <v>335</v>
      </c>
      <c r="BH78" s="4">
        <f>RANK(AV78, AV$2:AV$373)</f>
        <v>324</v>
      </c>
    </row>
    <row r="79" spans="1:60">
      <c r="A79" s="4" t="s">
        <v>177</v>
      </c>
      <c r="B79" s="4" t="s">
        <v>178</v>
      </c>
      <c r="C79" s="4" t="str">
        <f>VLOOKUP(B79,'2. GEIUK scores, deciles'!B:D, 2, FALSE)</f>
        <v>E12000009</v>
      </c>
      <c r="D79" s="4" t="str">
        <f>VLOOKUP(C79,'2. GEIUK scores, deciles'!C:E, 2, FALSE)</f>
        <v>South West</v>
      </c>
      <c r="E79" s="11">
        <v>0.91347914934158325</v>
      </c>
      <c r="F79" s="11">
        <v>0.88420730829238892</v>
      </c>
      <c r="G79" s="11">
        <v>0.98537486791610718</v>
      </c>
      <c r="H79" s="11">
        <v>0.88296973705291748</v>
      </c>
      <c r="I79" s="11">
        <v>0.51434427499771118</v>
      </c>
      <c r="J79" s="11">
        <v>0.84775787591934204</v>
      </c>
      <c r="K79" s="11">
        <v>0.74221009016036987</v>
      </c>
      <c r="L79" s="11">
        <v>0.96962243318557739</v>
      </c>
      <c r="M79" s="11">
        <v>0.92989569902420044</v>
      </c>
      <c r="N79" s="11">
        <v>0.37008711695671082</v>
      </c>
      <c r="O79" s="11">
        <v>0.53846156597137451</v>
      </c>
      <c r="P79" s="11">
        <v>0.71022725105285645</v>
      </c>
      <c r="Q79" s="11">
        <v>0.98133331537246704</v>
      </c>
      <c r="R79" s="11">
        <v>0.9598349928855896</v>
      </c>
      <c r="S79" s="11">
        <v>0.95274102687835693</v>
      </c>
      <c r="T79" s="11">
        <v>0.79460269212722778</v>
      </c>
      <c r="U79" s="11">
        <v>0.95833331346511841</v>
      </c>
      <c r="V79" s="11">
        <v>0.97014272212982178</v>
      </c>
      <c r="W79" s="11">
        <v>0.9843670129776001</v>
      </c>
      <c r="X79" s="11">
        <v>0.91650772094726563</v>
      </c>
      <c r="Y79" s="11">
        <v>0.68105107545852661</v>
      </c>
      <c r="Z79" s="11">
        <v>0.89290595054626465</v>
      </c>
      <c r="AA79" s="11">
        <v>0.65002727508544922</v>
      </c>
      <c r="AB79" s="11">
        <v>0.91675341129302979</v>
      </c>
      <c r="AC79" s="11">
        <v>0.97094768285751343</v>
      </c>
      <c r="AD79" s="11">
        <v>0.83803218603134155</v>
      </c>
      <c r="AE79" s="11">
        <f>COUNTBLANK(E79:AD79)</f>
        <v>0</v>
      </c>
      <c r="AH79" s="29">
        <f>X79</f>
        <v>0.91650772094726563</v>
      </c>
      <c r="AI79" s="29">
        <f>Y79</f>
        <v>0.68105107545852661</v>
      </c>
      <c r="AJ79" s="29">
        <f>Z79</f>
        <v>0.89290595054626465</v>
      </c>
      <c r="AK79" s="29">
        <f>AA79</f>
        <v>0.65002727508544922</v>
      </c>
      <c r="AL79" s="29">
        <f>AB79</f>
        <v>0.91675341129302979</v>
      </c>
      <c r="AM79" s="29">
        <f>AC79</f>
        <v>0.97094768285751343</v>
      </c>
      <c r="AN79" s="29">
        <f>AD79</f>
        <v>0.83803218603134155</v>
      </c>
      <c r="AP79" s="11">
        <f>AN79</f>
        <v>0.83803218603134155</v>
      </c>
      <c r="AQ79" s="11">
        <f>AVERAGE(AI79,AJ79,AK79,AL79,AM79)</f>
        <v>0.82233707904815678</v>
      </c>
      <c r="AR79" s="11">
        <f>AVERAGE(AJ79,AK79,AL79,AM79,AH79)</f>
        <v>0.8694284081459045</v>
      </c>
      <c r="AS79" s="11">
        <f>AVERAGE(AK79,AL79,AM79,AH79,AI79)</f>
        <v>0.82705743312835689</v>
      </c>
      <c r="AT79" s="11">
        <f>AVERAGE(AL79,AM79,AH79,AI79,AJ79)</f>
        <v>0.87563316822052006</v>
      </c>
      <c r="AU79" s="11">
        <f>AVERAGE(AM79,AH79,AI79,AJ79,AK79)</f>
        <v>0.82228794097900393</v>
      </c>
      <c r="AV79" s="11">
        <f>AVERAGE(AH79,AI79,AJ79,AK79,AL79)</f>
        <v>0.81144908666610716</v>
      </c>
      <c r="AX79" s="11">
        <f>MIN(AP79:AV79)</f>
        <v>0.81144908666610716</v>
      </c>
      <c r="AY79" s="11">
        <f>MAX(AP79:AV79)</f>
        <v>0.87563316822052006</v>
      </c>
      <c r="AZ79" s="11">
        <f>AY79-AX79</f>
        <v>6.4184081554412908E-2</v>
      </c>
      <c r="BB79" s="4">
        <f>RANK(AP79, AP$2:AP$373)</f>
        <v>81</v>
      </c>
      <c r="BC79" s="4">
        <f>RANK(AQ79, AQ$2:AQ$373)</f>
        <v>92</v>
      </c>
      <c r="BD79" s="4">
        <f>RANK(AR79, AR$2:AR$373)</f>
        <v>125</v>
      </c>
      <c r="BE79" s="4">
        <f>RANK(AS79, AS$2:AS$373)</f>
        <v>84</v>
      </c>
      <c r="BF79" s="4">
        <f>RANK(AT79, AT$2:AT$373)</f>
        <v>63</v>
      </c>
      <c r="BG79" s="4">
        <f>RANK(AU79, AU$2:AU$373)</f>
        <v>79</v>
      </c>
      <c r="BH79" s="4">
        <f>RANK(AV79, AV$2:AV$373)</f>
        <v>83</v>
      </c>
    </row>
    <row r="80" spans="1:60">
      <c r="A80" s="4" t="s">
        <v>179</v>
      </c>
      <c r="B80" s="4" t="s">
        <v>180</v>
      </c>
      <c r="C80" s="4" t="str">
        <f>VLOOKUP(B80,'2. GEIUK scores, deciles'!B:D, 2, FALSE)</f>
        <v>E12000009</v>
      </c>
      <c r="D80" s="4" t="str">
        <f>VLOOKUP(C80,'2. GEIUK scores, deciles'!C:E, 2, FALSE)</f>
        <v>South West</v>
      </c>
      <c r="E80" s="11">
        <v>0.94871705770492554</v>
      </c>
      <c r="F80" s="11">
        <v>0.95828050374984741</v>
      </c>
      <c r="G80" s="11">
        <v>0.98537486791610718</v>
      </c>
      <c r="H80" s="11">
        <v>0.88296973705291748</v>
      </c>
      <c r="I80" s="11">
        <v>0.51434427499771118</v>
      </c>
      <c r="J80" s="11">
        <v>0.82296037673950195</v>
      </c>
      <c r="K80" s="11">
        <v>0.67843979597091675</v>
      </c>
      <c r="L80" s="11">
        <v>0.96962243318557739</v>
      </c>
      <c r="M80" s="11">
        <v>0.94353276491165161</v>
      </c>
      <c r="N80" s="11">
        <v>0.29646643996238708</v>
      </c>
      <c r="O80" s="11">
        <v>0.8571428656578064</v>
      </c>
      <c r="P80" s="11">
        <v>0.82051283121109009</v>
      </c>
      <c r="Q80" s="11">
        <v>0.92391306161880493</v>
      </c>
      <c r="R80" s="11">
        <v>0.93230986595153809</v>
      </c>
      <c r="S80" s="11">
        <v>0.95274102687835693</v>
      </c>
      <c r="T80" s="11">
        <v>0.79460269212722778</v>
      </c>
      <c r="U80" s="11">
        <v>0.94332420825958252</v>
      </c>
      <c r="V80" s="11">
        <v>0.97014272212982178</v>
      </c>
      <c r="W80" s="11">
        <v>0.98332196474075317</v>
      </c>
      <c r="X80" s="11">
        <v>0.94383549690246582</v>
      </c>
      <c r="Y80" s="11">
        <v>0.66865229606628418</v>
      </c>
      <c r="Z80" s="11">
        <v>0.88378190994262695</v>
      </c>
      <c r="AA80" s="11">
        <v>0.72450876235961914</v>
      </c>
      <c r="AB80" s="11">
        <v>0.90299087762832642</v>
      </c>
      <c r="AC80" s="11">
        <v>0.96559631824493408</v>
      </c>
      <c r="AD80" s="11">
        <v>0.84822762012481689</v>
      </c>
      <c r="AE80" s="11">
        <f>COUNTBLANK(E80:AD80)</f>
        <v>0</v>
      </c>
      <c r="AH80" s="29">
        <f>X80</f>
        <v>0.94383549690246582</v>
      </c>
      <c r="AI80" s="29">
        <f>Y80</f>
        <v>0.66865229606628418</v>
      </c>
      <c r="AJ80" s="29">
        <f>Z80</f>
        <v>0.88378190994262695</v>
      </c>
      <c r="AK80" s="29">
        <f>AA80</f>
        <v>0.72450876235961914</v>
      </c>
      <c r="AL80" s="29">
        <f>AB80</f>
        <v>0.90299087762832642</v>
      </c>
      <c r="AM80" s="29">
        <f>AC80</f>
        <v>0.96559631824493408</v>
      </c>
      <c r="AN80" s="29">
        <f>AD80</f>
        <v>0.84822762012481689</v>
      </c>
      <c r="AP80" s="11">
        <f>AN80</f>
        <v>0.84822762012481689</v>
      </c>
      <c r="AQ80" s="11">
        <f>AVERAGE(AI80,AJ80,AK80,AL80,AM80)</f>
        <v>0.82910603284835815</v>
      </c>
      <c r="AR80" s="11">
        <f>AVERAGE(AJ80,AK80,AL80,AM80,AH80)</f>
        <v>0.88414267301559446</v>
      </c>
      <c r="AS80" s="11">
        <f>AVERAGE(AK80,AL80,AM80,AH80,AI80)</f>
        <v>0.84111675024032595</v>
      </c>
      <c r="AT80" s="11">
        <f>AVERAGE(AL80,AM80,AH80,AI80,AJ80)</f>
        <v>0.87297137975692751</v>
      </c>
      <c r="AU80" s="11">
        <f>AVERAGE(AM80,AH80,AI80,AJ80,AK80)</f>
        <v>0.83727495670318608</v>
      </c>
      <c r="AV80" s="11">
        <f>AVERAGE(AH80,AI80,AJ80,AK80,AL80)</f>
        <v>0.82475386857986455</v>
      </c>
      <c r="AX80" s="11">
        <f>MIN(AP80:AV80)</f>
        <v>0.82475386857986455</v>
      </c>
      <c r="AY80" s="11">
        <f>MAX(AP80:AV80)</f>
        <v>0.88414267301559446</v>
      </c>
      <c r="AZ80" s="11">
        <f>AY80-AX80</f>
        <v>5.9388804435729914E-2</v>
      </c>
      <c r="BB80" s="4">
        <f>RANK(AP80, AP$2:AP$373)</f>
        <v>47</v>
      </c>
      <c r="BC80" s="4">
        <f>RANK(AQ80, AQ$2:AQ$373)</f>
        <v>68</v>
      </c>
      <c r="BD80" s="4">
        <f>RANK(AR80, AR$2:AR$373)</f>
        <v>45</v>
      </c>
      <c r="BE80" s="4">
        <f>RANK(AS80, AS$2:AS$373)</f>
        <v>44</v>
      </c>
      <c r="BF80" s="4">
        <f>RANK(AT80, AT$2:AT$373)</f>
        <v>78</v>
      </c>
      <c r="BG80" s="4">
        <f>RANK(AU80, AU$2:AU$373)</f>
        <v>46</v>
      </c>
      <c r="BH80" s="4">
        <f>RANK(AV80, AV$2:AV$373)</f>
        <v>47</v>
      </c>
    </row>
    <row r="81" spans="1:60">
      <c r="A81" s="4" t="s">
        <v>181</v>
      </c>
      <c r="B81" s="4" t="s">
        <v>182</v>
      </c>
      <c r="C81" s="4" t="str">
        <f>VLOOKUP(B81,'2. GEIUK scores, deciles'!B:D, 2, FALSE)</f>
        <v>E12000009</v>
      </c>
      <c r="D81" s="4" t="str">
        <f>VLOOKUP(C81,'2. GEIUK scores, deciles'!C:E, 2, FALSE)</f>
        <v>South West</v>
      </c>
      <c r="E81" s="11">
        <v>0.91282957792282104</v>
      </c>
      <c r="F81" s="11">
        <v>0.95854002237319946</v>
      </c>
      <c r="G81" s="11">
        <v>0.98537486791610718</v>
      </c>
      <c r="H81" s="11">
        <v>0.88296973705291748</v>
      </c>
      <c r="I81" s="11">
        <v>0.51434427499771118</v>
      </c>
      <c r="J81" s="11">
        <v>0.61479747295379639</v>
      </c>
      <c r="K81" s="11">
        <v>0.71645659208297729</v>
      </c>
      <c r="L81" s="11">
        <v>0.96962243318557739</v>
      </c>
      <c r="M81" s="11">
        <v>0.95213115215301514</v>
      </c>
      <c r="N81" s="11">
        <v>0.38165938854217529</v>
      </c>
      <c r="O81" s="11">
        <v>0.55555558204650879</v>
      </c>
      <c r="P81" s="11">
        <v>0.65934067964553833</v>
      </c>
      <c r="Q81" s="11">
        <v>0.82840234041213989</v>
      </c>
      <c r="R81" s="11">
        <v>0.87893813848495483</v>
      </c>
      <c r="S81" s="11">
        <v>0.95274102687835693</v>
      </c>
      <c r="T81" s="11">
        <v>0.79460269212722778</v>
      </c>
      <c r="U81" s="11">
        <v>0.96420925855636597</v>
      </c>
      <c r="V81" s="11">
        <v>0.97014272212982178</v>
      </c>
      <c r="W81" s="11">
        <v>0.98756051063537598</v>
      </c>
      <c r="X81" s="11">
        <v>0.9349285364151001</v>
      </c>
      <c r="Y81" s="11">
        <v>0.56457090377807617</v>
      </c>
      <c r="Z81" s="11">
        <v>0.89758533239364624</v>
      </c>
      <c r="AA81" s="11">
        <v>0.60623949766159058</v>
      </c>
      <c r="AB81" s="11">
        <v>0.8763049840927124</v>
      </c>
      <c r="AC81" s="11">
        <v>0.97397083044052124</v>
      </c>
      <c r="AD81" s="11">
        <v>0.80893337726593018</v>
      </c>
      <c r="AE81" s="11">
        <f>COUNTBLANK(E81:AD81)</f>
        <v>0</v>
      </c>
      <c r="AH81" s="29">
        <f>X81</f>
        <v>0.9349285364151001</v>
      </c>
      <c r="AI81" s="29">
        <f>Y81</f>
        <v>0.56457090377807617</v>
      </c>
      <c r="AJ81" s="29">
        <f>Z81</f>
        <v>0.89758533239364624</v>
      </c>
      <c r="AK81" s="29">
        <f>AA81</f>
        <v>0.60623949766159058</v>
      </c>
      <c r="AL81" s="29">
        <f>AB81</f>
        <v>0.8763049840927124</v>
      </c>
      <c r="AM81" s="29">
        <f>AC81</f>
        <v>0.97397083044052124</v>
      </c>
      <c r="AN81" s="29">
        <f>AD81</f>
        <v>0.80893337726593018</v>
      </c>
      <c r="AP81" s="11">
        <f>AN81</f>
        <v>0.80893337726593018</v>
      </c>
      <c r="AQ81" s="11">
        <f>AVERAGE(AI81,AJ81,AK81,AL81,AM81)</f>
        <v>0.78373430967330937</v>
      </c>
      <c r="AR81" s="11">
        <f>AVERAGE(AJ81,AK81,AL81,AM81,AH81)</f>
        <v>0.85780583620071416</v>
      </c>
      <c r="AS81" s="11">
        <f>AVERAGE(AK81,AL81,AM81,AH81,AI81)</f>
        <v>0.79120295047760014</v>
      </c>
      <c r="AT81" s="11">
        <f>AVERAGE(AL81,AM81,AH81,AI81,AJ81)</f>
        <v>0.84947211742401119</v>
      </c>
      <c r="AU81" s="11">
        <f>AVERAGE(AM81,AH81,AI81,AJ81,AK81)</f>
        <v>0.79545902013778691</v>
      </c>
      <c r="AV81" s="11">
        <f>AVERAGE(AH81,AI81,AJ81,AK81,AL81)</f>
        <v>0.77592585086822508</v>
      </c>
      <c r="AX81" s="11">
        <f>MIN(AP81:AV81)</f>
        <v>0.77592585086822508</v>
      </c>
      <c r="AY81" s="11">
        <f>MAX(AP81:AV81)</f>
        <v>0.85780583620071416</v>
      </c>
      <c r="AZ81" s="11">
        <f>AY81-AX81</f>
        <v>8.187998533248908E-2</v>
      </c>
      <c r="BB81" s="4">
        <f>RANK(AP81, AP$2:AP$373)</f>
        <v>237</v>
      </c>
      <c r="BC81" s="4">
        <f>RANK(AQ81, AQ$2:AQ$373)</f>
        <v>262</v>
      </c>
      <c r="BD81" s="4">
        <f>RANK(AR81, AR$2:AR$373)</f>
        <v>217</v>
      </c>
      <c r="BE81" s="4">
        <f>RANK(AS81, AS$2:AS$373)</f>
        <v>249</v>
      </c>
      <c r="BF81" s="4">
        <f>RANK(AT81, AT$2:AT$373)</f>
        <v>208</v>
      </c>
      <c r="BG81" s="4">
        <f>RANK(AU81, AU$2:AU$373)</f>
        <v>199</v>
      </c>
      <c r="BH81" s="4">
        <f>RANK(AV81, AV$2:AV$373)</f>
        <v>242</v>
      </c>
    </row>
    <row r="82" spans="1:60">
      <c r="A82" s="4" t="s">
        <v>183</v>
      </c>
      <c r="B82" s="4" t="s">
        <v>184</v>
      </c>
      <c r="C82" s="4" t="str">
        <f>VLOOKUP(B82,'2. GEIUK scores, deciles'!B:D, 2, FALSE)</f>
        <v>E12000009</v>
      </c>
      <c r="D82" s="4" t="str">
        <f>VLOOKUP(C82,'2. GEIUK scores, deciles'!C:E, 2, FALSE)</f>
        <v>South West</v>
      </c>
      <c r="E82" s="11">
        <v>0.91645485162734985</v>
      </c>
      <c r="F82" s="11">
        <v>0.95051360130310059</v>
      </c>
      <c r="G82" s="11">
        <v>0.98537486791610718</v>
      </c>
      <c r="H82" s="11">
        <v>0.88296973705291748</v>
      </c>
      <c r="I82" s="11">
        <v>0.51434427499771118</v>
      </c>
      <c r="J82" s="11">
        <v>0.85014033317565918</v>
      </c>
      <c r="K82" s="11">
        <v>0.76823145151138306</v>
      </c>
      <c r="L82" s="11">
        <v>0.96962243318557739</v>
      </c>
      <c r="M82" s="11">
        <v>0.94292473793029785</v>
      </c>
      <c r="N82" s="11">
        <v>0.36720210313797003</v>
      </c>
      <c r="O82" s="11">
        <v>0.5</v>
      </c>
      <c r="P82" s="11">
        <v>0.39215686917304993</v>
      </c>
      <c r="Q82" s="11">
        <v>0.92307692766189575</v>
      </c>
      <c r="R82" s="11">
        <v>0.89553332328796387</v>
      </c>
      <c r="S82" s="11">
        <v>0.95274102687835693</v>
      </c>
      <c r="T82" s="11">
        <v>0.79460269212722778</v>
      </c>
      <c r="U82" s="11">
        <v>0.9388241171836853</v>
      </c>
      <c r="V82" s="11">
        <v>0.97014272212982178</v>
      </c>
      <c r="W82" s="11">
        <v>0.99284094572067261</v>
      </c>
      <c r="X82" s="11">
        <v>0.93382823467254639</v>
      </c>
      <c r="Y82" s="11">
        <v>0.68224227428436279</v>
      </c>
      <c r="Z82" s="11">
        <v>0.90592586994171143</v>
      </c>
      <c r="AA82" s="11">
        <v>0.5456089973449707</v>
      </c>
      <c r="AB82" s="11">
        <v>0.88460260629653931</v>
      </c>
      <c r="AC82" s="11">
        <v>0.96726924180984497</v>
      </c>
      <c r="AD82" s="11">
        <v>0.81991285085678101</v>
      </c>
      <c r="AE82" s="11">
        <f>COUNTBLANK(E82:AD82)</f>
        <v>0</v>
      </c>
      <c r="AH82" s="29">
        <f>X82</f>
        <v>0.93382823467254639</v>
      </c>
      <c r="AI82" s="29">
        <f>Y82</f>
        <v>0.68224227428436279</v>
      </c>
      <c r="AJ82" s="29">
        <f>Z82</f>
        <v>0.90592586994171143</v>
      </c>
      <c r="AK82" s="29">
        <f>AA82</f>
        <v>0.5456089973449707</v>
      </c>
      <c r="AL82" s="29">
        <f>AB82</f>
        <v>0.88460260629653931</v>
      </c>
      <c r="AM82" s="29">
        <f>AC82</f>
        <v>0.96726924180984497</v>
      </c>
      <c r="AN82" s="29">
        <f>AD82</f>
        <v>0.81991285085678101</v>
      </c>
      <c r="AP82" s="11">
        <f>AN82</f>
        <v>0.81991285085678101</v>
      </c>
      <c r="AQ82" s="11">
        <f>AVERAGE(AI82,AJ82,AK82,AL82,AM82)</f>
        <v>0.79712979793548588</v>
      </c>
      <c r="AR82" s="11">
        <f>AVERAGE(AJ82,AK82,AL82,AM82,AH82)</f>
        <v>0.84744699001312251</v>
      </c>
      <c r="AS82" s="11">
        <f>AVERAGE(AK82,AL82,AM82,AH82,AI82)</f>
        <v>0.80271027088165281</v>
      </c>
      <c r="AT82" s="11">
        <f>AVERAGE(AL82,AM82,AH82,AI82,AJ82)</f>
        <v>0.874773645401001</v>
      </c>
      <c r="AU82" s="11">
        <f>AVERAGE(AM82,AH82,AI82,AJ82,AK82)</f>
        <v>0.80697492361068723</v>
      </c>
      <c r="AV82" s="11">
        <f>AVERAGE(AH82,AI82,AJ82,AK82,AL82)</f>
        <v>0.79044159650802615</v>
      </c>
      <c r="AX82" s="11">
        <f>MIN(AP82:AV82)</f>
        <v>0.79044159650802615</v>
      </c>
      <c r="AY82" s="11">
        <f>MAX(AP82:AV82)</f>
        <v>0.874773645401001</v>
      </c>
      <c r="AZ82" s="11">
        <f>AY82-AX82</f>
        <v>8.4332048892974854E-2</v>
      </c>
      <c r="BB82" s="4">
        <f>RANK(AP82, AP$2:AP$373)</f>
        <v>160</v>
      </c>
      <c r="BC82" s="4">
        <f>RANK(AQ82, AQ$2:AQ$373)</f>
        <v>198</v>
      </c>
      <c r="BD82" s="4">
        <f>RANK(AR82, AR$2:AR$373)</f>
        <v>284</v>
      </c>
      <c r="BE82" s="4">
        <f>RANK(AS82, AS$2:AS$373)</f>
        <v>185</v>
      </c>
      <c r="BF82" s="4">
        <f>RANK(AT82, AT$2:AT$373)</f>
        <v>67</v>
      </c>
      <c r="BG82" s="4">
        <f>RANK(AU82, AU$2:AU$373)</f>
        <v>137</v>
      </c>
      <c r="BH82" s="4">
        <f>RANK(AV82, AV$2:AV$373)</f>
        <v>164</v>
      </c>
    </row>
    <row r="83" spans="1:60">
      <c r="A83" s="4" t="s">
        <v>185</v>
      </c>
      <c r="B83" s="4" t="s">
        <v>186</v>
      </c>
      <c r="C83" s="4" t="str">
        <f>VLOOKUP(B83,'2. GEIUK scores, deciles'!B:D, 2, FALSE)</f>
        <v>E12000009</v>
      </c>
      <c r="D83" s="4" t="str">
        <f>VLOOKUP(C83,'2. GEIUK scores, deciles'!C:E, 2, FALSE)</f>
        <v>South West</v>
      </c>
      <c r="E83" s="11">
        <v>0.90313339233398438</v>
      </c>
      <c r="F83" s="11">
        <v>0.92343199253082275</v>
      </c>
      <c r="G83" s="11">
        <v>0.98537486791610718</v>
      </c>
      <c r="H83" s="11">
        <v>0.88296973705291748</v>
      </c>
      <c r="I83" s="11">
        <v>0.51434427499771118</v>
      </c>
      <c r="J83" s="11">
        <v>0.26657202839851379</v>
      </c>
      <c r="K83" s="11">
        <v>0.67579388618469238</v>
      </c>
      <c r="L83" s="11">
        <v>0.96962243318557739</v>
      </c>
      <c r="M83" s="11">
        <v>0.94768118858337402</v>
      </c>
      <c r="N83" s="11">
        <v>0.3941156268119812</v>
      </c>
      <c r="O83" s="11">
        <v>0.63157892227172852</v>
      </c>
      <c r="P83" s="11">
        <v>0.5625</v>
      </c>
      <c r="Q83" s="11">
        <v>0.9375</v>
      </c>
      <c r="R83" s="11">
        <v>0.95186764001846313</v>
      </c>
      <c r="S83" s="11">
        <v>0.95274102687835693</v>
      </c>
      <c r="T83" s="11">
        <v>0.79460269212722778</v>
      </c>
      <c r="U83" s="11">
        <v>0.95611685514450073</v>
      </c>
      <c r="V83" s="11">
        <v>0.97014272212982178</v>
      </c>
      <c r="W83" s="11">
        <v>0.9906800389289856</v>
      </c>
      <c r="X83" s="11">
        <v>0.92372751235961914</v>
      </c>
      <c r="Y83" s="11">
        <v>0.39045816659927368</v>
      </c>
      <c r="Z83" s="11">
        <v>0.88519465923309326</v>
      </c>
      <c r="AA83" s="11">
        <v>0.63142365217208862</v>
      </c>
      <c r="AB83" s="11">
        <v>0.91276979446411133</v>
      </c>
      <c r="AC83" s="11">
        <v>0.97231322526931763</v>
      </c>
      <c r="AD83" s="11">
        <v>0.78598117828369141</v>
      </c>
      <c r="AE83" s="11">
        <f>COUNTBLANK(E83:AD83)</f>
        <v>0</v>
      </c>
      <c r="AH83" s="29">
        <f>X83</f>
        <v>0.92372751235961914</v>
      </c>
      <c r="AI83" s="29">
        <f>Y83</f>
        <v>0.39045816659927368</v>
      </c>
      <c r="AJ83" s="29">
        <f>Z83</f>
        <v>0.88519465923309326</v>
      </c>
      <c r="AK83" s="29">
        <f>AA83</f>
        <v>0.63142365217208862</v>
      </c>
      <c r="AL83" s="29">
        <f>AB83</f>
        <v>0.91276979446411133</v>
      </c>
      <c r="AM83" s="29">
        <f>AC83</f>
        <v>0.97231322526931763</v>
      </c>
      <c r="AN83" s="29">
        <f>AD83</f>
        <v>0.78598117828369141</v>
      </c>
      <c r="AP83" s="11">
        <f>AN83</f>
        <v>0.78598117828369141</v>
      </c>
      <c r="AQ83" s="11">
        <f>AVERAGE(AI83,AJ83,AK83,AL83,AM83)</f>
        <v>0.75843189954757695</v>
      </c>
      <c r="AR83" s="11">
        <f>AVERAGE(AJ83,AK83,AL83,AM83,AH83)</f>
        <v>0.86508576869964604</v>
      </c>
      <c r="AS83" s="11">
        <f>AVERAGE(AK83,AL83,AM83,AH83,AI83)</f>
        <v>0.76613847017288206</v>
      </c>
      <c r="AT83" s="11">
        <f>AVERAGE(AL83,AM83,AH83,AI83,AJ83)</f>
        <v>0.81689267158508305</v>
      </c>
      <c r="AU83" s="11">
        <f>AVERAGE(AM83,AH83,AI83,AJ83,AK83)</f>
        <v>0.76062344312667851</v>
      </c>
      <c r="AV83" s="11">
        <f>AVERAGE(AH83,AI83,AJ83,AK83,AL83)</f>
        <v>0.74871475696563716</v>
      </c>
      <c r="AX83" s="11">
        <f>MIN(AP83:AV83)</f>
        <v>0.74871475696563716</v>
      </c>
      <c r="AY83" s="11">
        <f>MAX(AP83:AV83)</f>
        <v>0.86508576869964604</v>
      </c>
      <c r="AZ83" s="11">
        <f>AY83-AX83</f>
        <v>0.11637101173400888</v>
      </c>
      <c r="BB83" s="4">
        <f>RANK(AP83, AP$2:AP$373)</f>
        <v>325</v>
      </c>
      <c r="BC83" s="4">
        <f>RANK(AQ83, AQ$2:AQ$373)</f>
        <v>343</v>
      </c>
      <c r="BD83" s="4">
        <f>RANK(AR83, AR$2:AR$373)</f>
        <v>156</v>
      </c>
      <c r="BE83" s="4">
        <f>RANK(AS83, AS$2:AS$373)</f>
        <v>333</v>
      </c>
      <c r="BF83" s="4">
        <f>RANK(AT83, AT$2:AT$373)</f>
        <v>339</v>
      </c>
      <c r="BG83" s="4">
        <f>RANK(AU83, AU$2:AU$373)</f>
        <v>332</v>
      </c>
      <c r="BH83" s="4">
        <f>RANK(AV83, AV$2:AV$373)</f>
        <v>325</v>
      </c>
    </row>
    <row r="84" spans="1:60">
      <c r="A84" s="4" t="s">
        <v>187</v>
      </c>
      <c r="B84" s="4" t="s">
        <v>188</v>
      </c>
      <c r="C84" s="4" t="str">
        <f>VLOOKUP(B84,'2. GEIUK scores, deciles'!B:D, 2, FALSE)</f>
        <v>E12000009</v>
      </c>
      <c r="D84" s="4" t="str">
        <f>VLOOKUP(C84,'2. GEIUK scores, deciles'!C:E, 2, FALSE)</f>
        <v>South West</v>
      </c>
      <c r="E84" s="11">
        <v>0.93146908283233643</v>
      </c>
      <c r="F84" s="11">
        <v>0.93315857648849487</v>
      </c>
      <c r="G84" s="11">
        <v>0.98537486791610718</v>
      </c>
      <c r="H84" s="11">
        <v>0.88296973705291748</v>
      </c>
      <c r="I84" s="11">
        <v>0.51434427499771118</v>
      </c>
      <c r="J84" s="11">
        <v>0.48673227429389948</v>
      </c>
      <c r="K84" s="11">
        <v>0.73039466142654419</v>
      </c>
      <c r="L84" s="11">
        <v>0.96962243318557739</v>
      </c>
      <c r="M84" s="11">
        <v>0.93993175029754639</v>
      </c>
      <c r="N84" s="11">
        <v>0.35081291198730469</v>
      </c>
      <c r="O84" s="11">
        <v>0.3055555522441864</v>
      </c>
      <c r="P84" s="11">
        <v>0.90869563817977905</v>
      </c>
      <c r="Q84" s="11">
        <v>0.86857140064239502</v>
      </c>
      <c r="R84" s="11">
        <v>0.92822706699371338</v>
      </c>
      <c r="S84" s="11">
        <v>0.95274102687835693</v>
      </c>
      <c r="T84" s="11">
        <v>0.79460269212722778</v>
      </c>
      <c r="U84" s="11">
        <v>0.95608425140380859</v>
      </c>
      <c r="V84" s="11">
        <v>0.97014272212982178</v>
      </c>
      <c r="W84" s="11">
        <v>0.98700177669525146</v>
      </c>
      <c r="X84" s="11">
        <v>0.9332430362701416</v>
      </c>
      <c r="Y84" s="11">
        <v>0.50053828954696655</v>
      </c>
      <c r="Z84" s="11">
        <v>0.89497017860412598</v>
      </c>
      <c r="AA84" s="11">
        <v>0.60840886831283569</v>
      </c>
      <c r="AB84" s="11">
        <v>0.90094947814941406</v>
      </c>
      <c r="AC84" s="11">
        <v>0.97107625007629395</v>
      </c>
      <c r="AD84" s="11">
        <v>0.80153101682662964</v>
      </c>
      <c r="AE84" s="11">
        <f>COUNTBLANK(E84:AD84)</f>
        <v>0</v>
      </c>
      <c r="AH84" s="29">
        <f>X84</f>
        <v>0.9332430362701416</v>
      </c>
      <c r="AI84" s="29">
        <f>Y84</f>
        <v>0.50053828954696655</v>
      </c>
      <c r="AJ84" s="29">
        <f>Z84</f>
        <v>0.89497017860412598</v>
      </c>
      <c r="AK84" s="29">
        <f>AA84</f>
        <v>0.60840886831283569</v>
      </c>
      <c r="AL84" s="29">
        <f>AB84</f>
        <v>0.90094947814941406</v>
      </c>
      <c r="AM84" s="29">
        <f>AC84</f>
        <v>0.97107625007629395</v>
      </c>
      <c r="AN84" s="29">
        <f>AD84</f>
        <v>0.80153101682662964</v>
      </c>
      <c r="AP84" s="11">
        <f>AN84</f>
        <v>0.80153101682662964</v>
      </c>
      <c r="AQ84" s="11">
        <f>AVERAGE(AI84,AJ84,AK84,AL84,AM84)</f>
        <v>0.77518861293792729</v>
      </c>
      <c r="AR84" s="11">
        <f>AVERAGE(AJ84,AK84,AL84,AM84,AH84)</f>
        <v>0.86172956228256226</v>
      </c>
      <c r="AS84" s="11">
        <f>AVERAGE(AK84,AL84,AM84,AH84,AI84)</f>
        <v>0.78284318447113033</v>
      </c>
      <c r="AT84" s="11">
        <f>AVERAGE(AL84,AM84,AH84,AI84,AJ84)</f>
        <v>0.84015544652938845</v>
      </c>
      <c r="AU84" s="11">
        <f>AVERAGE(AM84,AH84,AI84,AJ84,AK84)</f>
        <v>0.78164732456207275</v>
      </c>
      <c r="AV84" s="11">
        <f>AVERAGE(AH84,AI84,AJ84,AK84,AL84)</f>
        <v>0.76762197017669676</v>
      </c>
      <c r="AX84" s="11">
        <f>MIN(AP84:AV84)</f>
        <v>0.76762197017669676</v>
      </c>
      <c r="AY84" s="11">
        <f>MAX(AP84:AV84)</f>
        <v>0.86172956228256226</v>
      </c>
      <c r="AZ84" s="11">
        <f>AY84-AX84</f>
        <v>9.4107592105865501E-2</v>
      </c>
      <c r="BB84" s="4">
        <f>RANK(AP84, AP$2:AP$373)</f>
        <v>280</v>
      </c>
      <c r="BC84" s="4">
        <f>RANK(AQ84, AQ$2:AQ$373)</f>
        <v>302</v>
      </c>
      <c r="BD84" s="4">
        <f>RANK(AR84, AR$2:AR$373)</f>
        <v>179</v>
      </c>
      <c r="BE84" s="4">
        <f>RANK(AS84, AS$2:AS$373)</f>
        <v>288</v>
      </c>
      <c r="BF84" s="4">
        <f>RANK(AT84, AT$2:AT$373)</f>
        <v>260</v>
      </c>
      <c r="BG84" s="4">
        <f>RANK(AU84, AU$2:AU$373)</f>
        <v>266</v>
      </c>
      <c r="BH84" s="4">
        <f>RANK(AV84, AV$2:AV$373)</f>
        <v>277</v>
      </c>
    </row>
    <row r="85" spans="1:60">
      <c r="A85" s="4" t="s">
        <v>189</v>
      </c>
      <c r="B85" s="4" t="s">
        <v>190</v>
      </c>
      <c r="C85" s="4" t="str">
        <f>VLOOKUP(B85,'2. GEIUK scores, deciles'!B:D, 2, FALSE)</f>
        <v>E12000009</v>
      </c>
      <c r="D85" s="4" t="str">
        <f>VLOOKUP(C85,'2. GEIUK scores, deciles'!C:E, 2, FALSE)</f>
        <v>South West</v>
      </c>
      <c r="E85" s="11">
        <v>0.91192853450775146</v>
      </c>
      <c r="F85" s="11">
        <v>0.98282736539840698</v>
      </c>
      <c r="G85" s="11">
        <v>0.98537486791610718</v>
      </c>
      <c r="H85" s="11">
        <v>0.88296973705291748</v>
      </c>
      <c r="I85" s="11">
        <v>0.51434427499771118</v>
      </c>
      <c r="J85" s="11">
        <v>0.28776293992996221</v>
      </c>
      <c r="K85" s="11">
        <v>0.63880693912506104</v>
      </c>
      <c r="L85" s="11">
        <v>0.96962243318557739</v>
      </c>
      <c r="M85" s="11">
        <v>0.9368632435798645</v>
      </c>
      <c r="N85" s="11">
        <v>0.41871267557144171</v>
      </c>
      <c r="O85" s="11">
        <v>0.38461539149284357</v>
      </c>
      <c r="P85" s="11">
        <v>0.40000000596046448</v>
      </c>
      <c r="Q85" s="11">
        <v>0.83333331346511841</v>
      </c>
      <c r="R85" s="11">
        <v>0.87092548608779907</v>
      </c>
      <c r="S85" s="11">
        <v>0.95274102687835693</v>
      </c>
      <c r="T85" s="11">
        <v>0.79460269212722778</v>
      </c>
      <c r="U85" s="11">
        <v>0.95874452590942383</v>
      </c>
      <c r="V85" s="11">
        <v>0.97014272212982178</v>
      </c>
      <c r="W85" s="11">
        <v>0.98794978857040405</v>
      </c>
      <c r="X85" s="11">
        <v>0.94077509641647339</v>
      </c>
      <c r="Y85" s="11">
        <v>0.40105360746383673</v>
      </c>
      <c r="Z85" s="11">
        <v>0.87053894996643066</v>
      </c>
      <c r="AA85" s="11">
        <v>0.50916534662246704</v>
      </c>
      <c r="AB85" s="11">
        <v>0.8722987174987793</v>
      </c>
      <c r="AC85" s="11">
        <v>0.97227901220321655</v>
      </c>
      <c r="AD85" s="11">
        <v>0.76101845502853394</v>
      </c>
      <c r="AE85" s="11">
        <f>COUNTBLANK(E85:AD85)</f>
        <v>0</v>
      </c>
      <c r="AH85" s="29">
        <f>X85</f>
        <v>0.94077509641647339</v>
      </c>
      <c r="AI85" s="29">
        <f>Y85</f>
        <v>0.40105360746383673</v>
      </c>
      <c r="AJ85" s="29">
        <f>Z85</f>
        <v>0.87053894996643066</v>
      </c>
      <c r="AK85" s="29">
        <f>AA85</f>
        <v>0.50916534662246704</v>
      </c>
      <c r="AL85" s="29">
        <f>AB85</f>
        <v>0.8722987174987793</v>
      </c>
      <c r="AM85" s="29">
        <f>AC85</f>
        <v>0.97227901220321655</v>
      </c>
      <c r="AN85" s="29">
        <f>AD85</f>
        <v>0.76101845502853394</v>
      </c>
      <c r="AP85" s="11">
        <f>AN85</f>
        <v>0.76101845502853394</v>
      </c>
      <c r="AQ85" s="11">
        <f>AVERAGE(AI85,AJ85,AK85,AL85,AM85)</f>
        <v>0.72506712675094609</v>
      </c>
      <c r="AR85" s="11">
        <f>AVERAGE(AJ85,AK85,AL85,AM85,AH85)</f>
        <v>0.83301142454147337</v>
      </c>
      <c r="AS85" s="11">
        <f>AVERAGE(AK85,AL85,AM85,AH85,AI85)</f>
        <v>0.73911435604095455</v>
      </c>
      <c r="AT85" s="11">
        <f>AVERAGE(AL85,AM85,AH85,AI85,AJ85)</f>
        <v>0.81138907670974736</v>
      </c>
      <c r="AU85" s="11">
        <f>AVERAGE(AM85,AH85,AI85,AJ85,AK85)</f>
        <v>0.73876240253448489</v>
      </c>
      <c r="AV85" s="11">
        <f>AVERAGE(AH85,AI85,AJ85,AK85,AL85)</f>
        <v>0.71876634359359737</v>
      </c>
      <c r="AX85" s="11">
        <f>MIN(AP85:AV85)</f>
        <v>0.71876634359359737</v>
      </c>
      <c r="AY85" s="11">
        <f>MAX(AP85:AV85)</f>
        <v>0.83301142454147337</v>
      </c>
      <c r="AZ85" s="11">
        <f>AY85-AX85</f>
        <v>0.114245080947876</v>
      </c>
      <c r="BB85" s="4">
        <f>RANK(AP85, AP$2:AP$373)</f>
        <v>362</v>
      </c>
      <c r="BC85" s="4">
        <f>RANK(AQ85, AQ$2:AQ$373)</f>
        <v>368</v>
      </c>
      <c r="BD85" s="4">
        <f>RANK(AR85, AR$2:AR$373)</f>
        <v>332</v>
      </c>
      <c r="BE85" s="4">
        <f>RANK(AS85, AS$2:AS$373)</f>
        <v>360</v>
      </c>
      <c r="BF85" s="4">
        <f>RANK(AT85, AT$2:AT$373)</f>
        <v>346</v>
      </c>
      <c r="BG85" s="4">
        <f>RANK(AU85, AU$2:AU$373)</f>
        <v>360</v>
      </c>
      <c r="BH85" s="4">
        <f>RANK(AV85, AV$2:AV$373)</f>
        <v>363</v>
      </c>
    </row>
    <row r="86" spans="1:60">
      <c r="A86" s="4" t="s">
        <v>191</v>
      </c>
      <c r="B86" s="4" t="s">
        <v>192</v>
      </c>
      <c r="C86" s="4" t="str">
        <f>VLOOKUP(B86,'2. GEIUK scores, deciles'!B:D, 2, FALSE)</f>
        <v>E12000009</v>
      </c>
      <c r="D86" s="4" t="str">
        <f>VLOOKUP(C86,'2. GEIUK scores, deciles'!C:E, 2, FALSE)</f>
        <v>South West</v>
      </c>
      <c r="E86" s="11">
        <v>0.93690401315689087</v>
      </c>
      <c r="F86" s="11">
        <v>0.96302253007888794</v>
      </c>
      <c r="G86" s="11">
        <v>0.98537486791610718</v>
      </c>
      <c r="H86" s="11">
        <v>0.88296973705291748</v>
      </c>
      <c r="I86" s="11">
        <v>0.51434427499771118</v>
      </c>
      <c r="J86" s="11">
        <v>0.43605846166610718</v>
      </c>
      <c r="K86" s="11">
        <v>0.63632863759994507</v>
      </c>
      <c r="L86" s="11">
        <v>0.96962243318557739</v>
      </c>
      <c r="M86" s="11">
        <v>0.96660798788070679</v>
      </c>
      <c r="N86" s="11">
        <v>0.37636762857437128</v>
      </c>
      <c r="O86" s="11">
        <v>0.55000001192092896</v>
      </c>
      <c r="P86" s="11">
        <v>0.84407484531402588</v>
      </c>
      <c r="Q86" s="11">
        <v>0.96296298503875732</v>
      </c>
      <c r="R86" s="11">
        <v>0.90752714872360229</v>
      </c>
      <c r="S86" s="11">
        <v>0.95274102687835693</v>
      </c>
      <c r="T86" s="11">
        <v>0.79460269212722778</v>
      </c>
      <c r="U86" s="11">
        <v>0.94433307647705078</v>
      </c>
      <c r="V86" s="11">
        <v>0.97014272212982178</v>
      </c>
      <c r="W86" s="11">
        <v>0.99113243818283081</v>
      </c>
      <c r="X86" s="11">
        <v>0.94206774234771729</v>
      </c>
      <c r="Y86" s="11">
        <v>0.47520136833190918</v>
      </c>
      <c r="Z86" s="11">
        <v>0.88479173183441162</v>
      </c>
      <c r="AA86" s="11">
        <v>0.68335139751434326</v>
      </c>
      <c r="AB86" s="11">
        <v>0.89059948921203613</v>
      </c>
      <c r="AC86" s="11">
        <v>0.96853607892990112</v>
      </c>
      <c r="AD86" s="11">
        <v>0.80742466449737549</v>
      </c>
      <c r="AE86" s="11">
        <f>COUNTBLANK(E86:AD86)</f>
        <v>0</v>
      </c>
      <c r="AH86" s="29">
        <f>X86</f>
        <v>0.94206774234771729</v>
      </c>
      <c r="AI86" s="29">
        <f>Y86</f>
        <v>0.47520136833190918</v>
      </c>
      <c r="AJ86" s="29">
        <f>Z86</f>
        <v>0.88479173183441162</v>
      </c>
      <c r="AK86" s="29">
        <f>AA86</f>
        <v>0.68335139751434326</v>
      </c>
      <c r="AL86" s="29">
        <f>AB86</f>
        <v>0.89059948921203613</v>
      </c>
      <c r="AM86" s="29">
        <f>AC86</f>
        <v>0.96853607892990112</v>
      </c>
      <c r="AN86" s="29">
        <f>AD86</f>
        <v>0.80742466449737549</v>
      </c>
      <c r="AP86" s="11">
        <f>AN86</f>
        <v>0.80742466449737549</v>
      </c>
      <c r="AQ86" s="11">
        <f>AVERAGE(AI86,AJ86,AK86,AL86,AM86)</f>
        <v>0.78049601316452022</v>
      </c>
      <c r="AR86" s="11">
        <f>AVERAGE(AJ86,AK86,AL86,AM86,AH86)</f>
        <v>0.87386928796768193</v>
      </c>
      <c r="AS86" s="11">
        <f>AVERAGE(AK86,AL86,AM86,AH86,AI86)</f>
        <v>0.79195121526718137</v>
      </c>
      <c r="AT86" s="11">
        <f>AVERAGE(AL86,AM86,AH86,AI86,AJ86)</f>
        <v>0.83223928213119502</v>
      </c>
      <c r="AU86" s="11">
        <f>AVERAGE(AM86,AH86,AI86,AJ86,AK86)</f>
        <v>0.79078966379165649</v>
      </c>
      <c r="AV86" s="11">
        <f>AVERAGE(AH86,AI86,AJ86,AK86,AL86)</f>
        <v>0.77520234584808345</v>
      </c>
      <c r="AX86" s="11">
        <f>MIN(AP86:AV86)</f>
        <v>0.77520234584808345</v>
      </c>
      <c r="AY86" s="11">
        <f>MAX(AP86:AV86)</f>
        <v>0.87386928796768193</v>
      </c>
      <c r="AZ86" s="11">
        <f>AY86-AX86</f>
        <v>9.8666942119598477E-2</v>
      </c>
      <c r="BB86" s="4">
        <f>RANK(AP86, AP$2:AP$373)</f>
        <v>249</v>
      </c>
      <c r="BC86" s="4">
        <f>RANK(AQ86, AQ$2:AQ$373)</f>
        <v>279</v>
      </c>
      <c r="BD86" s="4">
        <f>RANK(AR86, AR$2:AR$373)</f>
        <v>95</v>
      </c>
      <c r="BE86" s="4">
        <f>RANK(AS86, AS$2:AS$373)</f>
        <v>246</v>
      </c>
      <c r="BF86" s="4">
        <f>RANK(AT86, AT$2:AT$373)</f>
        <v>294</v>
      </c>
      <c r="BG86" s="4">
        <f>RANK(AU86, AU$2:AU$373)</f>
        <v>228</v>
      </c>
      <c r="BH86" s="4">
        <f>RANK(AV86, AV$2:AV$373)</f>
        <v>246</v>
      </c>
    </row>
    <row r="87" spans="1:60">
      <c r="A87" s="4" t="s">
        <v>193</v>
      </c>
      <c r="B87" s="4" t="s">
        <v>194</v>
      </c>
      <c r="C87" s="4" t="str">
        <f>VLOOKUP(B87,'2. GEIUK scores, deciles'!B:D, 2, FALSE)</f>
        <v>E12000008</v>
      </c>
      <c r="D87" s="4" t="str">
        <f>VLOOKUP(C87,'2. GEIUK scores, deciles'!C:E, 2, FALSE)</f>
        <v>South East</v>
      </c>
      <c r="E87" s="11">
        <v>0.92130237817764282</v>
      </c>
      <c r="F87" s="11">
        <v>0.93800473213195801</v>
      </c>
      <c r="G87" s="11">
        <v>0.86992770433425903</v>
      </c>
      <c r="H87" s="11">
        <v>0.96717590093612671</v>
      </c>
      <c r="I87" s="11">
        <v>0.61917805671691895</v>
      </c>
      <c r="J87" s="11">
        <v>0.79057395458221436</v>
      </c>
      <c r="K87" s="11">
        <v>0.68832647800445557</v>
      </c>
      <c r="L87" s="11">
        <v>0.96995013952255249</v>
      </c>
      <c r="M87" s="11">
        <v>0.93438988924026489</v>
      </c>
      <c r="N87" s="11">
        <v>0.3723188042640686</v>
      </c>
      <c r="O87" s="11">
        <v>0.6875</v>
      </c>
      <c r="P87" s="11">
        <v>0.6428571343421936</v>
      </c>
      <c r="Q87" s="11">
        <v>0.98913043737411499</v>
      </c>
      <c r="R87" s="11">
        <v>0.92523348331451416</v>
      </c>
      <c r="S87" s="11">
        <v>0.9409368634223938</v>
      </c>
      <c r="T87" s="11">
        <v>0.77006173133850098</v>
      </c>
      <c r="U87" s="11">
        <v>0.95424282550811768</v>
      </c>
      <c r="V87" s="11">
        <v>0.99715548753738403</v>
      </c>
      <c r="W87" s="11">
        <v>0.96879059076309204</v>
      </c>
      <c r="X87" s="11">
        <v>0.92410266399383545</v>
      </c>
      <c r="Y87" s="11">
        <v>0.70487600564956665</v>
      </c>
      <c r="Z87" s="11">
        <v>0.88176405429840088</v>
      </c>
      <c r="AA87" s="11">
        <v>0.67295157909393311</v>
      </c>
      <c r="AB87" s="11">
        <v>0.89036637544631958</v>
      </c>
      <c r="AC87" s="11">
        <v>0.97339630126953125</v>
      </c>
      <c r="AD87" s="11">
        <v>0.84124284982681274</v>
      </c>
      <c r="AE87" s="11">
        <f>COUNTBLANK(E87:AD87)</f>
        <v>0</v>
      </c>
      <c r="AH87" s="29">
        <f>X87</f>
        <v>0.92410266399383545</v>
      </c>
      <c r="AI87" s="29">
        <f>Y87</f>
        <v>0.70487600564956665</v>
      </c>
      <c r="AJ87" s="29">
        <f>Z87</f>
        <v>0.88176405429840088</v>
      </c>
      <c r="AK87" s="29">
        <f>AA87</f>
        <v>0.67295157909393311</v>
      </c>
      <c r="AL87" s="29">
        <f>AB87</f>
        <v>0.89036637544631958</v>
      </c>
      <c r="AM87" s="29">
        <f>AC87</f>
        <v>0.97339630126953125</v>
      </c>
      <c r="AN87" s="29">
        <f>AD87</f>
        <v>0.84124284982681274</v>
      </c>
      <c r="AP87" s="11">
        <f>AN87</f>
        <v>0.84124284982681274</v>
      </c>
      <c r="AQ87" s="11">
        <f>AVERAGE(AI87,AJ87,AK87,AL87,AM87)</f>
        <v>0.82467086315155025</v>
      </c>
      <c r="AR87" s="11">
        <f>AVERAGE(AJ87,AK87,AL87,AM87,AH87)</f>
        <v>0.8685161948204041</v>
      </c>
      <c r="AS87" s="11">
        <f>AVERAGE(AK87,AL87,AM87,AH87,AI87)</f>
        <v>0.83313858509063721</v>
      </c>
      <c r="AT87" s="11">
        <f>AVERAGE(AL87,AM87,AH87,AI87,AJ87)</f>
        <v>0.87490108013153078</v>
      </c>
      <c r="AU87" s="11">
        <f>AVERAGE(AM87,AH87,AI87,AJ87,AK87)</f>
        <v>0.83141812086105349</v>
      </c>
      <c r="AV87" s="11">
        <f>AVERAGE(AH87,AI87,AJ87,AK87,AL87)</f>
        <v>0.81481213569641109</v>
      </c>
      <c r="AX87" s="11">
        <f>MIN(AP87:AV87)</f>
        <v>0.81481213569641109</v>
      </c>
      <c r="AY87" s="11">
        <f>MAX(AP87:AV87)</f>
        <v>0.87490108013153078</v>
      </c>
      <c r="AZ87" s="11">
        <f>AY87-AX87</f>
        <v>6.0088944435119696E-2</v>
      </c>
      <c r="BB87" s="4">
        <f>RANK(AP87, AP$2:AP$373)</f>
        <v>69</v>
      </c>
      <c r="BC87" s="4">
        <f>RANK(AQ87, AQ$2:AQ$373)</f>
        <v>80</v>
      </c>
      <c r="BD87" s="4">
        <f>RANK(AR87, AR$2:AR$373)</f>
        <v>134</v>
      </c>
      <c r="BE87" s="4">
        <f>RANK(AS87, AS$2:AS$373)</f>
        <v>64</v>
      </c>
      <c r="BF87" s="4">
        <f>RANK(AT87, AT$2:AT$373)</f>
        <v>66</v>
      </c>
      <c r="BG87" s="4">
        <f>RANK(AU87, AU$2:AU$373)</f>
        <v>56</v>
      </c>
      <c r="BH87" s="4">
        <f>RANK(AV87, AV$2:AV$373)</f>
        <v>73</v>
      </c>
    </row>
    <row r="88" spans="1:60">
      <c r="A88" s="4" t="s">
        <v>195</v>
      </c>
      <c r="B88" s="4" t="s">
        <v>196</v>
      </c>
      <c r="C88" s="4" t="str">
        <f>VLOOKUP(B88,'2. GEIUK scores, deciles'!B:D, 2, FALSE)</f>
        <v>E12000008</v>
      </c>
      <c r="D88" s="4" t="str">
        <f>VLOOKUP(C88,'2. GEIUK scores, deciles'!C:E, 2, FALSE)</f>
        <v>South East</v>
      </c>
      <c r="E88" s="11">
        <v>0.94098359346389771</v>
      </c>
      <c r="F88" s="11">
        <v>0.9904511570930481</v>
      </c>
      <c r="G88" s="11">
        <v>0.86992770433425903</v>
      </c>
      <c r="H88" s="11">
        <v>0.96717590093612671</v>
      </c>
      <c r="I88" s="11">
        <v>0.61917805671691895</v>
      </c>
      <c r="J88" s="11">
        <v>0.42682626843452448</v>
      </c>
      <c r="K88" s="11">
        <v>0.62115937471389771</v>
      </c>
      <c r="L88" s="11">
        <v>0.96995013952255249</v>
      </c>
      <c r="M88" s="11">
        <v>0.95735639333724976</v>
      </c>
      <c r="N88" s="11">
        <v>0.40372440218925482</v>
      </c>
      <c r="O88" s="11">
        <v>0.3333333432674408</v>
      </c>
      <c r="P88" s="11">
        <v>0.94230771064758301</v>
      </c>
      <c r="Q88" s="11">
        <v>0.93877553939819336</v>
      </c>
      <c r="R88" s="11">
        <v>0.86314767599105835</v>
      </c>
      <c r="S88" s="11">
        <v>0.9409368634223938</v>
      </c>
      <c r="T88" s="11">
        <v>0.77006173133850098</v>
      </c>
      <c r="U88" s="11">
        <v>0.94748550653457642</v>
      </c>
      <c r="V88" s="11">
        <v>0.99715548753738403</v>
      </c>
      <c r="W88" s="11">
        <v>0.97944885492324829</v>
      </c>
      <c r="X88" s="11">
        <v>0.94213461875915527</v>
      </c>
      <c r="Y88" s="11">
        <v>0.52300214767456055</v>
      </c>
      <c r="Z88" s="11">
        <v>0.87645554542541504</v>
      </c>
      <c r="AA88" s="11">
        <v>0.65453523397445679</v>
      </c>
      <c r="AB88" s="11">
        <v>0.85932350158691406</v>
      </c>
      <c r="AC88" s="11">
        <v>0.97469663619995117</v>
      </c>
      <c r="AD88" s="11">
        <v>0.80502462387084961</v>
      </c>
      <c r="AE88" s="11">
        <f>COUNTBLANK(E88:AD88)</f>
        <v>0</v>
      </c>
      <c r="AH88" s="29">
        <f>X88</f>
        <v>0.94213461875915527</v>
      </c>
      <c r="AI88" s="29">
        <f>Y88</f>
        <v>0.52300214767456055</v>
      </c>
      <c r="AJ88" s="29">
        <f>Z88</f>
        <v>0.87645554542541504</v>
      </c>
      <c r="AK88" s="29">
        <f>AA88</f>
        <v>0.65453523397445679</v>
      </c>
      <c r="AL88" s="29">
        <f>AB88</f>
        <v>0.85932350158691406</v>
      </c>
      <c r="AM88" s="29">
        <f>AC88</f>
        <v>0.97469663619995117</v>
      </c>
      <c r="AN88" s="29">
        <f>AD88</f>
        <v>0.80502462387084961</v>
      </c>
      <c r="AP88" s="11">
        <f>AN88</f>
        <v>0.80502462387084961</v>
      </c>
      <c r="AQ88" s="11">
        <f>AVERAGE(AI88,AJ88,AK88,AL88,AM88)</f>
        <v>0.77760261297225952</v>
      </c>
      <c r="AR88" s="11">
        <f>AVERAGE(AJ88,AK88,AL88,AM88,AH88)</f>
        <v>0.86142910718917842</v>
      </c>
      <c r="AS88" s="11">
        <f>AVERAGE(AK88,AL88,AM88,AH88,AI88)</f>
        <v>0.79073842763900759</v>
      </c>
      <c r="AT88" s="11">
        <f>AVERAGE(AL88,AM88,AH88,AI88,AJ88)</f>
        <v>0.83512248992919924</v>
      </c>
      <c r="AU88" s="11">
        <f>AVERAGE(AM88,AH88,AI88,AJ88,AK88)</f>
        <v>0.79416483640670776</v>
      </c>
      <c r="AV88" s="11">
        <f>AVERAGE(AH88,AI88,AJ88,AK88,AL88)</f>
        <v>0.77109020948410034</v>
      </c>
      <c r="AX88" s="11">
        <f>MIN(AP88:AV88)</f>
        <v>0.77109020948410034</v>
      </c>
      <c r="AY88" s="11">
        <f>MAX(AP88:AV88)</f>
        <v>0.86142910718917842</v>
      </c>
      <c r="AZ88" s="11">
        <f>AY88-AX88</f>
        <v>9.0338897705078081E-2</v>
      </c>
      <c r="BB88" s="4">
        <f>RANK(AP88, AP$2:AP$373)</f>
        <v>257</v>
      </c>
      <c r="BC88" s="4">
        <f>RANK(AQ88, AQ$2:AQ$373)</f>
        <v>293</v>
      </c>
      <c r="BD88" s="4">
        <f>RANK(AR88, AR$2:AR$373)</f>
        <v>182</v>
      </c>
      <c r="BE88" s="4">
        <f>RANK(AS88, AS$2:AS$373)</f>
        <v>251</v>
      </c>
      <c r="BF88" s="4">
        <f>RANK(AT88, AT$2:AT$373)</f>
        <v>280</v>
      </c>
      <c r="BG88" s="4">
        <f>RANK(AU88, AU$2:AU$373)</f>
        <v>209</v>
      </c>
      <c r="BH88" s="4">
        <f>RANK(AV88, AV$2:AV$373)</f>
        <v>264</v>
      </c>
    </row>
    <row r="89" spans="1:60">
      <c r="A89" s="4" t="s">
        <v>197</v>
      </c>
      <c r="B89" s="4" t="s">
        <v>198</v>
      </c>
      <c r="C89" s="4" t="str">
        <f>VLOOKUP(B89,'2. GEIUK scores, deciles'!B:D, 2, FALSE)</f>
        <v>E12000008</v>
      </c>
      <c r="D89" s="4" t="str">
        <f>VLOOKUP(C89,'2. GEIUK scores, deciles'!C:E, 2, FALSE)</f>
        <v>South East</v>
      </c>
      <c r="E89" s="11">
        <v>0.92453575134277344</v>
      </c>
      <c r="F89" s="11">
        <v>0.92079615592956543</v>
      </c>
      <c r="G89" s="11">
        <v>0.86992770433425903</v>
      </c>
      <c r="H89" s="11">
        <v>0.96717590093612671</v>
      </c>
      <c r="I89" s="11">
        <v>0.61917805671691895</v>
      </c>
      <c r="J89" s="11">
        <v>0.39973089098930359</v>
      </c>
      <c r="K89" s="11">
        <v>0.83063971996307373</v>
      </c>
      <c r="L89" s="11">
        <v>0.96995013952255249</v>
      </c>
      <c r="M89" s="11">
        <v>0.9300224781036377</v>
      </c>
      <c r="N89" s="11">
        <v>0.4203554093837738</v>
      </c>
      <c r="O89" s="11">
        <v>0.86363637447357178</v>
      </c>
      <c r="P89" s="11">
        <v>0.86363637447357178</v>
      </c>
      <c r="Q89" s="11">
        <v>0.97222220897674561</v>
      </c>
      <c r="R89" s="11">
        <v>0.92967104911804199</v>
      </c>
      <c r="S89" s="11">
        <v>0.9409368634223938</v>
      </c>
      <c r="T89" s="11">
        <v>0.77006173133850098</v>
      </c>
      <c r="U89" s="11">
        <v>0.94687867164611816</v>
      </c>
      <c r="V89" s="11">
        <v>0.99715548753738403</v>
      </c>
      <c r="W89" s="11">
        <v>0.98053812980651855</v>
      </c>
      <c r="X89" s="11">
        <v>0.92060887813568115</v>
      </c>
      <c r="Y89" s="11">
        <v>0.50945448875427246</v>
      </c>
      <c r="Z89" s="11">
        <v>0.91515868902206421</v>
      </c>
      <c r="AA89" s="11">
        <v>0.77996259927749634</v>
      </c>
      <c r="AB89" s="11">
        <v>0.8925851583480835</v>
      </c>
      <c r="AC89" s="11">
        <v>0.97485744953155518</v>
      </c>
      <c r="AD89" s="11">
        <v>0.83210456371307373</v>
      </c>
      <c r="AE89" s="11">
        <f>COUNTBLANK(E89:AD89)</f>
        <v>0</v>
      </c>
      <c r="AH89" s="29">
        <f>X89</f>
        <v>0.92060887813568115</v>
      </c>
      <c r="AI89" s="29">
        <f>Y89</f>
        <v>0.50945448875427246</v>
      </c>
      <c r="AJ89" s="29">
        <f>Z89</f>
        <v>0.91515868902206421</v>
      </c>
      <c r="AK89" s="29">
        <f>AA89</f>
        <v>0.77996259927749634</v>
      </c>
      <c r="AL89" s="29">
        <f>AB89</f>
        <v>0.8925851583480835</v>
      </c>
      <c r="AM89" s="29">
        <f>AC89</f>
        <v>0.97485744953155518</v>
      </c>
      <c r="AN89" s="29">
        <f>AD89</f>
        <v>0.83210456371307373</v>
      </c>
      <c r="AP89" s="11">
        <f>AN89</f>
        <v>0.83210456371307373</v>
      </c>
      <c r="AQ89" s="11">
        <f>AVERAGE(AI89,AJ89,AK89,AL89,AM89)</f>
        <v>0.81440367698669436</v>
      </c>
      <c r="AR89" s="11">
        <f>AVERAGE(AJ89,AK89,AL89,AM89,AH89)</f>
        <v>0.89663455486297605</v>
      </c>
      <c r="AS89" s="11">
        <f>AVERAGE(AK89,AL89,AM89,AH89,AI89)</f>
        <v>0.81549371480941768</v>
      </c>
      <c r="AT89" s="11">
        <f>AVERAGE(AL89,AM89,AH89,AI89,AJ89)</f>
        <v>0.8425329327583313</v>
      </c>
      <c r="AU89" s="11">
        <f>AVERAGE(AM89,AH89,AI89,AJ89,AK89)</f>
        <v>0.82000842094421389</v>
      </c>
      <c r="AV89" s="11">
        <f>AVERAGE(AH89,AI89,AJ89,AK89,AL89)</f>
        <v>0.80355396270751955</v>
      </c>
      <c r="AX89" s="11">
        <f>MIN(AP89:AV89)</f>
        <v>0.80355396270751955</v>
      </c>
      <c r="AY89" s="11">
        <f>MAX(AP89:AV89)</f>
        <v>0.89663455486297605</v>
      </c>
      <c r="AZ89" s="11">
        <f>AY89-AX89</f>
        <v>9.3080592155456499E-2</v>
      </c>
      <c r="BB89" s="4">
        <f>RANK(AP89, AP$2:AP$373)</f>
        <v>104</v>
      </c>
      <c r="BC89" s="4">
        <f>RANK(AQ89, AQ$2:AQ$373)</f>
        <v>127</v>
      </c>
      <c r="BD89" s="4">
        <f>RANK(AR89, AR$2:AR$373)</f>
        <v>11</v>
      </c>
      <c r="BE89" s="4">
        <f>RANK(AS89, AS$2:AS$373)</f>
        <v>123</v>
      </c>
      <c r="BF89" s="4">
        <f>RANK(AT89, AT$2:AT$373)</f>
        <v>248</v>
      </c>
      <c r="BG89" s="4">
        <f>RANK(AU89, AU$2:AU$373)</f>
        <v>89</v>
      </c>
      <c r="BH89" s="4">
        <f>RANK(AV89, AV$2:AV$373)</f>
        <v>108</v>
      </c>
    </row>
    <row r="90" spans="1:60">
      <c r="A90" s="4" t="s">
        <v>199</v>
      </c>
      <c r="B90" s="4" t="s">
        <v>200</v>
      </c>
      <c r="C90" s="4" t="str">
        <f>VLOOKUP(B90,'2. GEIUK scores, deciles'!B:D, 2, FALSE)</f>
        <v>E12000008</v>
      </c>
      <c r="D90" s="4" t="str">
        <f>VLOOKUP(C90,'2. GEIUK scores, deciles'!C:E, 2, FALSE)</f>
        <v>South East</v>
      </c>
      <c r="E90" s="11">
        <v>0.89674824476242065</v>
      </c>
      <c r="F90" s="11">
        <v>0.87277889251708984</v>
      </c>
      <c r="G90" s="11">
        <v>0.86992770433425903</v>
      </c>
      <c r="H90" s="11">
        <v>0.96717590093612671</v>
      </c>
      <c r="I90" s="11">
        <v>0.61917805671691895</v>
      </c>
      <c r="J90" s="11">
        <v>0.35264727473258972</v>
      </c>
      <c r="K90" s="11">
        <v>0.6087760329246521</v>
      </c>
      <c r="L90" s="11">
        <v>0.96995013952255249</v>
      </c>
      <c r="M90" s="11">
        <v>0.90832805633544922</v>
      </c>
      <c r="N90" s="11">
        <v>0.37673652172088617</v>
      </c>
      <c r="O90" s="11">
        <v>0.58333331346511841</v>
      </c>
      <c r="P90" s="11">
        <v>0.82051283121109009</v>
      </c>
      <c r="Q90" s="11">
        <v>0.92307692766189575</v>
      </c>
      <c r="R90" s="11">
        <v>0.98747432231903076</v>
      </c>
      <c r="S90" s="11">
        <v>0.9409368634223938</v>
      </c>
      <c r="T90" s="11">
        <v>0.77006173133850098</v>
      </c>
      <c r="U90" s="11">
        <v>0.96597331762313843</v>
      </c>
      <c r="V90" s="11">
        <v>0.99715548753738403</v>
      </c>
      <c r="W90" s="11">
        <v>0.97366982698440552</v>
      </c>
      <c r="X90" s="11">
        <v>0.90165770053863525</v>
      </c>
      <c r="Y90" s="11">
        <v>0.48591268062591553</v>
      </c>
      <c r="Z90" s="11">
        <v>0.84884560108184814</v>
      </c>
      <c r="AA90" s="11">
        <v>0.67591488361358643</v>
      </c>
      <c r="AB90" s="11">
        <v>0.92148679494857788</v>
      </c>
      <c r="AC90" s="11">
        <v>0.97893285751342773</v>
      </c>
      <c r="AD90" s="11">
        <v>0.80212509632110596</v>
      </c>
      <c r="AE90" s="11">
        <f>COUNTBLANK(E90:AD90)</f>
        <v>0</v>
      </c>
      <c r="AH90" s="29">
        <f>X90</f>
        <v>0.90165770053863525</v>
      </c>
      <c r="AI90" s="29">
        <f>Y90</f>
        <v>0.48591268062591553</v>
      </c>
      <c r="AJ90" s="29">
        <f>Z90</f>
        <v>0.84884560108184814</v>
      </c>
      <c r="AK90" s="29">
        <f>AA90</f>
        <v>0.67591488361358643</v>
      </c>
      <c r="AL90" s="29">
        <f>AB90</f>
        <v>0.92148679494857788</v>
      </c>
      <c r="AM90" s="29">
        <f>AC90</f>
        <v>0.97893285751342773</v>
      </c>
      <c r="AN90" s="29">
        <f>AD90</f>
        <v>0.80212509632110596</v>
      </c>
      <c r="AP90" s="11">
        <f>AN90</f>
        <v>0.80212509632110596</v>
      </c>
      <c r="AQ90" s="11">
        <f>AVERAGE(AI90,AJ90,AK90,AL90,AM90)</f>
        <v>0.78221856355667119</v>
      </c>
      <c r="AR90" s="11">
        <f>AVERAGE(AJ90,AK90,AL90,AM90,AH90)</f>
        <v>0.86536756753921507</v>
      </c>
      <c r="AS90" s="11">
        <f>AVERAGE(AK90,AL90,AM90,AH90,AI90)</f>
        <v>0.79278098344802861</v>
      </c>
      <c r="AT90" s="11">
        <f>AVERAGE(AL90,AM90,AH90,AI90,AJ90)</f>
        <v>0.82736712694168091</v>
      </c>
      <c r="AU90" s="11">
        <f>AVERAGE(AM90,AH90,AI90,AJ90,AK90)</f>
        <v>0.77825274467468264</v>
      </c>
      <c r="AV90" s="11">
        <f>AVERAGE(AH90,AI90,AJ90,AK90,AL90)</f>
        <v>0.76676353216171267</v>
      </c>
      <c r="AX90" s="11">
        <f>MIN(AP90:AV90)</f>
        <v>0.76676353216171267</v>
      </c>
      <c r="AY90" s="11">
        <f>MAX(AP90:AV90)</f>
        <v>0.86536756753921507</v>
      </c>
      <c r="AZ90" s="11">
        <f>AY90-AX90</f>
        <v>9.8604035377502397E-2</v>
      </c>
      <c r="BB90" s="4">
        <f>RANK(AP90, AP$2:AP$373)</f>
        <v>274</v>
      </c>
      <c r="BC90" s="4">
        <f>RANK(AQ90, AQ$2:AQ$373)</f>
        <v>270</v>
      </c>
      <c r="BD90" s="4">
        <f>RANK(AR90, AR$2:AR$373)</f>
        <v>153</v>
      </c>
      <c r="BE90" s="4">
        <f>RANK(AS90, AS$2:AS$373)</f>
        <v>240</v>
      </c>
      <c r="BF90" s="4">
        <f>RANK(AT90, AT$2:AT$373)</f>
        <v>318</v>
      </c>
      <c r="BG90" s="4">
        <f>RANK(AU90, AU$2:AU$373)</f>
        <v>281</v>
      </c>
      <c r="BH90" s="4">
        <f>RANK(AV90, AV$2:AV$373)</f>
        <v>281</v>
      </c>
    </row>
    <row r="91" spans="1:60">
      <c r="A91" s="4" t="s">
        <v>201</v>
      </c>
      <c r="B91" s="4" t="s">
        <v>202</v>
      </c>
      <c r="C91" s="4" t="str">
        <f>VLOOKUP(B91,'2. GEIUK scores, deciles'!B:D, 2, FALSE)</f>
        <v>E12000008</v>
      </c>
      <c r="D91" s="4" t="str">
        <f>VLOOKUP(C91,'2. GEIUK scores, deciles'!C:E, 2, FALSE)</f>
        <v>South East</v>
      </c>
      <c r="E91" s="11">
        <v>0.89224988222122192</v>
      </c>
      <c r="F91" s="11">
        <v>0.8380621075630188</v>
      </c>
      <c r="G91" s="11">
        <v>0.86992770433425903</v>
      </c>
      <c r="H91" s="11">
        <v>0.96717590093612671</v>
      </c>
      <c r="I91" s="11">
        <v>0.61917805671691895</v>
      </c>
      <c r="J91" s="11">
        <v>0.4550163745880127</v>
      </c>
      <c r="K91" s="11">
        <v>0.68713951110839844</v>
      </c>
      <c r="L91" s="11">
        <v>0.96995013952255249</v>
      </c>
      <c r="M91" s="11">
        <v>0.92795002460479736</v>
      </c>
      <c r="N91" s="11">
        <v>0.33819279074668879</v>
      </c>
      <c r="O91" s="11">
        <v>0.40625</v>
      </c>
      <c r="P91" s="11">
        <v>0.59879034757614136</v>
      </c>
      <c r="Q91" s="11">
        <v>0.94696968793869019</v>
      </c>
      <c r="R91" s="11">
        <v>0.9867669939994812</v>
      </c>
      <c r="S91" s="11">
        <v>0.9409368634223938</v>
      </c>
      <c r="T91" s="11">
        <v>0.77006173133850098</v>
      </c>
      <c r="U91" s="11">
        <v>0.96945297718048096</v>
      </c>
      <c r="V91" s="11">
        <v>0.99715548753738403</v>
      </c>
      <c r="W91" s="11">
        <v>0.97763866186141968</v>
      </c>
      <c r="X91" s="11">
        <v>0.891853928565979</v>
      </c>
      <c r="Y91" s="11">
        <v>0.53709721565246582</v>
      </c>
      <c r="Z91" s="11">
        <v>0.87824743986129761</v>
      </c>
      <c r="AA91" s="11">
        <v>0.57255071401596069</v>
      </c>
      <c r="AB91" s="11">
        <v>0.92113316059112549</v>
      </c>
      <c r="AC91" s="11">
        <v>0.98141568899154663</v>
      </c>
      <c r="AD91" s="11">
        <v>0.79704970121383667</v>
      </c>
      <c r="AE91" s="11">
        <f>COUNTBLANK(E91:AD91)</f>
        <v>0</v>
      </c>
      <c r="AH91" s="29">
        <f>X91</f>
        <v>0.891853928565979</v>
      </c>
      <c r="AI91" s="29">
        <f>Y91</f>
        <v>0.53709721565246582</v>
      </c>
      <c r="AJ91" s="29">
        <f>Z91</f>
        <v>0.87824743986129761</v>
      </c>
      <c r="AK91" s="29">
        <f>AA91</f>
        <v>0.57255071401596069</v>
      </c>
      <c r="AL91" s="29">
        <f>AB91</f>
        <v>0.92113316059112549</v>
      </c>
      <c r="AM91" s="29">
        <f>AC91</f>
        <v>0.98141568899154663</v>
      </c>
      <c r="AN91" s="29">
        <f>AD91</f>
        <v>0.79704970121383667</v>
      </c>
      <c r="AP91" s="11">
        <f>AN91</f>
        <v>0.79704970121383667</v>
      </c>
      <c r="AQ91" s="11">
        <f>AVERAGE(AI91,AJ91,AK91,AL91,AM91)</f>
        <v>0.77808884382247923</v>
      </c>
      <c r="AR91" s="11">
        <f>AVERAGE(AJ91,AK91,AL91,AM91,AH91)</f>
        <v>0.84904018640518186</v>
      </c>
      <c r="AS91" s="11">
        <f>AVERAGE(AK91,AL91,AM91,AH91,AI91)</f>
        <v>0.78081014156341555</v>
      </c>
      <c r="AT91" s="11">
        <f>AVERAGE(AL91,AM91,AH91,AI91,AJ91)</f>
        <v>0.84194948673248293</v>
      </c>
      <c r="AU91" s="11">
        <f>AVERAGE(AM91,AH91,AI91,AJ91,AK91)</f>
        <v>0.77223299741745</v>
      </c>
      <c r="AV91" s="11">
        <f>AVERAGE(AH91,AI91,AJ91,AK91,AL91)</f>
        <v>0.76017649173736568</v>
      </c>
      <c r="AX91" s="11">
        <f>MIN(AP91:AV91)</f>
        <v>0.76017649173736568</v>
      </c>
      <c r="AY91" s="11">
        <f>MAX(AP91:AV91)</f>
        <v>0.84904018640518186</v>
      </c>
      <c r="AZ91" s="11">
        <f>AY91-AX91</f>
        <v>8.8863694667816184E-2</v>
      </c>
      <c r="BB91" s="4">
        <f>RANK(AP91, AP$2:AP$373)</f>
        <v>293</v>
      </c>
      <c r="BC91" s="4">
        <f>RANK(AQ91, AQ$2:AQ$373)</f>
        <v>290</v>
      </c>
      <c r="BD91" s="4">
        <f>RANK(AR91, AR$2:AR$373)</f>
        <v>277</v>
      </c>
      <c r="BE91" s="4">
        <f>RANK(AS91, AS$2:AS$373)</f>
        <v>294</v>
      </c>
      <c r="BF91" s="4">
        <f>RANK(AT91, AT$2:AT$373)</f>
        <v>253</v>
      </c>
      <c r="BG91" s="4">
        <f>RANK(AU91, AU$2:AU$373)</f>
        <v>301</v>
      </c>
      <c r="BH91" s="4">
        <f>RANK(AV91, AV$2:AV$373)</f>
        <v>300</v>
      </c>
    </row>
    <row r="92" spans="1:60">
      <c r="A92" s="4" t="s">
        <v>203</v>
      </c>
      <c r="B92" s="4" t="s">
        <v>204</v>
      </c>
      <c r="C92" s="4" t="str">
        <f>VLOOKUP(B92,'2. GEIUK scores, deciles'!B:D, 2, FALSE)</f>
        <v>E12000006</v>
      </c>
      <c r="D92" s="4" t="str">
        <f>VLOOKUP(C92,'2. GEIUK scores, deciles'!C:E, 2, FALSE)</f>
        <v>East of England</v>
      </c>
      <c r="E92" s="11">
        <v>0.8733062744140625</v>
      </c>
      <c r="F92" s="11">
        <v>0.82148271799087524</v>
      </c>
      <c r="G92" s="11">
        <v>0.83753246068954468</v>
      </c>
      <c r="H92" s="11">
        <v>0.98187446594238281</v>
      </c>
      <c r="I92" s="11">
        <v>0.56571429967880249</v>
      </c>
      <c r="J92" s="11">
        <v>0.75663846731185913</v>
      </c>
      <c r="K92" s="11">
        <v>0.65539199113845825</v>
      </c>
      <c r="L92" s="11">
        <v>0.84734678268432617</v>
      </c>
      <c r="M92" s="11">
        <v>0.9253961443901062</v>
      </c>
      <c r="N92" s="11">
        <v>0.29658818244934082</v>
      </c>
      <c r="O92" s="11">
        <v>0.55555558204650879</v>
      </c>
      <c r="P92" s="11">
        <v>0.94499999284744263</v>
      </c>
      <c r="Q92" s="11">
        <v>0.9523809552192688</v>
      </c>
      <c r="R92" s="11">
        <v>0.99572020769119263</v>
      </c>
      <c r="S92" s="11">
        <v>0.94908350706100464</v>
      </c>
      <c r="T92" s="11">
        <v>0.80458015203475952</v>
      </c>
      <c r="U92" s="11">
        <v>0.95921319723129272</v>
      </c>
      <c r="V92" s="11">
        <v>0.97421115636825562</v>
      </c>
      <c r="W92" s="11">
        <v>0.97107350826263428</v>
      </c>
      <c r="X92" s="11">
        <v>0.87854897975921631</v>
      </c>
      <c r="Y92" s="11">
        <v>0.66117638349533081</v>
      </c>
      <c r="Z92" s="11">
        <v>0.83838272094726563</v>
      </c>
      <c r="AA92" s="11">
        <v>0.68738114833831787</v>
      </c>
      <c r="AB92" s="11">
        <v>0.93627601861953735</v>
      </c>
      <c r="AC92" s="11">
        <v>0.96816593408584595</v>
      </c>
      <c r="AD92" s="11">
        <v>0.82832187414169312</v>
      </c>
      <c r="AE92" s="11">
        <f>COUNTBLANK(E92:AD92)</f>
        <v>0</v>
      </c>
      <c r="AH92" s="29">
        <f>X92</f>
        <v>0.87854897975921631</v>
      </c>
      <c r="AI92" s="29">
        <f>Y92</f>
        <v>0.66117638349533081</v>
      </c>
      <c r="AJ92" s="29">
        <f>Z92</f>
        <v>0.83838272094726563</v>
      </c>
      <c r="AK92" s="29">
        <f>AA92</f>
        <v>0.68738114833831787</v>
      </c>
      <c r="AL92" s="29">
        <f>AB92</f>
        <v>0.93627601861953735</v>
      </c>
      <c r="AM92" s="29">
        <f>AC92</f>
        <v>0.96816593408584595</v>
      </c>
      <c r="AN92" s="29">
        <f>AD92</f>
        <v>0.82832187414169312</v>
      </c>
      <c r="AP92" s="11">
        <f>AN92</f>
        <v>0.82832187414169312</v>
      </c>
      <c r="AQ92" s="11">
        <f>AVERAGE(AI92,AJ92,AK92,AL92,AM92)</f>
        <v>0.8182764410972595</v>
      </c>
      <c r="AR92" s="11">
        <f>AVERAGE(AJ92,AK92,AL92,AM92,AH92)</f>
        <v>0.86175096035003662</v>
      </c>
      <c r="AS92" s="11">
        <f>AVERAGE(AK92,AL92,AM92,AH92,AI92)</f>
        <v>0.82630969285964961</v>
      </c>
      <c r="AT92" s="11">
        <f>AVERAGE(AL92,AM92,AH92,AI92,AJ92)</f>
        <v>0.85651000738143923</v>
      </c>
      <c r="AU92" s="11">
        <f>AVERAGE(AM92,AH92,AI92,AJ92,AK92)</f>
        <v>0.80673103332519536</v>
      </c>
      <c r="AV92" s="11">
        <f>AVERAGE(AH92,AI92,AJ92,AK92,AL92)</f>
        <v>0.80035305023193359</v>
      </c>
      <c r="AX92" s="11">
        <f>MIN(AP92:AV92)</f>
        <v>0.80035305023193359</v>
      </c>
      <c r="AY92" s="11">
        <f>MAX(AP92:AV92)</f>
        <v>0.86175096035003662</v>
      </c>
      <c r="AZ92" s="11">
        <f>AY92-AX92</f>
        <v>6.1397910118103027E-2</v>
      </c>
      <c r="BB92" s="4">
        <f>RANK(AP92, AP$2:AP$373)</f>
        <v>119</v>
      </c>
      <c r="BC92" s="4">
        <f>RANK(AQ92, AQ$2:AQ$373)</f>
        <v>107</v>
      </c>
      <c r="BD92" s="4">
        <f>RANK(AR92, AR$2:AR$373)</f>
        <v>178</v>
      </c>
      <c r="BE92" s="4">
        <f>RANK(AS92, AS$2:AS$373)</f>
        <v>88</v>
      </c>
      <c r="BF92" s="4">
        <f>RANK(AT92, AT$2:AT$373)</f>
        <v>150</v>
      </c>
      <c r="BG92" s="4">
        <f>RANK(AU92, AU$2:AU$373)</f>
        <v>138</v>
      </c>
      <c r="BH92" s="4">
        <f>RANK(AV92, AV$2:AV$373)</f>
        <v>117</v>
      </c>
    </row>
    <row r="93" spans="1:60">
      <c r="A93" s="4" t="s">
        <v>205</v>
      </c>
      <c r="B93" s="4" t="s">
        <v>206</v>
      </c>
      <c r="C93" s="4" t="str">
        <f>VLOOKUP(B93,'2. GEIUK scores, deciles'!B:D, 2, FALSE)</f>
        <v>E12000006</v>
      </c>
      <c r="D93" s="4" t="str">
        <f>VLOOKUP(C93,'2. GEIUK scores, deciles'!C:E, 2, FALSE)</f>
        <v>East of England</v>
      </c>
      <c r="E93" s="11">
        <v>0.89139550924301147</v>
      </c>
      <c r="F93" s="11">
        <v>0.84335315227508545</v>
      </c>
      <c r="G93" s="11">
        <v>0.83753246068954468</v>
      </c>
      <c r="H93" s="11">
        <v>0.98187446594238281</v>
      </c>
      <c r="I93" s="11">
        <v>0.56571429967880249</v>
      </c>
      <c r="J93" s="11">
        <v>0.52527725696563721</v>
      </c>
      <c r="K93" s="11">
        <v>0.65960013866424561</v>
      </c>
      <c r="L93" s="11">
        <v>0.84734678268432617</v>
      </c>
      <c r="M93" s="11">
        <v>0.94421869516372681</v>
      </c>
      <c r="N93" s="11">
        <v>0.31393268704414368</v>
      </c>
      <c r="O93" s="11">
        <v>0.53125</v>
      </c>
      <c r="P93" s="11">
        <v>0.67669171094894409</v>
      </c>
      <c r="Q93" s="11">
        <v>0.86956518888473511</v>
      </c>
      <c r="R93" s="11">
        <v>0.94541406631469727</v>
      </c>
      <c r="S93" s="11">
        <v>0.94908350706100464</v>
      </c>
      <c r="T93" s="11">
        <v>0.80458015203475952</v>
      </c>
      <c r="U93" s="11">
        <v>0.9636077880859375</v>
      </c>
      <c r="V93" s="11">
        <v>0.97421115636825562</v>
      </c>
      <c r="W93" s="11">
        <v>0.97521781921386719</v>
      </c>
      <c r="X93" s="11">
        <v>0.8885388970375061</v>
      </c>
      <c r="Y93" s="11">
        <v>0.54549574851989746</v>
      </c>
      <c r="Z93" s="11">
        <v>0.84884607791900635</v>
      </c>
      <c r="AA93" s="11">
        <v>0.59785985946655273</v>
      </c>
      <c r="AB93" s="11">
        <v>0.91112291812896729</v>
      </c>
      <c r="AC93" s="11">
        <v>0.97101223468780518</v>
      </c>
      <c r="AD93" s="11">
        <v>0.79381263256072998</v>
      </c>
      <c r="AE93" s="11">
        <f>COUNTBLANK(E93:AD93)</f>
        <v>0</v>
      </c>
      <c r="AH93" s="29">
        <f>X93</f>
        <v>0.8885388970375061</v>
      </c>
      <c r="AI93" s="29">
        <f>Y93</f>
        <v>0.54549574851989746</v>
      </c>
      <c r="AJ93" s="29">
        <f>Z93</f>
        <v>0.84884607791900635</v>
      </c>
      <c r="AK93" s="29">
        <f>AA93</f>
        <v>0.59785985946655273</v>
      </c>
      <c r="AL93" s="29">
        <f>AB93</f>
        <v>0.91112291812896729</v>
      </c>
      <c r="AM93" s="29">
        <f>AC93</f>
        <v>0.97101223468780518</v>
      </c>
      <c r="AN93" s="29">
        <f>AD93</f>
        <v>0.79381263256072998</v>
      </c>
      <c r="AP93" s="11">
        <f>AN93</f>
        <v>0.79381263256072998</v>
      </c>
      <c r="AQ93" s="11">
        <f>AVERAGE(AI93,AJ93,AK93,AL93,AM93)</f>
        <v>0.77486736774444576</v>
      </c>
      <c r="AR93" s="11">
        <f>AVERAGE(AJ93,AK93,AL93,AM93,AH93)</f>
        <v>0.84347599744796753</v>
      </c>
      <c r="AS93" s="11">
        <f>AVERAGE(AK93,AL93,AM93,AH93,AI93)</f>
        <v>0.78280593156814571</v>
      </c>
      <c r="AT93" s="11">
        <f>AVERAGE(AL93,AM93,AH93,AI93,AJ93)</f>
        <v>0.83300317525863643</v>
      </c>
      <c r="AU93" s="11">
        <f>AVERAGE(AM93,AH93,AI93,AJ93,AK93)</f>
        <v>0.77035056352615361</v>
      </c>
      <c r="AV93" s="11">
        <f>AVERAGE(AH93,AI93,AJ93,AK93,AL93)</f>
        <v>0.75837270021438596</v>
      </c>
      <c r="AX93" s="11">
        <f>MIN(AP93:AV93)</f>
        <v>0.75837270021438596</v>
      </c>
      <c r="AY93" s="11">
        <f>MAX(AP93:AV93)</f>
        <v>0.84347599744796753</v>
      </c>
      <c r="AZ93" s="11">
        <f>AY93-AX93</f>
        <v>8.5103297233581565E-2</v>
      </c>
      <c r="BB93" s="4">
        <f>RANK(AP93, AP$2:AP$373)</f>
        <v>303</v>
      </c>
      <c r="BC93" s="4">
        <f>RANK(AQ93, AQ$2:AQ$373)</f>
        <v>304</v>
      </c>
      <c r="BD93" s="4">
        <f>RANK(AR93, AR$2:AR$373)</f>
        <v>304</v>
      </c>
      <c r="BE93" s="4">
        <f>RANK(AS93, AS$2:AS$373)</f>
        <v>289</v>
      </c>
      <c r="BF93" s="4">
        <f>RANK(AT93, AT$2:AT$373)</f>
        <v>292</v>
      </c>
      <c r="BG93" s="4">
        <f>RANK(AU93, AU$2:AU$373)</f>
        <v>307</v>
      </c>
      <c r="BH93" s="4">
        <f>RANK(AV93, AV$2:AV$373)</f>
        <v>305</v>
      </c>
    </row>
    <row r="94" spans="1:60">
      <c r="A94" s="4" t="s">
        <v>207</v>
      </c>
      <c r="B94" s="4" t="s">
        <v>208</v>
      </c>
      <c r="C94" s="4" t="str">
        <f>VLOOKUP(B94,'2. GEIUK scores, deciles'!B:D, 2, FALSE)</f>
        <v>E12000006</v>
      </c>
      <c r="D94" s="4" t="str">
        <f>VLOOKUP(C94,'2. GEIUK scores, deciles'!C:E, 2, FALSE)</f>
        <v>East of England</v>
      </c>
      <c r="E94" s="11">
        <v>0.8938327431678772</v>
      </c>
      <c r="F94" s="11">
        <v>0.79660987854003906</v>
      </c>
      <c r="G94" s="11">
        <v>0.83753246068954468</v>
      </c>
      <c r="H94" s="11">
        <v>0.98187446594238281</v>
      </c>
      <c r="I94" s="11">
        <v>0.56571429967880249</v>
      </c>
      <c r="J94" s="11">
        <v>0.48360878229141241</v>
      </c>
      <c r="K94" s="11">
        <v>0.5604102611541748</v>
      </c>
      <c r="L94" s="11">
        <v>0.84734678268432617</v>
      </c>
      <c r="M94" s="11">
        <v>0.93524003028869629</v>
      </c>
      <c r="N94" s="11">
        <v>0.32020461559295649</v>
      </c>
      <c r="O94" s="11">
        <v>0.3214285671710968</v>
      </c>
      <c r="P94" s="11">
        <v>0.68181818723678589</v>
      </c>
      <c r="Q94" s="11">
        <v>0.77922075986862183</v>
      </c>
      <c r="R94" s="11">
        <v>0.96170216798782349</v>
      </c>
      <c r="S94" s="11">
        <v>0.94908350706100464</v>
      </c>
      <c r="T94" s="11">
        <v>0.80458015203475952</v>
      </c>
      <c r="U94" s="11">
        <v>0.95951366424560547</v>
      </c>
      <c r="V94" s="11">
        <v>0.97421115636825562</v>
      </c>
      <c r="W94" s="11">
        <v>0.98312079906463623</v>
      </c>
      <c r="X94" s="11">
        <v>0.87746238708496094</v>
      </c>
      <c r="Y94" s="11">
        <v>0.52466154098510742</v>
      </c>
      <c r="Z94" s="11">
        <v>0.81955927610397339</v>
      </c>
      <c r="AA94" s="11">
        <v>0.52566802501678467</v>
      </c>
      <c r="AB94" s="11">
        <v>0.91926699876785278</v>
      </c>
      <c r="AC94" s="11">
        <v>0.97228187322616577</v>
      </c>
      <c r="AD94" s="11">
        <v>0.77315002679824829</v>
      </c>
      <c r="AE94" s="11">
        <f>COUNTBLANK(E94:AD94)</f>
        <v>0</v>
      </c>
      <c r="AH94" s="29">
        <f>X94</f>
        <v>0.87746238708496094</v>
      </c>
      <c r="AI94" s="29">
        <f>Y94</f>
        <v>0.52466154098510742</v>
      </c>
      <c r="AJ94" s="29">
        <f>Z94</f>
        <v>0.81955927610397339</v>
      </c>
      <c r="AK94" s="29">
        <f>AA94</f>
        <v>0.52566802501678467</v>
      </c>
      <c r="AL94" s="29">
        <f>AB94</f>
        <v>0.91926699876785278</v>
      </c>
      <c r="AM94" s="29">
        <f>AC94</f>
        <v>0.97228187322616577</v>
      </c>
      <c r="AN94" s="29">
        <f>AD94</f>
        <v>0.77315002679824829</v>
      </c>
      <c r="AP94" s="11">
        <f>AN94</f>
        <v>0.77315002679824829</v>
      </c>
      <c r="AQ94" s="11">
        <f>AVERAGE(AI94,AJ94,AK94,AL94,AM94)</f>
        <v>0.75228754281997678</v>
      </c>
      <c r="AR94" s="11">
        <f>AVERAGE(AJ94,AK94,AL94,AM94,AH94)</f>
        <v>0.82284771203994755</v>
      </c>
      <c r="AS94" s="11">
        <f>AVERAGE(AK94,AL94,AM94,AH94,AI94)</f>
        <v>0.76386816501617427</v>
      </c>
      <c r="AT94" s="11">
        <f>AVERAGE(AL94,AM94,AH94,AI94,AJ94)</f>
        <v>0.82264641523361204</v>
      </c>
      <c r="AU94" s="11">
        <f>AVERAGE(AM94,AH94,AI94,AJ94,AK94)</f>
        <v>0.74392662048339842</v>
      </c>
      <c r="AV94" s="11">
        <f>AVERAGE(AH94,AI94,AJ94,AK94,AL94)</f>
        <v>0.7333236455917358</v>
      </c>
      <c r="AX94" s="11">
        <f>MIN(AP94:AV94)</f>
        <v>0.7333236455917358</v>
      </c>
      <c r="AY94" s="11">
        <f>MAX(AP94:AV94)</f>
        <v>0.82284771203994755</v>
      </c>
      <c r="AZ94" s="11">
        <f>AY94-AX94</f>
        <v>8.9524066448211759E-2</v>
      </c>
      <c r="BB94" s="4">
        <f>RANK(AP94, AP$2:AP$373)</f>
        <v>349</v>
      </c>
      <c r="BC94" s="4">
        <f>RANK(AQ94, AQ$2:AQ$373)</f>
        <v>347</v>
      </c>
      <c r="BD94" s="4">
        <f>RANK(AR94, AR$2:AR$373)</f>
        <v>359</v>
      </c>
      <c r="BE94" s="4">
        <f>RANK(AS94, AS$2:AS$373)</f>
        <v>338</v>
      </c>
      <c r="BF94" s="4">
        <f>RANK(AT94, AT$2:AT$373)</f>
        <v>326</v>
      </c>
      <c r="BG94" s="4">
        <f>RANK(AU94, AU$2:AU$373)</f>
        <v>357</v>
      </c>
      <c r="BH94" s="4">
        <f>RANK(AV94, AV$2:AV$373)</f>
        <v>351</v>
      </c>
    </row>
    <row r="95" spans="1:60">
      <c r="A95" s="4" t="s">
        <v>209</v>
      </c>
      <c r="B95" s="4" t="s">
        <v>210</v>
      </c>
      <c r="C95" s="4" t="str">
        <f>VLOOKUP(B95,'2. GEIUK scores, deciles'!B:D, 2, FALSE)</f>
        <v>E12000006</v>
      </c>
      <c r="D95" s="4" t="str">
        <f>VLOOKUP(C95,'2. GEIUK scores, deciles'!C:E, 2, FALSE)</f>
        <v>East of England</v>
      </c>
      <c r="E95" s="11">
        <v>0.88114404678344727</v>
      </c>
      <c r="F95" s="11">
        <v>0.82901185750961304</v>
      </c>
      <c r="G95" s="11">
        <v>0.83753246068954468</v>
      </c>
      <c r="H95" s="11">
        <v>0.98187446594238281</v>
      </c>
      <c r="I95" s="11">
        <v>0.56571429967880249</v>
      </c>
      <c r="J95" s="11">
        <v>0.48381763696670532</v>
      </c>
      <c r="K95" s="11">
        <v>0.69574153423309326</v>
      </c>
      <c r="L95" s="11">
        <v>0.84734678268432617</v>
      </c>
      <c r="M95" s="11">
        <v>0.93199890851974487</v>
      </c>
      <c r="N95" s="11">
        <v>0.31999045610427862</v>
      </c>
      <c r="O95" s="11">
        <v>0.36666667461395258</v>
      </c>
      <c r="P95" s="11">
        <v>0.81818181276321411</v>
      </c>
      <c r="Q95" s="11">
        <v>0.95061731338500977</v>
      </c>
      <c r="R95" s="11">
        <v>0.98479098081588745</v>
      </c>
      <c r="S95" s="11">
        <v>0.94908350706100464</v>
      </c>
      <c r="T95" s="11">
        <v>0.80458015203475952</v>
      </c>
      <c r="U95" s="11">
        <v>0.95678269863128662</v>
      </c>
      <c r="V95" s="11">
        <v>0.97421115636825562</v>
      </c>
      <c r="W95" s="11">
        <v>0.97297829389572144</v>
      </c>
      <c r="X95" s="11">
        <v>0.88239073753356934</v>
      </c>
      <c r="Y95" s="11">
        <v>0.52476596832275391</v>
      </c>
      <c r="Z95" s="11">
        <v>0.85177153348922729</v>
      </c>
      <c r="AA95" s="11">
        <v>0.61386406421661377</v>
      </c>
      <c r="AB95" s="11">
        <v>0.93081140518188477</v>
      </c>
      <c r="AC95" s="11">
        <v>0.9679906964302063</v>
      </c>
      <c r="AD95" s="11">
        <v>0.79526573419570923</v>
      </c>
      <c r="AE95" s="11">
        <f>COUNTBLANK(E95:AD95)</f>
        <v>0</v>
      </c>
      <c r="AH95" s="29">
        <f>X95</f>
        <v>0.88239073753356934</v>
      </c>
      <c r="AI95" s="29">
        <f>Y95</f>
        <v>0.52476596832275391</v>
      </c>
      <c r="AJ95" s="29">
        <f>Z95</f>
        <v>0.85177153348922729</v>
      </c>
      <c r="AK95" s="29">
        <f>AA95</f>
        <v>0.61386406421661377</v>
      </c>
      <c r="AL95" s="29">
        <f>AB95</f>
        <v>0.93081140518188477</v>
      </c>
      <c r="AM95" s="29">
        <f>AC95</f>
        <v>0.9679906964302063</v>
      </c>
      <c r="AN95" s="29">
        <f>AD95</f>
        <v>0.79526573419570923</v>
      </c>
      <c r="AP95" s="11">
        <f>AN95</f>
        <v>0.79526573419570923</v>
      </c>
      <c r="AQ95" s="11">
        <f>AVERAGE(AI95,AJ95,AK95,AL95,AM95)</f>
        <v>0.77784073352813721</v>
      </c>
      <c r="AR95" s="11">
        <f>AVERAGE(AJ95,AK95,AL95,AM95,AH95)</f>
        <v>0.84936568737030027</v>
      </c>
      <c r="AS95" s="11">
        <f>AVERAGE(AK95,AL95,AM95,AH95,AI95)</f>
        <v>0.78396457433700562</v>
      </c>
      <c r="AT95" s="11">
        <f>AVERAGE(AL95,AM95,AH95,AI95,AJ95)</f>
        <v>0.83154606819152832</v>
      </c>
      <c r="AU95" s="11">
        <f>AVERAGE(AM95,AH95,AI95,AJ95,AK95)</f>
        <v>0.76815659999847408</v>
      </c>
      <c r="AV95" s="11">
        <f>AVERAGE(AH95,AI95,AJ95,AK95,AL95)</f>
        <v>0.76072074174880977</v>
      </c>
      <c r="AX95" s="11">
        <f>MIN(AP95:AV95)</f>
        <v>0.76072074174880977</v>
      </c>
      <c r="AY95" s="11">
        <f>MAX(AP95:AV95)</f>
        <v>0.84936568737030027</v>
      </c>
      <c r="AZ95" s="11">
        <f>AY95-AX95</f>
        <v>8.8644945621490501E-2</v>
      </c>
      <c r="BB95" s="4">
        <f>RANK(AP95, AP$2:AP$373)</f>
        <v>298</v>
      </c>
      <c r="BC95" s="4">
        <f>RANK(AQ95, AQ$2:AQ$373)</f>
        <v>292</v>
      </c>
      <c r="BD95" s="4">
        <f>RANK(AR95, AR$2:AR$373)</f>
        <v>275</v>
      </c>
      <c r="BE95" s="4">
        <f>RANK(AS95, AS$2:AS$373)</f>
        <v>280</v>
      </c>
      <c r="BF95" s="4">
        <f>RANK(AT95, AT$2:AT$373)</f>
        <v>300</v>
      </c>
      <c r="BG95" s="4">
        <f>RANK(AU95, AU$2:AU$373)</f>
        <v>314</v>
      </c>
      <c r="BH95" s="4">
        <f>RANK(AV95, AV$2:AV$373)</f>
        <v>296</v>
      </c>
    </row>
    <row r="96" spans="1:60">
      <c r="A96" s="4" t="s">
        <v>211</v>
      </c>
      <c r="B96" s="4" t="s">
        <v>212</v>
      </c>
      <c r="C96" s="4" t="str">
        <f>VLOOKUP(B96,'2. GEIUK scores, deciles'!B:D, 2, FALSE)</f>
        <v>E12000006</v>
      </c>
      <c r="D96" s="4" t="str">
        <f>VLOOKUP(C96,'2. GEIUK scores, deciles'!C:E, 2, FALSE)</f>
        <v>East of England</v>
      </c>
      <c r="E96" s="11">
        <v>0.90329945087432861</v>
      </c>
      <c r="F96" s="11">
        <v>0.82029044628143311</v>
      </c>
      <c r="G96" s="11">
        <v>0.83753246068954468</v>
      </c>
      <c r="H96" s="11">
        <v>0.98187446594238281</v>
      </c>
      <c r="I96" s="11">
        <v>0.56571429967880249</v>
      </c>
      <c r="J96" s="11">
        <v>0.73098456859588623</v>
      </c>
      <c r="K96" s="11">
        <v>0.78862863779067993</v>
      </c>
      <c r="L96" s="11">
        <v>0.84734678268432617</v>
      </c>
      <c r="M96" s="11">
        <v>0.94810748100280762</v>
      </c>
      <c r="N96" s="11">
        <v>0.32570794224739069</v>
      </c>
      <c r="O96" s="11">
        <v>0.96551722288131714</v>
      </c>
      <c r="P96" s="11">
        <v>0.72222220897674561</v>
      </c>
      <c r="Q96" s="11">
        <v>0.99248123168945313</v>
      </c>
      <c r="R96" s="11">
        <v>0.98857522010803223</v>
      </c>
      <c r="S96" s="11">
        <v>0.94908350706100464</v>
      </c>
      <c r="T96" s="11">
        <v>0.80458015203475952</v>
      </c>
      <c r="U96" s="11">
        <v>0.96136009693145752</v>
      </c>
      <c r="V96" s="11">
        <v>0.97421115636825562</v>
      </c>
      <c r="W96" s="11">
        <v>0.98157429695129395</v>
      </c>
      <c r="X96" s="11">
        <v>0.8857492208480835</v>
      </c>
      <c r="Y96" s="11">
        <v>0.64834940433502197</v>
      </c>
      <c r="Z96" s="11">
        <v>0.88304758071899414</v>
      </c>
      <c r="AA96" s="11">
        <v>0.75148212909698486</v>
      </c>
      <c r="AB96" s="11">
        <v>0.93270349502563477</v>
      </c>
      <c r="AC96" s="11">
        <v>0.9723818302154541</v>
      </c>
      <c r="AD96" s="11">
        <v>0.84561896324157715</v>
      </c>
      <c r="AE96" s="11">
        <f>COUNTBLANK(E96:AD96)</f>
        <v>0</v>
      </c>
      <c r="AH96" s="29">
        <f>X96</f>
        <v>0.8857492208480835</v>
      </c>
      <c r="AI96" s="29">
        <f>Y96</f>
        <v>0.64834940433502197</v>
      </c>
      <c r="AJ96" s="29">
        <f>Z96</f>
        <v>0.88304758071899414</v>
      </c>
      <c r="AK96" s="29">
        <f>AA96</f>
        <v>0.75148212909698486</v>
      </c>
      <c r="AL96" s="29">
        <f>AB96</f>
        <v>0.93270349502563477</v>
      </c>
      <c r="AM96" s="29">
        <f>AC96</f>
        <v>0.9723818302154541</v>
      </c>
      <c r="AN96" s="29">
        <f>AD96</f>
        <v>0.84561896324157715</v>
      </c>
      <c r="AP96" s="11">
        <f>AN96</f>
        <v>0.84561896324157715</v>
      </c>
      <c r="AQ96" s="11">
        <f>AVERAGE(AI96,AJ96,AK96,AL96,AM96)</f>
        <v>0.83759288787841801</v>
      </c>
      <c r="AR96" s="11">
        <f>AVERAGE(AJ96,AK96,AL96,AM96,AH96)</f>
        <v>0.8850728511810303</v>
      </c>
      <c r="AS96" s="11">
        <f>AVERAGE(AK96,AL96,AM96,AH96,AI96)</f>
        <v>0.83813321590423584</v>
      </c>
      <c r="AT96" s="11">
        <f>AVERAGE(AL96,AM96,AH96,AI96,AJ96)</f>
        <v>0.86444630622863772</v>
      </c>
      <c r="AU96" s="11">
        <f>AVERAGE(AM96,AH96,AI96,AJ96,AK96)</f>
        <v>0.82820203304290774</v>
      </c>
      <c r="AV96" s="11">
        <f>AVERAGE(AH96,AI96,AJ96,AK96,AL96)</f>
        <v>0.82026636600494385</v>
      </c>
      <c r="AX96" s="11">
        <f>MIN(AP96:AV96)</f>
        <v>0.82026636600494385</v>
      </c>
      <c r="AY96" s="11">
        <f>MAX(AP96:AV96)</f>
        <v>0.8850728511810303</v>
      </c>
      <c r="AZ96" s="11">
        <f>AY96-AX96</f>
        <v>6.4806485176086448E-2</v>
      </c>
      <c r="BB96" s="4">
        <f>RANK(AP96, AP$2:AP$373)</f>
        <v>56</v>
      </c>
      <c r="BC96" s="4">
        <f>RANK(AQ96, AQ$2:AQ$373)</f>
        <v>48</v>
      </c>
      <c r="BD96" s="4">
        <f>RANK(AR96, AR$2:AR$373)</f>
        <v>43</v>
      </c>
      <c r="BE96" s="4">
        <f>RANK(AS96, AS$2:AS$373)</f>
        <v>56</v>
      </c>
      <c r="BF96" s="4">
        <f>RANK(AT96, AT$2:AT$373)</f>
        <v>106</v>
      </c>
      <c r="BG96" s="4">
        <f>RANK(AU96, AU$2:AU$373)</f>
        <v>65</v>
      </c>
      <c r="BH96" s="4">
        <f>RANK(AV96, AV$2:AV$373)</f>
        <v>58</v>
      </c>
    </row>
    <row r="97" spans="1:60">
      <c r="A97" s="4" t="s">
        <v>213</v>
      </c>
      <c r="B97" s="4" t="s">
        <v>214</v>
      </c>
      <c r="C97" s="4" t="str">
        <f>VLOOKUP(B97,'2. GEIUK scores, deciles'!B:D, 2, FALSE)</f>
        <v>E12000006</v>
      </c>
      <c r="D97" s="4" t="str">
        <f>VLOOKUP(C97,'2. GEIUK scores, deciles'!C:E, 2, FALSE)</f>
        <v>East of England</v>
      </c>
      <c r="E97" s="11">
        <v>0.90610200166702271</v>
      </c>
      <c r="F97" s="11">
        <v>0.85838562250137329</v>
      </c>
      <c r="G97" s="11">
        <v>0.83753246068954468</v>
      </c>
      <c r="H97" s="11">
        <v>0.98187446594238281</v>
      </c>
      <c r="I97" s="11">
        <v>0.56571429967880249</v>
      </c>
      <c r="J97" s="11">
        <v>0.61492443084716797</v>
      </c>
      <c r="K97" s="11">
        <v>0.73125594854354858</v>
      </c>
      <c r="L97" s="11">
        <v>0.84734678268432617</v>
      </c>
      <c r="M97" s="11">
        <v>0.94830083847045898</v>
      </c>
      <c r="N97" s="11">
        <v>0.30741122364997858</v>
      </c>
      <c r="O97" s="11">
        <v>0.64516127109527588</v>
      </c>
      <c r="P97" s="11">
        <v>0.70381230115890503</v>
      </c>
      <c r="Q97" s="11">
        <v>0.93086421489715576</v>
      </c>
      <c r="R97" s="11">
        <v>0.94383788108825684</v>
      </c>
      <c r="S97" s="11">
        <v>0.94908350706100464</v>
      </c>
      <c r="T97" s="11">
        <v>0.80458015203475952</v>
      </c>
      <c r="U97" s="11">
        <v>0.95541703701019287</v>
      </c>
      <c r="V97" s="11">
        <v>0.97421115636825562</v>
      </c>
      <c r="W97" s="11">
        <v>0.98085886240005493</v>
      </c>
      <c r="X97" s="11">
        <v>0.89597368240356445</v>
      </c>
      <c r="Y97" s="11">
        <v>0.59031939506530762</v>
      </c>
      <c r="Z97" s="11">
        <v>0.86880111694335938</v>
      </c>
      <c r="AA97" s="11">
        <v>0.64681220054626465</v>
      </c>
      <c r="AB97" s="11">
        <v>0.91033482551574707</v>
      </c>
      <c r="AC97" s="11">
        <v>0.97016233205795288</v>
      </c>
      <c r="AD97" s="11">
        <v>0.81373393535614014</v>
      </c>
      <c r="AE97" s="11">
        <f>COUNTBLANK(E97:AD97)</f>
        <v>0</v>
      </c>
      <c r="AH97" s="29">
        <f>X97</f>
        <v>0.89597368240356445</v>
      </c>
      <c r="AI97" s="29">
        <f>Y97</f>
        <v>0.59031939506530762</v>
      </c>
      <c r="AJ97" s="29">
        <f>Z97</f>
        <v>0.86880111694335938</v>
      </c>
      <c r="AK97" s="29">
        <f>AA97</f>
        <v>0.64681220054626465</v>
      </c>
      <c r="AL97" s="29">
        <f>AB97</f>
        <v>0.91033482551574707</v>
      </c>
      <c r="AM97" s="29">
        <f>AC97</f>
        <v>0.97016233205795288</v>
      </c>
      <c r="AN97" s="29">
        <f>AD97</f>
        <v>0.81373393535614014</v>
      </c>
      <c r="AP97" s="11">
        <f>AN97</f>
        <v>0.81373393535614014</v>
      </c>
      <c r="AQ97" s="11">
        <f>AVERAGE(AI97,AJ97,AK97,AL97,AM97)</f>
        <v>0.79728597402572632</v>
      </c>
      <c r="AR97" s="11">
        <f>AVERAGE(AJ97,AK97,AL97,AM97,AH97)</f>
        <v>0.85841683149337766</v>
      </c>
      <c r="AS97" s="11">
        <f>AVERAGE(AK97,AL97,AM97,AH97,AI97)</f>
        <v>0.80272048711776733</v>
      </c>
      <c r="AT97" s="11">
        <f>AVERAGE(AL97,AM97,AH97,AI97,AJ97)</f>
        <v>0.84711827039718623</v>
      </c>
      <c r="AU97" s="11">
        <f>AVERAGE(AM97,AH97,AI97,AJ97,AK97)</f>
        <v>0.79441374540328979</v>
      </c>
      <c r="AV97" s="11">
        <f>AVERAGE(AH97,AI97,AJ97,AK97,AL97)</f>
        <v>0.78244824409484859</v>
      </c>
      <c r="AX97" s="11">
        <f>MIN(AP97:AV97)</f>
        <v>0.78244824409484859</v>
      </c>
      <c r="AY97" s="11">
        <f>MAX(AP97:AV97)</f>
        <v>0.85841683149337766</v>
      </c>
      <c r="AZ97" s="11">
        <f>AY97-AX97</f>
        <v>7.5968587398529075E-2</v>
      </c>
      <c r="BB97" s="4">
        <f>RANK(AP97, AP$2:AP$373)</f>
        <v>203</v>
      </c>
      <c r="BC97" s="4">
        <f>RANK(AQ97, AQ$2:AQ$373)</f>
        <v>197</v>
      </c>
      <c r="BD97" s="4">
        <f>RANK(AR97, AR$2:AR$373)</f>
        <v>212</v>
      </c>
      <c r="BE97" s="4">
        <f>RANK(AS97, AS$2:AS$373)</f>
        <v>184</v>
      </c>
      <c r="BF97" s="4">
        <f>RANK(AT97, AT$2:AT$373)</f>
        <v>223</v>
      </c>
      <c r="BG97" s="4">
        <f>RANK(AU97, AU$2:AU$373)</f>
        <v>205</v>
      </c>
      <c r="BH97" s="4">
        <f>RANK(AV97, AV$2:AV$373)</f>
        <v>208</v>
      </c>
    </row>
    <row r="98" spans="1:60">
      <c r="A98" s="4" t="s">
        <v>215</v>
      </c>
      <c r="B98" s="4" t="s">
        <v>216</v>
      </c>
      <c r="C98" s="4" t="str">
        <f>VLOOKUP(B98,'2. GEIUK scores, deciles'!B:D, 2, FALSE)</f>
        <v>E12000006</v>
      </c>
      <c r="D98" s="4" t="str">
        <f>VLOOKUP(C98,'2. GEIUK scores, deciles'!C:E, 2, FALSE)</f>
        <v>East of England</v>
      </c>
      <c r="E98" s="11">
        <v>0.88732391595840454</v>
      </c>
      <c r="F98" s="11">
        <v>0.88753765821456909</v>
      </c>
      <c r="G98" s="11">
        <v>0.83753246068954468</v>
      </c>
      <c r="H98" s="11">
        <v>0.98187446594238281</v>
      </c>
      <c r="I98" s="11">
        <v>0.56571429967880249</v>
      </c>
      <c r="J98" s="11">
        <v>0.4674055278301239</v>
      </c>
      <c r="K98" s="11">
        <v>0.6823117733001709</v>
      </c>
      <c r="L98" s="11">
        <v>0.84734678268432617</v>
      </c>
      <c r="M98" s="11">
        <v>0.94309842586517334</v>
      </c>
      <c r="N98" s="11">
        <v>0.30657005310058588</v>
      </c>
      <c r="O98" s="11">
        <v>0.52631580829620361</v>
      </c>
      <c r="P98" s="11">
        <v>0.4444444477558136</v>
      </c>
      <c r="Q98" s="11">
        <v>1</v>
      </c>
      <c r="R98" s="11">
        <v>0.96063882112503052</v>
      </c>
      <c r="S98" s="11">
        <v>0.94908350706100464</v>
      </c>
      <c r="T98" s="11">
        <v>0.80458015203475952</v>
      </c>
      <c r="U98" s="11">
        <v>0.94738084077835083</v>
      </c>
      <c r="V98" s="11">
        <v>0.97421115636825562</v>
      </c>
      <c r="W98" s="11">
        <v>0.97874504327774048</v>
      </c>
      <c r="X98" s="11">
        <v>0.89856714010238647</v>
      </c>
      <c r="Y98" s="11">
        <v>0.516559898853302</v>
      </c>
      <c r="Z98" s="11">
        <v>0.85396385192871094</v>
      </c>
      <c r="AA98" s="11">
        <v>0.56933259963989258</v>
      </c>
      <c r="AB98" s="11">
        <v>0.9187353253364563</v>
      </c>
      <c r="AC98" s="11">
        <v>0.96677899360656738</v>
      </c>
      <c r="AD98" s="11">
        <v>0.787322998046875</v>
      </c>
      <c r="AE98" s="11">
        <f>COUNTBLANK(E98:AD98)</f>
        <v>0</v>
      </c>
      <c r="AH98" s="29">
        <f>X98</f>
        <v>0.89856714010238647</v>
      </c>
      <c r="AI98" s="29">
        <f>Y98</f>
        <v>0.516559898853302</v>
      </c>
      <c r="AJ98" s="29">
        <f>Z98</f>
        <v>0.85396385192871094</v>
      </c>
      <c r="AK98" s="29">
        <f>AA98</f>
        <v>0.56933259963989258</v>
      </c>
      <c r="AL98" s="29">
        <f>AB98</f>
        <v>0.9187353253364563</v>
      </c>
      <c r="AM98" s="29">
        <f>AC98</f>
        <v>0.96677899360656738</v>
      </c>
      <c r="AN98" s="29">
        <f>AD98</f>
        <v>0.787322998046875</v>
      </c>
      <c r="AP98" s="11">
        <f>AN98</f>
        <v>0.787322998046875</v>
      </c>
      <c r="AQ98" s="11">
        <f>AVERAGE(AI98,AJ98,AK98,AL98,AM98)</f>
        <v>0.76507413387298584</v>
      </c>
      <c r="AR98" s="11">
        <f>AVERAGE(AJ98,AK98,AL98,AM98,AH98)</f>
        <v>0.84147558212280271</v>
      </c>
      <c r="AS98" s="11">
        <f>AVERAGE(AK98,AL98,AM98,AH98,AI98)</f>
        <v>0.77399479150772099</v>
      </c>
      <c r="AT98" s="11">
        <f>AVERAGE(AL98,AM98,AH98,AI98,AJ98)</f>
        <v>0.83092104196548466</v>
      </c>
      <c r="AU98" s="11">
        <f>AVERAGE(AM98,AH98,AI98,AJ98,AK98)</f>
        <v>0.76104049682617192</v>
      </c>
      <c r="AV98" s="11">
        <f>AVERAGE(AH98,AI98,AJ98,AK98,AL98)</f>
        <v>0.75143176317214966</v>
      </c>
      <c r="AX98" s="11">
        <f>MIN(AP98:AV98)</f>
        <v>0.75143176317214966</v>
      </c>
      <c r="AY98" s="11">
        <f>MAX(AP98:AV98)</f>
        <v>0.84147558212280271</v>
      </c>
      <c r="AZ98" s="11">
        <f>AY98-AX98</f>
        <v>9.0043818950653054E-2</v>
      </c>
      <c r="BB98" s="4">
        <f>RANK(AP98, AP$2:AP$373)</f>
        <v>321</v>
      </c>
      <c r="BC98" s="4">
        <f>RANK(AQ98, AQ$2:AQ$373)</f>
        <v>322</v>
      </c>
      <c r="BD98" s="4">
        <f>RANK(AR98, AR$2:AR$373)</f>
        <v>314</v>
      </c>
      <c r="BE98" s="4">
        <f>RANK(AS98, AS$2:AS$373)</f>
        <v>312</v>
      </c>
      <c r="BF98" s="4">
        <f>RANK(AT98, AT$2:AT$373)</f>
        <v>305</v>
      </c>
      <c r="BG98" s="4">
        <f>RANK(AU98, AU$2:AU$373)</f>
        <v>328</v>
      </c>
      <c r="BH98" s="4">
        <f>RANK(AV98, AV$2:AV$373)</f>
        <v>320</v>
      </c>
    </row>
    <row r="99" spans="1:60">
      <c r="A99" s="4" t="s">
        <v>217</v>
      </c>
      <c r="B99" s="4" t="s">
        <v>218</v>
      </c>
      <c r="C99" s="4" t="str">
        <f>VLOOKUP(B99,'2. GEIUK scores, deciles'!B:D, 2, FALSE)</f>
        <v>E12000006</v>
      </c>
      <c r="D99" s="4" t="str">
        <f>VLOOKUP(C99,'2. GEIUK scores, deciles'!C:E, 2, FALSE)</f>
        <v>East of England</v>
      </c>
      <c r="E99" s="11">
        <v>0.90159600973129272</v>
      </c>
      <c r="F99" s="11">
        <v>0.96857136487960815</v>
      </c>
      <c r="G99" s="11">
        <v>0.83753246068954468</v>
      </c>
      <c r="H99" s="11">
        <v>0.98187446594238281</v>
      </c>
      <c r="I99" s="11">
        <v>0.56571429967880249</v>
      </c>
      <c r="J99" s="11">
        <v>0.89144498109817505</v>
      </c>
      <c r="K99" s="11">
        <v>0.79771989583969116</v>
      </c>
      <c r="L99" s="11">
        <v>0.84734678268432617</v>
      </c>
      <c r="M99" s="11">
        <v>0.93548756837844849</v>
      </c>
      <c r="N99" s="11">
        <v>0.3744698166847229</v>
      </c>
      <c r="O99" s="11">
        <v>0.375</v>
      </c>
      <c r="P99" s="11">
        <v>0.80000001192092896</v>
      </c>
      <c r="Q99" s="11">
        <v>0.95833331346511841</v>
      </c>
      <c r="R99" s="11">
        <v>0.90399587154388428</v>
      </c>
      <c r="S99" s="11">
        <v>0.94908350706100464</v>
      </c>
      <c r="T99" s="11">
        <v>0.80458015203475952</v>
      </c>
      <c r="U99" s="11">
        <v>0.95727330446243286</v>
      </c>
      <c r="V99" s="11">
        <v>0.97421115636825562</v>
      </c>
      <c r="W99" s="11">
        <v>0.96483683586120605</v>
      </c>
      <c r="X99" s="11">
        <v>0.9223935604095459</v>
      </c>
      <c r="Y99" s="11">
        <v>0.72857964038848877</v>
      </c>
      <c r="Z99" s="11">
        <v>0.87901043891906738</v>
      </c>
      <c r="AA99" s="11">
        <v>0.62695080041885376</v>
      </c>
      <c r="AB99" s="11">
        <v>0.89041388034820557</v>
      </c>
      <c r="AC99" s="11">
        <v>0.96544045209884644</v>
      </c>
      <c r="AD99" s="11">
        <v>0.83546477556228638</v>
      </c>
      <c r="AE99" s="11">
        <f>COUNTBLANK(E99:AD99)</f>
        <v>0</v>
      </c>
      <c r="AH99" s="29">
        <f>X99</f>
        <v>0.9223935604095459</v>
      </c>
      <c r="AI99" s="29">
        <f>Y99</f>
        <v>0.72857964038848877</v>
      </c>
      <c r="AJ99" s="29">
        <f>Z99</f>
        <v>0.87901043891906738</v>
      </c>
      <c r="AK99" s="29">
        <f>AA99</f>
        <v>0.62695080041885376</v>
      </c>
      <c r="AL99" s="29">
        <f>AB99</f>
        <v>0.89041388034820557</v>
      </c>
      <c r="AM99" s="29">
        <f>AC99</f>
        <v>0.96544045209884644</v>
      </c>
      <c r="AN99" s="29">
        <f>AD99</f>
        <v>0.83546477556228638</v>
      </c>
      <c r="AP99" s="11">
        <f>AN99</f>
        <v>0.83546477556228638</v>
      </c>
      <c r="AQ99" s="11">
        <f>AVERAGE(AI99,AJ99,AK99,AL99,AM99)</f>
        <v>0.81807904243469243</v>
      </c>
      <c r="AR99" s="11">
        <f>AVERAGE(AJ99,AK99,AL99,AM99,AH99)</f>
        <v>0.85684182643890383</v>
      </c>
      <c r="AS99" s="11">
        <f>AVERAGE(AK99,AL99,AM99,AH99,AI99)</f>
        <v>0.82675566673278811</v>
      </c>
      <c r="AT99" s="11">
        <f>AVERAGE(AL99,AM99,AH99,AI99,AJ99)</f>
        <v>0.87716759443283077</v>
      </c>
      <c r="AU99" s="11">
        <f>AVERAGE(AM99,AH99,AI99,AJ99,AK99)</f>
        <v>0.82447497844696049</v>
      </c>
      <c r="AV99" s="11">
        <f>AVERAGE(AH99,AI99,AJ99,AK99,AL99)</f>
        <v>0.8094696640968323</v>
      </c>
      <c r="AX99" s="11">
        <f>MIN(AP99:AV99)</f>
        <v>0.8094696640968323</v>
      </c>
      <c r="AY99" s="11">
        <f>MAX(AP99:AV99)</f>
        <v>0.87716759443283077</v>
      </c>
      <c r="AZ99" s="11">
        <f>AY99-AX99</f>
        <v>6.7697930335998469E-2</v>
      </c>
      <c r="BB99" s="4">
        <f>RANK(AP99, AP$2:AP$373)</f>
        <v>90</v>
      </c>
      <c r="BC99" s="4">
        <f>RANK(AQ99, AQ$2:AQ$373)</f>
        <v>108</v>
      </c>
      <c r="BD99" s="4">
        <f>RANK(AR99, AR$2:AR$373)</f>
        <v>231</v>
      </c>
      <c r="BE99" s="4">
        <f>RANK(AS99, AS$2:AS$373)</f>
        <v>86</v>
      </c>
      <c r="BF99" s="4">
        <f>RANK(AT99, AT$2:AT$373)</f>
        <v>59</v>
      </c>
      <c r="BG99" s="4">
        <f>RANK(AU99, AU$2:AU$373)</f>
        <v>71</v>
      </c>
      <c r="BH99" s="4">
        <f>RANK(AV99, AV$2:AV$373)</f>
        <v>87</v>
      </c>
    </row>
    <row r="100" spans="1:60">
      <c r="A100" s="4" t="s">
        <v>219</v>
      </c>
      <c r="B100" s="4" t="s">
        <v>220</v>
      </c>
      <c r="C100" s="4" t="str">
        <f>VLOOKUP(B100,'2. GEIUK scores, deciles'!B:D, 2, FALSE)</f>
        <v>E12000006</v>
      </c>
      <c r="D100" s="4" t="str">
        <f>VLOOKUP(C100,'2. GEIUK scores, deciles'!C:E, 2, FALSE)</f>
        <v>East of England</v>
      </c>
      <c r="E100" s="11">
        <v>0.88025754690170288</v>
      </c>
      <c r="F100" s="11">
        <v>0.82469063997268677</v>
      </c>
      <c r="G100" s="11">
        <v>0.83753246068954468</v>
      </c>
      <c r="H100" s="11">
        <v>0.98187446594238281</v>
      </c>
      <c r="I100" s="11">
        <v>0.56571429967880249</v>
      </c>
      <c r="J100" s="11">
        <v>0.62076079845428467</v>
      </c>
      <c r="K100" s="11">
        <v>0.82305675745010376</v>
      </c>
      <c r="L100" s="11">
        <v>0.84734678268432617</v>
      </c>
      <c r="M100" s="11">
        <v>0.94597679376602173</v>
      </c>
      <c r="N100" s="11">
        <v>0.29875001311302191</v>
      </c>
      <c r="O100" s="11">
        <v>0.82352942228317261</v>
      </c>
      <c r="P100" s="11">
        <v>0.4285714328289032</v>
      </c>
      <c r="Q100" s="11">
        <v>0.77922075986862183</v>
      </c>
      <c r="R100" s="11">
        <v>0.96239399909973145</v>
      </c>
      <c r="S100" s="11">
        <v>0.94908350706100464</v>
      </c>
      <c r="T100" s="11">
        <v>0.80458015203475952</v>
      </c>
      <c r="U100" s="11">
        <v>0.96323615312576294</v>
      </c>
      <c r="V100" s="11">
        <v>0.97421115636825562</v>
      </c>
      <c r="W100" s="11">
        <v>0.98159372806549072</v>
      </c>
      <c r="X100" s="11">
        <v>0.88108879327774048</v>
      </c>
      <c r="Y100" s="11">
        <v>0.59323751926422119</v>
      </c>
      <c r="Z100" s="11">
        <v>0.89058923721313477</v>
      </c>
      <c r="AA100" s="11">
        <v>0.58251786231994629</v>
      </c>
      <c r="AB100" s="11">
        <v>0.91961288452148438</v>
      </c>
      <c r="AC100" s="11">
        <v>0.97301369905471802</v>
      </c>
      <c r="AD100" s="11">
        <v>0.80667668581008911</v>
      </c>
      <c r="AE100" s="11">
        <f>COUNTBLANK(E100:AD100)</f>
        <v>0</v>
      </c>
      <c r="AH100" s="29">
        <f>X100</f>
        <v>0.88108879327774048</v>
      </c>
      <c r="AI100" s="29">
        <f>Y100</f>
        <v>0.59323751926422119</v>
      </c>
      <c r="AJ100" s="29">
        <f>Z100</f>
        <v>0.89058923721313477</v>
      </c>
      <c r="AK100" s="29">
        <f>AA100</f>
        <v>0.58251786231994629</v>
      </c>
      <c r="AL100" s="29">
        <f>AB100</f>
        <v>0.91961288452148438</v>
      </c>
      <c r="AM100" s="29">
        <f>AC100</f>
        <v>0.97301369905471802</v>
      </c>
      <c r="AN100" s="29">
        <f>AD100</f>
        <v>0.80667668581008911</v>
      </c>
      <c r="AP100" s="11">
        <f>AN100</f>
        <v>0.80667668581008911</v>
      </c>
      <c r="AQ100" s="11">
        <f>AVERAGE(AI100,AJ100,AK100,AL100,AM100)</f>
        <v>0.79179424047470093</v>
      </c>
      <c r="AR100" s="11">
        <f>AVERAGE(AJ100,AK100,AL100,AM100,AH100)</f>
        <v>0.84936449527740476</v>
      </c>
      <c r="AS100" s="11">
        <f>AVERAGE(AK100,AL100,AM100,AH100,AI100)</f>
        <v>0.78989415168762211</v>
      </c>
      <c r="AT100" s="11">
        <f>AVERAGE(AL100,AM100,AH100,AI100,AJ100)</f>
        <v>0.85150842666625981</v>
      </c>
      <c r="AU100" s="11">
        <f>AVERAGE(AM100,AH100,AI100,AJ100,AK100)</f>
        <v>0.78408942222595213</v>
      </c>
      <c r="AV100" s="11">
        <f>AVERAGE(AH100,AI100,AJ100,AK100,AL100)</f>
        <v>0.77340925931930538</v>
      </c>
      <c r="AX100" s="11">
        <f>MIN(AP100:AV100)</f>
        <v>0.77340925931930538</v>
      </c>
      <c r="AY100" s="11">
        <f>MAX(AP100:AV100)</f>
        <v>0.85150842666625981</v>
      </c>
      <c r="AZ100" s="11">
        <f>AY100-AX100</f>
        <v>7.8099167346954435E-2</v>
      </c>
      <c r="BB100" s="4">
        <f>RANK(AP100, AP$2:AP$373)</f>
        <v>251</v>
      </c>
      <c r="BC100" s="4">
        <f>RANK(AQ100, AQ$2:AQ$373)</f>
        <v>225</v>
      </c>
      <c r="BD100" s="4">
        <f>RANK(AR100, AR$2:AR$373)</f>
        <v>276</v>
      </c>
      <c r="BE100" s="4">
        <f>RANK(AS100, AS$2:AS$373)</f>
        <v>254</v>
      </c>
      <c r="BF100" s="4">
        <f>RANK(AT100, AT$2:AT$373)</f>
        <v>187</v>
      </c>
      <c r="BG100" s="4">
        <f>RANK(AU100, AU$2:AU$373)</f>
        <v>258</v>
      </c>
      <c r="BH100" s="4">
        <f>RANK(AV100, AV$2:AV$373)</f>
        <v>255</v>
      </c>
    </row>
    <row r="101" spans="1:60">
      <c r="A101" s="4" t="s">
        <v>221</v>
      </c>
      <c r="B101" s="4" t="s">
        <v>222</v>
      </c>
      <c r="C101" s="4" t="str">
        <f>VLOOKUP(B101,'2. GEIUK scores, deciles'!B:D, 2, FALSE)</f>
        <v>E12000006</v>
      </c>
      <c r="D101" s="4" t="str">
        <f>VLOOKUP(C101,'2. GEIUK scores, deciles'!C:E, 2, FALSE)</f>
        <v>East of England</v>
      </c>
      <c r="E101" s="11">
        <v>0.8940703272819519</v>
      </c>
      <c r="F101" s="11">
        <v>0.78200584650039673</v>
      </c>
      <c r="G101" s="11">
        <v>0.83753246068954468</v>
      </c>
      <c r="H101" s="11">
        <v>0.98187446594238281</v>
      </c>
      <c r="I101" s="11">
        <v>0.56571429967880249</v>
      </c>
      <c r="J101" s="11">
        <v>0.34260621666908259</v>
      </c>
      <c r="K101" s="11">
        <v>0.57506638765335083</v>
      </c>
      <c r="L101" s="11">
        <v>0.84734678268432617</v>
      </c>
      <c r="M101" s="11">
        <v>0.94123804569244385</v>
      </c>
      <c r="N101" s="11">
        <v>0.31025081872940058</v>
      </c>
      <c r="O101" s="11">
        <v>0.625</v>
      </c>
      <c r="P101" s="11">
        <v>0.95454543828964233</v>
      </c>
      <c r="Q101" s="11">
        <v>0.89999997615814209</v>
      </c>
      <c r="R101" s="11">
        <v>0.97931069135665894</v>
      </c>
      <c r="S101" s="11">
        <v>0.94908350706100464</v>
      </c>
      <c r="T101" s="11">
        <v>0.80458015203475952</v>
      </c>
      <c r="U101" s="11">
        <v>0.95792728662490845</v>
      </c>
      <c r="V101" s="11">
        <v>0.97421115636825562</v>
      </c>
      <c r="W101" s="11">
        <v>0.97940045595169067</v>
      </c>
      <c r="X101" s="11">
        <v>0.87387079000473022</v>
      </c>
      <c r="Y101" s="11">
        <v>0.45416027307510382</v>
      </c>
      <c r="Z101" s="11">
        <v>0.82622230052947998</v>
      </c>
      <c r="AA101" s="11">
        <v>0.69744902849197388</v>
      </c>
      <c r="AB101" s="11">
        <v>0.92807126045227051</v>
      </c>
      <c r="AC101" s="11">
        <v>0.9705129861831665</v>
      </c>
      <c r="AD101" s="11">
        <v>0.79171442985534668</v>
      </c>
      <c r="AE101" s="11">
        <f>COUNTBLANK(E101:AD101)</f>
        <v>0</v>
      </c>
      <c r="AH101" s="29">
        <f>X101</f>
        <v>0.87387079000473022</v>
      </c>
      <c r="AI101" s="29">
        <f>Y101</f>
        <v>0.45416027307510382</v>
      </c>
      <c r="AJ101" s="29">
        <f>Z101</f>
        <v>0.82622230052947998</v>
      </c>
      <c r="AK101" s="29">
        <f>AA101</f>
        <v>0.69744902849197388</v>
      </c>
      <c r="AL101" s="29">
        <f>AB101</f>
        <v>0.92807126045227051</v>
      </c>
      <c r="AM101" s="29">
        <f>AC101</f>
        <v>0.9705129861831665</v>
      </c>
      <c r="AN101" s="29">
        <f>AD101</f>
        <v>0.79171442985534668</v>
      </c>
      <c r="AP101" s="11">
        <f>AN101</f>
        <v>0.79171442985534668</v>
      </c>
      <c r="AQ101" s="11">
        <f>AVERAGE(AI101,AJ101,AK101,AL101,AM101)</f>
        <v>0.77528316974639888</v>
      </c>
      <c r="AR101" s="11">
        <f>AVERAGE(AJ101,AK101,AL101,AM101,AH101)</f>
        <v>0.85922527313232422</v>
      </c>
      <c r="AS101" s="11">
        <f>AVERAGE(AK101,AL101,AM101,AH101,AI101)</f>
        <v>0.78481286764144897</v>
      </c>
      <c r="AT101" s="11">
        <f>AVERAGE(AL101,AM101,AH101,AI101,AJ101)</f>
        <v>0.81056752204895022</v>
      </c>
      <c r="AU101" s="11">
        <f>AVERAGE(AM101,AH101,AI101,AJ101,AK101)</f>
        <v>0.76444307565689085</v>
      </c>
      <c r="AV101" s="11">
        <f>AVERAGE(AH101,AI101,AJ101,AK101,AL101)</f>
        <v>0.75595473051071171</v>
      </c>
      <c r="AX101" s="11">
        <f>MIN(AP101:AV101)</f>
        <v>0.75595473051071171</v>
      </c>
      <c r="AY101" s="11">
        <f>MAX(AP101:AV101)</f>
        <v>0.85922527313232422</v>
      </c>
      <c r="AZ101" s="11">
        <f>AY101-AX101</f>
        <v>0.1032705426216125</v>
      </c>
      <c r="BB101" s="4">
        <f>RANK(AP101, AP$2:AP$373)</f>
        <v>308</v>
      </c>
      <c r="BC101" s="4">
        <f>RANK(AQ101, AQ$2:AQ$373)</f>
        <v>301</v>
      </c>
      <c r="BD101" s="4">
        <f>RANK(AR101, AR$2:AR$373)</f>
        <v>207</v>
      </c>
      <c r="BE101" s="4">
        <f>RANK(AS101, AS$2:AS$373)</f>
        <v>273</v>
      </c>
      <c r="BF101" s="4">
        <f>RANK(AT101, AT$2:AT$373)</f>
        <v>348</v>
      </c>
      <c r="BG101" s="4">
        <f>RANK(AU101, AU$2:AU$373)</f>
        <v>320</v>
      </c>
      <c r="BH101" s="4">
        <f>RANK(AV101, AV$2:AV$373)</f>
        <v>312</v>
      </c>
    </row>
    <row r="102" spans="1:60">
      <c r="A102" s="4" t="s">
        <v>223</v>
      </c>
      <c r="B102" s="4" t="s">
        <v>224</v>
      </c>
      <c r="C102" s="4" t="str">
        <f>VLOOKUP(B102,'2. GEIUK scores, deciles'!B:D, 2, FALSE)</f>
        <v>E12000006</v>
      </c>
      <c r="D102" s="4" t="str">
        <f>VLOOKUP(C102,'2. GEIUK scores, deciles'!C:E, 2, FALSE)</f>
        <v>East of England</v>
      </c>
      <c r="E102" s="11">
        <v>0.88622462749481201</v>
      </c>
      <c r="F102" s="11">
        <v>0.88806366920471191</v>
      </c>
      <c r="G102" s="11">
        <v>0.83753246068954468</v>
      </c>
      <c r="H102" s="11">
        <v>0.98187446594238281</v>
      </c>
      <c r="I102" s="11">
        <v>0.56571429967880249</v>
      </c>
      <c r="J102" s="11">
        <v>0.40920579433441162</v>
      </c>
      <c r="K102" s="11">
        <v>0.64837664365768433</v>
      </c>
      <c r="L102" s="11">
        <v>0.84734678268432617</v>
      </c>
      <c r="M102" s="11">
        <v>0.91702663898468018</v>
      </c>
      <c r="N102" s="11">
        <v>0.36322870850563049</v>
      </c>
      <c r="O102" s="11">
        <v>0.5</v>
      </c>
      <c r="P102" s="11">
        <v>0.44505494832992548</v>
      </c>
      <c r="Q102" s="11">
        <v>0.85034012794494629</v>
      </c>
      <c r="R102" s="11">
        <v>0.9116511344909668</v>
      </c>
      <c r="S102" s="11">
        <v>0.94908350706100464</v>
      </c>
      <c r="T102" s="11">
        <v>0.80458015203475952</v>
      </c>
      <c r="U102" s="11">
        <v>0.94949126243591309</v>
      </c>
      <c r="V102" s="11">
        <v>0.97421115636825562</v>
      </c>
      <c r="W102" s="11">
        <v>0.97252130508422852</v>
      </c>
      <c r="X102" s="11">
        <v>0.89842379093170166</v>
      </c>
      <c r="Y102" s="11">
        <v>0.48746004700660711</v>
      </c>
      <c r="Z102" s="11">
        <v>0.83244419097900391</v>
      </c>
      <c r="AA102" s="11">
        <v>0.53965592384338379</v>
      </c>
      <c r="AB102" s="11">
        <v>0.89424145221710205</v>
      </c>
      <c r="AC102" s="11">
        <v>0.96540790796279907</v>
      </c>
      <c r="AD102" s="11">
        <v>0.76960557699203491</v>
      </c>
      <c r="AE102" s="11">
        <f>COUNTBLANK(E102:AD102)</f>
        <v>0</v>
      </c>
      <c r="AH102" s="29">
        <f>X102</f>
        <v>0.89842379093170166</v>
      </c>
      <c r="AI102" s="29">
        <f>Y102</f>
        <v>0.48746004700660711</v>
      </c>
      <c r="AJ102" s="29">
        <f>Z102</f>
        <v>0.83244419097900391</v>
      </c>
      <c r="AK102" s="29">
        <f>AA102</f>
        <v>0.53965592384338379</v>
      </c>
      <c r="AL102" s="29">
        <f>AB102</f>
        <v>0.89424145221710205</v>
      </c>
      <c r="AM102" s="29">
        <f>AC102</f>
        <v>0.96540790796279907</v>
      </c>
      <c r="AN102" s="29">
        <f>AD102</f>
        <v>0.76960557699203491</v>
      </c>
      <c r="AP102" s="11">
        <f>AN102</f>
        <v>0.76960557699203491</v>
      </c>
      <c r="AQ102" s="11">
        <f>AVERAGE(AI102,AJ102,AK102,AL102,AM102)</f>
        <v>0.74384190440177922</v>
      </c>
      <c r="AR102" s="11">
        <f>AVERAGE(AJ102,AK102,AL102,AM102,AH102)</f>
        <v>0.82603465318679814</v>
      </c>
      <c r="AS102" s="11">
        <f>AVERAGE(AK102,AL102,AM102,AH102,AI102)</f>
        <v>0.7570378243923187</v>
      </c>
      <c r="AT102" s="11">
        <f>AVERAGE(AL102,AM102,AH102,AI102,AJ102)</f>
        <v>0.81559547781944275</v>
      </c>
      <c r="AU102" s="11">
        <f>AVERAGE(AM102,AH102,AI102,AJ102,AK102)</f>
        <v>0.74467837214469912</v>
      </c>
      <c r="AV102" s="11">
        <f>AVERAGE(AH102,AI102,AJ102,AK102,AL102)</f>
        <v>0.73044508099555971</v>
      </c>
      <c r="AX102" s="11">
        <f>MIN(AP102:AV102)</f>
        <v>0.73044508099555971</v>
      </c>
      <c r="AY102" s="11">
        <f>MAX(AP102:AV102)</f>
        <v>0.82603465318679814</v>
      </c>
      <c r="AZ102" s="11">
        <f>AY102-AX102</f>
        <v>9.5589572191238426E-2</v>
      </c>
      <c r="BB102" s="4">
        <f>RANK(AP102, AP$2:AP$373)</f>
        <v>354</v>
      </c>
      <c r="BC102" s="4">
        <f>RANK(AQ102, AQ$2:AQ$373)</f>
        <v>353</v>
      </c>
      <c r="BD102" s="4">
        <f>RANK(AR102, AR$2:AR$373)</f>
        <v>352</v>
      </c>
      <c r="BE102" s="4">
        <f>RANK(AS102, AS$2:AS$373)</f>
        <v>346</v>
      </c>
      <c r="BF102" s="4">
        <f>RANK(AT102, AT$2:AT$373)</f>
        <v>340</v>
      </c>
      <c r="BG102" s="4">
        <f>RANK(AU102, AU$2:AU$373)</f>
        <v>356</v>
      </c>
      <c r="BH102" s="4">
        <f>RANK(AV102, AV$2:AV$373)</f>
        <v>354</v>
      </c>
    </row>
    <row r="103" spans="1:60">
      <c r="A103" s="4" t="s">
        <v>225</v>
      </c>
      <c r="B103" s="4" t="s">
        <v>226</v>
      </c>
      <c r="C103" s="4" t="str">
        <f>VLOOKUP(B103,'2. GEIUK scores, deciles'!B:D, 2, FALSE)</f>
        <v>E12000006</v>
      </c>
      <c r="D103" s="4" t="str">
        <f>VLOOKUP(C103,'2. GEIUK scores, deciles'!C:E, 2, FALSE)</f>
        <v>East of England</v>
      </c>
      <c r="E103" s="11">
        <v>0.88453024625778198</v>
      </c>
      <c r="F103" s="11">
        <v>0.8282163143157959</v>
      </c>
      <c r="G103" s="11">
        <v>0.83753246068954468</v>
      </c>
      <c r="H103" s="11">
        <v>0.98187446594238281</v>
      </c>
      <c r="I103" s="11">
        <v>0.56571429967880249</v>
      </c>
      <c r="J103" s="11">
        <v>0.46653154492378229</v>
      </c>
      <c r="K103" s="11">
        <v>0.71263927221298218</v>
      </c>
      <c r="L103" s="11">
        <v>0.84734678268432617</v>
      </c>
      <c r="M103" s="11">
        <v>0.94602179527282715</v>
      </c>
      <c r="N103" s="11">
        <v>0.35559797286987299</v>
      </c>
      <c r="O103" s="11">
        <v>0.25806450843811041</v>
      </c>
      <c r="P103" s="11">
        <v>0.5952380895614624</v>
      </c>
      <c r="Q103" s="11">
        <v>0.95588237047195435</v>
      </c>
      <c r="R103" s="11">
        <v>0.96740871667861938</v>
      </c>
      <c r="S103" s="11">
        <v>0.94908350706100464</v>
      </c>
      <c r="T103" s="11">
        <v>0.80458015203475952</v>
      </c>
      <c r="U103" s="11">
        <v>0.96521234512329102</v>
      </c>
      <c r="V103" s="11">
        <v>0.97421115636825562</v>
      </c>
      <c r="W103" s="11">
        <v>0.98277938365936279</v>
      </c>
      <c r="X103" s="11">
        <v>0.88303840160369873</v>
      </c>
      <c r="Y103" s="11">
        <v>0.51612293720245361</v>
      </c>
      <c r="Z103" s="11">
        <v>0.86300742626190186</v>
      </c>
      <c r="AA103" s="11">
        <v>0.54119575023651123</v>
      </c>
      <c r="AB103" s="11">
        <v>0.92212027311325073</v>
      </c>
      <c r="AC103" s="11">
        <v>0.97406762838363647</v>
      </c>
      <c r="AD103" s="11">
        <v>0.78325873613357544</v>
      </c>
      <c r="AE103" s="11">
        <f>COUNTBLANK(E103:AD103)</f>
        <v>0</v>
      </c>
      <c r="AH103" s="29">
        <f>X103</f>
        <v>0.88303840160369873</v>
      </c>
      <c r="AI103" s="29">
        <f>Y103</f>
        <v>0.51612293720245361</v>
      </c>
      <c r="AJ103" s="29">
        <f>Z103</f>
        <v>0.86300742626190186</v>
      </c>
      <c r="AK103" s="29">
        <f>AA103</f>
        <v>0.54119575023651123</v>
      </c>
      <c r="AL103" s="29">
        <f>AB103</f>
        <v>0.92212027311325073</v>
      </c>
      <c r="AM103" s="29">
        <f>AC103</f>
        <v>0.97406762838363647</v>
      </c>
      <c r="AN103" s="29">
        <f>AD103</f>
        <v>0.78325873613357544</v>
      </c>
      <c r="AP103" s="11">
        <f>AN103</f>
        <v>0.78325873613357544</v>
      </c>
      <c r="AQ103" s="11">
        <f>AVERAGE(AI103,AJ103,AK103,AL103,AM103)</f>
        <v>0.76330280303955078</v>
      </c>
      <c r="AR103" s="11">
        <f>AVERAGE(AJ103,AK103,AL103,AM103,AH103)</f>
        <v>0.8366858959197998</v>
      </c>
      <c r="AS103" s="11">
        <f>AVERAGE(AK103,AL103,AM103,AH103,AI103)</f>
        <v>0.7673089981079102</v>
      </c>
      <c r="AT103" s="11">
        <f>AVERAGE(AL103,AM103,AH103,AI103,AJ103)</f>
        <v>0.83167133331298826</v>
      </c>
      <c r="AU103" s="11">
        <f>AVERAGE(AM103,AH103,AI103,AJ103,AK103)</f>
        <v>0.75548642873764038</v>
      </c>
      <c r="AV103" s="11">
        <f>AVERAGE(AH103,AI103,AJ103,AK103,AL103)</f>
        <v>0.74509695768356321</v>
      </c>
      <c r="AX103" s="11">
        <f>MIN(AP103:AV103)</f>
        <v>0.74509695768356321</v>
      </c>
      <c r="AY103" s="11">
        <f>MAX(AP103:AV103)</f>
        <v>0.8366858959197998</v>
      </c>
      <c r="AZ103" s="11">
        <f>AY103-AX103</f>
        <v>9.1588938236236594E-2</v>
      </c>
      <c r="BB103" s="4">
        <f>RANK(AP103, AP$2:AP$373)</f>
        <v>331</v>
      </c>
      <c r="BC103" s="4">
        <f>RANK(AQ103, AQ$2:AQ$373)</f>
        <v>325</v>
      </c>
      <c r="BD103" s="4">
        <f>RANK(AR103, AR$2:AR$373)</f>
        <v>328</v>
      </c>
      <c r="BE103" s="4">
        <f>RANK(AS103, AS$2:AS$373)</f>
        <v>331</v>
      </c>
      <c r="BF103" s="4">
        <f>RANK(AT103, AT$2:AT$373)</f>
        <v>299</v>
      </c>
      <c r="BG103" s="4">
        <f>RANK(AU103, AU$2:AU$373)</f>
        <v>343</v>
      </c>
      <c r="BH103" s="4">
        <f>RANK(AV103, AV$2:AV$373)</f>
        <v>334</v>
      </c>
    </row>
    <row r="104" spans="1:60">
      <c r="A104" s="4" t="s">
        <v>227</v>
      </c>
      <c r="B104" s="4" t="s">
        <v>228</v>
      </c>
      <c r="C104" s="4" t="str">
        <f>VLOOKUP(B104,'2. GEIUK scores, deciles'!B:D, 2, FALSE)</f>
        <v>E12000009</v>
      </c>
      <c r="D104" s="4" t="str">
        <f>VLOOKUP(C104,'2. GEIUK scores, deciles'!C:E, 2, FALSE)</f>
        <v>South West</v>
      </c>
      <c r="E104" s="11">
        <v>0.92223817110061646</v>
      </c>
      <c r="F104" s="11">
        <v>0.85357892513275146</v>
      </c>
      <c r="G104" s="11">
        <v>0.84964430332183838</v>
      </c>
      <c r="H104" s="11">
        <v>0.81417977809906006</v>
      </c>
      <c r="I104" s="11">
        <v>0.51434427499771118</v>
      </c>
      <c r="J104" s="11">
        <v>0.62168592214584351</v>
      </c>
      <c r="K104" s="11">
        <v>0.79640716314315796</v>
      </c>
      <c r="L104" s="11">
        <v>0.88453352451324463</v>
      </c>
      <c r="M104" s="11">
        <v>0.9448283314704895</v>
      </c>
      <c r="N104" s="11">
        <v>0.30006346106529241</v>
      </c>
      <c r="O104" s="11">
        <v>0.48148149251937872</v>
      </c>
      <c r="P104" s="11">
        <v>0.75</v>
      </c>
      <c r="Q104" s="11">
        <v>0.94784581661224365</v>
      </c>
      <c r="R104" s="11">
        <v>0.9820823073387146</v>
      </c>
      <c r="S104" s="11">
        <v>0.95600676536560059</v>
      </c>
      <c r="T104" s="11">
        <v>0.77297300100326538</v>
      </c>
      <c r="U104" s="11">
        <v>0.94836407899856567</v>
      </c>
      <c r="V104" s="11">
        <v>0.9844282865524292</v>
      </c>
      <c r="W104" s="11">
        <v>0.96687978506088257</v>
      </c>
      <c r="X104" s="11">
        <v>0.85991030931472778</v>
      </c>
      <c r="Y104" s="11">
        <v>0.56801509857177734</v>
      </c>
      <c r="Z104" s="11">
        <v>0.89264929294586182</v>
      </c>
      <c r="AA104" s="11">
        <v>0.61984765529632568</v>
      </c>
      <c r="AB104" s="11">
        <v>0.9232860803604126</v>
      </c>
      <c r="AC104" s="11">
        <v>0.96655738353729248</v>
      </c>
      <c r="AD104" s="11">
        <v>0.80504429340362549</v>
      </c>
      <c r="AE104" s="11">
        <f>COUNTBLANK(E104:AD104)</f>
        <v>0</v>
      </c>
      <c r="AH104" s="29">
        <f>X104</f>
        <v>0.85991030931472778</v>
      </c>
      <c r="AI104" s="29">
        <f>Y104</f>
        <v>0.56801509857177734</v>
      </c>
      <c r="AJ104" s="29">
        <f>Z104</f>
        <v>0.89264929294586182</v>
      </c>
      <c r="AK104" s="29">
        <f>AA104</f>
        <v>0.61984765529632568</v>
      </c>
      <c r="AL104" s="29">
        <f>AB104</f>
        <v>0.9232860803604126</v>
      </c>
      <c r="AM104" s="29">
        <f>AC104</f>
        <v>0.96655738353729248</v>
      </c>
      <c r="AN104" s="29">
        <f>AD104</f>
        <v>0.80504429340362549</v>
      </c>
      <c r="AP104" s="11">
        <f>AN104</f>
        <v>0.80504429340362549</v>
      </c>
      <c r="AQ104" s="11">
        <f>AVERAGE(AI104,AJ104,AK104,AL104,AM104)</f>
        <v>0.79407110214233401</v>
      </c>
      <c r="AR104" s="11">
        <f>AVERAGE(AJ104,AK104,AL104,AM104,AH104)</f>
        <v>0.85245014429092403</v>
      </c>
      <c r="AS104" s="11">
        <f>AVERAGE(AK104,AL104,AM104,AH104,AI104)</f>
        <v>0.78752330541610716</v>
      </c>
      <c r="AT104" s="11">
        <f>AVERAGE(AL104,AM104,AH104,AI104,AJ104)</f>
        <v>0.8420836329460144</v>
      </c>
      <c r="AU104" s="11">
        <f>AVERAGE(AM104,AH104,AI104,AJ104,AK104)</f>
        <v>0.781395947933197</v>
      </c>
      <c r="AV104" s="11">
        <f>AVERAGE(AH104,AI104,AJ104,AK104,AL104)</f>
        <v>0.772741687297821</v>
      </c>
      <c r="AX104" s="11">
        <f>MIN(AP104:AV104)</f>
        <v>0.772741687297821</v>
      </c>
      <c r="AY104" s="11">
        <f>MAX(AP104:AV104)</f>
        <v>0.85245014429092403</v>
      </c>
      <c r="AZ104" s="11">
        <f>AY104-AX104</f>
        <v>7.9708456993103027E-2</v>
      </c>
      <c r="BB104" s="4">
        <f>RANK(AP104, AP$2:AP$373)</f>
        <v>256</v>
      </c>
      <c r="BC104" s="4">
        <f>RANK(AQ104, AQ$2:AQ$373)</f>
        <v>216</v>
      </c>
      <c r="BD104" s="4">
        <f>RANK(AR104, AR$2:AR$373)</f>
        <v>260</v>
      </c>
      <c r="BE104" s="4">
        <f>RANK(AS104, AS$2:AS$373)</f>
        <v>264</v>
      </c>
      <c r="BF104" s="4">
        <f>RANK(AT104, AT$2:AT$373)</f>
        <v>252</v>
      </c>
      <c r="BG104" s="4">
        <f>RANK(AU104, AU$2:AU$373)</f>
        <v>267</v>
      </c>
      <c r="BH104" s="4">
        <f>RANK(AV104, AV$2:AV$373)</f>
        <v>257</v>
      </c>
    </row>
    <row r="105" spans="1:60">
      <c r="A105" s="4" t="s">
        <v>229</v>
      </c>
      <c r="B105" s="4" t="s">
        <v>230</v>
      </c>
      <c r="C105" s="4" t="str">
        <f>VLOOKUP(B105,'2. GEIUK scores, deciles'!B:D, 2, FALSE)</f>
        <v>E12000009</v>
      </c>
      <c r="D105" s="4" t="str">
        <f>VLOOKUP(C105,'2. GEIUK scores, deciles'!C:E, 2, FALSE)</f>
        <v>South West</v>
      </c>
      <c r="E105" s="11">
        <v>0.89029937982559204</v>
      </c>
      <c r="F105" s="11">
        <v>0.83700919151306152</v>
      </c>
      <c r="G105" s="11">
        <v>0.84964430332183838</v>
      </c>
      <c r="H105" s="11">
        <v>0.81417977809906006</v>
      </c>
      <c r="I105" s="11">
        <v>0.51434427499771118</v>
      </c>
      <c r="J105" s="11">
        <v>0.60647296905517578</v>
      </c>
      <c r="K105" s="11">
        <v>0.65658217668533325</v>
      </c>
      <c r="L105" s="11">
        <v>0.88453352451324463</v>
      </c>
      <c r="M105" s="11">
        <v>0.94402992725372314</v>
      </c>
      <c r="N105" s="11">
        <v>0.37851357460021973</v>
      </c>
      <c r="O105" s="11">
        <v>0.4166666567325592</v>
      </c>
      <c r="P105" s="11">
        <v>0.51948052644729614</v>
      </c>
      <c r="Q105" s="11">
        <v>0.84375</v>
      </c>
      <c r="R105" s="11">
        <v>0.96878087520599365</v>
      </c>
      <c r="S105" s="11">
        <v>0.95600676536560059</v>
      </c>
      <c r="T105" s="11">
        <v>0.77297300100326538</v>
      </c>
      <c r="U105" s="11">
        <v>0.96171116828918457</v>
      </c>
      <c r="V105" s="11">
        <v>0.9844282865524292</v>
      </c>
      <c r="W105" s="11">
        <v>0.98281055688858032</v>
      </c>
      <c r="X105" s="11">
        <v>0.84778314828872681</v>
      </c>
      <c r="Y105" s="11">
        <v>0.56040859222412109</v>
      </c>
      <c r="Z105" s="11">
        <v>0.85729390382766724</v>
      </c>
      <c r="AA105" s="11">
        <v>0.53960263729095459</v>
      </c>
      <c r="AB105" s="11">
        <v>0.91663539409637451</v>
      </c>
      <c r="AC105" s="11">
        <v>0.97631669044494629</v>
      </c>
      <c r="AD105" s="11">
        <v>0.78300672769546509</v>
      </c>
      <c r="AE105" s="11">
        <f>COUNTBLANK(E105:AD105)</f>
        <v>0</v>
      </c>
      <c r="AH105" s="29">
        <f>X105</f>
        <v>0.84778314828872681</v>
      </c>
      <c r="AI105" s="29">
        <f>Y105</f>
        <v>0.56040859222412109</v>
      </c>
      <c r="AJ105" s="29">
        <f>Z105</f>
        <v>0.85729390382766724</v>
      </c>
      <c r="AK105" s="29">
        <f>AA105</f>
        <v>0.53960263729095459</v>
      </c>
      <c r="AL105" s="29">
        <f>AB105</f>
        <v>0.91663539409637451</v>
      </c>
      <c r="AM105" s="29">
        <f>AC105</f>
        <v>0.97631669044494629</v>
      </c>
      <c r="AN105" s="29">
        <f>AD105</f>
        <v>0.78300672769546509</v>
      </c>
      <c r="AP105" s="11">
        <f>AN105</f>
        <v>0.78300672769546509</v>
      </c>
      <c r="AQ105" s="11">
        <f>AVERAGE(AI105,AJ105,AK105,AL105,AM105)</f>
        <v>0.77005144357681277</v>
      </c>
      <c r="AR105" s="11">
        <f>AVERAGE(AJ105,AK105,AL105,AM105,AH105)</f>
        <v>0.82752635478973391</v>
      </c>
      <c r="AS105" s="11">
        <f>AVERAGE(AK105,AL105,AM105,AH105,AI105)</f>
        <v>0.76814929246902464</v>
      </c>
      <c r="AT105" s="11">
        <f>AVERAGE(AL105,AM105,AH105,AI105,AJ105)</f>
        <v>0.83168754577636717</v>
      </c>
      <c r="AU105" s="11">
        <f>AVERAGE(AM105,AH105,AI105,AJ105,AK105)</f>
        <v>0.75628099441528318</v>
      </c>
      <c r="AV105" s="11">
        <f>AVERAGE(AH105,AI105,AJ105,AK105,AL105)</f>
        <v>0.74434473514556887</v>
      </c>
      <c r="AX105" s="11">
        <f>MIN(AP105:AV105)</f>
        <v>0.74434473514556887</v>
      </c>
      <c r="AY105" s="11">
        <f>MAX(AP105:AV105)</f>
        <v>0.83168754577636717</v>
      </c>
      <c r="AZ105" s="11">
        <f>AY105-AX105</f>
        <v>8.7342810630798295E-2</v>
      </c>
      <c r="BB105" s="4">
        <f>RANK(AP105, AP$2:AP$373)</f>
        <v>332</v>
      </c>
      <c r="BC105" s="4">
        <f>RANK(AQ105, AQ$2:AQ$373)</f>
        <v>314</v>
      </c>
      <c r="BD105" s="4">
        <f>RANK(AR105, AR$2:AR$373)</f>
        <v>350</v>
      </c>
      <c r="BE105" s="4">
        <f>RANK(AS105, AS$2:AS$373)</f>
        <v>328</v>
      </c>
      <c r="BF105" s="4">
        <f>RANK(AT105, AT$2:AT$373)</f>
        <v>298</v>
      </c>
      <c r="BG105" s="4">
        <f>RANK(AU105, AU$2:AU$373)</f>
        <v>341</v>
      </c>
      <c r="BH105" s="4">
        <f>RANK(AV105, AV$2:AV$373)</f>
        <v>335</v>
      </c>
    </row>
    <row r="106" spans="1:60">
      <c r="A106" s="4" t="s">
        <v>231</v>
      </c>
      <c r="B106" s="4" t="s">
        <v>232</v>
      </c>
      <c r="C106" s="4" t="str">
        <f>VLOOKUP(B106,'2. GEIUK scores, deciles'!B:D, 2, FALSE)</f>
        <v>E12000009</v>
      </c>
      <c r="D106" s="4" t="str">
        <f>VLOOKUP(C106,'2. GEIUK scores, deciles'!C:E, 2, FALSE)</f>
        <v>South West</v>
      </c>
      <c r="E106" s="11">
        <v>0.89319902658462524</v>
      </c>
      <c r="F106" s="11">
        <v>0.89281034469604492</v>
      </c>
      <c r="G106" s="11">
        <v>0.84964430332183838</v>
      </c>
      <c r="H106" s="11">
        <v>0.81417977809906006</v>
      </c>
      <c r="I106" s="11">
        <v>0.51434427499771118</v>
      </c>
      <c r="J106" s="11">
        <v>0.64596152305603027</v>
      </c>
      <c r="K106" s="11">
        <v>0.65691125392913818</v>
      </c>
      <c r="L106" s="11">
        <v>0.88453352451324463</v>
      </c>
      <c r="M106" s="11">
        <v>0.95157849788665771</v>
      </c>
      <c r="N106" s="11">
        <v>0.35537189245223999</v>
      </c>
      <c r="O106" s="11">
        <v>0.26666668057441711</v>
      </c>
      <c r="P106" s="11">
        <v>0.65454542636871338</v>
      </c>
      <c r="Q106" s="11">
        <v>0.89999997615814209</v>
      </c>
      <c r="R106" s="11">
        <v>0.9413144588470459</v>
      </c>
      <c r="S106" s="11">
        <v>0.95600676536560059</v>
      </c>
      <c r="T106" s="11">
        <v>0.77297300100326538</v>
      </c>
      <c r="U106" s="11">
        <v>0.94869035482406616</v>
      </c>
      <c r="V106" s="11">
        <v>0.9844282865524292</v>
      </c>
      <c r="W106" s="11">
        <v>0.99143242835998535</v>
      </c>
      <c r="X106" s="11">
        <v>0.86245834827423096</v>
      </c>
      <c r="Y106" s="11">
        <v>0.58015286922454834</v>
      </c>
      <c r="Z106" s="11">
        <v>0.86115044355392456</v>
      </c>
      <c r="AA106" s="11">
        <v>0.54414600133895874</v>
      </c>
      <c r="AB106" s="11">
        <v>0.90290218591690063</v>
      </c>
      <c r="AC106" s="11">
        <v>0.9748503565788269</v>
      </c>
      <c r="AD106" s="11">
        <v>0.78761005401611328</v>
      </c>
      <c r="AE106" s="11">
        <f>COUNTBLANK(E106:AD106)</f>
        <v>0</v>
      </c>
      <c r="AH106" s="29">
        <f>X106</f>
        <v>0.86245834827423096</v>
      </c>
      <c r="AI106" s="29">
        <f>Y106</f>
        <v>0.58015286922454834</v>
      </c>
      <c r="AJ106" s="29">
        <f>Z106</f>
        <v>0.86115044355392456</v>
      </c>
      <c r="AK106" s="29">
        <f>AA106</f>
        <v>0.54414600133895874</v>
      </c>
      <c r="AL106" s="29">
        <f>AB106</f>
        <v>0.90290218591690063</v>
      </c>
      <c r="AM106" s="29">
        <f>AC106</f>
        <v>0.9748503565788269</v>
      </c>
      <c r="AN106" s="29">
        <f>AD106</f>
        <v>0.78761005401611328</v>
      </c>
      <c r="AP106" s="11">
        <f>AN106</f>
        <v>0.78761005401611328</v>
      </c>
      <c r="AQ106" s="11">
        <f>AVERAGE(AI106,AJ106,AK106,AL106,AM106)</f>
        <v>0.77264037132263186</v>
      </c>
      <c r="AR106" s="11">
        <f>AVERAGE(AJ106,AK106,AL106,AM106,AH106)</f>
        <v>0.82910146713256838</v>
      </c>
      <c r="AS106" s="11">
        <f>AVERAGE(AK106,AL106,AM106,AH106,AI106)</f>
        <v>0.77290195226669312</v>
      </c>
      <c r="AT106" s="11">
        <f>AVERAGE(AL106,AM106,AH106,AI106,AJ106)</f>
        <v>0.8363028407096863</v>
      </c>
      <c r="AU106" s="11">
        <f>AVERAGE(AM106,AH106,AI106,AJ106,AK106)</f>
        <v>0.76455160379409792</v>
      </c>
      <c r="AV106" s="11">
        <f>AVERAGE(AH106,AI106,AJ106,AK106,AL106)</f>
        <v>0.75016196966171267</v>
      </c>
      <c r="AX106" s="11">
        <f>MIN(AP106:AV106)</f>
        <v>0.75016196966171267</v>
      </c>
      <c r="AY106" s="11">
        <f>MAX(AP106:AV106)</f>
        <v>0.8363028407096863</v>
      </c>
      <c r="AZ106" s="11">
        <f>AY106-AX106</f>
        <v>8.6140871047973633E-2</v>
      </c>
      <c r="BB106" s="4">
        <f>RANK(AP106, AP$2:AP$373)</f>
        <v>320</v>
      </c>
      <c r="BC106" s="4">
        <f>RANK(AQ106, AQ$2:AQ$373)</f>
        <v>308</v>
      </c>
      <c r="BD106" s="4">
        <f>RANK(AR106, AR$2:AR$373)</f>
        <v>347</v>
      </c>
      <c r="BE106" s="4">
        <f>RANK(AS106, AS$2:AS$373)</f>
        <v>316</v>
      </c>
      <c r="BF106" s="4">
        <f>RANK(AT106, AT$2:AT$373)</f>
        <v>277</v>
      </c>
      <c r="BG106" s="4">
        <f>RANK(AU106, AU$2:AU$373)</f>
        <v>319</v>
      </c>
      <c r="BH106" s="4">
        <f>RANK(AV106, AV$2:AV$373)</f>
        <v>323</v>
      </c>
    </row>
    <row r="107" spans="1:60">
      <c r="A107" s="4" t="s">
        <v>233</v>
      </c>
      <c r="B107" s="4" t="s">
        <v>234</v>
      </c>
      <c r="C107" s="4" t="str">
        <f>VLOOKUP(B107,'2. GEIUK scores, deciles'!B:D, 2, FALSE)</f>
        <v>E12000009</v>
      </c>
      <c r="D107" s="4" t="str">
        <f>VLOOKUP(C107,'2. GEIUK scores, deciles'!C:E, 2, FALSE)</f>
        <v>South West</v>
      </c>
      <c r="E107" s="11">
        <v>0.92545038461685181</v>
      </c>
      <c r="F107" s="11">
        <v>0.88788712024688721</v>
      </c>
      <c r="G107" s="11">
        <v>0.84964430332183838</v>
      </c>
      <c r="H107" s="11">
        <v>0.81417977809906006</v>
      </c>
      <c r="I107" s="11">
        <v>0.51434427499771118</v>
      </c>
      <c r="J107" s="11">
        <v>0.95593398809432983</v>
      </c>
      <c r="K107" s="11">
        <v>0.73578864336013794</v>
      </c>
      <c r="L107" s="11">
        <v>0.88453352451324463</v>
      </c>
      <c r="M107" s="11">
        <v>0.94761627912521362</v>
      </c>
      <c r="N107" s="11">
        <v>0.28478544950485229</v>
      </c>
      <c r="O107" s="11">
        <v>0.8571428656578064</v>
      </c>
      <c r="P107" s="11">
        <v>0.60000002384185791</v>
      </c>
      <c r="Q107" s="11">
        <v>0.90909093618392944</v>
      </c>
      <c r="R107" s="11">
        <v>0.95979279279708862</v>
      </c>
      <c r="S107" s="11">
        <v>0.95600676536560059</v>
      </c>
      <c r="T107" s="11">
        <v>0.77297300100326538</v>
      </c>
      <c r="U107" s="11">
        <v>0.95221215486526489</v>
      </c>
      <c r="V107" s="11">
        <v>0.9844282865524292</v>
      </c>
      <c r="W107" s="11">
        <v>0.97045671939849854</v>
      </c>
      <c r="X107" s="11">
        <v>0.86929041147232056</v>
      </c>
      <c r="Y107" s="11">
        <v>0.73513913154602051</v>
      </c>
      <c r="Z107" s="11">
        <v>0.87888872623443604</v>
      </c>
      <c r="AA107" s="11">
        <v>0.66275477409362793</v>
      </c>
      <c r="AB107" s="11">
        <v>0.91214132308959961</v>
      </c>
      <c r="AC107" s="11">
        <v>0.9690324068069458</v>
      </c>
      <c r="AD107" s="11">
        <v>0.83787447214126587</v>
      </c>
      <c r="AE107" s="11">
        <f>COUNTBLANK(E107:AD107)</f>
        <v>0</v>
      </c>
      <c r="AH107" s="29">
        <f>X107</f>
        <v>0.86929041147232056</v>
      </c>
      <c r="AI107" s="29">
        <f>Y107</f>
        <v>0.73513913154602051</v>
      </c>
      <c r="AJ107" s="29">
        <f>Z107</f>
        <v>0.87888872623443604</v>
      </c>
      <c r="AK107" s="29">
        <f>AA107</f>
        <v>0.66275477409362793</v>
      </c>
      <c r="AL107" s="29">
        <f>AB107</f>
        <v>0.91214132308959961</v>
      </c>
      <c r="AM107" s="29">
        <f>AC107</f>
        <v>0.9690324068069458</v>
      </c>
      <c r="AN107" s="29">
        <f>AD107</f>
        <v>0.83787447214126587</v>
      </c>
      <c r="AP107" s="11">
        <f>AN107</f>
        <v>0.83787447214126587</v>
      </c>
      <c r="AQ107" s="11">
        <f>AVERAGE(AI107,AJ107,AK107,AL107,AM107)</f>
        <v>0.831591272354126</v>
      </c>
      <c r="AR107" s="11">
        <f>AVERAGE(AJ107,AK107,AL107,AM107,AH107)</f>
        <v>0.85842152833938601</v>
      </c>
      <c r="AS107" s="11">
        <f>AVERAGE(AK107,AL107,AM107,AH107,AI107)</f>
        <v>0.82967160940170293</v>
      </c>
      <c r="AT107" s="11">
        <f>AVERAGE(AL107,AM107,AH107,AI107,AJ107)</f>
        <v>0.8728983998298645</v>
      </c>
      <c r="AU107" s="11">
        <f>AVERAGE(AM107,AH107,AI107,AJ107,AK107)</f>
        <v>0.82302109003067014</v>
      </c>
      <c r="AV107" s="11">
        <f>AVERAGE(AH107,AI107,AJ107,AK107,AL107)</f>
        <v>0.81164287328720097</v>
      </c>
      <c r="AX107" s="11">
        <f>MIN(AP107:AV107)</f>
        <v>0.81164287328720097</v>
      </c>
      <c r="AY107" s="11">
        <f>MAX(AP107:AV107)</f>
        <v>0.8728983998298645</v>
      </c>
      <c r="AZ107" s="11">
        <f>AY107-AX107</f>
        <v>6.125552654266353E-2</v>
      </c>
      <c r="BB107" s="4">
        <f>RANK(AP107, AP$2:AP$373)</f>
        <v>82</v>
      </c>
      <c r="BC107" s="4">
        <f>RANK(AQ107, AQ$2:AQ$373)</f>
        <v>59</v>
      </c>
      <c r="BD107" s="4">
        <f>RANK(AR107, AR$2:AR$373)</f>
        <v>211</v>
      </c>
      <c r="BE107" s="4">
        <f>RANK(AS107, AS$2:AS$373)</f>
        <v>75</v>
      </c>
      <c r="BF107" s="4">
        <f>RANK(AT107, AT$2:AT$373)</f>
        <v>79</v>
      </c>
      <c r="BG107" s="4">
        <f>RANK(AU107, AU$2:AU$373)</f>
        <v>75</v>
      </c>
      <c r="BH107" s="4">
        <f>RANK(AV107, AV$2:AV$373)</f>
        <v>82</v>
      </c>
    </row>
    <row r="108" spans="1:60">
      <c r="A108" s="4" t="s">
        <v>235</v>
      </c>
      <c r="B108" s="4" t="s">
        <v>236</v>
      </c>
      <c r="C108" s="4" t="str">
        <f>VLOOKUP(B108,'2. GEIUK scores, deciles'!B:D, 2, FALSE)</f>
        <v>E12000009</v>
      </c>
      <c r="D108" s="4" t="str">
        <f>VLOOKUP(C108,'2. GEIUK scores, deciles'!C:E, 2, FALSE)</f>
        <v>South West</v>
      </c>
      <c r="E108" s="11">
        <v>0.92901527881622314</v>
      </c>
      <c r="F108" s="11">
        <v>0.87482166290283203</v>
      </c>
      <c r="G108" s="11">
        <v>0.84964430332183838</v>
      </c>
      <c r="H108" s="11">
        <v>0.81417977809906006</v>
      </c>
      <c r="I108" s="11">
        <v>0.51434427499771118</v>
      </c>
      <c r="J108" s="11">
        <v>0.767772376537323</v>
      </c>
      <c r="K108" s="11">
        <v>0.76273542642593384</v>
      </c>
      <c r="L108" s="11">
        <v>0.88453352451324463</v>
      </c>
      <c r="M108" s="11">
        <v>0.95029175281524658</v>
      </c>
      <c r="N108" s="11">
        <v>0.36999529600143433</v>
      </c>
      <c r="O108" s="11">
        <v>0.64516127109527588</v>
      </c>
      <c r="P108" s="11">
        <v>0.64705884456634521</v>
      </c>
      <c r="Q108" s="11">
        <v>0.98263025283813477</v>
      </c>
      <c r="R108" s="11">
        <v>0.9649619460105896</v>
      </c>
      <c r="S108" s="11">
        <v>0.95600676536560059</v>
      </c>
      <c r="T108" s="11">
        <v>0.77297300100326538</v>
      </c>
      <c r="U108" s="11">
        <v>0.96497082710266113</v>
      </c>
      <c r="V108" s="11">
        <v>0.9844282865524292</v>
      </c>
      <c r="W108" s="11">
        <v>0.98306393623352051</v>
      </c>
      <c r="X108" s="11">
        <v>0.86691522598266602</v>
      </c>
      <c r="Y108" s="11">
        <v>0.64105832576751709</v>
      </c>
      <c r="Z108" s="11">
        <v>0.8869631290435791</v>
      </c>
      <c r="AA108" s="11">
        <v>0.66121137142181396</v>
      </c>
      <c r="AB108" s="11">
        <v>0.9147258996963501</v>
      </c>
      <c r="AC108" s="11">
        <v>0.97748768329620361</v>
      </c>
      <c r="AD108" s="11">
        <v>0.82472693920135498</v>
      </c>
      <c r="AE108" s="11">
        <f>COUNTBLANK(E108:AD108)</f>
        <v>0</v>
      </c>
      <c r="AH108" s="29">
        <f>X108</f>
        <v>0.86691522598266602</v>
      </c>
      <c r="AI108" s="29">
        <f>Y108</f>
        <v>0.64105832576751709</v>
      </c>
      <c r="AJ108" s="29">
        <f>Z108</f>
        <v>0.8869631290435791</v>
      </c>
      <c r="AK108" s="29">
        <f>AA108</f>
        <v>0.66121137142181396</v>
      </c>
      <c r="AL108" s="29">
        <f>AB108</f>
        <v>0.9147258996963501</v>
      </c>
      <c r="AM108" s="29">
        <f>AC108</f>
        <v>0.97748768329620361</v>
      </c>
      <c r="AN108" s="29">
        <f>AD108</f>
        <v>0.82472693920135498</v>
      </c>
      <c r="AP108" s="11">
        <f>AN108</f>
        <v>0.82472693920135498</v>
      </c>
      <c r="AQ108" s="11">
        <f>AVERAGE(AI108,AJ108,AK108,AL108,AM108)</f>
        <v>0.81628928184509275</v>
      </c>
      <c r="AR108" s="11">
        <f>AVERAGE(AJ108,AK108,AL108,AM108,AH108)</f>
        <v>0.86146066188812254</v>
      </c>
      <c r="AS108" s="11">
        <f>AVERAGE(AK108,AL108,AM108,AH108,AI108)</f>
        <v>0.81227970123291016</v>
      </c>
      <c r="AT108" s="11">
        <f>AVERAGE(AL108,AM108,AH108,AI108,AJ108)</f>
        <v>0.85743005275726314</v>
      </c>
      <c r="AU108" s="11">
        <f>AVERAGE(AM108,AH108,AI108,AJ108,AK108)</f>
        <v>0.80672714710235593</v>
      </c>
      <c r="AV108" s="11">
        <f>AVERAGE(AH108,AI108,AJ108,AK108,AL108)</f>
        <v>0.79417479038238525</v>
      </c>
      <c r="AX108" s="11">
        <f>MIN(AP108:AV108)</f>
        <v>0.79417479038238525</v>
      </c>
      <c r="AY108" s="11">
        <f>MAX(AP108:AV108)</f>
        <v>0.86146066188812254</v>
      </c>
      <c r="AZ108" s="11">
        <f>AY108-AX108</f>
        <v>6.7285871505737282E-2</v>
      </c>
      <c r="BB108" s="4">
        <f>RANK(AP108, AP$2:AP$373)</f>
        <v>141</v>
      </c>
      <c r="BC108" s="4">
        <f>RANK(AQ108, AQ$2:AQ$373)</f>
        <v>115</v>
      </c>
      <c r="BD108" s="4">
        <f>RANK(AR108, AR$2:AR$373)</f>
        <v>181</v>
      </c>
      <c r="BE108" s="4">
        <f>RANK(AS108, AS$2:AS$373)</f>
        <v>140</v>
      </c>
      <c r="BF108" s="4">
        <f>RANK(AT108, AT$2:AT$373)</f>
        <v>143</v>
      </c>
      <c r="BG108" s="4">
        <f>RANK(AU108, AU$2:AU$373)</f>
        <v>139</v>
      </c>
      <c r="BH108" s="4">
        <f>RANK(AV108, AV$2:AV$373)</f>
        <v>148</v>
      </c>
    </row>
    <row r="109" spans="1:60">
      <c r="A109" s="4" t="s">
        <v>237</v>
      </c>
      <c r="B109" s="4" t="s">
        <v>238</v>
      </c>
      <c r="C109" s="4" t="str">
        <f>VLOOKUP(B109,'2. GEIUK scores, deciles'!B:D, 2, FALSE)</f>
        <v>E12000009</v>
      </c>
      <c r="D109" s="4" t="str">
        <f>VLOOKUP(C109,'2. GEIUK scores, deciles'!C:E, 2, FALSE)</f>
        <v>South West</v>
      </c>
      <c r="E109" s="11">
        <v>0.91133612394332886</v>
      </c>
      <c r="F109" s="11">
        <v>0.82779955863952637</v>
      </c>
      <c r="G109" s="11">
        <v>0.84964430332183838</v>
      </c>
      <c r="H109" s="11">
        <v>0.81417977809906006</v>
      </c>
      <c r="I109" s="11">
        <v>0.51434427499771118</v>
      </c>
      <c r="J109" s="11">
        <v>0.47125393152236938</v>
      </c>
      <c r="K109" s="11">
        <v>0.67817968130111694</v>
      </c>
      <c r="L109" s="11">
        <v>0.88453352451324463</v>
      </c>
      <c r="M109" s="11">
        <v>0.93408310413360596</v>
      </c>
      <c r="N109" s="11">
        <v>0.32451805472373962</v>
      </c>
      <c r="O109" s="11">
        <v>0.65217393636703491</v>
      </c>
      <c r="P109" s="11">
        <v>0.89999997615814209</v>
      </c>
      <c r="Q109" s="11">
        <v>0.95285362005233765</v>
      </c>
      <c r="R109" s="11">
        <v>0.97149330377578735</v>
      </c>
      <c r="S109" s="11">
        <v>0.95600676536560059</v>
      </c>
      <c r="T109" s="11">
        <v>0.77297300100326538</v>
      </c>
      <c r="U109" s="11">
        <v>0.9588506817817688</v>
      </c>
      <c r="V109" s="11">
        <v>0.9844282865524292</v>
      </c>
      <c r="W109" s="11">
        <v>0.98244988918304443</v>
      </c>
      <c r="X109" s="11">
        <v>0.85073995590209961</v>
      </c>
      <c r="Y109" s="11">
        <v>0.49279910326004028</v>
      </c>
      <c r="Z109" s="11">
        <v>0.85771983861923218</v>
      </c>
      <c r="AA109" s="11">
        <v>0.70738637447357178</v>
      </c>
      <c r="AB109" s="11">
        <v>0.91799163818359375</v>
      </c>
      <c r="AC109" s="11">
        <v>0.9752429723739624</v>
      </c>
      <c r="AD109" s="11">
        <v>0.80031329393386841</v>
      </c>
      <c r="AE109" s="11">
        <f>COUNTBLANK(E109:AD109)</f>
        <v>0</v>
      </c>
      <c r="AH109" s="29">
        <f>X109</f>
        <v>0.85073995590209961</v>
      </c>
      <c r="AI109" s="29">
        <f>Y109</f>
        <v>0.49279910326004028</v>
      </c>
      <c r="AJ109" s="29">
        <f>Z109</f>
        <v>0.85771983861923218</v>
      </c>
      <c r="AK109" s="29">
        <f>AA109</f>
        <v>0.70738637447357178</v>
      </c>
      <c r="AL109" s="29">
        <f>AB109</f>
        <v>0.91799163818359375</v>
      </c>
      <c r="AM109" s="29">
        <f>AC109</f>
        <v>0.9752429723739624</v>
      </c>
      <c r="AN109" s="29">
        <f>AD109</f>
        <v>0.80031329393386841</v>
      </c>
      <c r="AP109" s="11">
        <f>AN109</f>
        <v>0.80031329393386841</v>
      </c>
      <c r="AQ109" s="11">
        <f>AVERAGE(AI109,AJ109,AK109,AL109,AM109)</f>
        <v>0.79022798538208006</v>
      </c>
      <c r="AR109" s="11">
        <f>AVERAGE(AJ109,AK109,AL109,AM109,AH109)</f>
        <v>0.86181615591049199</v>
      </c>
      <c r="AS109" s="11">
        <f>AVERAGE(AK109,AL109,AM109,AH109,AI109)</f>
        <v>0.78883200883865356</v>
      </c>
      <c r="AT109" s="11">
        <f>AVERAGE(AL109,AM109,AH109,AI109,AJ109)</f>
        <v>0.81889870166778567</v>
      </c>
      <c r="AU109" s="11">
        <f>AVERAGE(AM109,AH109,AI109,AJ109,AK109)</f>
        <v>0.77677764892578127</v>
      </c>
      <c r="AV109" s="11">
        <f>AVERAGE(AH109,AI109,AJ109,AK109,AL109)</f>
        <v>0.76532738208770756</v>
      </c>
      <c r="AX109" s="11">
        <f>MIN(AP109:AV109)</f>
        <v>0.76532738208770756</v>
      </c>
      <c r="AY109" s="11">
        <f>MAX(AP109:AV109)</f>
        <v>0.86181615591049199</v>
      </c>
      <c r="AZ109" s="11">
        <f>AY109-AX109</f>
        <v>9.6488773822784424E-2</v>
      </c>
      <c r="BB109" s="4">
        <f>RANK(AP109, AP$2:AP$373)</f>
        <v>286</v>
      </c>
      <c r="BC109" s="4">
        <f>RANK(AQ109, AQ$2:AQ$373)</f>
        <v>234</v>
      </c>
      <c r="BD109" s="4">
        <f>RANK(AR109, AR$2:AR$373)</f>
        <v>177</v>
      </c>
      <c r="BE109" s="4">
        <f>RANK(AS109, AS$2:AS$373)</f>
        <v>258</v>
      </c>
      <c r="BF109" s="4">
        <f>RANK(AT109, AT$2:AT$373)</f>
        <v>334</v>
      </c>
      <c r="BG109" s="4">
        <f>RANK(AU109, AU$2:AU$373)</f>
        <v>289</v>
      </c>
      <c r="BH109" s="4">
        <f>RANK(AV109, AV$2:AV$373)</f>
        <v>285</v>
      </c>
    </row>
    <row r="110" spans="1:60">
      <c r="A110" s="4" t="s">
        <v>239</v>
      </c>
      <c r="B110" s="4" t="s">
        <v>240</v>
      </c>
      <c r="C110" s="4" t="str">
        <f>VLOOKUP(B110,'2. GEIUK scores, deciles'!B:D, 2, FALSE)</f>
        <v>E12000008</v>
      </c>
      <c r="D110" s="4" t="str">
        <f>VLOOKUP(C110,'2. GEIUK scores, deciles'!C:E, 2, FALSE)</f>
        <v>South East</v>
      </c>
      <c r="E110" s="11">
        <v>0.90645921230316162</v>
      </c>
      <c r="F110" s="11">
        <v>0.84434902667999268</v>
      </c>
      <c r="G110" s="11">
        <v>0.92251080274581909</v>
      </c>
      <c r="H110" s="11">
        <v>0.90629130601882935</v>
      </c>
      <c r="I110" s="11">
        <v>0.61917805671691895</v>
      </c>
      <c r="J110" s="11">
        <v>0.65480440855026245</v>
      </c>
      <c r="K110" s="11">
        <v>0.71612316370010376</v>
      </c>
      <c r="L110" s="11">
        <v>0.91831636428833008</v>
      </c>
      <c r="M110" s="11">
        <v>0.95080864429473877</v>
      </c>
      <c r="N110" s="11">
        <v>0.33311080932617188</v>
      </c>
      <c r="O110" s="11">
        <v>0.54285717010498047</v>
      </c>
      <c r="P110" s="11">
        <v>0.88421052694320679</v>
      </c>
      <c r="Q110" s="11">
        <v>0.95864659547805786</v>
      </c>
      <c r="R110" s="11">
        <v>0.98490738868713379</v>
      </c>
      <c r="S110" s="11">
        <v>0.96353167295455933</v>
      </c>
      <c r="T110" s="11">
        <v>0.80000001192092896</v>
      </c>
      <c r="U110" s="11">
        <v>0.96998929977416992</v>
      </c>
      <c r="V110" s="11">
        <v>0.99189800024032593</v>
      </c>
      <c r="W110" s="11">
        <v>0.9750136137008667</v>
      </c>
      <c r="X110" s="11">
        <v>0.89490258693695068</v>
      </c>
      <c r="Y110" s="11">
        <v>0.63699126243591309</v>
      </c>
      <c r="Z110" s="11">
        <v>0.88401418924331665</v>
      </c>
      <c r="AA110" s="11">
        <v>0.67970627546310425</v>
      </c>
      <c r="AB110" s="11">
        <v>0.93333661556243896</v>
      </c>
      <c r="AC110" s="11">
        <v>0.97896695137023926</v>
      </c>
      <c r="AD110" s="11">
        <v>0.83465296030044556</v>
      </c>
      <c r="AE110" s="11">
        <f>COUNTBLANK(E110:AD110)</f>
        <v>0</v>
      </c>
      <c r="AH110" s="29">
        <f>X110</f>
        <v>0.89490258693695068</v>
      </c>
      <c r="AI110" s="29">
        <f>Y110</f>
        <v>0.63699126243591309</v>
      </c>
      <c r="AJ110" s="29">
        <f>Z110</f>
        <v>0.88401418924331665</v>
      </c>
      <c r="AK110" s="29">
        <f>AA110</f>
        <v>0.67970627546310425</v>
      </c>
      <c r="AL110" s="29">
        <f>AB110</f>
        <v>0.93333661556243896</v>
      </c>
      <c r="AM110" s="29">
        <f>AC110</f>
        <v>0.97896695137023926</v>
      </c>
      <c r="AN110" s="29">
        <f>AD110</f>
        <v>0.83465296030044556</v>
      </c>
      <c r="AP110" s="11">
        <f>AN110</f>
        <v>0.83465296030044556</v>
      </c>
      <c r="AQ110" s="11">
        <f>AVERAGE(AI110,AJ110,AK110,AL110,AM110)</f>
        <v>0.8226030588150024</v>
      </c>
      <c r="AR110" s="11">
        <f>AVERAGE(AJ110,AK110,AL110,AM110,AH110)</f>
        <v>0.87418532371520996</v>
      </c>
      <c r="AS110" s="11">
        <f>AVERAGE(AK110,AL110,AM110,AH110,AI110)</f>
        <v>0.82478073835372923</v>
      </c>
      <c r="AT110" s="11">
        <f>AVERAGE(AL110,AM110,AH110,AI110,AJ110)</f>
        <v>0.86564232110977168</v>
      </c>
      <c r="AU110" s="11">
        <f>AVERAGE(AM110,AH110,AI110,AJ110,AK110)</f>
        <v>0.81491625308990479</v>
      </c>
      <c r="AV110" s="11">
        <f>AVERAGE(AH110,AI110,AJ110,AK110,AL110)</f>
        <v>0.80579018592834473</v>
      </c>
      <c r="AX110" s="11">
        <f>MIN(AP110:AV110)</f>
        <v>0.80579018592834473</v>
      </c>
      <c r="AY110" s="11">
        <f>MAX(AP110:AV110)</f>
        <v>0.87418532371520996</v>
      </c>
      <c r="AZ110" s="11">
        <f>AY110-AX110</f>
        <v>6.8395137786865234E-2</v>
      </c>
      <c r="BB110" s="4">
        <f>RANK(AP110, AP$2:AP$373)</f>
        <v>93</v>
      </c>
      <c r="BC110" s="4">
        <f>RANK(AQ110, AQ$2:AQ$373)</f>
        <v>89</v>
      </c>
      <c r="BD110" s="4">
        <f>RANK(AR110, AR$2:AR$373)</f>
        <v>93</v>
      </c>
      <c r="BE110" s="4">
        <f>RANK(AS110, AS$2:AS$373)</f>
        <v>95</v>
      </c>
      <c r="BF110" s="4">
        <f>RANK(AT110, AT$2:AT$373)</f>
        <v>100</v>
      </c>
      <c r="BG110" s="4">
        <f>RANK(AU110, AU$2:AU$373)</f>
        <v>111</v>
      </c>
      <c r="BH110" s="4">
        <f>RANK(AV110, AV$2:AV$373)</f>
        <v>100</v>
      </c>
    </row>
    <row r="111" spans="1:60">
      <c r="A111" s="4" t="s">
        <v>241</v>
      </c>
      <c r="B111" s="4" t="s">
        <v>242</v>
      </c>
      <c r="C111" s="4" t="str">
        <f>VLOOKUP(B111,'2. GEIUK scores, deciles'!B:D, 2, FALSE)</f>
        <v>E12000008</v>
      </c>
      <c r="D111" s="4" t="str">
        <f>VLOOKUP(C111,'2. GEIUK scores, deciles'!C:E, 2, FALSE)</f>
        <v>South East</v>
      </c>
      <c r="E111" s="11">
        <v>0.8980599045753479</v>
      </c>
      <c r="F111" s="11">
        <v>0.82393437623977661</v>
      </c>
      <c r="G111" s="11">
        <v>0.92251080274581909</v>
      </c>
      <c r="H111" s="11">
        <v>0.90629130601882935</v>
      </c>
      <c r="I111" s="11">
        <v>0.61917805671691895</v>
      </c>
      <c r="J111" s="11">
        <v>0.56753230094909668</v>
      </c>
      <c r="K111" s="11">
        <v>0.65561360120773315</v>
      </c>
      <c r="L111" s="11">
        <v>0.91831636428833008</v>
      </c>
      <c r="M111" s="11">
        <v>0.94222563505172729</v>
      </c>
      <c r="N111" s="11">
        <v>0.35447338223457342</v>
      </c>
      <c r="O111" s="11">
        <v>0.53571426868438721</v>
      </c>
      <c r="P111" s="11">
        <v>0.78406709432601929</v>
      </c>
      <c r="Q111" s="11">
        <v>0.92054265737533569</v>
      </c>
      <c r="R111" s="11">
        <v>0.98483937978744507</v>
      </c>
      <c r="S111" s="11">
        <v>0.96353167295455933</v>
      </c>
      <c r="T111" s="11">
        <v>0.80000001192092896</v>
      </c>
      <c r="U111" s="11">
        <v>0.96045857667922974</v>
      </c>
      <c r="V111" s="11">
        <v>0.99189800024032593</v>
      </c>
      <c r="W111" s="11">
        <v>0.97973084449768066</v>
      </c>
      <c r="X111" s="11">
        <v>0.88769912719726563</v>
      </c>
      <c r="Y111" s="11">
        <v>0.59335517883300781</v>
      </c>
      <c r="Z111" s="11">
        <v>0.86459529399871826</v>
      </c>
      <c r="AA111" s="11">
        <v>0.64869934320449829</v>
      </c>
      <c r="AB111" s="11">
        <v>0.93330264091491699</v>
      </c>
      <c r="AC111" s="11">
        <v>0.97736245393753052</v>
      </c>
      <c r="AD111" s="11">
        <v>0.81750231981277466</v>
      </c>
      <c r="AE111" s="11">
        <f>COUNTBLANK(E111:AD111)</f>
        <v>0</v>
      </c>
      <c r="AH111" s="29">
        <f>X111</f>
        <v>0.88769912719726563</v>
      </c>
      <c r="AI111" s="29">
        <f>Y111</f>
        <v>0.59335517883300781</v>
      </c>
      <c r="AJ111" s="29">
        <f>Z111</f>
        <v>0.86459529399871826</v>
      </c>
      <c r="AK111" s="29">
        <f>AA111</f>
        <v>0.64869934320449829</v>
      </c>
      <c r="AL111" s="29">
        <f>AB111</f>
        <v>0.93330264091491699</v>
      </c>
      <c r="AM111" s="29">
        <f>AC111</f>
        <v>0.97736245393753052</v>
      </c>
      <c r="AN111" s="29">
        <f>AD111</f>
        <v>0.81750231981277466</v>
      </c>
      <c r="AP111" s="11">
        <f>AN111</f>
        <v>0.81750231981277466</v>
      </c>
      <c r="AQ111" s="11">
        <f>AVERAGE(AI111,AJ111,AK111,AL111,AM111)</f>
        <v>0.80346298217773438</v>
      </c>
      <c r="AR111" s="11">
        <f>AVERAGE(AJ111,AK111,AL111,AM111,AH111)</f>
        <v>0.86233177185058596</v>
      </c>
      <c r="AS111" s="11">
        <f>AVERAGE(AK111,AL111,AM111,AH111,AI111)</f>
        <v>0.80808374881744383</v>
      </c>
      <c r="AT111" s="11">
        <f>AVERAGE(AL111,AM111,AH111,AI111,AJ111)</f>
        <v>0.8512629389762878</v>
      </c>
      <c r="AU111" s="11">
        <f>AVERAGE(AM111,AH111,AI111,AJ111,AK111)</f>
        <v>0.7943422794342041</v>
      </c>
      <c r="AV111" s="11">
        <f>AVERAGE(AH111,AI111,AJ111,AK111,AL111)</f>
        <v>0.78553031682968144</v>
      </c>
      <c r="AX111" s="11">
        <f>MIN(AP111:AV111)</f>
        <v>0.78553031682968144</v>
      </c>
      <c r="AY111" s="11">
        <f>MAX(AP111:AV111)</f>
        <v>0.86233177185058596</v>
      </c>
      <c r="AZ111" s="11">
        <f>AY111-AX111</f>
        <v>7.6801455020904519E-2</v>
      </c>
      <c r="BB111" s="4">
        <f>RANK(AP111, AP$2:AP$373)</f>
        <v>176</v>
      </c>
      <c r="BC111" s="4">
        <f>RANK(AQ111, AQ$2:AQ$373)</f>
        <v>171</v>
      </c>
      <c r="BD111" s="4">
        <f>RANK(AR111, AR$2:AR$373)</f>
        <v>175</v>
      </c>
      <c r="BE111" s="4">
        <f>RANK(AS111, AS$2:AS$373)</f>
        <v>159</v>
      </c>
      <c r="BF111" s="4">
        <f>RANK(AT111, AT$2:AT$373)</f>
        <v>190</v>
      </c>
      <c r="BG111" s="4">
        <f>RANK(AU111, AU$2:AU$373)</f>
        <v>206</v>
      </c>
      <c r="BH111" s="4">
        <f>RANK(AV111, AV$2:AV$373)</f>
        <v>189</v>
      </c>
    </row>
    <row r="112" spans="1:60">
      <c r="A112" s="4" t="s">
        <v>243</v>
      </c>
      <c r="B112" s="4" t="s">
        <v>244</v>
      </c>
      <c r="C112" s="4" t="str">
        <f>VLOOKUP(B112,'2. GEIUK scores, deciles'!B:D, 2, FALSE)</f>
        <v>E12000008</v>
      </c>
      <c r="D112" s="4" t="str">
        <f>VLOOKUP(C112,'2. GEIUK scores, deciles'!C:E, 2, FALSE)</f>
        <v>South East</v>
      </c>
      <c r="E112" s="11">
        <v>0.9251168966293335</v>
      </c>
      <c r="F112" s="11">
        <v>0.86451083421707153</v>
      </c>
      <c r="G112" s="11">
        <v>0.92251080274581909</v>
      </c>
      <c r="H112" s="11">
        <v>0.90629130601882935</v>
      </c>
      <c r="I112" s="11">
        <v>0.61917805671691895</v>
      </c>
      <c r="J112" s="11">
        <v>0.62926876544952393</v>
      </c>
      <c r="K112" s="11">
        <v>0.73147368431091309</v>
      </c>
      <c r="L112" s="11">
        <v>0.91831636428833008</v>
      </c>
      <c r="M112" s="11">
        <v>0.95339363813400269</v>
      </c>
      <c r="N112" s="11">
        <v>0.30146941542625427</v>
      </c>
      <c r="O112" s="11">
        <v>0.69565218687057495</v>
      </c>
      <c r="P112" s="11">
        <v>0.92803031206130981</v>
      </c>
      <c r="Q112" s="11">
        <v>0.97914993762969971</v>
      </c>
      <c r="R112" s="11">
        <v>0.97004842758178711</v>
      </c>
      <c r="S112" s="11">
        <v>0.96353167295455933</v>
      </c>
      <c r="T112" s="11">
        <v>0.80000001192092896</v>
      </c>
      <c r="U112" s="11">
        <v>0.95978772640228271</v>
      </c>
      <c r="V112" s="11">
        <v>0.99189800024032593</v>
      </c>
      <c r="W112" s="11">
        <v>0.97849690914154053</v>
      </c>
      <c r="X112" s="11">
        <v>0.90460747480392456</v>
      </c>
      <c r="Y112" s="11">
        <v>0.62422341108322144</v>
      </c>
      <c r="Z112" s="11">
        <v>0.88914430141448975</v>
      </c>
      <c r="AA112" s="11">
        <v>0.72607547044754028</v>
      </c>
      <c r="AB112" s="11">
        <v>0.92590713500976563</v>
      </c>
      <c r="AC112" s="11">
        <v>0.97672754526138306</v>
      </c>
      <c r="AD112" s="11">
        <v>0.84111422300338745</v>
      </c>
      <c r="AE112" s="11">
        <f>COUNTBLANK(E112:AD112)</f>
        <v>0</v>
      </c>
      <c r="AH112" s="29">
        <f>X112</f>
        <v>0.90460747480392456</v>
      </c>
      <c r="AI112" s="29">
        <f>Y112</f>
        <v>0.62422341108322144</v>
      </c>
      <c r="AJ112" s="29">
        <f>Z112</f>
        <v>0.88914430141448975</v>
      </c>
      <c r="AK112" s="29">
        <f>AA112</f>
        <v>0.72607547044754028</v>
      </c>
      <c r="AL112" s="29">
        <f>AB112</f>
        <v>0.92590713500976563</v>
      </c>
      <c r="AM112" s="29">
        <f>AC112</f>
        <v>0.97672754526138306</v>
      </c>
      <c r="AN112" s="29">
        <f>AD112</f>
        <v>0.84111422300338745</v>
      </c>
      <c r="AP112" s="11">
        <f>AN112</f>
        <v>0.84111422300338745</v>
      </c>
      <c r="AQ112" s="11">
        <f>AVERAGE(AI112,AJ112,AK112,AL112,AM112)</f>
        <v>0.82841557264328003</v>
      </c>
      <c r="AR112" s="11">
        <f>AVERAGE(AJ112,AK112,AL112,AM112,AH112)</f>
        <v>0.8844923853874207</v>
      </c>
      <c r="AS112" s="11">
        <f>AVERAGE(AK112,AL112,AM112,AH112,AI112)</f>
        <v>0.83150820732116704</v>
      </c>
      <c r="AT112" s="11">
        <f>AVERAGE(AL112,AM112,AH112,AI112,AJ112)</f>
        <v>0.86412197351455688</v>
      </c>
      <c r="AU112" s="11">
        <f>AVERAGE(AM112,AH112,AI112,AJ112,AK112)</f>
        <v>0.82415564060211177</v>
      </c>
      <c r="AV112" s="11">
        <f>AVERAGE(AH112,AI112,AJ112,AK112,AL112)</f>
        <v>0.81399155855178829</v>
      </c>
      <c r="AX112" s="11">
        <f>MIN(AP112:AV112)</f>
        <v>0.81399155855178829</v>
      </c>
      <c r="AY112" s="11">
        <f>MAX(AP112:AV112)</f>
        <v>0.8844923853874207</v>
      </c>
      <c r="AZ112" s="11">
        <f>AY112-AX112</f>
        <v>7.0500826835632413E-2</v>
      </c>
      <c r="BB112" s="4">
        <f>RANK(AP112, AP$2:AP$373)</f>
        <v>70</v>
      </c>
      <c r="BC112" s="4">
        <f>RANK(AQ112, AQ$2:AQ$373)</f>
        <v>71</v>
      </c>
      <c r="BD112" s="4">
        <f>RANK(AR112, AR$2:AR$373)</f>
        <v>44</v>
      </c>
      <c r="BE112" s="4">
        <f>RANK(AS112, AS$2:AS$373)</f>
        <v>71</v>
      </c>
      <c r="BF112" s="4">
        <f>RANK(AT112, AT$2:AT$373)</f>
        <v>109</v>
      </c>
      <c r="BG112" s="4">
        <f>RANK(AU112, AU$2:AU$373)</f>
        <v>72</v>
      </c>
      <c r="BH112" s="4">
        <f>RANK(AV112, AV$2:AV$373)</f>
        <v>77</v>
      </c>
    </row>
    <row r="113" spans="1:60">
      <c r="A113" s="4" t="s">
        <v>245</v>
      </c>
      <c r="B113" s="4" t="s">
        <v>246</v>
      </c>
      <c r="C113" s="4" t="str">
        <f>VLOOKUP(B113,'2. GEIUK scores, deciles'!B:D, 2, FALSE)</f>
        <v>E12000008</v>
      </c>
      <c r="D113" s="4" t="str">
        <f>VLOOKUP(C113,'2. GEIUK scores, deciles'!C:E, 2, FALSE)</f>
        <v>South East</v>
      </c>
      <c r="E113" s="11">
        <v>0.9164469838142395</v>
      </c>
      <c r="F113" s="11">
        <v>0.79689246416091919</v>
      </c>
      <c r="G113" s="11">
        <v>0.92251080274581909</v>
      </c>
      <c r="H113" s="11">
        <v>0.90629130601882935</v>
      </c>
      <c r="I113" s="11">
        <v>0.61917805671691895</v>
      </c>
      <c r="J113" s="11">
        <v>0.65016663074493408</v>
      </c>
      <c r="K113" s="11">
        <v>0.62112981081008911</v>
      </c>
      <c r="L113" s="11">
        <v>0.91831636428833008</v>
      </c>
      <c r="M113" s="11">
        <v>0.94061297178268433</v>
      </c>
      <c r="N113" s="11">
        <v>0.3088172972202301</v>
      </c>
      <c r="O113" s="11">
        <v>0.72222220897674561</v>
      </c>
      <c r="P113" s="11">
        <v>0.99099099636077881</v>
      </c>
      <c r="Q113" s="11">
        <v>0.99841266870498657</v>
      </c>
      <c r="R113" s="11">
        <v>0.92953866720199585</v>
      </c>
      <c r="S113" s="11">
        <v>0.96353167295455933</v>
      </c>
      <c r="T113" s="11">
        <v>0.80000001192092896</v>
      </c>
      <c r="U113" s="11">
        <v>0.96118450164794922</v>
      </c>
      <c r="V113" s="11">
        <v>0.99189800024032593</v>
      </c>
      <c r="W113" s="11">
        <v>0.9868549108505249</v>
      </c>
      <c r="X113" s="11">
        <v>0.88553535938262939</v>
      </c>
      <c r="Y113" s="11">
        <v>0.63467234373092651</v>
      </c>
      <c r="Z113" s="11">
        <v>0.85516798496246338</v>
      </c>
      <c r="AA113" s="11">
        <v>0.75511080026626587</v>
      </c>
      <c r="AB113" s="11">
        <v>0.90565228462219238</v>
      </c>
      <c r="AC113" s="11">
        <v>0.97997915744781494</v>
      </c>
      <c r="AD113" s="11">
        <v>0.83601963520050049</v>
      </c>
      <c r="AE113" s="11">
        <f>COUNTBLANK(E113:AD113)</f>
        <v>0</v>
      </c>
      <c r="AH113" s="29">
        <f>X113</f>
        <v>0.88553535938262939</v>
      </c>
      <c r="AI113" s="29">
        <f>Y113</f>
        <v>0.63467234373092651</v>
      </c>
      <c r="AJ113" s="29">
        <f>Z113</f>
        <v>0.85516798496246338</v>
      </c>
      <c r="AK113" s="29">
        <f>AA113</f>
        <v>0.75511080026626587</v>
      </c>
      <c r="AL113" s="29">
        <f>AB113</f>
        <v>0.90565228462219238</v>
      </c>
      <c r="AM113" s="29">
        <f>AC113</f>
        <v>0.97997915744781494</v>
      </c>
      <c r="AN113" s="29">
        <f>AD113</f>
        <v>0.83601963520050049</v>
      </c>
      <c r="AP113" s="11">
        <f>AN113</f>
        <v>0.83601963520050049</v>
      </c>
      <c r="AQ113" s="11">
        <f>AVERAGE(AI113,AJ113,AK113,AL113,AM113)</f>
        <v>0.82611651420593257</v>
      </c>
      <c r="AR113" s="11">
        <f>AVERAGE(AJ113,AK113,AL113,AM113,AH113)</f>
        <v>0.87628911733627324</v>
      </c>
      <c r="AS113" s="11">
        <f>AVERAGE(AK113,AL113,AM113,AH113,AI113)</f>
        <v>0.83218998908996578</v>
      </c>
      <c r="AT113" s="11">
        <f>AVERAGE(AL113,AM113,AH113,AI113,AJ113)</f>
        <v>0.85220142602920534</v>
      </c>
      <c r="AU113" s="11">
        <f>AVERAGE(AM113,AH113,AI113,AJ113,AK113)</f>
        <v>0.82209312915802002</v>
      </c>
      <c r="AV113" s="11">
        <f>AVERAGE(AH113,AI113,AJ113,AK113,AL113)</f>
        <v>0.80722775459289553</v>
      </c>
      <c r="AX113" s="11">
        <f>MIN(AP113:AV113)</f>
        <v>0.80722775459289553</v>
      </c>
      <c r="AY113" s="11">
        <f>MAX(AP113:AV113)</f>
        <v>0.87628911733627324</v>
      </c>
      <c r="AZ113" s="11">
        <f>AY113-AX113</f>
        <v>6.9061362743377708E-2</v>
      </c>
      <c r="BB113" s="4">
        <f>RANK(AP113, AP$2:AP$373)</f>
        <v>86</v>
      </c>
      <c r="BC113" s="4">
        <f>RANK(AQ113, AQ$2:AQ$373)</f>
        <v>76</v>
      </c>
      <c r="BD113" s="4">
        <f>RANK(AR113, AR$2:AR$373)</f>
        <v>85</v>
      </c>
      <c r="BE113" s="4">
        <f>RANK(AS113, AS$2:AS$373)</f>
        <v>68</v>
      </c>
      <c r="BF113" s="4">
        <f>RANK(AT113, AT$2:AT$373)</f>
        <v>181</v>
      </c>
      <c r="BG113" s="4">
        <f>RANK(AU113, AU$2:AU$373)</f>
        <v>80</v>
      </c>
      <c r="BH113" s="4">
        <f>RANK(AV113, AV$2:AV$373)</f>
        <v>93</v>
      </c>
    </row>
    <row r="114" spans="1:60">
      <c r="A114" s="4" t="s">
        <v>247</v>
      </c>
      <c r="B114" s="4" t="s">
        <v>248</v>
      </c>
      <c r="C114" s="4" t="str">
        <f>VLOOKUP(B114,'2. GEIUK scores, deciles'!B:D, 2, FALSE)</f>
        <v>E12000008</v>
      </c>
      <c r="D114" s="4" t="str">
        <f>VLOOKUP(C114,'2. GEIUK scores, deciles'!C:E, 2, FALSE)</f>
        <v>South East</v>
      </c>
      <c r="E114" s="11">
        <v>0.90675801038742065</v>
      </c>
      <c r="F114" s="11">
        <v>0.8168262243270874</v>
      </c>
      <c r="G114" s="11">
        <v>0.92251080274581909</v>
      </c>
      <c r="H114" s="11">
        <v>0.90629130601882935</v>
      </c>
      <c r="I114" s="11">
        <v>0.61917805671691895</v>
      </c>
      <c r="J114" s="11">
        <v>0.56226688623428345</v>
      </c>
      <c r="K114" s="11">
        <v>0.73170369863510132</v>
      </c>
      <c r="L114" s="11">
        <v>0.91831636428833008</v>
      </c>
      <c r="M114" s="11">
        <v>0.93216586112976074</v>
      </c>
      <c r="N114" s="11">
        <v>0.3258495032787323</v>
      </c>
      <c r="O114" s="11">
        <v>0.47368422150611877</v>
      </c>
      <c r="P114" s="11">
        <v>0.97435897588729858</v>
      </c>
      <c r="Q114" s="11">
        <v>0.75789475440979004</v>
      </c>
      <c r="R114" s="11">
        <v>0.99619501829147339</v>
      </c>
      <c r="S114" s="11">
        <v>0.96353167295455933</v>
      </c>
      <c r="T114" s="11">
        <v>0.80000001192092896</v>
      </c>
      <c r="U114" s="11">
        <v>0.9605821967124939</v>
      </c>
      <c r="V114" s="11">
        <v>0.99189800024032593</v>
      </c>
      <c r="W114" s="11">
        <v>0.97080856561660767</v>
      </c>
      <c r="X114" s="11">
        <v>0.88809657096862793</v>
      </c>
      <c r="Y114" s="11">
        <v>0.59072244167327881</v>
      </c>
      <c r="Z114" s="11">
        <v>0.87858796119689941</v>
      </c>
      <c r="AA114" s="11">
        <v>0.63294684886932373</v>
      </c>
      <c r="AB114" s="11">
        <v>0.93898046016693115</v>
      </c>
      <c r="AC114" s="11">
        <v>0.97442960739135742</v>
      </c>
      <c r="AD114" s="11">
        <v>0.81729400157928467</v>
      </c>
      <c r="AE114" s="11">
        <f>COUNTBLANK(E114:AD114)</f>
        <v>0</v>
      </c>
      <c r="AH114" s="29">
        <f>X114</f>
        <v>0.88809657096862793</v>
      </c>
      <c r="AI114" s="29">
        <f>Y114</f>
        <v>0.59072244167327881</v>
      </c>
      <c r="AJ114" s="29">
        <f>Z114</f>
        <v>0.87858796119689941</v>
      </c>
      <c r="AK114" s="29">
        <f>AA114</f>
        <v>0.63294684886932373</v>
      </c>
      <c r="AL114" s="29">
        <f>AB114</f>
        <v>0.93898046016693115</v>
      </c>
      <c r="AM114" s="29">
        <f>AC114</f>
        <v>0.97442960739135742</v>
      </c>
      <c r="AN114" s="29">
        <f>AD114</f>
        <v>0.81729400157928467</v>
      </c>
      <c r="AP114" s="11">
        <f>AN114</f>
        <v>0.81729400157928467</v>
      </c>
      <c r="AQ114" s="11">
        <f>AVERAGE(AI114,AJ114,AK114,AL114,AM114)</f>
        <v>0.80313346385955808</v>
      </c>
      <c r="AR114" s="11">
        <f>AVERAGE(AJ114,AK114,AL114,AM114,AH114)</f>
        <v>0.86260828971862791</v>
      </c>
      <c r="AS114" s="11">
        <f>AVERAGE(AK114,AL114,AM114,AH114,AI114)</f>
        <v>0.80503518581390376</v>
      </c>
      <c r="AT114" s="11">
        <f>AVERAGE(AL114,AM114,AH114,AI114,AJ114)</f>
        <v>0.85416340827941895</v>
      </c>
      <c r="AU114" s="11">
        <f>AVERAGE(AM114,AH114,AI114,AJ114,AK114)</f>
        <v>0.79295668601989744</v>
      </c>
      <c r="AV114" s="11">
        <f>AVERAGE(AH114,AI114,AJ114,AK114,AL114)</f>
        <v>0.78586685657501221</v>
      </c>
      <c r="AX114" s="11">
        <f>MIN(AP114:AV114)</f>
        <v>0.78586685657501221</v>
      </c>
      <c r="AY114" s="11">
        <f>MAX(AP114:AV114)</f>
        <v>0.86260828971862791</v>
      </c>
      <c r="AZ114" s="11">
        <f>AY114-AX114</f>
        <v>7.67414331436157E-2</v>
      </c>
      <c r="BB114" s="4">
        <f>RANK(AP114, AP$2:AP$373)</f>
        <v>179</v>
      </c>
      <c r="BC114" s="4">
        <f>RANK(AQ114, AQ$2:AQ$373)</f>
        <v>174</v>
      </c>
      <c r="BD114" s="4">
        <f>RANK(AR114, AR$2:AR$373)</f>
        <v>172</v>
      </c>
      <c r="BE114" s="4">
        <f>RANK(AS114, AS$2:AS$373)</f>
        <v>171</v>
      </c>
      <c r="BF114" s="4">
        <f>RANK(AT114, AT$2:AT$373)</f>
        <v>165</v>
      </c>
      <c r="BG114" s="4">
        <f>RANK(AU114, AU$2:AU$373)</f>
        <v>216</v>
      </c>
      <c r="BH114" s="4">
        <f>RANK(AV114, AV$2:AV$373)</f>
        <v>188</v>
      </c>
    </row>
    <row r="115" spans="1:60">
      <c r="A115" s="4" t="s">
        <v>249</v>
      </c>
      <c r="B115" s="4" t="s">
        <v>250</v>
      </c>
      <c r="C115" s="4" t="str">
        <f>VLOOKUP(B115,'2. GEIUK scores, deciles'!B:D, 2, FALSE)</f>
        <v>E12000008</v>
      </c>
      <c r="D115" s="4" t="str">
        <f>VLOOKUP(C115,'2. GEIUK scores, deciles'!C:E, 2, FALSE)</f>
        <v>South East</v>
      </c>
      <c r="E115" s="11">
        <v>0.90255141258239746</v>
      </c>
      <c r="F115" s="11">
        <v>0.79355084896087646</v>
      </c>
      <c r="G115" s="11">
        <v>0.92251080274581909</v>
      </c>
      <c r="H115" s="11">
        <v>0.90629130601882935</v>
      </c>
      <c r="I115" s="11">
        <v>0.61917805671691895</v>
      </c>
      <c r="J115" s="11">
        <v>0.41264393925666809</v>
      </c>
      <c r="K115" s="11">
        <v>0.62613946199417114</v>
      </c>
      <c r="L115" s="11">
        <v>0.91831636428833008</v>
      </c>
      <c r="M115" s="11">
        <v>0.96440082788467407</v>
      </c>
      <c r="N115" s="11">
        <v>0.36966443061828608</v>
      </c>
      <c r="O115" s="11">
        <v>0.375</v>
      </c>
      <c r="P115" s="11">
        <v>1</v>
      </c>
      <c r="Q115" s="11">
        <v>0.80357140302658081</v>
      </c>
      <c r="R115" s="11">
        <v>0.94962871074676514</v>
      </c>
      <c r="S115" s="11">
        <v>0.96353167295455933</v>
      </c>
      <c r="T115" s="11">
        <v>0.80000001192092896</v>
      </c>
      <c r="U115" s="11">
        <v>0.97147512435913086</v>
      </c>
      <c r="V115" s="11">
        <v>0.99189800024032593</v>
      </c>
      <c r="W115" s="11">
        <v>0.99559354782104492</v>
      </c>
      <c r="X115" s="11">
        <v>0.8812260627746582</v>
      </c>
      <c r="Y115" s="11">
        <v>0.51591098308563232</v>
      </c>
      <c r="Z115" s="11">
        <v>0.86831438541412354</v>
      </c>
      <c r="AA115" s="11">
        <v>0.63705897331237793</v>
      </c>
      <c r="AB115" s="11">
        <v>0.91569727659225464</v>
      </c>
      <c r="AC115" s="11">
        <v>0.98632222414016724</v>
      </c>
      <c r="AD115" s="11">
        <v>0.80075496435165405</v>
      </c>
      <c r="AE115" s="11">
        <f>COUNTBLANK(E115:AD115)</f>
        <v>0</v>
      </c>
      <c r="AH115" s="29">
        <f>X115</f>
        <v>0.8812260627746582</v>
      </c>
      <c r="AI115" s="29">
        <f>Y115</f>
        <v>0.51591098308563232</v>
      </c>
      <c r="AJ115" s="29">
        <f>Z115</f>
        <v>0.86831438541412354</v>
      </c>
      <c r="AK115" s="29">
        <f>AA115</f>
        <v>0.63705897331237793</v>
      </c>
      <c r="AL115" s="29">
        <f>AB115</f>
        <v>0.91569727659225464</v>
      </c>
      <c r="AM115" s="29">
        <f>AC115</f>
        <v>0.98632222414016724</v>
      </c>
      <c r="AN115" s="29">
        <f>AD115</f>
        <v>0.80075496435165405</v>
      </c>
      <c r="AP115" s="11">
        <f>AN115</f>
        <v>0.80075496435165405</v>
      </c>
      <c r="AQ115" s="11">
        <f>AVERAGE(AI115,AJ115,AK115,AL115,AM115)</f>
        <v>0.78466076850891109</v>
      </c>
      <c r="AR115" s="11">
        <f>AVERAGE(AJ115,AK115,AL115,AM115,AH115)</f>
        <v>0.85772378444671626</v>
      </c>
      <c r="AS115" s="11">
        <f>AVERAGE(AK115,AL115,AM115,AH115,AI115)</f>
        <v>0.78724310398101804</v>
      </c>
      <c r="AT115" s="11">
        <f>AVERAGE(AL115,AM115,AH115,AI115,AJ115)</f>
        <v>0.83349418640136719</v>
      </c>
      <c r="AU115" s="11">
        <f>AVERAGE(AM115,AH115,AI115,AJ115,AK115)</f>
        <v>0.77776652574539185</v>
      </c>
      <c r="AV115" s="11">
        <f>AVERAGE(AH115,AI115,AJ115,AK115,AL115)</f>
        <v>0.76364153623580933</v>
      </c>
      <c r="AX115" s="11">
        <f>MIN(AP115:AV115)</f>
        <v>0.76364153623580933</v>
      </c>
      <c r="AY115" s="11">
        <f>MAX(AP115:AV115)</f>
        <v>0.85772378444671626</v>
      </c>
      <c r="AZ115" s="11">
        <f>AY115-AX115</f>
        <v>9.4082248210906938E-2</v>
      </c>
      <c r="BB115" s="4">
        <f>RANK(AP115, AP$2:AP$373)</f>
        <v>284</v>
      </c>
      <c r="BC115" s="4">
        <f>RANK(AQ115, AQ$2:AQ$373)</f>
        <v>259</v>
      </c>
      <c r="BD115" s="4">
        <f>RANK(AR115, AR$2:AR$373)</f>
        <v>221</v>
      </c>
      <c r="BE115" s="4">
        <f>RANK(AS115, AS$2:AS$373)</f>
        <v>268</v>
      </c>
      <c r="BF115" s="4">
        <f>RANK(AT115, AT$2:AT$373)</f>
        <v>288</v>
      </c>
      <c r="BG115" s="4">
        <f>RANK(AU115, AU$2:AU$373)</f>
        <v>285</v>
      </c>
      <c r="BH115" s="4">
        <f>RANK(AV115, AV$2:AV$373)</f>
        <v>292</v>
      </c>
    </row>
    <row r="116" spans="1:60">
      <c r="A116" s="4" t="s">
        <v>251</v>
      </c>
      <c r="B116" s="4" t="s">
        <v>252</v>
      </c>
      <c r="C116" s="4" t="str">
        <f>VLOOKUP(B116,'2. GEIUK scores, deciles'!B:D, 2, FALSE)</f>
        <v>E12000008</v>
      </c>
      <c r="D116" s="4" t="str">
        <f>VLOOKUP(C116,'2. GEIUK scores, deciles'!C:E, 2, FALSE)</f>
        <v>South East</v>
      </c>
      <c r="E116" s="11">
        <v>0.90121155977249146</v>
      </c>
      <c r="F116" s="11">
        <v>0.84756320714950562</v>
      </c>
      <c r="G116" s="11">
        <v>0.92251080274581909</v>
      </c>
      <c r="H116" s="11">
        <v>0.90629130601882935</v>
      </c>
      <c r="I116" s="11">
        <v>0.61917805671691895</v>
      </c>
      <c r="J116" s="11">
        <v>0.60814207792282104</v>
      </c>
      <c r="K116" s="11">
        <v>0.68729788064956665</v>
      </c>
      <c r="L116" s="11">
        <v>0.91831636428833008</v>
      </c>
      <c r="M116" s="11">
        <v>0.91785979270935059</v>
      </c>
      <c r="N116" s="11">
        <v>0.29459673166275019</v>
      </c>
      <c r="O116" s="11">
        <v>0.8095238208770752</v>
      </c>
      <c r="P116" s="11">
        <v>0.60000002384185791</v>
      </c>
      <c r="Q116" s="11">
        <v>0.92105263471603394</v>
      </c>
      <c r="R116" s="11">
        <v>0.98844116926193237</v>
      </c>
      <c r="S116" s="11">
        <v>0.96353167295455933</v>
      </c>
      <c r="T116" s="11">
        <v>0.80000001192092896</v>
      </c>
      <c r="U116" s="11">
        <v>0.95905870199203491</v>
      </c>
      <c r="V116" s="11">
        <v>0.99189800024032593</v>
      </c>
      <c r="W116" s="11">
        <v>0.97675973176956177</v>
      </c>
      <c r="X116" s="11">
        <v>0.89439421892166138</v>
      </c>
      <c r="Y116" s="11">
        <v>0.61366009712219238</v>
      </c>
      <c r="Z116" s="11">
        <v>0.86033344268798828</v>
      </c>
      <c r="AA116" s="11">
        <v>0.65629327297210693</v>
      </c>
      <c r="AB116" s="11">
        <v>0.93510353565216064</v>
      </c>
      <c r="AC116" s="11">
        <v>0.97590547800064087</v>
      </c>
      <c r="AD116" s="11">
        <v>0.82261502742767334</v>
      </c>
      <c r="AE116" s="11">
        <f>COUNTBLANK(E116:AD116)</f>
        <v>0</v>
      </c>
      <c r="AH116" s="29">
        <f>X116</f>
        <v>0.89439421892166138</v>
      </c>
      <c r="AI116" s="29">
        <f>Y116</f>
        <v>0.61366009712219238</v>
      </c>
      <c r="AJ116" s="29">
        <f>Z116</f>
        <v>0.86033344268798828</v>
      </c>
      <c r="AK116" s="29">
        <f>AA116</f>
        <v>0.65629327297210693</v>
      </c>
      <c r="AL116" s="29">
        <f>AB116</f>
        <v>0.93510353565216064</v>
      </c>
      <c r="AM116" s="29">
        <f>AC116</f>
        <v>0.97590547800064087</v>
      </c>
      <c r="AN116" s="29">
        <f>AD116</f>
        <v>0.82261502742767334</v>
      </c>
      <c r="AP116" s="11">
        <f>AN116</f>
        <v>0.82261502742767334</v>
      </c>
      <c r="AQ116" s="11">
        <f>AVERAGE(AI116,AJ116,AK116,AL116,AM116)</f>
        <v>0.8082591652870178</v>
      </c>
      <c r="AR116" s="11">
        <f>AVERAGE(AJ116,AK116,AL116,AM116,AH116)</f>
        <v>0.86440598964691162</v>
      </c>
      <c r="AS116" s="11">
        <f>AVERAGE(AK116,AL116,AM116,AH116,AI116)</f>
        <v>0.81507132053375242</v>
      </c>
      <c r="AT116" s="11">
        <f>AVERAGE(AL116,AM116,AH116,AI116,AJ116)</f>
        <v>0.85587935447692876</v>
      </c>
      <c r="AU116" s="11">
        <f>AVERAGE(AM116,AH116,AI116,AJ116,AK116)</f>
        <v>0.80011730194091801</v>
      </c>
      <c r="AV116" s="11">
        <f>AVERAGE(AH116,AI116,AJ116,AK116,AL116)</f>
        <v>0.79195691347122188</v>
      </c>
      <c r="AX116" s="11">
        <f>MIN(AP116:AV116)</f>
        <v>0.79195691347122188</v>
      </c>
      <c r="AY116" s="11">
        <f>MAX(AP116:AV116)</f>
        <v>0.86440598964691162</v>
      </c>
      <c r="AZ116" s="11">
        <f>AY116-AX116</f>
        <v>7.2449076175689742E-2</v>
      </c>
      <c r="BB116" s="4">
        <f>RANK(AP116, AP$2:AP$373)</f>
        <v>151</v>
      </c>
      <c r="BC116" s="4">
        <f>RANK(AQ116, AQ$2:AQ$373)</f>
        <v>149</v>
      </c>
      <c r="BD116" s="4">
        <f>RANK(AR116, AR$2:AR$373)</f>
        <v>157</v>
      </c>
      <c r="BE116" s="4">
        <f>RANK(AS116, AS$2:AS$373)</f>
        <v>124</v>
      </c>
      <c r="BF116" s="4">
        <f>RANK(AT116, AT$2:AT$373)</f>
        <v>153</v>
      </c>
      <c r="BG116" s="4">
        <f>RANK(AU116, AU$2:AU$373)</f>
        <v>162</v>
      </c>
      <c r="BH116" s="4">
        <f>RANK(AV116, AV$2:AV$373)</f>
        <v>157</v>
      </c>
    </row>
    <row r="117" spans="1:60">
      <c r="A117" s="4" t="s">
        <v>253</v>
      </c>
      <c r="B117" s="4" t="s">
        <v>254</v>
      </c>
      <c r="C117" s="4" t="str">
        <f>VLOOKUP(B117,'2. GEIUK scores, deciles'!B:D, 2, FALSE)</f>
        <v>E12000008</v>
      </c>
      <c r="D117" s="4" t="str">
        <f>VLOOKUP(C117,'2. GEIUK scores, deciles'!C:E, 2, FALSE)</f>
        <v>South East</v>
      </c>
      <c r="E117" s="11">
        <v>0.9144778847694397</v>
      </c>
      <c r="F117" s="11">
        <v>0.8403741717338562</v>
      </c>
      <c r="G117" s="11">
        <v>0.92251080274581909</v>
      </c>
      <c r="H117" s="11">
        <v>0.90629130601882935</v>
      </c>
      <c r="I117" s="11">
        <v>0.61917805671691895</v>
      </c>
      <c r="J117" s="11">
        <v>0.84810745716094971</v>
      </c>
      <c r="K117" s="11">
        <v>0.71990519762039185</v>
      </c>
      <c r="L117" s="11">
        <v>0.91831636428833008</v>
      </c>
      <c r="M117" s="11">
        <v>0.92531895637512207</v>
      </c>
      <c r="N117" s="11">
        <v>0.34507757425308228</v>
      </c>
      <c r="O117" s="11">
        <v>0.20000000298023221</v>
      </c>
      <c r="P117" s="11">
        <v>0.92045456171035767</v>
      </c>
      <c r="Q117" s="11">
        <v>0.91987514495849609</v>
      </c>
      <c r="R117" s="11">
        <v>0.98753315210342407</v>
      </c>
      <c r="S117" s="11">
        <v>0.96353167295455933</v>
      </c>
      <c r="T117" s="11">
        <v>0.80000001192092896</v>
      </c>
      <c r="U117" s="11">
        <v>0.95596158504486084</v>
      </c>
      <c r="V117" s="11">
        <v>0.99189800024032593</v>
      </c>
      <c r="W117" s="11">
        <v>0.97818088531494141</v>
      </c>
      <c r="X117" s="11">
        <v>0.89591354131698608</v>
      </c>
      <c r="Y117" s="11">
        <v>0.73364275693893433</v>
      </c>
      <c r="Z117" s="11">
        <v>0.87221485376358032</v>
      </c>
      <c r="AA117" s="11">
        <v>0.59635180234909058</v>
      </c>
      <c r="AB117" s="11">
        <v>0.93464946746826172</v>
      </c>
      <c r="AC117" s="11">
        <v>0.97534680366516113</v>
      </c>
      <c r="AD117" s="11">
        <v>0.8346865177154541</v>
      </c>
      <c r="AE117" s="11">
        <f>COUNTBLANK(E117:AD117)</f>
        <v>0</v>
      </c>
      <c r="AH117" s="29">
        <f>X117</f>
        <v>0.89591354131698608</v>
      </c>
      <c r="AI117" s="29">
        <f>Y117</f>
        <v>0.73364275693893433</v>
      </c>
      <c r="AJ117" s="29">
        <f>Z117</f>
        <v>0.87221485376358032</v>
      </c>
      <c r="AK117" s="29">
        <f>AA117</f>
        <v>0.59635180234909058</v>
      </c>
      <c r="AL117" s="29">
        <f>AB117</f>
        <v>0.93464946746826172</v>
      </c>
      <c r="AM117" s="29">
        <f>AC117</f>
        <v>0.97534680366516113</v>
      </c>
      <c r="AN117" s="29">
        <f>AD117</f>
        <v>0.8346865177154541</v>
      </c>
      <c r="AP117" s="11">
        <f>AN117</f>
        <v>0.8346865177154541</v>
      </c>
      <c r="AQ117" s="11">
        <f>AVERAGE(AI117,AJ117,AK117,AL117,AM117)</f>
        <v>0.82244113683700559</v>
      </c>
      <c r="AR117" s="11">
        <f>AVERAGE(AJ117,AK117,AL117,AM117,AH117)</f>
        <v>0.85489529371261597</v>
      </c>
      <c r="AS117" s="11">
        <f>AVERAGE(AK117,AL117,AM117,AH117,AI117)</f>
        <v>0.82718087434768672</v>
      </c>
      <c r="AT117" s="11">
        <f>AVERAGE(AL117,AM117,AH117,AI117,AJ117)</f>
        <v>0.88235348463058472</v>
      </c>
      <c r="AU117" s="11">
        <f>AVERAGE(AM117,AH117,AI117,AJ117,AK117)</f>
        <v>0.81469395160675051</v>
      </c>
      <c r="AV117" s="11">
        <f>AVERAGE(AH117,AI117,AJ117,AK117,AL117)</f>
        <v>0.80655448436737065</v>
      </c>
      <c r="AX117" s="11">
        <f>MIN(AP117:AV117)</f>
        <v>0.80655448436737065</v>
      </c>
      <c r="AY117" s="11">
        <f>MAX(AP117:AV117)</f>
        <v>0.88235348463058472</v>
      </c>
      <c r="AZ117" s="11">
        <f>AY117-AX117</f>
        <v>7.5799000263214067E-2</v>
      </c>
      <c r="BB117" s="4">
        <f>RANK(AP117, AP$2:AP$373)</f>
        <v>92</v>
      </c>
      <c r="BC117" s="4">
        <f>RANK(AQ117, AQ$2:AQ$373)</f>
        <v>90</v>
      </c>
      <c r="BD117" s="4">
        <f>RANK(AR117, AR$2:AR$373)</f>
        <v>245</v>
      </c>
      <c r="BE117" s="4">
        <f>RANK(AS117, AS$2:AS$373)</f>
        <v>83</v>
      </c>
      <c r="BF117" s="4">
        <f>RANK(AT117, AT$2:AT$373)</f>
        <v>41</v>
      </c>
      <c r="BG117" s="4">
        <f>RANK(AU117, AU$2:AU$373)</f>
        <v>112</v>
      </c>
      <c r="BH117" s="4">
        <f>RANK(AV117, AV$2:AV$373)</f>
        <v>96</v>
      </c>
    </row>
    <row r="118" spans="1:60">
      <c r="A118" s="4" t="s">
        <v>255</v>
      </c>
      <c r="B118" s="4" t="s">
        <v>256</v>
      </c>
      <c r="C118" s="4" t="str">
        <f>VLOOKUP(B118,'2. GEIUK scores, deciles'!B:D, 2, FALSE)</f>
        <v>E12000008</v>
      </c>
      <c r="D118" s="4" t="str">
        <f>VLOOKUP(C118,'2. GEIUK scores, deciles'!C:E, 2, FALSE)</f>
        <v>South East</v>
      </c>
      <c r="E118" s="11">
        <v>0.9122893214225769</v>
      </c>
      <c r="F118" s="11">
        <v>0.83640235662460327</v>
      </c>
      <c r="G118" s="11">
        <v>0.92251080274581909</v>
      </c>
      <c r="H118" s="11">
        <v>0.90629130601882935</v>
      </c>
      <c r="I118" s="11">
        <v>0.61917805671691895</v>
      </c>
      <c r="J118" s="11">
        <v>0.90348482131958008</v>
      </c>
      <c r="K118" s="11">
        <v>0.68659824132919312</v>
      </c>
      <c r="L118" s="11">
        <v>0.91831636428833008</v>
      </c>
      <c r="M118" s="11">
        <v>0.97391051054000854</v>
      </c>
      <c r="N118" s="11">
        <v>0.30144134163856512</v>
      </c>
      <c r="O118" s="11">
        <v>0.625</v>
      </c>
      <c r="P118" s="11">
        <v>0.4375</v>
      </c>
      <c r="Q118" s="11">
        <v>0.91428571939468384</v>
      </c>
      <c r="R118" s="11">
        <v>0.9438442587852478</v>
      </c>
      <c r="S118" s="11">
        <v>0.96353167295455933</v>
      </c>
      <c r="T118" s="11">
        <v>0.80000001192092896</v>
      </c>
      <c r="U118" s="11">
        <v>0.95537108182907104</v>
      </c>
      <c r="V118" s="11">
        <v>0.99189800024032593</v>
      </c>
      <c r="W118" s="11">
        <v>0.99132871627807617</v>
      </c>
      <c r="X118" s="11">
        <v>0.89437341690063477</v>
      </c>
      <c r="Y118" s="11">
        <v>0.76133143901824951</v>
      </c>
      <c r="Z118" s="11">
        <v>0.88818395137786865</v>
      </c>
      <c r="AA118" s="11">
        <v>0.56955671310424805</v>
      </c>
      <c r="AB118" s="11">
        <v>0.91280508041381836</v>
      </c>
      <c r="AC118" s="11">
        <v>0.97953259944915771</v>
      </c>
      <c r="AD118" s="11">
        <v>0.83429718017578125</v>
      </c>
      <c r="AE118" s="11">
        <f>COUNTBLANK(E118:AD118)</f>
        <v>0</v>
      </c>
      <c r="AH118" s="29">
        <f>X118</f>
        <v>0.89437341690063477</v>
      </c>
      <c r="AI118" s="29">
        <f>Y118</f>
        <v>0.76133143901824951</v>
      </c>
      <c r="AJ118" s="29">
        <f>Z118</f>
        <v>0.88818395137786865</v>
      </c>
      <c r="AK118" s="29">
        <f>AA118</f>
        <v>0.56955671310424805</v>
      </c>
      <c r="AL118" s="29">
        <f>AB118</f>
        <v>0.91280508041381836</v>
      </c>
      <c r="AM118" s="29">
        <f>AC118</f>
        <v>0.97953259944915771</v>
      </c>
      <c r="AN118" s="29">
        <f>AD118</f>
        <v>0.83429718017578125</v>
      </c>
      <c r="AP118" s="11">
        <f>AN118</f>
        <v>0.83429718017578125</v>
      </c>
      <c r="AQ118" s="11">
        <f>AVERAGE(AI118,AJ118,AK118,AL118,AM118)</f>
        <v>0.82228195667266846</v>
      </c>
      <c r="AR118" s="11">
        <f>AVERAGE(AJ118,AK118,AL118,AM118,AH118)</f>
        <v>0.84889035224914555</v>
      </c>
      <c r="AS118" s="11">
        <f>AVERAGE(AK118,AL118,AM118,AH118,AI118)</f>
        <v>0.8235198497772217</v>
      </c>
      <c r="AT118" s="11">
        <f>AVERAGE(AL118,AM118,AH118,AI118,AJ118)</f>
        <v>0.8872452974319458</v>
      </c>
      <c r="AU118" s="11">
        <f>AVERAGE(AM118,AH118,AI118,AJ118,AK118)</f>
        <v>0.81859562397003172</v>
      </c>
      <c r="AV118" s="11">
        <f>AVERAGE(AH118,AI118,AJ118,AK118,AL118)</f>
        <v>0.80525012016296382</v>
      </c>
      <c r="AX118" s="11">
        <f>MIN(AP118:AV118)</f>
        <v>0.80525012016296382</v>
      </c>
      <c r="AY118" s="11">
        <f>MAX(AP118:AV118)</f>
        <v>0.8872452974319458</v>
      </c>
      <c r="AZ118" s="11">
        <f>AY118-AX118</f>
        <v>8.1995177268981978E-2</v>
      </c>
      <c r="BB118" s="4">
        <f>RANK(AP118, AP$2:AP$373)</f>
        <v>95</v>
      </c>
      <c r="BC118" s="4">
        <f>RANK(AQ118, AQ$2:AQ$373)</f>
        <v>93</v>
      </c>
      <c r="BD118" s="4">
        <f>RANK(AR118, AR$2:AR$373)</f>
        <v>278</v>
      </c>
      <c r="BE118" s="4">
        <f>RANK(AS118, AS$2:AS$373)</f>
        <v>98</v>
      </c>
      <c r="BF118" s="4">
        <f>RANK(AT118, AT$2:AT$373)</f>
        <v>29</v>
      </c>
      <c r="BG118" s="4">
        <f>RANK(AU118, AU$2:AU$373)</f>
        <v>97</v>
      </c>
      <c r="BH118" s="4">
        <f>RANK(AV118, AV$2:AV$373)</f>
        <v>102</v>
      </c>
    </row>
    <row r="119" spans="1:60">
      <c r="A119" s="4" t="s">
        <v>257</v>
      </c>
      <c r="B119" s="4" t="s">
        <v>258</v>
      </c>
      <c r="C119" s="4" t="str">
        <f>VLOOKUP(B119,'2. GEIUK scores, deciles'!B:D, 2, FALSE)</f>
        <v>E12000008</v>
      </c>
      <c r="D119" s="4" t="str">
        <f>VLOOKUP(C119,'2. GEIUK scores, deciles'!C:E, 2, FALSE)</f>
        <v>South East</v>
      </c>
      <c r="E119" s="11">
        <v>0.90467792749404907</v>
      </c>
      <c r="F119" s="11">
        <v>0.81738358736038208</v>
      </c>
      <c r="G119" s="11">
        <v>0.92251080274581909</v>
      </c>
      <c r="H119" s="11">
        <v>0.90629130601882935</v>
      </c>
      <c r="I119" s="11">
        <v>0.61917805671691895</v>
      </c>
      <c r="J119" s="11">
        <v>0.46874791383743292</v>
      </c>
      <c r="K119" s="11">
        <v>0.72747403383255005</v>
      </c>
      <c r="L119" s="11">
        <v>0.91831636428833008</v>
      </c>
      <c r="M119" s="11">
        <v>0.95210587978363037</v>
      </c>
      <c r="N119" s="11">
        <v>0.31185618042945862</v>
      </c>
      <c r="O119" s="11">
        <v>0.6538461446762085</v>
      </c>
      <c r="P119" s="11">
        <v>0.5</v>
      </c>
      <c r="Q119" s="11">
        <v>0.875</v>
      </c>
      <c r="R119" s="11">
        <v>0.96932190656661987</v>
      </c>
      <c r="S119" s="11">
        <v>0.96353167295455933</v>
      </c>
      <c r="T119" s="11">
        <v>0.80000001192092896</v>
      </c>
      <c r="U119" s="11">
        <v>0.96431112289428711</v>
      </c>
      <c r="V119" s="11">
        <v>0.99189800024032593</v>
      </c>
      <c r="W119" s="11">
        <v>0.98254311084747314</v>
      </c>
      <c r="X119" s="11">
        <v>0.88771593570709229</v>
      </c>
      <c r="Y119" s="11">
        <v>0.54396295547485352</v>
      </c>
      <c r="Z119" s="11">
        <v>0.88750052452087402</v>
      </c>
      <c r="AA119" s="11">
        <v>0.58517557382583618</v>
      </c>
      <c r="AB119" s="11">
        <v>0.92554390430450439</v>
      </c>
      <c r="AC119" s="11">
        <v>0.97958409786224365</v>
      </c>
      <c r="AD119" s="11">
        <v>0.80158048868179321</v>
      </c>
      <c r="AE119" s="11">
        <f>COUNTBLANK(E119:AD119)</f>
        <v>0</v>
      </c>
      <c r="AH119" s="29">
        <f>X119</f>
        <v>0.88771593570709229</v>
      </c>
      <c r="AI119" s="29">
        <f>Y119</f>
        <v>0.54396295547485352</v>
      </c>
      <c r="AJ119" s="29">
        <f>Z119</f>
        <v>0.88750052452087402</v>
      </c>
      <c r="AK119" s="29">
        <f>AA119</f>
        <v>0.58517557382583618</v>
      </c>
      <c r="AL119" s="29">
        <f>AB119</f>
        <v>0.92554390430450439</v>
      </c>
      <c r="AM119" s="29">
        <f>AC119</f>
        <v>0.97958409786224365</v>
      </c>
      <c r="AN119" s="29">
        <f>AD119</f>
        <v>0.80158048868179321</v>
      </c>
      <c r="AP119" s="11">
        <f>AN119</f>
        <v>0.80158048868179321</v>
      </c>
      <c r="AQ119" s="11">
        <f>AVERAGE(AI119,AJ119,AK119,AL119,AM119)</f>
        <v>0.78435341119766233</v>
      </c>
      <c r="AR119" s="11">
        <f>AVERAGE(AJ119,AK119,AL119,AM119,AH119)</f>
        <v>0.85310400724411006</v>
      </c>
      <c r="AS119" s="11">
        <f>AVERAGE(AK119,AL119,AM119,AH119,AI119)</f>
        <v>0.78439649343490603</v>
      </c>
      <c r="AT119" s="11">
        <f>AVERAGE(AL119,AM119,AH119,AI119,AJ119)</f>
        <v>0.84486148357391355</v>
      </c>
      <c r="AU119" s="11">
        <f>AVERAGE(AM119,AH119,AI119,AJ119,AK119)</f>
        <v>0.77678781747817993</v>
      </c>
      <c r="AV119" s="11">
        <f>AVERAGE(AH119,AI119,AJ119,AK119,AL119)</f>
        <v>0.76597977876663204</v>
      </c>
      <c r="AX119" s="11">
        <f>MIN(AP119:AV119)</f>
        <v>0.76597977876663204</v>
      </c>
      <c r="AY119" s="11">
        <f>MAX(AP119:AV119)</f>
        <v>0.85310400724411006</v>
      </c>
      <c r="AZ119" s="11">
        <f>AY119-AX119</f>
        <v>8.7124228477478027E-2</v>
      </c>
      <c r="BB119" s="4">
        <f>RANK(AP119, AP$2:AP$373)</f>
        <v>279</v>
      </c>
      <c r="BC119" s="4">
        <f>RANK(AQ119, AQ$2:AQ$373)</f>
        <v>260</v>
      </c>
      <c r="BD119" s="4">
        <f>RANK(AR119, AR$2:AR$373)</f>
        <v>255</v>
      </c>
      <c r="BE119" s="4">
        <f>RANK(AS119, AS$2:AS$373)</f>
        <v>277</v>
      </c>
      <c r="BF119" s="4">
        <f>RANK(AT119, AT$2:AT$373)</f>
        <v>237</v>
      </c>
      <c r="BG119" s="4">
        <f>RANK(AU119, AU$2:AU$373)</f>
        <v>288</v>
      </c>
      <c r="BH119" s="4">
        <f>RANK(AV119, AV$2:AV$373)</f>
        <v>284</v>
      </c>
    </row>
    <row r="120" spans="1:60">
      <c r="A120" s="4" t="s">
        <v>259</v>
      </c>
      <c r="B120" s="4" t="s">
        <v>260</v>
      </c>
      <c r="C120" s="4" t="str">
        <f>VLOOKUP(B120,'2. GEIUK scores, deciles'!B:D, 2, FALSE)</f>
        <v>E12000008</v>
      </c>
      <c r="D120" s="4" t="str">
        <f>VLOOKUP(C120,'2. GEIUK scores, deciles'!C:E, 2, FALSE)</f>
        <v>South East</v>
      </c>
      <c r="E120" s="11">
        <v>0.9027705192565918</v>
      </c>
      <c r="F120" s="11">
        <v>0.83368372917175293</v>
      </c>
      <c r="G120" s="11">
        <v>0.92251080274581909</v>
      </c>
      <c r="H120" s="11">
        <v>0.90629130601882935</v>
      </c>
      <c r="I120" s="11">
        <v>0.61917805671691895</v>
      </c>
      <c r="J120" s="11">
        <v>0.68888640403747559</v>
      </c>
      <c r="K120" s="11">
        <v>0.73034423589706421</v>
      </c>
      <c r="L120" s="11">
        <v>0.91831636428833008</v>
      </c>
      <c r="M120" s="11">
        <v>0.9522547721862793</v>
      </c>
      <c r="N120" s="11">
        <v>0.32187783718109131</v>
      </c>
      <c r="O120" s="11">
        <v>0.5517241358757019</v>
      </c>
      <c r="P120" s="11">
        <v>0.90810811519622803</v>
      </c>
      <c r="Q120" s="11">
        <v>0.87619048357009888</v>
      </c>
      <c r="R120" s="11">
        <v>0.98722875118255615</v>
      </c>
      <c r="S120" s="11">
        <v>0.96353167295455933</v>
      </c>
      <c r="T120" s="11">
        <v>0.80000001192092896</v>
      </c>
      <c r="U120" s="11">
        <v>0.95227032899856567</v>
      </c>
      <c r="V120" s="11">
        <v>0.99189800024032593</v>
      </c>
      <c r="W120" s="11">
        <v>0.998058021068573</v>
      </c>
      <c r="X120" s="11">
        <v>0.89131408929824829</v>
      </c>
      <c r="Y120" s="11">
        <v>0.65403223037719727</v>
      </c>
      <c r="Z120" s="11">
        <v>0.88829255104064941</v>
      </c>
      <c r="AA120" s="11">
        <v>0.66447514295578003</v>
      </c>
      <c r="AB120" s="11">
        <v>0.93449729681015015</v>
      </c>
      <c r="AC120" s="11">
        <v>0.98074209690093994</v>
      </c>
      <c r="AD120" s="11">
        <v>0.83555889129638672</v>
      </c>
      <c r="AE120" s="11">
        <f>COUNTBLANK(E120:AD120)</f>
        <v>0</v>
      </c>
      <c r="AH120" s="29">
        <f>X120</f>
        <v>0.89131408929824829</v>
      </c>
      <c r="AI120" s="29">
        <f>Y120</f>
        <v>0.65403223037719727</v>
      </c>
      <c r="AJ120" s="29">
        <f>Z120</f>
        <v>0.88829255104064941</v>
      </c>
      <c r="AK120" s="29">
        <f>AA120</f>
        <v>0.66447514295578003</v>
      </c>
      <c r="AL120" s="29">
        <f>AB120</f>
        <v>0.93449729681015015</v>
      </c>
      <c r="AM120" s="29">
        <f>AC120</f>
        <v>0.98074209690093994</v>
      </c>
      <c r="AN120" s="29">
        <f>AD120</f>
        <v>0.83555889129638672</v>
      </c>
      <c r="AP120" s="11">
        <f>AN120</f>
        <v>0.83555889129638672</v>
      </c>
      <c r="AQ120" s="11">
        <f>AVERAGE(AI120,AJ120,AK120,AL120,AM120)</f>
        <v>0.8244078636169434</v>
      </c>
      <c r="AR120" s="11">
        <f>AVERAGE(AJ120,AK120,AL120,AM120,AH120)</f>
        <v>0.87186423540115354</v>
      </c>
      <c r="AS120" s="11">
        <f>AVERAGE(AK120,AL120,AM120,AH120,AI120)</f>
        <v>0.82501217126846316</v>
      </c>
      <c r="AT120" s="11">
        <f>AVERAGE(AL120,AM120,AH120,AI120,AJ120)</f>
        <v>0.86977565288543701</v>
      </c>
      <c r="AU120" s="11">
        <f>AVERAGE(AM120,AH120,AI120,AJ120,AK120)</f>
        <v>0.81577122211456299</v>
      </c>
      <c r="AV120" s="11">
        <f>AVERAGE(AH120,AI120,AJ120,AK120,AL120)</f>
        <v>0.80652226209640498</v>
      </c>
      <c r="AX120" s="11">
        <f>MIN(AP120:AV120)</f>
        <v>0.80652226209640498</v>
      </c>
      <c r="AY120" s="11">
        <f>MAX(AP120:AV120)</f>
        <v>0.87186423540115354</v>
      </c>
      <c r="AZ120" s="11">
        <f>AY120-AX120</f>
        <v>6.5341973304748557E-2</v>
      </c>
      <c r="BB120" s="4">
        <f>RANK(AP120, AP$2:AP$373)</f>
        <v>89</v>
      </c>
      <c r="BC120" s="4">
        <f>RANK(AQ120, AQ$2:AQ$373)</f>
        <v>82</v>
      </c>
      <c r="BD120" s="4">
        <f>RANK(AR120, AR$2:AR$373)</f>
        <v>106</v>
      </c>
      <c r="BE120" s="4">
        <f>RANK(AS120, AS$2:AS$373)</f>
        <v>93</v>
      </c>
      <c r="BF120" s="4">
        <f>RANK(AT120, AT$2:AT$373)</f>
        <v>87</v>
      </c>
      <c r="BG120" s="4">
        <f>RANK(AU120, AU$2:AU$373)</f>
        <v>104</v>
      </c>
      <c r="BH120" s="4">
        <f>RANK(AV120, AV$2:AV$373)</f>
        <v>97</v>
      </c>
    </row>
    <row r="121" spans="1:60">
      <c r="A121" s="4" t="s">
        <v>261</v>
      </c>
      <c r="B121" s="4" t="s">
        <v>262</v>
      </c>
      <c r="C121" s="4" t="str">
        <f>VLOOKUP(B121,'2. GEIUK scores, deciles'!B:D, 2, FALSE)</f>
        <v>E12000006</v>
      </c>
      <c r="D121" s="4" t="str">
        <f>VLOOKUP(C121,'2. GEIUK scores, deciles'!C:E, 2, FALSE)</f>
        <v>East of England</v>
      </c>
      <c r="E121" s="11">
        <v>0.89116066694259644</v>
      </c>
      <c r="F121" s="11">
        <v>0.91393816471099854</v>
      </c>
      <c r="G121" s="11">
        <v>0.97293508052825928</v>
      </c>
      <c r="H121" s="11">
        <v>0.87930876016616821</v>
      </c>
      <c r="I121" s="11">
        <v>0.56571429967880249</v>
      </c>
      <c r="J121" s="11">
        <v>0.48999819159507751</v>
      </c>
      <c r="K121" s="11">
        <v>0.62366455793380737</v>
      </c>
      <c r="L121" s="11">
        <v>0.9418986439704895</v>
      </c>
      <c r="M121" s="11">
        <v>0.93127387762069702</v>
      </c>
      <c r="N121" s="11">
        <v>0.32627588510513311</v>
      </c>
      <c r="O121" s="11">
        <v>0.57894736528396606</v>
      </c>
      <c r="P121" s="11">
        <v>0.5</v>
      </c>
      <c r="Q121" s="11">
        <v>0.95454543828964233</v>
      </c>
      <c r="R121" s="11">
        <v>0.91337954998016357</v>
      </c>
      <c r="S121" s="11">
        <v>0.99831932783126831</v>
      </c>
      <c r="T121" s="11">
        <v>0.82631576061248779</v>
      </c>
      <c r="U121" s="11">
        <v>0.95068007707595825</v>
      </c>
      <c r="V121" s="11">
        <v>1</v>
      </c>
      <c r="W121" s="11">
        <v>0.97366535663604736</v>
      </c>
      <c r="X121" s="11">
        <v>0.91433566808700562</v>
      </c>
      <c r="Y121" s="11">
        <v>0.52785623073577881</v>
      </c>
      <c r="Z121" s="11">
        <v>0.85702776908874512</v>
      </c>
      <c r="AA121" s="11">
        <v>0.58994221687316895</v>
      </c>
      <c r="AB121" s="11">
        <v>0.91284853219985962</v>
      </c>
      <c r="AC121" s="11">
        <v>0.97478181123733521</v>
      </c>
      <c r="AD121" s="11">
        <v>0.79613202810287476</v>
      </c>
      <c r="AE121" s="11">
        <f>COUNTBLANK(E121:AD121)</f>
        <v>0</v>
      </c>
      <c r="AH121" s="29">
        <f>X121</f>
        <v>0.91433566808700562</v>
      </c>
      <c r="AI121" s="29">
        <f>Y121</f>
        <v>0.52785623073577881</v>
      </c>
      <c r="AJ121" s="29">
        <f>Z121</f>
        <v>0.85702776908874512</v>
      </c>
      <c r="AK121" s="29">
        <f>AA121</f>
        <v>0.58994221687316895</v>
      </c>
      <c r="AL121" s="29">
        <f>AB121</f>
        <v>0.91284853219985962</v>
      </c>
      <c r="AM121" s="29">
        <f>AC121</f>
        <v>0.97478181123733521</v>
      </c>
      <c r="AN121" s="29">
        <f>AD121</f>
        <v>0.79613202810287476</v>
      </c>
      <c r="AP121" s="11">
        <f>AN121</f>
        <v>0.79613202810287476</v>
      </c>
      <c r="AQ121" s="11">
        <f>AVERAGE(AI121,AJ121,AK121,AL121,AM121)</f>
        <v>0.77249131202697752</v>
      </c>
      <c r="AR121" s="11">
        <f>AVERAGE(AJ121,AK121,AL121,AM121,AH121)</f>
        <v>0.84978719949722292</v>
      </c>
      <c r="AS121" s="11">
        <f>AVERAGE(AK121,AL121,AM121,AH121,AI121)</f>
        <v>0.78395289182662964</v>
      </c>
      <c r="AT121" s="11">
        <f>AVERAGE(AL121,AM121,AH121,AI121,AJ121)</f>
        <v>0.8373700022697449</v>
      </c>
      <c r="AU121" s="11">
        <f>AVERAGE(AM121,AH121,AI121,AJ121,AK121)</f>
        <v>0.77278873920440672</v>
      </c>
      <c r="AV121" s="11">
        <f>AVERAGE(AH121,AI121,AJ121,AK121,AL121)</f>
        <v>0.76040208339691162</v>
      </c>
      <c r="AX121" s="11">
        <f>MIN(AP121:AV121)</f>
        <v>0.76040208339691162</v>
      </c>
      <c r="AY121" s="11">
        <f>MAX(AP121:AV121)</f>
        <v>0.84978719949722292</v>
      </c>
      <c r="AZ121" s="11">
        <f>AY121-AX121</f>
        <v>8.9385116100311302E-2</v>
      </c>
      <c r="BB121" s="4">
        <f>RANK(AP121, AP$2:AP$373)</f>
        <v>296</v>
      </c>
      <c r="BC121" s="4">
        <f>RANK(AQ121, AQ$2:AQ$373)</f>
        <v>309</v>
      </c>
      <c r="BD121" s="4">
        <f>RANK(AR121, AR$2:AR$373)</f>
        <v>273</v>
      </c>
      <c r="BE121" s="4">
        <f>RANK(AS121, AS$2:AS$373)</f>
        <v>281</v>
      </c>
      <c r="BF121" s="4">
        <f>RANK(AT121, AT$2:AT$373)</f>
        <v>269</v>
      </c>
      <c r="BG121" s="4">
        <f>RANK(AU121, AU$2:AU$373)</f>
        <v>299</v>
      </c>
      <c r="BH121" s="4">
        <f>RANK(AV121, AV$2:AV$373)</f>
        <v>298</v>
      </c>
    </row>
    <row r="122" spans="1:60">
      <c r="A122" s="4" t="s">
        <v>263</v>
      </c>
      <c r="B122" s="4" t="s">
        <v>264</v>
      </c>
      <c r="C122" s="4" t="str">
        <f>VLOOKUP(B122,'2. GEIUK scores, deciles'!B:D, 2, FALSE)</f>
        <v>E12000006</v>
      </c>
      <c r="D122" s="4" t="str">
        <f>VLOOKUP(C122,'2. GEIUK scores, deciles'!C:E, 2, FALSE)</f>
        <v>East of England</v>
      </c>
      <c r="E122" s="11">
        <v>0.91858148574829102</v>
      </c>
      <c r="F122" s="11">
        <v>0.90285122394561768</v>
      </c>
      <c r="G122" s="11">
        <v>0.97293508052825928</v>
      </c>
      <c r="H122" s="11">
        <v>0.87930876016616821</v>
      </c>
      <c r="I122" s="11">
        <v>0.56571429967880249</v>
      </c>
      <c r="J122" s="11">
        <v>0.52278101444244385</v>
      </c>
      <c r="K122" s="11">
        <v>0.66142743825912476</v>
      </c>
      <c r="L122" s="11">
        <v>0.9418986439704895</v>
      </c>
      <c r="M122" s="11">
        <v>0.95160531997680664</v>
      </c>
      <c r="N122" s="11">
        <v>0.32124412059783941</v>
      </c>
      <c r="O122" s="11">
        <v>0.69999998807907104</v>
      </c>
      <c r="P122" s="11">
        <v>0.55555558204650879</v>
      </c>
      <c r="Q122" s="11">
        <v>0.78260868787765503</v>
      </c>
      <c r="R122" s="11">
        <v>0.96662086248397827</v>
      </c>
      <c r="S122" s="11">
        <v>0.99831932783126831</v>
      </c>
      <c r="T122" s="11">
        <v>0.82631576061248779</v>
      </c>
      <c r="U122" s="11">
        <v>0.95570820569992065</v>
      </c>
      <c r="V122" s="11">
        <v>1</v>
      </c>
      <c r="W122" s="11">
        <v>0.98884850740432739</v>
      </c>
      <c r="X122" s="11">
        <v>0.91841912269592285</v>
      </c>
      <c r="Y122" s="11">
        <v>0.54424762725830078</v>
      </c>
      <c r="Z122" s="11">
        <v>0.87663418054580688</v>
      </c>
      <c r="AA122" s="11">
        <v>0.58985209465026855</v>
      </c>
      <c r="AB122" s="11">
        <v>0.93946921825408936</v>
      </c>
      <c r="AC122" s="11">
        <v>0.98151892423629761</v>
      </c>
      <c r="AD122" s="11">
        <v>0.8083568811416626</v>
      </c>
      <c r="AE122" s="11">
        <f>COUNTBLANK(E122:AD122)</f>
        <v>0</v>
      </c>
      <c r="AH122" s="29">
        <f>X122</f>
        <v>0.91841912269592285</v>
      </c>
      <c r="AI122" s="29">
        <f>Y122</f>
        <v>0.54424762725830078</v>
      </c>
      <c r="AJ122" s="29">
        <f>Z122</f>
        <v>0.87663418054580688</v>
      </c>
      <c r="AK122" s="29">
        <f>AA122</f>
        <v>0.58985209465026855</v>
      </c>
      <c r="AL122" s="29">
        <f>AB122</f>
        <v>0.93946921825408936</v>
      </c>
      <c r="AM122" s="29">
        <f>AC122</f>
        <v>0.98151892423629761</v>
      </c>
      <c r="AN122" s="29">
        <f>AD122</f>
        <v>0.8083568811416626</v>
      </c>
      <c r="AP122" s="11">
        <f>AN122</f>
        <v>0.8083568811416626</v>
      </c>
      <c r="AQ122" s="11">
        <f>AVERAGE(AI122,AJ122,AK122,AL122,AM122)</f>
        <v>0.78634440898895264</v>
      </c>
      <c r="AR122" s="11">
        <f>AVERAGE(AJ122,AK122,AL122,AM122,AH122)</f>
        <v>0.86117870807647701</v>
      </c>
      <c r="AS122" s="11">
        <f>AVERAGE(AK122,AL122,AM122,AH122,AI122)</f>
        <v>0.79470139741897583</v>
      </c>
      <c r="AT122" s="11">
        <f>AVERAGE(AL122,AM122,AH122,AI122,AJ122)</f>
        <v>0.8520578145980835</v>
      </c>
      <c r="AU122" s="11">
        <f>AVERAGE(AM122,AH122,AI122,AJ122,AK122)</f>
        <v>0.78213438987731931</v>
      </c>
      <c r="AV122" s="11">
        <f>AVERAGE(AH122,AI122,AJ122,AK122,AL122)</f>
        <v>0.77372444868087764</v>
      </c>
      <c r="AX122" s="11">
        <f>MIN(AP122:AV122)</f>
        <v>0.77372444868087764</v>
      </c>
      <c r="AY122" s="11">
        <f>MAX(AP122:AV122)</f>
        <v>0.86117870807647701</v>
      </c>
      <c r="AZ122" s="11">
        <f>AY122-AX122</f>
        <v>8.7454259395599365E-2</v>
      </c>
      <c r="BB122" s="4">
        <f>RANK(AP122, AP$2:AP$373)</f>
        <v>241</v>
      </c>
      <c r="BC122" s="4">
        <f>RANK(AQ122, AQ$2:AQ$373)</f>
        <v>254</v>
      </c>
      <c r="BD122" s="4">
        <f>RANK(AR122, AR$2:AR$373)</f>
        <v>187</v>
      </c>
      <c r="BE122" s="4">
        <f>RANK(AS122, AS$2:AS$373)</f>
        <v>232</v>
      </c>
      <c r="BF122" s="4">
        <f>RANK(AT122, AT$2:AT$373)</f>
        <v>183</v>
      </c>
      <c r="BG122" s="4">
        <f>RANK(AU122, AU$2:AU$373)</f>
        <v>265</v>
      </c>
      <c r="BH122" s="4">
        <f>RANK(AV122, AV$2:AV$373)</f>
        <v>251</v>
      </c>
    </row>
    <row r="123" spans="1:60">
      <c r="A123" s="4" t="s">
        <v>265</v>
      </c>
      <c r="B123" s="4" t="s">
        <v>266</v>
      </c>
      <c r="C123" s="4" t="str">
        <f>VLOOKUP(B123,'2. GEIUK scores, deciles'!B:D, 2, FALSE)</f>
        <v>E12000006</v>
      </c>
      <c r="D123" s="4" t="str">
        <f>VLOOKUP(C123,'2. GEIUK scores, deciles'!C:E, 2, FALSE)</f>
        <v>East of England</v>
      </c>
      <c r="E123" s="11">
        <v>0.89711052179336548</v>
      </c>
      <c r="F123" s="11">
        <v>0.85251069068908691</v>
      </c>
      <c r="G123" s="11">
        <v>0.97293508052825928</v>
      </c>
      <c r="H123" s="11">
        <v>0.87930876016616821</v>
      </c>
      <c r="I123" s="11">
        <v>0.56571429967880249</v>
      </c>
      <c r="J123" s="11">
        <v>0.91957896947860718</v>
      </c>
      <c r="K123" s="11">
        <v>0.76959246397018433</v>
      </c>
      <c r="L123" s="11">
        <v>0.9418986439704895</v>
      </c>
      <c r="M123" s="11">
        <v>0.94091528654098511</v>
      </c>
      <c r="N123" s="11">
        <v>0.30308422446250921</v>
      </c>
      <c r="O123" s="11">
        <v>0.5</v>
      </c>
      <c r="P123" s="11">
        <v>1</v>
      </c>
      <c r="Q123" s="11">
        <v>0.89600002765655518</v>
      </c>
      <c r="R123" s="11">
        <v>0.98842155933380127</v>
      </c>
      <c r="S123" s="11">
        <v>0.99831932783126831</v>
      </c>
      <c r="T123" s="11">
        <v>0.82631576061248779</v>
      </c>
      <c r="U123" s="11">
        <v>0.95053583383560181</v>
      </c>
      <c r="V123" s="11">
        <v>1</v>
      </c>
      <c r="W123" s="11">
        <v>0.97425800561904907</v>
      </c>
      <c r="X123" s="11">
        <v>0.90046626329421997</v>
      </c>
      <c r="Y123" s="11">
        <v>0.74264663457870483</v>
      </c>
      <c r="Z123" s="11">
        <v>0.8983304500579834</v>
      </c>
      <c r="AA123" s="11">
        <v>0.67477107048034668</v>
      </c>
      <c r="AB123" s="11">
        <v>0.95036953687667847</v>
      </c>
      <c r="AC123" s="11">
        <v>0.97493129968643188</v>
      </c>
      <c r="AD123" s="11">
        <v>0.85691922903060913</v>
      </c>
      <c r="AE123" s="11">
        <f>COUNTBLANK(E123:AD123)</f>
        <v>0</v>
      </c>
      <c r="AH123" s="29">
        <f>X123</f>
        <v>0.90046626329421997</v>
      </c>
      <c r="AI123" s="29">
        <f>Y123</f>
        <v>0.74264663457870483</v>
      </c>
      <c r="AJ123" s="29">
        <f>Z123</f>
        <v>0.8983304500579834</v>
      </c>
      <c r="AK123" s="29">
        <f>AA123</f>
        <v>0.67477107048034668</v>
      </c>
      <c r="AL123" s="29">
        <f>AB123</f>
        <v>0.95036953687667847</v>
      </c>
      <c r="AM123" s="29">
        <f>AC123</f>
        <v>0.97493129968643188</v>
      </c>
      <c r="AN123" s="29">
        <f>AD123</f>
        <v>0.85691922903060913</v>
      </c>
      <c r="AP123" s="11">
        <f>AN123</f>
        <v>0.85691922903060913</v>
      </c>
      <c r="AQ123" s="11">
        <f>AVERAGE(AI123,AJ123,AK123,AL123,AM123)</f>
        <v>0.84820979833602905</v>
      </c>
      <c r="AR123" s="11">
        <f>AVERAGE(AJ123,AK123,AL123,AM123,AH123)</f>
        <v>0.87977372407913212</v>
      </c>
      <c r="AS123" s="11">
        <f>AVERAGE(AK123,AL123,AM123,AH123,AI123)</f>
        <v>0.84863696098327634</v>
      </c>
      <c r="AT123" s="11">
        <f>AVERAGE(AL123,AM123,AH123,AI123,AJ123)</f>
        <v>0.89334883689880373</v>
      </c>
      <c r="AU123" s="11">
        <f>AVERAGE(AM123,AH123,AI123,AJ123,AK123)</f>
        <v>0.83822914361953738</v>
      </c>
      <c r="AV123" s="11">
        <f>AVERAGE(AH123,AI123,AJ123,AK123,AL123)</f>
        <v>0.83331679105758671</v>
      </c>
      <c r="AX123" s="11">
        <f>MIN(AP123:AV123)</f>
        <v>0.83331679105758671</v>
      </c>
      <c r="AY123" s="11">
        <f>MAX(AP123:AV123)</f>
        <v>0.89334883689880373</v>
      </c>
      <c r="AZ123" s="11">
        <f>AY123-AX123</f>
        <v>6.0032045841217019E-2</v>
      </c>
      <c r="BB123" s="4">
        <f>RANK(AP123, AP$2:AP$373)</f>
        <v>31</v>
      </c>
      <c r="BC123" s="4">
        <f>RANK(AQ123, AQ$2:AQ$373)</f>
        <v>26</v>
      </c>
      <c r="BD123" s="4">
        <f>RANK(AR123, AR$2:AR$373)</f>
        <v>67</v>
      </c>
      <c r="BE123" s="4">
        <f>RANK(AS123, AS$2:AS$373)</f>
        <v>27</v>
      </c>
      <c r="BF123" s="4">
        <f>RANK(AT123, AT$2:AT$373)</f>
        <v>14</v>
      </c>
      <c r="BG123" s="4">
        <f>RANK(AU123, AU$2:AU$373)</f>
        <v>43</v>
      </c>
      <c r="BH123" s="4">
        <f>RANK(AV123, AV$2:AV$373)</f>
        <v>32</v>
      </c>
    </row>
    <row r="124" spans="1:60">
      <c r="A124" s="4" t="s">
        <v>267</v>
      </c>
      <c r="B124" s="4" t="s">
        <v>268</v>
      </c>
      <c r="C124" s="4" t="str">
        <f>VLOOKUP(B124,'2. GEIUK scores, deciles'!B:D, 2, FALSE)</f>
        <v>E12000006</v>
      </c>
      <c r="D124" s="4" t="str">
        <f>VLOOKUP(C124,'2. GEIUK scores, deciles'!C:E, 2, FALSE)</f>
        <v>East of England</v>
      </c>
      <c r="E124" s="11">
        <v>0.91101962327957153</v>
      </c>
      <c r="F124" s="11">
        <v>0.85652238130569458</v>
      </c>
      <c r="G124" s="11">
        <v>0.97293508052825928</v>
      </c>
      <c r="H124" s="11">
        <v>0.87930876016616821</v>
      </c>
      <c r="I124" s="11">
        <v>0.56571429967880249</v>
      </c>
      <c r="J124" s="11">
        <v>0.49701583385467529</v>
      </c>
      <c r="K124" s="11">
        <v>0.63309532403945923</v>
      </c>
      <c r="L124" s="11">
        <v>0.9418986439704895</v>
      </c>
      <c r="M124" s="11">
        <v>0.94162994623184204</v>
      </c>
      <c r="N124" s="11">
        <v>0.32548046112060552</v>
      </c>
      <c r="O124" s="11">
        <v>0.3611111044883728</v>
      </c>
      <c r="P124" s="11">
        <v>0.77142858505249023</v>
      </c>
      <c r="Q124" s="11">
        <v>0.984375</v>
      </c>
      <c r="R124" s="11">
        <v>0.99996542930603027</v>
      </c>
      <c r="S124" s="11">
        <v>0.99831932783126831</v>
      </c>
      <c r="T124" s="11">
        <v>0.82631576061248779</v>
      </c>
      <c r="U124" s="11">
        <v>0.96636450290679932</v>
      </c>
      <c r="V124" s="11">
        <v>1</v>
      </c>
      <c r="W124" s="11">
        <v>0.97120976448059082</v>
      </c>
      <c r="X124" s="11">
        <v>0.90494644641876221</v>
      </c>
      <c r="Y124" s="11">
        <v>0.5313650369644165</v>
      </c>
      <c r="Z124" s="11">
        <v>0.8645634651184082</v>
      </c>
      <c r="AA124" s="11">
        <v>0.61059880256652832</v>
      </c>
      <c r="AB124" s="11">
        <v>0.95614147186279297</v>
      </c>
      <c r="AC124" s="11">
        <v>0.97919142246246338</v>
      </c>
      <c r="AD124" s="11">
        <v>0.80780112743377686</v>
      </c>
      <c r="AE124" s="11">
        <f>COUNTBLANK(E124:AD124)</f>
        <v>0</v>
      </c>
      <c r="AH124" s="29">
        <f>X124</f>
        <v>0.90494644641876221</v>
      </c>
      <c r="AI124" s="29">
        <f>Y124</f>
        <v>0.5313650369644165</v>
      </c>
      <c r="AJ124" s="29">
        <f>Z124</f>
        <v>0.8645634651184082</v>
      </c>
      <c r="AK124" s="29">
        <f>AA124</f>
        <v>0.61059880256652832</v>
      </c>
      <c r="AL124" s="29">
        <f>AB124</f>
        <v>0.95614147186279297</v>
      </c>
      <c r="AM124" s="29">
        <f>AC124</f>
        <v>0.97919142246246338</v>
      </c>
      <c r="AN124" s="29">
        <f>AD124</f>
        <v>0.80780112743377686</v>
      </c>
      <c r="AP124" s="11">
        <f>AN124</f>
        <v>0.80780112743377686</v>
      </c>
      <c r="AQ124" s="11">
        <f>AVERAGE(AI124,AJ124,AK124,AL124,AM124)</f>
        <v>0.78837203979492188</v>
      </c>
      <c r="AR124" s="11">
        <f>AVERAGE(AJ124,AK124,AL124,AM124,AH124)</f>
        <v>0.86308832168579097</v>
      </c>
      <c r="AS124" s="11">
        <f>AVERAGE(AK124,AL124,AM124,AH124,AI124)</f>
        <v>0.79644863605499272</v>
      </c>
      <c r="AT124" s="11">
        <f>AVERAGE(AL124,AM124,AH124,AI124,AJ124)</f>
        <v>0.8472415685653687</v>
      </c>
      <c r="AU124" s="11">
        <f>AVERAGE(AM124,AH124,AI124,AJ124,AK124)</f>
        <v>0.77813303470611572</v>
      </c>
      <c r="AV124" s="11">
        <f>AVERAGE(AH124,AI124,AJ124,AK124,AL124)</f>
        <v>0.7735230445861816</v>
      </c>
      <c r="AX124" s="11">
        <f>MIN(AP124:AV124)</f>
        <v>0.7735230445861816</v>
      </c>
      <c r="AY124" s="11">
        <f>MAX(AP124:AV124)</f>
        <v>0.86308832168579097</v>
      </c>
      <c r="AZ124" s="11">
        <f>AY124-AX124</f>
        <v>8.9565277099609375E-2</v>
      </c>
      <c r="BB124" s="4">
        <f>RANK(AP124, AP$2:AP$373)</f>
        <v>245</v>
      </c>
      <c r="BC124" s="4">
        <f>RANK(AQ124, AQ$2:AQ$373)</f>
        <v>245</v>
      </c>
      <c r="BD124" s="4">
        <f>RANK(AR124, AR$2:AR$373)</f>
        <v>166</v>
      </c>
      <c r="BE124" s="4">
        <f>RANK(AS124, AS$2:AS$373)</f>
        <v>219</v>
      </c>
      <c r="BF124" s="4">
        <f>RANK(AT124, AT$2:AT$373)</f>
        <v>222</v>
      </c>
      <c r="BG124" s="4">
        <f>RANK(AU124, AU$2:AU$373)</f>
        <v>282</v>
      </c>
      <c r="BH124" s="4">
        <f>RANK(AV124, AV$2:AV$373)</f>
        <v>253</v>
      </c>
    </row>
    <row r="125" spans="1:60">
      <c r="A125" s="4" t="s">
        <v>269</v>
      </c>
      <c r="B125" s="4" t="s">
        <v>270</v>
      </c>
      <c r="C125" s="4" t="str">
        <f>VLOOKUP(B125,'2. GEIUK scores, deciles'!B:D, 2, FALSE)</f>
        <v>E12000006</v>
      </c>
      <c r="D125" s="4" t="str">
        <f>VLOOKUP(C125,'2. GEIUK scores, deciles'!C:E, 2, FALSE)</f>
        <v>East of England</v>
      </c>
      <c r="E125" s="11">
        <v>0.90769892930984497</v>
      </c>
      <c r="F125" s="11">
        <v>0.87325561046600342</v>
      </c>
      <c r="G125" s="11">
        <v>0.97293508052825928</v>
      </c>
      <c r="H125" s="11">
        <v>0.87930876016616821</v>
      </c>
      <c r="I125" s="11">
        <v>0.56571429967880249</v>
      </c>
      <c r="J125" s="11">
        <v>0.30057209730148321</v>
      </c>
      <c r="K125" s="11">
        <v>0.64517295360565186</v>
      </c>
      <c r="L125" s="11">
        <v>0.9418986439704895</v>
      </c>
      <c r="M125" s="11">
        <v>0.95719259977340698</v>
      </c>
      <c r="N125" s="11">
        <v>0.33823293447494512</v>
      </c>
      <c r="O125" s="11">
        <v>0.3928571343421936</v>
      </c>
      <c r="P125" s="11">
        <v>0.86842107772827148</v>
      </c>
      <c r="Q125" s="11">
        <v>0.96969699859619141</v>
      </c>
      <c r="R125" s="11">
        <v>0.99424064159393311</v>
      </c>
      <c r="S125" s="11">
        <v>0.99831932783126831</v>
      </c>
      <c r="T125" s="11">
        <v>0.82631576061248779</v>
      </c>
      <c r="U125" s="11">
        <v>0.96131163835525513</v>
      </c>
      <c r="V125" s="11">
        <v>1</v>
      </c>
      <c r="W125" s="11">
        <v>0.9847756028175354</v>
      </c>
      <c r="X125" s="11">
        <v>0.90829962491989136</v>
      </c>
      <c r="Y125" s="11">
        <v>0.43314319849014282</v>
      </c>
      <c r="Z125" s="11">
        <v>0.87536418437957764</v>
      </c>
      <c r="AA125" s="11">
        <v>0.64230203628540039</v>
      </c>
      <c r="AB125" s="11">
        <v>0.95327907800674438</v>
      </c>
      <c r="AC125" s="11">
        <v>0.98202908039093018</v>
      </c>
      <c r="AD125" s="11">
        <v>0.79906952381134033</v>
      </c>
      <c r="AE125" s="11">
        <f>COUNTBLANK(E125:AD125)</f>
        <v>0</v>
      </c>
      <c r="AH125" s="29">
        <f>X125</f>
        <v>0.90829962491989136</v>
      </c>
      <c r="AI125" s="29">
        <f>Y125</f>
        <v>0.43314319849014282</v>
      </c>
      <c r="AJ125" s="29">
        <f>Z125</f>
        <v>0.87536418437957764</v>
      </c>
      <c r="AK125" s="29">
        <f>AA125</f>
        <v>0.64230203628540039</v>
      </c>
      <c r="AL125" s="29">
        <f>AB125</f>
        <v>0.95327907800674438</v>
      </c>
      <c r="AM125" s="29">
        <f>AC125</f>
        <v>0.98202908039093018</v>
      </c>
      <c r="AN125" s="29">
        <f>AD125</f>
        <v>0.79906952381134033</v>
      </c>
      <c r="AP125" s="11">
        <f>AN125</f>
        <v>0.79906952381134033</v>
      </c>
      <c r="AQ125" s="11">
        <f>AVERAGE(AI125,AJ125,AK125,AL125,AM125)</f>
        <v>0.77722351551055913</v>
      </c>
      <c r="AR125" s="11">
        <f>AVERAGE(AJ125,AK125,AL125,AM125,AH125)</f>
        <v>0.87225480079650874</v>
      </c>
      <c r="AS125" s="11">
        <f>AVERAGE(AK125,AL125,AM125,AH125,AI125)</f>
        <v>0.78381060361862187</v>
      </c>
      <c r="AT125" s="11">
        <f>AVERAGE(AL125,AM125,AH125,AI125,AJ125)</f>
        <v>0.83042303323745725</v>
      </c>
      <c r="AU125" s="11">
        <f>AVERAGE(AM125,AH125,AI125,AJ125,AK125)</f>
        <v>0.76822762489318852</v>
      </c>
      <c r="AV125" s="11">
        <f>AVERAGE(AH125,AI125,AJ125,AK125,AL125)</f>
        <v>0.76247762441635136</v>
      </c>
      <c r="AX125" s="11">
        <f>MIN(AP125:AV125)</f>
        <v>0.76247762441635136</v>
      </c>
      <c r="AY125" s="11">
        <f>MAX(AP125:AV125)</f>
        <v>0.87225480079650874</v>
      </c>
      <c r="AZ125" s="11">
        <f>AY125-AX125</f>
        <v>0.10977717638015738</v>
      </c>
      <c r="BB125" s="4">
        <f>RANK(AP125, AP$2:AP$373)</f>
        <v>287</v>
      </c>
      <c r="BC125" s="4">
        <f>RANK(AQ125, AQ$2:AQ$373)</f>
        <v>295</v>
      </c>
      <c r="BD125" s="4">
        <f>RANK(AR125, AR$2:AR$373)</f>
        <v>105</v>
      </c>
      <c r="BE125" s="4">
        <f>RANK(AS125, AS$2:AS$373)</f>
        <v>282</v>
      </c>
      <c r="BF125" s="4">
        <f>RANK(AT125, AT$2:AT$373)</f>
        <v>307</v>
      </c>
      <c r="BG125" s="4">
        <f>RANK(AU125, AU$2:AU$373)</f>
        <v>312</v>
      </c>
      <c r="BH125" s="4">
        <f>RANK(AV125, AV$2:AV$373)</f>
        <v>294</v>
      </c>
    </row>
    <row r="126" spans="1:60">
      <c r="A126" s="4" t="s">
        <v>271</v>
      </c>
      <c r="B126" s="4" t="s">
        <v>272</v>
      </c>
      <c r="C126" s="4" t="str">
        <f>VLOOKUP(B126,'2. GEIUK scores, deciles'!B:D, 2, FALSE)</f>
        <v>E12000006</v>
      </c>
      <c r="D126" s="4" t="str">
        <f>VLOOKUP(C126,'2. GEIUK scores, deciles'!C:E, 2, FALSE)</f>
        <v>East of England</v>
      </c>
      <c r="E126" s="11">
        <v>0.8941723108291626</v>
      </c>
      <c r="F126" s="11">
        <v>0.93285316228866577</v>
      </c>
      <c r="G126" s="11">
        <v>0.97293508052825928</v>
      </c>
      <c r="H126" s="11">
        <v>0.87930876016616821</v>
      </c>
      <c r="I126" s="11">
        <v>0.56571429967880249</v>
      </c>
      <c r="J126" s="11">
        <v>0.44689971208572388</v>
      </c>
      <c r="K126" s="11">
        <v>0.74112111330032349</v>
      </c>
      <c r="L126" s="11">
        <v>0.9418986439704895</v>
      </c>
      <c r="M126" s="11">
        <v>0.97283238172531128</v>
      </c>
      <c r="N126" s="11">
        <v>0.31758719682693481</v>
      </c>
      <c r="O126" s="11">
        <v>0.63636362552642822</v>
      </c>
      <c r="P126" s="11">
        <v>0.63157892227172852</v>
      </c>
      <c r="Q126" s="11">
        <v>0.74641150236129761</v>
      </c>
      <c r="R126" s="11">
        <v>0.93250513076782227</v>
      </c>
      <c r="S126" s="11">
        <v>0.99831932783126831</v>
      </c>
      <c r="T126" s="11">
        <v>0.82631576061248779</v>
      </c>
      <c r="U126" s="11">
        <v>0.94957482814788818</v>
      </c>
      <c r="V126" s="11">
        <v>1</v>
      </c>
      <c r="W126" s="11">
        <v>0.97339135408401489</v>
      </c>
      <c r="X126" s="11">
        <v>0.91981732845306396</v>
      </c>
      <c r="Y126" s="11">
        <v>0.50630700588226318</v>
      </c>
      <c r="Z126" s="11">
        <v>0.90717113018035889</v>
      </c>
      <c r="AA126" s="11">
        <v>0.58298534154891968</v>
      </c>
      <c r="AB126" s="11">
        <v>0.92241132259368896</v>
      </c>
      <c r="AC126" s="11">
        <v>0.97432208061218262</v>
      </c>
      <c r="AD126" s="11">
        <v>0.80216902494430542</v>
      </c>
      <c r="AE126" s="11">
        <f>COUNTBLANK(E126:AD126)</f>
        <v>0</v>
      </c>
      <c r="AH126" s="29">
        <f>X126</f>
        <v>0.91981732845306396</v>
      </c>
      <c r="AI126" s="29">
        <f>Y126</f>
        <v>0.50630700588226318</v>
      </c>
      <c r="AJ126" s="29">
        <f>Z126</f>
        <v>0.90717113018035889</v>
      </c>
      <c r="AK126" s="29">
        <f>AA126</f>
        <v>0.58298534154891968</v>
      </c>
      <c r="AL126" s="29">
        <f>AB126</f>
        <v>0.92241132259368896</v>
      </c>
      <c r="AM126" s="29">
        <f>AC126</f>
        <v>0.97432208061218262</v>
      </c>
      <c r="AN126" s="29">
        <f>AD126</f>
        <v>0.80216902494430542</v>
      </c>
      <c r="AP126" s="11">
        <f>AN126</f>
        <v>0.80216902494430542</v>
      </c>
      <c r="AQ126" s="11">
        <f>AVERAGE(AI126,AJ126,AK126,AL126,AM126)</f>
        <v>0.77863937616348267</v>
      </c>
      <c r="AR126" s="11">
        <f>AVERAGE(AJ126,AK126,AL126,AM126,AH126)</f>
        <v>0.86134144067764284</v>
      </c>
      <c r="AS126" s="11">
        <f>AVERAGE(AK126,AL126,AM126,AH126,AI126)</f>
        <v>0.78116861581802366</v>
      </c>
      <c r="AT126" s="11">
        <f>AVERAGE(AL126,AM126,AH126,AI126,AJ126)</f>
        <v>0.8460057735443115</v>
      </c>
      <c r="AU126" s="11">
        <f>AVERAGE(AM126,AH126,AI126,AJ126,AK126)</f>
        <v>0.77812057733535767</v>
      </c>
      <c r="AV126" s="11">
        <f>AVERAGE(AH126,AI126,AJ126,AK126,AL126)</f>
        <v>0.76773842573165896</v>
      </c>
      <c r="AX126" s="11">
        <f>MIN(AP126:AV126)</f>
        <v>0.76773842573165896</v>
      </c>
      <c r="AY126" s="11">
        <f>MAX(AP126:AV126)</f>
        <v>0.86134144067764284</v>
      </c>
      <c r="AZ126" s="11">
        <f>AY126-AX126</f>
        <v>9.3603014945983887E-2</v>
      </c>
      <c r="BB126" s="4">
        <f>RANK(AP126, AP$2:AP$373)</f>
        <v>273</v>
      </c>
      <c r="BC126" s="4">
        <f>RANK(AQ126, AQ$2:AQ$373)</f>
        <v>287</v>
      </c>
      <c r="BD126" s="4">
        <f>RANK(AR126, AR$2:AR$373)</f>
        <v>184</v>
      </c>
      <c r="BE126" s="4">
        <f>RANK(AS126, AS$2:AS$373)</f>
        <v>293</v>
      </c>
      <c r="BF126" s="4">
        <f>RANK(AT126, AT$2:AT$373)</f>
        <v>231</v>
      </c>
      <c r="BG126" s="4">
        <f>RANK(AU126, AU$2:AU$373)</f>
        <v>283</v>
      </c>
      <c r="BH126" s="4">
        <f>RANK(AV126, AV$2:AV$373)</f>
        <v>274</v>
      </c>
    </row>
    <row r="127" spans="1:60">
      <c r="A127" s="4" t="s">
        <v>273</v>
      </c>
      <c r="B127" s="4" t="s">
        <v>274</v>
      </c>
      <c r="C127" s="4" t="str">
        <f>VLOOKUP(B127,'2. GEIUK scores, deciles'!B:D, 2, FALSE)</f>
        <v>E12000008</v>
      </c>
      <c r="D127" s="4" t="str">
        <f>VLOOKUP(C127,'2. GEIUK scores, deciles'!C:E, 2, FALSE)</f>
        <v>South East</v>
      </c>
      <c r="E127" s="11">
        <v>0.88326758146286011</v>
      </c>
      <c r="F127" s="11">
        <v>0.88037246465682983</v>
      </c>
      <c r="G127" s="11">
        <v>0.7865607738494873</v>
      </c>
      <c r="H127" s="11">
        <v>0.87976634502410889</v>
      </c>
      <c r="I127" s="11">
        <v>0.61917805671691895</v>
      </c>
      <c r="J127" s="11">
        <v>0.98775714635848999</v>
      </c>
      <c r="K127" s="11">
        <v>0.70089554786682129</v>
      </c>
      <c r="L127" s="11">
        <v>0.98365277051925659</v>
      </c>
      <c r="M127" s="11">
        <v>0.9382169246673584</v>
      </c>
      <c r="N127" s="11">
        <v>0.35754460096359247</v>
      </c>
      <c r="O127" s="11">
        <v>0.62068963050842285</v>
      </c>
      <c r="P127" s="11">
        <v>0.51851850748062134</v>
      </c>
      <c r="Q127" s="11">
        <v>0.84259259700775146</v>
      </c>
      <c r="R127" s="11">
        <v>0.95642215013504028</v>
      </c>
      <c r="S127" s="11">
        <v>0.97556388378143311</v>
      </c>
      <c r="T127" s="11">
        <v>0.8005865216255188</v>
      </c>
      <c r="U127" s="11">
        <v>0.95894676446914673</v>
      </c>
      <c r="V127" s="11">
        <v>0.98513704538345337</v>
      </c>
      <c r="W127" s="11">
        <v>0.9736323356628418</v>
      </c>
      <c r="X127" s="11">
        <v>0.85749179124832153</v>
      </c>
      <c r="Y127" s="11">
        <v>0.80346763134002686</v>
      </c>
      <c r="Z127" s="11">
        <v>0.89024555683135986</v>
      </c>
      <c r="AA127" s="11">
        <v>0.58483636379241943</v>
      </c>
      <c r="AB127" s="11">
        <v>0.9222487211227417</v>
      </c>
      <c r="AC127" s="11">
        <v>0.97257202863693237</v>
      </c>
      <c r="AD127" s="11">
        <v>0.83847701549530029</v>
      </c>
      <c r="AE127" s="11">
        <f>COUNTBLANK(E127:AD127)</f>
        <v>0</v>
      </c>
      <c r="AH127" s="29">
        <f>X127</f>
        <v>0.85749179124832153</v>
      </c>
      <c r="AI127" s="29">
        <f>Y127</f>
        <v>0.80346763134002686</v>
      </c>
      <c r="AJ127" s="29">
        <f>Z127</f>
        <v>0.89024555683135986</v>
      </c>
      <c r="AK127" s="29">
        <f>AA127</f>
        <v>0.58483636379241943</v>
      </c>
      <c r="AL127" s="29">
        <f>AB127</f>
        <v>0.9222487211227417</v>
      </c>
      <c r="AM127" s="29">
        <f>AC127</f>
        <v>0.97257202863693237</v>
      </c>
      <c r="AN127" s="29">
        <f>AD127</f>
        <v>0.83847701549530029</v>
      </c>
      <c r="AP127" s="11">
        <f>AN127</f>
        <v>0.83847701549530029</v>
      </c>
      <c r="AQ127" s="11">
        <f>AVERAGE(AI127,AJ127,AK127,AL127,AM127)</f>
        <v>0.83467406034469604</v>
      </c>
      <c r="AR127" s="11">
        <f>AVERAGE(AJ127,AK127,AL127,AM127,AH127)</f>
        <v>0.84547889232635498</v>
      </c>
      <c r="AS127" s="11">
        <f>AVERAGE(AK127,AL127,AM127,AH127,AI127)</f>
        <v>0.82812330722808836</v>
      </c>
      <c r="AT127" s="11">
        <f>AVERAGE(AL127,AM127,AH127,AI127,AJ127)</f>
        <v>0.88920514583587651</v>
      </c>
      <c r="AU127" s="11">
        <f>AVERAGE(AM127,AH127,AI127,AJ127,AK127)</f>
        <v>0.82172267436981206</v>
      </c>
      <c r="AV127" s="11">
        <f>AVERAGE(AH127,AI127,AJ127,AK127,AL127)</f>
        <v>0.81165801286697392</v>
      </c>
      <c r="AX127" s="11">
        <f>MIN(AP127:AV127)</f>
        <v>0.81165801286697392</v>
      </c>
      <c r="AY127" s="11">
        <f>MAX(AP127:AV127)</f>
        <v>0.88920514583587651</v>
      </c>
      <c r="AZ127" s="11">
        <f>AY127-AX127</f>
        <v>7.7547132968902588E-2</v>
      </c>
      <c r="BB127" s="4">
        <f>RANK(AP127, AP$2:AP$373)</f>
        <v>80</v>
      </c>
      <c r="BC127" s="4">
        <f>RANK(AQ127, AQ$2:AQ$373)</f>
        <v>53</v>
      </c>
      <c r="BD127" s="4">
        <f>RANK(AR127, AR$2:AR$373)</f>
        <v>291</v>
      </c>
      <c r="BE127" s="4">
        <f>RANK(AS127, AS$2:AS$373)</f>
        <v>78</v>
      </c>
      <c r="BF127" s="4">
        <f>RANK(AT127, AT$2:AT$373)</f>
        <v>27</v>
      </c>
      <c r="BG127" s="4">
        <f>RANK(AU127, AU$2:AU$373)</f>
        <v>83</v>
      </c>
      <c r="BH127" s="4">
        <f>RANK(AV127, AV$2:AV$373)</f>
        <v>81</v>
      </c>
    </row>
    <row r="128" spans="1:60">
      <c r="A128" s="4" t="s">
        <v>275</v>
      </c>
      <c r="B128" s="4" t="s">
        <v>276</v>
      </c>
      <c r="C128" s="4" t="str">
        <f>VLOOKUP(B128,'2. GEIUK scores, deciles'!B:D, 2, FALSE)</f>
        <v>E12000008</v>
      </c>
      <c r="D128" s="4" t="str">
        <f>VLOOKUP(C128,'2. GEIUK scores, deciles'!C:E, 2, FALSE)</f>
        <v>South East</v>
      </c>
      <c r="E128" s="11">
        <v>0.91474342346191406</v>
      </c>
      <c r="F128" s="11">
        <v>0.9232216477394104</v>
      </c>
      <c r="G128" s="11">
        <v>0.7865607738494873</v>
      </c>
      <c r="H128" s="11">
        <v>0.87976634502410889</v>
      </c>
      <c r="I128" s="11">
        <v>0.61917805671691895</v>
      </c>
      <c r="J128" s="11">
        <v>0.67103737592697144</v>
      </c>
      <c r="K128" s="11">
        <v>0.64895403385162354</v>
      </c>
      <c r="L128" s="11">
        <v>0.98365277051925659</v>
      </c>
      <c r="M128" s="11">
        <v>0.92282509803771973</v>
      </c>
      <c r="N128" s="11">
        <v>0.33931511640548712</v>
      </c>
      <c r="O128" s="11">
        <v>0.4444444477558136</v>
      </c>
      <c r="P128" s="11">
        <v>0.72649574279785156</v>
      </c>
      <c r="Q128" s="11">
        <v>0.86666667461395264</v>
      </c>
      <c r="R128" s="11">
        <v>0.92294716835021973</v>
      </c>
      <c r="S128" s="11">
        <v>0.97556388378143311</v>
      </c>
      <c r="T128" s="11">
        <v>0.8005865216255188</v>
      </c>
      <c r="U128" s="11">
        <v>0.94911396503448486</v>
      </c>
      <c r="V128" s="11">
        <v>0.98513704538345337</v>
      </c>
      <c r="W128" s="11">
        <v>0.97517848014831543</v>
      </c>
      <c r="X128" s="11">
        <v>0.87607300281524658</v>
      </c>
      <c r="Y128" s="11">
        <v>0.64510774612426758</v>
      </c>
      <c r="Z128" s="11">
        <v>0.8695642352104187</v>
      </c>
      <c r="AA128" s="11">
        <v>0.5942305326461792</v>
      </c>
      <c r="AB128" s="11">
        <v>0.90551120042800903</v>
      </c>
      <c r="AC128" s="11">
        <v>0.96980983018875122</v>
      </c>
      <c r="AD128" s="11">
        <v>0.81004941463470459</v>
      </c>
      <c r="AE128" s="11">
        <f>COUNTBLANK(E128:AD128)</f>
        <v>0</v>
      </c>
      <c r="AH128" s="29">
        <f>X128</f>
        <v>0.87607300281524658</v>
      </c>
      <c r="AI128" s="29">
        <f>Y128</f>
        <v>0.64510774612426758</v>
      </c>
      <c r="AJ128" s="29">
        <f>Z128</f>
        <v>0.8695642352104187</v>
      </c>
      <c r="AK128" s="29">
        <f>AA128</f>
        <v>0.5942305326461792</v>
      </c>
      <c r="AL128" s="29">
        <f>AB128</f>
        <v>0.90551120042800903</v>
      </c>
      <c r="AM128" s="29">
        <f>AC128</f>
        <v>0.96980983018875122</v>
      </c>
      <c r="AN128" s="29">
        <f>AD128</f>
        <v>0.81004941463470459</v>
      </c>
      <c r="AP128" s="11">
        <f>AN128</f>
        <v>0.81004941463470459</v>
      </c>
      <c r="AQ128" s="11">
        <f>AVERAGE(AI128,AJ128,AK128,AL128,AM128)</f>
        <v>0.79684470891952519</v>
      </c>
      <c r="AR128" s="11">
        <f>AVERAGE(AJ128,AK128,AL128,AM128,AH128)</f>
        <v>0.84303776025772093</v>
      </c>
      <c r="AS128" s="11">
        <f>AVERAGE(AK128,AL128,AM128,AH128,AI128)</f>
        <v>0.7981464624404907</v>
      </c>
      <c r="AT128" s="11">
        <f>AVERAGE(AL128,AM128,AH128,AI128,AJ128)</f>
        <v>0.85321320295333858</v>
      </c>
      <c r="AU128" s="11">
        <f>AVERAGE(AM128,AH128,AI128,AJ128,AK128)</f>
        <v>0.79095706939697263</v>
      </c>
      <c r="AV128" s="11">
        <f>AVERAGE(AH128,AI128,AJ128,AK128,AL128)</f>
        <v>0.77809734344482417</v>
      </c>
      <c r="AX128" s="11">
        <f>MIN(AP128:AV128)</f>
        <v>0.77809734344482417</v>
      </c>
      <c r="AY128" s="11">
        <f>MAX(AP128:AV128)</f>
        <v>0.85321320295333858</v>
      </c>
      <c r="AZ128" s="11">
        <f>AY128-AX128</f>
        <v>7.5115859508514404E-2</v>
      </c>
      <c r="BB128" s="4">
        <f>RANK(AP128, AP$2:AP$373)</f>
        <v>227</v>
      </c>
      <c r="BC128" s="4">
        <f>RANK(AQ128, AQ$2:AQ$373)</f>
        <v>200</v>
      </c>
      <c r="BD128" s="4">
        <f>RANK(AR128, AR$2:AR$373)</f>
        <v>306</v>
      </c>
      <c r="BE128" s="4">
        <f>RANK(AS128, AS$2:AS$373)</f>
        <v>207</v>
      </c>
      <c r="BF128" s="4">
        <f>RANK(AT128, AT$2:AT$373)</f>
        <v>171</v>
      </c>
      <c r="BG128" s="4">
        <f>RANK(AU128, AU$2:AU$373)</f>
        <v>226</v>
      </c>
      <c r="BH128" s="4">
        <f>RANK(AV128, AV$2:AV$373)</f>
        <v>231</v>
      </c>
    </row>
    <row r="129" spans="1:60">
      <c r="A129" s="4" t="s">
        <v>277</v>
      </c>
      <c r="B129" s="4" t="s">
        <v>278</v>
      </c>
      <c r="C129" s="4" t="str">
        <f>VLOOKUP(B129,'2. GEIUK scores, deciles'!B:D, 2, FALSE)</f>
        <v>E12000008</v>
      </c>
      <c r="D129" s="4" t="str">
        <f>VLOOKUP(C129,'2. GEIUK scores, deciles'!C:E, 2, FALSE)</f>
        <v>South East</v>
      </c>
      <c r="E129" s="11">
        <v>0.90162891149520874</v>
      </c>
      <c r="F129" s="11">
        <v>0.93102985620498657</v>
      </c>
      <c r="G129" s="11">
        <v>0.7865607738494873</v>
      </c>
      <c r="H129" s="11">
        <v>0.87976634502410889</v>
      </c>
      <c r="I129" s="11">
        <v>0.61917805671691895</v>
      </c>
      <c r="J129" s="11">
        <v>0.59505659341812134</v>
      </c>
      <c r="K129" s="11">
        <v>0.71195435523986816</v>
      </c>
      <c r="L129" s="11">
        <v>0.98365277051925659</v>
      </c>
      <c r="M129" s="11">
        <v>0.96512877941131592</v>
      </c>
      <c r="N129" s="11">
        <v>0.34960496425628662</v>
      </c>
      <c r="O129" s="11">
        <v>0.55555558204650879</v>
      </c>
      <c r="P129" s="11">
        <v>0.37037035822868353</v>
      </c>
      <c r="Q129" s="11">
        <v>0.93137252330780029</v>
      </c>
      <c r="R129" s="11">
        <v>0.92171341180801392</v>
      </c>
      <c r="S129" s="11">
        <v>0.97556388378143311</v>
      </c>
      <c r="T129" s="11">
        <v>0.8005865216255188</v>
      </c>
      <c r="U129" s="11">
        <v>0.95801663398742676</v>
      </c>
      <c r="V129" s="11">
        <v>0.98513704538345337</v>
      </c>
      <c r="W129" s="11">
        <v>0.98466771841049194</v>
      </c>
      <c r="X129" s="11">
        <v>0.87474644184112549</v>
      </c>
      <c r="Y129" s="11">
        <v>0.60711729526519775</v>
      </c>
      <c r="Z129" s="11">
        <v>0.90646618604660034</v>
      </c>
      <c r="AA129" s="11">
        <v>0.55172586441040039</v>
      </c>
      <c r="AB129" s="11">
        <v>0.90489435195922852</v>
      </c>
      <c r="AC129" s="11">
        <v>0.97594046592712402</v>
      </c>
      <c r="AD129" s="11">
        <v>0.80348175764083862</v>
      </c>
      <c r="AE129" s="11">
        <f>COUNTBLANK(E129:AD129)</f>
        <v>0</v>
      </c>
      <c r="AH129" s="29">
        <f>X129</f>
        <v>0.87474644184112549</v>
      </c>
      <c r="AI129" s="29">
        <f>Y129</f>
        <v>0.60711729526519775</v>
      </c>
      <c r="AJ129" s="29">
        <f>Z129</f>
        <v>0.90646618604660034</v>
      </c>
      <c r="AK129" s="29">
        <f>AA129</f>
        <v>0.55172586441040039</v>
      </c>
      <c r="AL129" s="29">
        <f>AB129</f>
        <v>0.90489435195922852</v>
      </c>
      <c r="AM129" s="29">
        <f>AC129</f>
        <v>0.97594046592712402</v>
      </c>
      <c r="AN129" s="29">
        <f>AD129</f>
        <v>0.80348175764083862</v>
      </c>
      <c r="AP129" s="11">
        <f>AN129</f>
        <v>0.80348175764083862</v>
      </c>
      <c r="AQ129" s="11">
        <f>AVERAGE(AI129,AJ129,AK129,AL129,AM129)</f>
        <v>0.78922883272171018</v>
      </c>
      <c r="AR129" s="11">
        <f>AVERAGE(AJ129,AK129,AL129,AM129,AH129)</f>
        <v>0.84275466203689575</v>
      </c>
      <c r="AS129" s="11">
        <f>AVERAGE(AK129,AL129,AM129,AH129,AI129)</f>
        <v>0.78288488388061528</v>
      </c>
      <c r="AT129" s="11">
        <f>AVERAGE(AL129,AM129,AH129,AI129,AJ129)</f>
        <v>0.85383294820785527</v>
      </c>
      <c r="AU129" s="11">
        <f>AVERAGE(AM129,AH129,AI129,AJ129,AK129)</f>
        <v>0.7831992506980896</v>
      </c>
      <c r="AV129" s="11">
        <f>AVERAGE(AH129,AI129,AJ129,AK129,AL129)</f>
        <v>0.76899002790451054</v>
      </c>
      <c r="AX129" s="11">
        <f>MIN(AP129:AV129)</f>
        <v>0.76899002790451054</v>
      </c>
      <c r="AY129" s="11">
        <f>MAX(AP129:AV129)</f>
        <v>0.85383294820785527</v>
      </c>
      <c r="AZ129" s="11">
        <f>AY129-AX129</f>
        <v>8.4842920303344727E-2</v>
      </c>
      <c r="BB129" s="4">
        <f>RANK(AP129, AP$2:AP$373)</f>
        <v>267</v>
      </c>
      <c r="BC129" s="4">
        <f>RANK(AQ129, AQ$2:AQ$373)</f>
        <v>239</v>
      </c>
      <c r="BD129" s="4">
        <f>RANK(AR129, AR$2:AR$373)</f>
        <v>309</v>
      </c>
      <c r="BE129" s="4">
        <f>RANK(AS129, AS$2:AS$373)</f>
        <v>287</v>
      </c>
      <c r="BF129" s="4">
        <f>RANK(AT129, AT$2:AT$373)</f>
        <v>166</v>
      </c>
      <c r="BG129" s="4">
        <f>RANK(AU129, AU$2:AU$373)</f>
        <v>262</v>
      </c>
      <c r="BH129" s="4">
        <f>RANK(AV129, AV$2:AV$373)</f>
        <v>270</v>
      </c>
    </row>
    <row r="130" spans="1:60">
      <c r="A130" s="4" t="s">
        <v>279</v>
      </c>
      <c r="B130" s="4" t="s">
        <v>280</v>
      </c>
      <c r="C130" s="4" t="str">
        <f>VLOOKUP(B130,'2. GEIUK scores, deciles'!B:D, 2, FALSE)</f>
        <v>E12000008</v>
      </c>
      <c r="D130" s="4" t="str">
        <f>VLOOKUP(C130,'2. GEIUK scores, deciles'!C:E, 2, FALSE)</f>
        <v>South East</v>
      </c>
      <c r="E130" s="11">
        <v>0.91173619031906128</v>
      </c>
      <c r="F130" s="11">
        <v>0.92235815525054932</v>
      </c>
      <c r="G130" s="11">
        <v>0.7865607738494873</v>
      </c>
      <c r="H130" s="11">
        <v>0.87976634502410889</v>
      </c>
      <c r="I130" s="11">
        <v>0.61917805671691895</v>
      </c>
      <c r="J130" s="11">
        <v>0.61071318387985229</v>
      </c>
      <c r="K130" s="11">
        <v>0.77378642559051514</v>
      </c>
      <c r="L130" s="11">
        <v>0.98365277051925659</v>
      </c>
      <c r="M130" s="11">
        <v>0.94459384679794312</v>
      </c>
      <c r="N130" s="11">
        <v>0.30327647924423218</v>
      </c>
      <c r="O130" s="11">
        <v>0.39130434393882751</v>
      </c>
      <c r="P130" s="11">
        <v>0.75757575035095215</v>
      </c>
      <c r="Q130" s="11">
        <v>0.91706538200378418</v>
      </c>
      <c r="R130" s="11">
        <v>0.88241344690322876</v>
      </c>
      <c r="S130" s="11">
        <v>0.97556388378143311</v>
      </c>
      <c r="T130" s="11">
        <v>0.8005865216255188</v>
      </c>
      <c r="U130" s="11">
        <v>0.94097846746444702</v>
      </c>
      <c r="V130" s="11">
        <v>0.98513704538345337</v>
      </c>
      <c r="W130" s="11">
        <v>0.98388004302978516</v>
      </c>
      <c r="X130" s="11">
        <v>0.87510538101196289</v>
      </c>
      <c r="Y130" s="11">
        <v>0.61494565010070801</v>
      </c>
      <c r="Z130" s="11">
        <v>0.91165673732757568</v>
      </c>
      <c r="AA130" s="11">
        <v>0.59230548143386841</v>
      </c>
      <c r="AB130" s="11">
        <v>0.88524436950683594</v>
      </c>
      <c r="AC130" s="11">
        <v>0.96999853849411011</v>
      </c>
      <c r="AD130" s="11">
        <v>0.80820935964584351</v>
      </c>
      <c r="AE130" s="11">
        <f>COUNTBLANK(E130:AD130)</f>
        <v>0</v>
      </c>
      <c r="AH130" s="29">
        <f>X130</f>
        <v>0.87510538101196289</v>
      </c>
      <c r="AI130" s="29">
        <f>Y130</f>
        <v>0.61494565010070801</v>
      </c>
      <c r="AJ130" s="29">
        <f>Z130</f>
        <v>0.91165673732757568</v>
      </c>
      <c r="AK130" s="29">
        <f>AA130</f>
        <v>0.59230548143386841</v>
      </c>
      <c r="AL130" s="29">
        <f>AB130</f>
        <v>0.88524436950683594</v>
      </c>
      <c r="AM130" s="29">
        <f>AC130</f>
        <v>0.96999853849411011</v>
      </c>
      <c r="AN130" s="29">
        <f>AD130</f>
        <v>0.80820935964584351</v>
      </c>
      <c r="AP130" s="11">
        <f>AN130</f>
        <v>0.80820935964584351</v>
      </c>
      <c r="AQ130" s="11">
        <f>AVERAGE(AI130,AJ130,AK130,AL130,AM130)</f>
        <v>0.79483015537261958</v>
      </c>
      <c r="AR130" s="11">
        <f>AVERAGE(AJ130,AK130,AL130,AM130,AH130)</f>
        <v>0.84686210155487063</v>
      </c>
      <c r="AS130" s="11">
        <f>AVERAGE(AK130,AL130,AM130,AH130,AI130)</f>
        <v>0.78751988410949703</v>
      </c>
      <c r="AT130" s="11">
        <f>AVERAGE(AL130,AM130,AH130,AI130,AJ130)</f>
        <v>0.85139013528823848</v>
      </c>
      <c r="AU130" s="11">
        <f>AVERAGE(AM130,AH130,AI130,AJ130,AK130)</f>
        <v>0.79280235767364504</v>
      </c>
      <c r="AV130" s="11">
        <f>AVERAGE(AH130,AI130,AJ130,AK130,AL130)</f>
        <v>0.77585152387619016</v>
      </c>
      <c r="AX130" s="11">
        <f>MIN(AP130:AV130)</f>
        <v>0.77585152387619016</v>
      </c>
      <c r="AY130" s="11">
        <f>MAX(AP130:AV130)</f>
        <v>0.85139013528823848</v>
      </c>
      <c r="AZ130" s="11">
        <f>AY130-AX130</f>
        <v>7.5538611412048318E-2</v>
      </c>
      <c r="BB130" s="4">
        <f>RANK(AP130, AP$2:AP$373)</f>
        <v>243</v>
      </c>
      <c r="BC130" s="4">
        <f>RANK(AQ130, AQ$2:AQ$373)</f>
        <v>209</v>
      </c>
      <c r="BD130" s="4">
        <f>RANK(AR130, AR$2:AR$373)</f>
        <v>287</v>
      </c>
      <c r="BE130" s="4">
        <f>RANK(AS130, AS$2:AS$373)</f>
        <v>265</v>
      </c>
      <c r="BF130" s="4">
        <f>RANK(AT130, AT$2:AT$373)</f>
        <v>189</v>
      </c>
      <c r="BG130" s="4">
        <f>RANK(AU130, AU$2:AU$373)</f>
        <v>218</v>
      </c>
      <c r="BH130" s="4">
        <f>RANK(AV130, AV$2:AV$373)</f>
        <v>243</v>
      </c>
    </row>
    <row r="131" spans="1:60">
      <c r="A131" s="4" t="s">
        <v>281</v>
      </c>
      <c r="B131" s="4" t="s">
        <v>282</v>
      </c>
      <c r="C131" s="4" t="str">
        <f>VLOOKUP(B131,'2. GEIUK scores, deciles'!B:D, 2, FALSE)</f>
        <v>E12000008</v>
      </c>
      <c r="D131" s="4" t="str">
        <f>VLOOKUP(C131,'2. GEIUK scores, deciles'!C:E, 2, FALSE)</f>
        <v>South East</v>
      </c>
      <c r="E131" s="11">
        <v>0.8883482813835144</v>
      </c>
      <c r="F131" s="11">
        <v>0.90344423055648804</v>
      </c>
      <c r="G131" s="11">
        <v>0.7865607738494873</v>
      </c>
      <c r="H131" s="11">
        <v>0.87976634502410889</v>
      </c>
      <c r="I131" s="11">
        <v>0.61917805671691895</v>
      </c>
      <c r="J131" s="11">
        <v>0.61874872446060181</v>
      </c>
      <c r="K131" s="11">
        <v>0.55427104234695435</v>
      </c>
      <c r="L131" s="11">
        <v>0.98365277051925659</v>
      </c>
      <c r="M131" s="11">
        <v>0.95181018114089966</v>
      </c>
      <c r="N131" s="11">
        <v>0.32495060563087458</v>
      </c>
      <c r="O131" s="11">
        <v>0.56000000238418579</v>
      </c>
      <c r="P131" s="11">
        <v>0.99354839324951172</v>
      </c>
      <c r="Q131" s="11">
        <v>0.85991376638412476</v>
      </c>
      <c r="R131" s="11">
        <v>0.96217226982116699</v>
      </c>
      <c r="S131" s="11">
        <v>0.97556388378143311</v>
      </c>
      <c r="T131" s="11">
        <v>0.8005865216255188</v>
      </c>
      <c r="U131" s="11">
        <v>0.93685472011566162</v>
      </c>
      <c r="V131" s="11">
        <v>0.98513704538345337</v>
      </c>
      <c r="W131" s="11">
        <v>0.97292500734329224</v>
      </c>
      <c r="X131" s="11">
        <v>0.86452990770339966</v>
      </c>
      <c r="Y131" s="11">
        <v>0.61896336078643799</v>
      </c>
      <c r="Z131" s="11">
        <v>0.86038601398468018</v>
      </c>
      <c r="AA131" s="11">
        <v>0.68460321426391602</v>
      </c>
      <c r="AB131" s="11">
        <v>0.92512375116348267</v>
      </c>
      <c r="AC131" s="11">
        <v>0.96497225761413574</v>
      </c>
      <c r="AD131" s="11">
        <v>0.81976306438446045</v>
      </c>
      <c r="AE131" s="11">
        <f>COUNTBLANK(E131:AD131)</f>
        <v>0</v>
      </c>
      <c r="AH131" s="29">
        <f>X131</f>
        <v>0.86452990770339966</v>
      </c>
      <c r="AI131" s="29">
        <f>Y131</f>
        <v>0.61896336078643799</v>
      </c>
      <c r="AJ131" s="29">
        <f>Z131</f>
        <v>0.86038601398468018</v>
      </c>
      <c r="AK131" s="29">
        <f>AA131</f>
        <v>0.68460321426391602</v>
      </c>
      <c r="AL131" s="29">
        <f>AB131</f>
        <v>0.92512375116348267</v>
      </c>
      <c r="AM131" s="29">
        <f>AC131</f>
        <v>0.96497225761413574</v>
      </c>
      <c r="AN131" s="29">
        <f>AD131</f>
        <v>0.81976306438446045</v>
      </c>
      <c r="AP131" s="11">
        <f>AN131</f>
        <v>0.81976306438446045</v>
      </c>
      <c r="AQ131" s="11">
        <f>AVERAGE(AI131,AJ131,AK131,AL131,AM131)</f>
        <v>0.81080971956253056</v>
      </c>
      <c r="AR131" s="11">
        <f>AVERAGE(AJ131,AK131,AL131,AM131,AH131)</f>
        <v>0.85992302894592287</v>
      </c>
      <c r="AS131" s="11">
        <f>AVERAGE(AK131,AL131,AM131,AH131,AI131)</f>
        <v>0.81163849830627444</v>
      </c>
      <c r="AT131" s="11">
        <f>AVERAGE(AL131,AM131,AH131,AI131,AJ131)</f>
        <v>0.84679505825042722</v>
      </c>
      <c r="AU131" s="11">
        <f>AVERAGE(AM131,AH131,AI131,AJ131,AK131)</f>
        <v>0.79869095087051389</v>
      </c>
      <c r="AV131" s="11">
        <f>AVERAGE(AH131,AI131,AJ131,AK131,AL131)</f>
        <v>0.79072124958038326</v>
      </c>
      <c r="AX131" s="11">
        <f>MIN(AP131:AV131)</f>
        <v>0.79072124958038326</v>
      </c>
      <c r="AY131" s="11">
        <f>MAX(AP131:AV131)</f>
        <v>0.85992302894592287</v>
      </c>
      <c r="AZ131" s="11">
        <f>AY131-AX131</f>
        <v>6.9201779365539617E-2</v>
      </c>
      <c r="BB131" s="4">
        <f>RANK(AP131, AP$2:AP$373)</f>
        <v>161</v>
      </c>
      <c r="BC131" s="4">
        <f>RANK(AQ131, AQ$2:AQ$373)</f>
        <v>138</v>
      </c>
      <c r="BD131" s="4">
        <f>RANK(AR131, AR$2:AR$373)</f>
        <v>199</v>
      </c>
      <c r="BE131" s="4">
        <f>RANK(AS131, AS$2:AS$373)</f>
        <v>145</v>
      </c>
      <c r="BF131" s="4">
        <f>RANK(AT131, AT$2:AT$373)</f>
        <v>224</v>
      </c>
      <c r="BG131" s="4">
        <f>RANK(AU131, AU$2:AU$373)</f>
        <v>170</v>
      </c>
      <c r="BH131" s="4">
        <f>RANK(AV131, AV$2:AV$373)</f>
        <v>162</v>
      </c>
    </row>
    <row r="132" spans="1:60">
      <c r="A132" s="4" t="s">
        <v>283</v>
      </c>
      <c r="B132" s="4" t="s">
        <v>284</v>
      </c>
      <c r="C132" s="4" t="str">
        <f>VLOOKUP(B132,'2. GEIUK scores, deciles'!B:D, 2, FALSE)</f>
        <v>E12000008</v>
      </c>
      <c r="D132" s="4" t="str">
        <f>VLOOKUP(C132,'2. GEIUK scores, deciles'!C:E, 2, FALSE)</f>
        <v>South East</v>
      </c>
      <c r="E132" s="11">
        <v>0.90076655149459839</v>
      </c>
      <c r="F132" s="11">
        <v>0.87015128135681152</v>
      </c>
      <c r="G132" s="11">
        <v>0.7865607738494873</v>
      </c>
      <c r="H132" s="11">
        <v>0.87976634502410889</v>
      </c>
      <c r="I132" s="11">
        <v>0.61917805671691895</v>
      </c>
      <c r="J132" s="11">
        <v>0.56001144647598267</v>
      </c>
      <c r="K132" s="11">
        <v>0.70677214860916138</v>
      </c>
      <c r="L132" s="11">
        <v>0.98365277051925659</v>
      </c>
      <c r="M132" s="11">
        <v>0.96143239736557007</v>
      </c>
      <c r="N132" s="11">
        <v>0.31487435102462769</v>
      </c>
      <c r="O132" s="11">
        <v>0.44736841320991522</v>
      </c>
      <c r="P132" s="11">
        <v>0.76470589637756348</v>
      </c>
      <c r="Q132" s="11">
        <v>0.90860217809677124</v>
      </c>
      <c r="R132" s="11">
        <v>0.95091980695724487</v>
      </c>
      <c r="S132" s="11">
        <v>0.97556388378143311</v>
      </c>
      <c r="T132" s="11">
        <v>0.8005865216255188</v>
      </c>
      <c r="U132" s="11">
        <v>0.95555025339126587</v>
      </c>
      <c r="V132" s="11">
        <v>0.98513704538345337</v>
      </c>
      <c r="W132" s="11">
        <v>0.98614507913589478</v>
      </c>
      <c r="X132" s="11">
        <v>0.85931122303009033</v>
      </c>
      <c r="Y132" s="11">
        <v>0.58959472179412842</v>
      </c>
      <c r="Z132" s="11">
        <v>0.90332245826721191</v>
      </c>
      <c r="AA132" s="11">
        <v>0.60888773202896118</v>
      </c>
      <c r="AB132" s="11">
        <v>0.91949748992919922</v>
      </c>
      <c r="AC132" s="11">
        <v>0.97561079263687134</v>
      </c>
      <c r="AD132" s="11">
        <v>0.80937075614929199</v>
      </c>
      <c r="AE132" s="11">
        <f>COUNTBLANK(E132:AD132)</f>
        <v>0</v>
      </c>
      <c r="AH132" s="29">
        <f>X132</f>
        <v>0.85931122303009033</v>
      </c>
      <c r="AI132" s="29">
        <f>Y132</f>
        <v>0.58959472179412842</v>
      </c>
      <c r="AJ132" s="29">
        <f>Z132</f>
        <v>0.90332245826721191</v>
      </c>
      <c r="AK132" s="29">
        <f>AA132</f>
        <v>0.60888773202896118</v>
      </c>
      <c r="AL132" s="29">
        <f>AB132</f>
        <v>0.91949748992919922</v>
      </c>
      <c r="AM132" s="29">
        <f>AC132</f>
        <v>0.97561079263687134</v>
      </c>
      <c r="AN132" s="29">
        <f>AD132</f>
        <v>0.80937075614929199</v>
      </c>
      <c r="AP132" s="11">
        <f>AN132</f>
        <v>0.80937075614929199</v>
      </c>
      <c r="AQ132" s="11">
        <f>AVERAGE(AI132,AJ132,AK132,AL132,AM132)</f>
        <v>0.79938263893127437</v>
      </c>
      <c r="AR132" s="11">
        <f>AVERAGE(AJ132,AK132,AL132,AM132,AH132)</f>
        <v>0.85332593917846677</v>
      </c>
      <c r="AS132" s="11">
        <f>AVERAGE(AK132,AL132,AM132,AH132,AI132)</f>
        <v>0.7905803918838501</v>
      </c>
      <c r="AT132" s="11">
        <f>AVERAGE(AL132,AM132,AH132,AI132,AJ132)</f>
        <v>0.84946733713150024</v>
      </c>
      <c r="AU132" s="11">
        <f>AVERAGE(AM132,AH132,AI132,AJ132,AK132)</f>
        <v>0.78734538555145261</v>
      </c>
      <c r="AV132" s="11">
        <f>AVERAGE(AH132,AI132,AJ132,AK132,AL132)</f>
        <v>0.77612272500991819</v>
      </c>
      <c r="AX132" s="11">
        <f>MIN(AP132:AV132)</f>
        <v>0.77612272500991819</v>
      </c>
      <c r="AY132" s="11">
        <f>MAX(AP132:AV132)</f>
        <v>0.85332593917846677</v>
      </c>
      <c r="AZ132" s="11">
        <f>AY132-AX132</f>
        <v>7.7203214168548584E-2</v>
      </c>
      <c r="BB132" s="4">
        <f>RANK(AP132, AP$2:AP$373)</f>
        <v>232</v>
      </c>
      <c r="BC132" s="4">
        <f>RANK(AQ132, AQ$2:AQ$373)</f>
        <v>191</v>
      </c>
      <c r="BD132" s="4">
        <f>RANK(AR132, AR$2:AR$373)</f>
        <v>253</v>
      </c>
      <c r="BE132" s="4">
        <f>RANK(AS132, AS$2:AS$373)</f>
        <v>253</v>
      </c>
      <c r="BF132" s="4">
        <f>RANK(AT132, AT$2:AT$373)</f>
        <v>209</v>
      </c>
      <c r="BG132" s="4">
        <f>RANK(AU132, AU$2:AU$373)</f>
        <v>244</v>
      </c>
      <c r="BH132" s="4">
        <f>RANK(AV132, AV$2:AV$373)</f>
        <v>241</v>
      </c>
    </row>
    <row r="133" spans="1:60">
      <c r="A133" s="4" t="s">
        <v>285</v>
      </c>
      <c r="B133" s="4" t="s">
        <v>286</v>
      </c>
      <c r="C133" s="4" t="str">
        <f>VLOOKUP(B133,'2. GEIUK scores, deciles'!B:D, 2, FALSE)</f>
        <v>E12000008</v>
      </c>
      <c r="D133" s="4" t="str">
        <f>VLOOKUP(C133,'2. GEIUK scores, deciles'!C:E, 2, FALSE)</f>
        <v>South East</v>
      </c>
      <c r="E133" s="11">
        <v>0.86612755060195923</v>
      </c>
      <c r="F133" s="11">
        <v>0.83503025770187378</v>
      </c>
      <c r="G133" s="11">
        <v>0.7865607738494873</v>
      </c>
      <c r="H133" s="11">
        <v>0.87976634502410889</v>
      </c>
      <c r="I133" s="11">
        <v>0.61917805671691895</v>
      </c>
      <c r="J133" s="11">
        <v>0.55837088823318481</v>
      </c>
      <c r="K133" s="11">
        <v>0.67288219928741455</v>
      </c>
      <c r="L133" s="11">
        <v>0.98365277051925659</v>
      </c>
      <c r="M133" s="11">
        <v>0.94050705432891846</v>
      </c>
      <c r="N133" s="11">
        <v>0.32474890351295471</v>
      </c>
      <c r="O133" s="11">
        <v>1</v>
      </c>
      <c r="P133" s="11">
        <v>0.76923078298568726</v>
      </c>
      <c r="Q133" s="11">
        <v>0.98814231157302856</v>
      </c>
      <c r="R133" s="11">
        <v>0.98077476024627686</v>
      </c>
      <c r="S133" s="11">
        <v>0.97556388378143311</v>
      </c>
      <c r="T133" s="11">
        <v>0.8005865216255188</v>
      </c>
      <c r="U133" s="11">
        <v>0.96343046426773071</v>
      </c>
      <c r="V133" s="11">
        <v>0.98513704538345337</v>
      </c>
      <c r="W133" s="11">
        <v>0.97964942455291748</v>
      </c>
      <c r="X133" s="11">
        <v>0.84187126159667969</v>
      </c>
      <c r="Y133" s="11">
        <v>0.58877444267272949</v>
      </c>
      <c r="Z133" s="11">
        <v>0.88438725471496582</v>
      </c>
      <c r="AA133" s="11">
        <v>0.77053046226501465</v>
      </c>
      <c r="AB133" s="11">
        <v>0.9344249963760376</v>
      </c>
      <c r="AC133" s="11">
        <v>0.97607231140136719</v>
      </c>
      <c r="AD133" s="11">
        <v>0.83267676830291748</v>
      </c>
      <c r="AE133" s="11">
        <f>COUNTBLANK(E133:AD133)</f>
        <v>0</v>
      </c>
      <c r="AH133" s="29">
        <f>X133</f>
        <v>0.84187126159667969</v>
      </c>
      <c r="AI133" s="29">
        <f>Y133</f>
        <v>0.58877444267272949</v>
      </c>
      <c r="AJ133" s="29">
        <f>Z133</f>
        <v>0.88438725471496582</v>
      </c>
      <c r="AK133" s="29">
        <f>AA133</f>
        <v>0.77053046226501465</v>
      </c>
      <c r="AL133" s="29">
        <f>AB133</f>
        <v>0.9344249963760376</v>
      </c>
      <c r="AM133" s="29">
        <f>AC133</f>
        <v>0.97607231140136719</v>
      </c>
      <c r="AN133" s="29">
        <f>AD133</f>
        <v>0.83267676830291748</v>
      </c>
      <c r="AP133" s="11">
        <f>AN133</f>
        <v>0.83267676830291748</v>
      </c>
      <c r="AQ133" s="11">
        <f>AVERAGE(AI133,AJ133,AK133,AL133,AM133)</f>
        <v>0.83083789348602299</v>
      </c>
      <c r="AR133" s="11">
        <f>AVERAGE(AJ133,AK133,AL133,AM133,AH133)</f>
        <v>0.88145725727081303</v>
      </c>
      <c r="AS133" s="11">
        <f>AVERAGE(AK133,AL133,AM133,AH133,AI133)</f>
        <v>0.82233469486236577</v>
      </c>
      <c r="AT133" s="11">
        <f>AVERAGE(AL133,AM133,AH133,AI133,AJ133)</f>
        <v>0.845106053352356</v>
      </c>
      <c r="AU133" s="11">
        <f>AVERAGE(AM133,AH133,AI133,AJ133,AK133)</f>
        <v>0.81232714653015137</v>
      </c>
      <c r="AV133" s="11">
        <f>AVERAGE(AH133,AI133,AJ133,AK133,AL133)</f>
        <v>0.80399768352508549</v>
      </c>
      <c r="AX133" s="11">
        <f>MIN(AP133:AV133)</f>
        <v>0.80399768352508549</v>
      </c>
      <c r="AY133" s="11">
        <f>MAX(AP133:AV133)</f>
        <v>0.88145725727081303</v>
      </c>
      <c r="AZ133" s="11">
        <f>AY133-AX133</f>
        <v>7.7459573745727539E-2</v>
      </c>
      <c r="BB133" s="4">
        <f>RANK(AP133, AP$2:AP$373)</f>
        <v>103</v>
      </c>
      <c r="BC133" s="4">
        <f>RANK(AQ133, AQ$2:AQ$373)</f>
        <v>62</v>
      </c>
      <c r="BD133" s="4">
        <f>RANK(AR133, AR$2:AR$373)</f>
        <v>60</v>
      </c>
      <c r="BE133" s="4">
        <f>RANK(AS133, AS$2:AS$373)</f>
        <v>102</v>
      </c>
      <c r="BF133" s="4">
        <f>RANK(AT133, AT$2:AT$373)</f>
        <v>236</v>
      </c>
      <c r="BG133" s="4">
        <f>RANK(AU133, AU$2:AU$373)</f>
        <v>118</v>
      </c>
      <c r="BH133" s="4">
        <f>RANK(AV133, AV$2:AV$373)</f>
        <v>105</v>
      </c>
    </row>
    <row r="134" spans="1:60">
      <c r="A134" s="4" t="s">
        <v>287</v>
      </c>
      <c r="B134" s="4" t="s">
        <v>288</v>
      </c>
      <c r="C134" s="4" t="str">
        <f>VLOOKUP(B134,'2. GEIUK scores, deciles'!B:D, 2, FALSE)</f>
        <v>E12000008</v>
      </c>
      <c r="D134" s="4" t="str">
        <f>VLOOKUP(C134,'2. GEIUK scores, deciles'!C:E, 2, FALSE)</f>
        <v>South East</v>
      </c>
      <c r="E134" s="11">
        <v>0.91124331951141357</v>
      </c>
      <c r="F134" s="11">
        <v>0.90573668479919434</v>
      </c>
      <c r="G134" s="11">
        <v>0.7865607738494873</v>
      </c>
      <c r="H134" s="11">
        <v>0.87976634502410889</v>
      </c>
      <c r="I134" s="11">
        <v>0.61917805671691895</v>
      </c>
      <c r="J134" s="11">
        <v>0.59391075372695923</v>
      </c>
      <c r="K134" s="11">
        <v>0.74617880582809448</v>
      </c>
      <c r="L134" s="11">
        <v>0.98365277051925659</v>
      </c>
      <c r="M134" s="11">
        <v>0.95581763982772827</v>
      </c>
      <c r="N134" s="11">
        <v>0.3093259334564209</v>
      </c>
      <c r="O134" s="11">
        <v>0.76470589637756348</v>
      </c>
      <c r="P134" s="11">
        <v>0.55555558204650879</v>
      </c>
      <c r="Q134" s="11">
        <v>0.90909093618392944</v>
      </c>
      <c r="R134" s="11">
        <v>0.9053770899772644</v>
      </c>
      <c r="S134" s="11">
        <v>0.97556388378143311</v>
      </c>
      <c r="T134" s="11">
        <v>0.8005865216255188</v>
      </c>
      <c r="U134" s="11">
        <v>0.94190269708633423</v>
      </c>
      <c r="V134" s="11">
        <v>0.98513704538345337</v>
      </c>
      <c r="W134" s="11">
        <v>0.97979831695556641</v>
      </c>
      <c r="X134" s="11">
        <v>0.87082678079605103</v>
      </c>
      <c r="Y134" s="11">
        <v>0.6065443754196167</v>
      </c>
      <c r="Z134" s="11">
        <v>0.9103667140007019</v>
      </c>
      <c r="AA134" s="11">
        <v>0.63466960191726685</v>
      </c>
      <c r="AB134" s="11">
        <v>0.89672613143920898</v>
      </c>
      <c r="AC134" s="11">
        <v>0.96894603967666626</v>
      </c>
      <c r="AD134" s="11">
        <v>0.81467992067337036</v>
      </c>
      <c r="AE134" s="11">
        <f>COUNTBLANK(E134:AD134)</f>
        <v>0</v>
      </c>
      <c r="AH134" s="29">
        <f>X134</f>
        <v>0.87082678079605103</v>
      </c>
      <c r="AI134" s="29">
        <f>Y134</f>
        <v>0.6065443754196167</v>
      </c>
      <c r="AJ134" s="29">
        <f>Z134</f>
        <v>0.9103667140007019</v>
      </c>
      <c r="AK134" s="29">
        <f>AA134</f>
        <v>0.63466960191726685</v>
      </c>
      <c r="AL134" s="29">
        <f>AB134</f>
        <v>0.89672613143920898</v>
      </c>
      <c r="AM134" s="29">
        <f>AC134</f>
        <v>0.96894603967666626</v>
      </c>
      <c r="AN134" s="29">
        <f>AD134</f>
        <v>0.81467992067337036</v>
      </c>
      <c r="AP134" s="11">
        <f>AN134</f>
        <v>0.81467992067337036</v>
      </c>
      <c r="AQ134" s="11">
        <f>AVERAGE(AI134,AJ134,AK134,AL134,AM134)</f>
        <v>0.80345057249069218</v>
      </c>
      <c r="AR134" s="11">
        <f>AVERAGE(AJ134,AK134,AL134,AM134,AH134)</f>
        <v>0.85630705356597903</v>
      </c>
      <c r="AS134" s="11">
        <f>AVERAGE(AK134,AL134,AM134,AH134,AI134)</f>
        <v>0.79554258584976201</v>
      </c>
      <c r="AT134" s="11">
        <f>AVERAGE(AL134,AM134,AH134,AI134,AJ134)</f>
        <v>0.85068200826644902</v>
      </c>
      <c r="AU134" s="11">
        <f>AVERAGE(AM134,AH134,AI134,AJ134,AK134)</f>
        <v>0.79827070236206055</v>
      </c>
      <c r="AV134" s="11">
        <f>AVERAGE(AH134,AI134,AJ134,AK134,AL134)</f>
        <v>0.78382672071456905</v>
      </c>
      <c r="AX134" s="11">
        <f>MIN(AP134:AV134)</f>
        <v>0.78382672071456905</v>
      </c>
      <c r="AY134" s="11">
        <f>MAX(AP134:AV134)</f>
        <v>0.85630705356597903</v>
      </c>
      <c r="AZ134" s="11">
        <f>AY134-AX134</f>
        <v>7.2480332851409979E-2</v>
      </c>
      <c r="BB134" s="4">
        <f>RANK(AP134, AP$2:AP$373)</f>
        <v>194</v>
      </c>
      <c r="BC134" s="4">
        <f>RANK(AQ134, AQ$2:AQ$373)</f>
        <v>172</v>
      </c>
      <c r="BD134" s="4">
        <f>RANK(AR134, AR$2:AR$373)</f>
        <v>235</v>
      </c>
      <c r="BE134" s="4">
        <f>RANK(AS134, AS$2:AS$373)</f>
        <v>227</v>
      </c>
      <c r="BF134" s="4">
        <f>RANK(AT134, AT$2:AT$373)</f>
        <v>196</v>
      </c>
      <c r="BG134" s="4">
        <f>RANK(AU134, AU$2:AU$373)</f>
        <v>176</v>
      </c>
      <c r="BH134" s="4">
        <f>RANK(AV134, AV$2:AV$373)</f>
        <v>202</v>
      </c>
    </row>
    <row r="135" spans="1:60">
      <c r="A135" s="4" t="s">
        <v>289</v>
      </c>
      <c r="B135" s="4" t="s">
        <v>290</v>
      </c>
      <c r="C135" s="4" t="str">
        <f>VLOOKUP(B135,'2. GEIUK scores, deciles'!B:D, 2, FALSE)</f>
        <v>E12000008</v>
      </c>
      <c r="D135" s="4" t="str">
        <f>VLOOKUP(C135,'2. GEIUK scores, deciles'!C:E, 2, FALSE)</f>
        <v>South East</v>
      </c>
      <c r="E135" s="11">
        <v>0.90433794260025024</v>
      </c>
      <c r="F135" s="11">
        <v>0.91725790500640869</v>
      </c>
      <c r="G135" s="11">
        <v>0.7865607738494873</v>
      </c>
      <c r="H135" s="11">
        <v>0.87976634502410889</v>
      </c>
      <c r="I135" s="11">
        <v>0.61917805671691895</v>
      </c>
      <c r="J135" s="11">
        <v>0.37793302536010742</v>
      </c>
      <c r="K135" s="11">
        <v>0.60028171539306641</v>
      </c>
      <c r="L135" s="11">
        <v>0.98365277051925659</v>
      </c>
      <c r="M135" s="11">
        <v>0.96799761056900024</v>
      </c>
      <c r="N135" s="11">
        <v>0.35133957862853998</v>
      </c>
      <c r="O135" s="11">
        <v>0.42424243688583368</v>
      </c>
      <c r="P135" s="11">
        <v>0.5126262903213501</v>
      </c>
      <c r="Q135" s="11">
        <v>0.96418732404708862</v>
      </c>
      <c r="R135" s="11">
        <v>0.89809823036193848</v>
      </c>
      <c r="S135" s="11">
        <v>0.97556388378143311</v>
      </c>
      <c r="T135" s="11">
        <v>0.8005865216255188</v>
      </c>
      <c r="U135" s="11">
        <v>0.94665539264678955</v>
      </c>
      <c r="V135" s="11">
        <v>0.98513704538345337</v>
      </c>
      <c r="W135" s="11">
        <v>0.99846810102462769</v>
      </c>
      <c r="X135" s="11">
        <v>0.87198078632354736</v>
      </c>
      <c r="Y135" s="11">
        <v>0.49855554103851318</v>
      </c>
      <c r="Z135" s="11">
        <v>0.87998247146606445</v>
      </c>
      <c r="AA135" s="11">
        <v>0.56309890747070313</v>
      </c>
      <c r="AB135" s="11">
        <v>0.89308673143386841</v>
      </c>
      <c r="AC135" s="11">
        <v>0.97675353288650513</v>
      </c>
      <c r="AD135" s="11">
        <v>0.78057634830474854</v>
      </c>
      <c r="AE135" s="11">
        <f>COUNTBLANK(E135:AD135)</f>
        <v>0</v>
      </c>
      <c r="AH135" s="29">
        <f>X135</f>
        <v>0.87198078632354736</v>
      </c>
      <c r="AI135" s="29">
        <f>Y135</f>
        <v>0.49855554103851318</v>
      </c>
      <c r="AJ135" s="29">
        <f>Z135</f>
        <v>0.87998247146606445</v>
      </c>
      <c r="AK135" s="29">
        <f>AA135</f>
        <v>0.56309890747070313</v>
      </c>
      <c r="AL135" s="29">
        <f>AB135</f>
        <v>0.89308673143386841</v>
      </c>
      <c r="AM135" s="29">
        <f>AC135</f>
        <v>0.97675353288650513</v>
      </c>
      <c r="AN135" s="29">
        <f>AD135</f>
        <v>0.78057634830474854</v>
      </c>
      <c r="AP135" s="11">
        <f>AN135</f>
        <v>0.78057634830474854</v>
      </c>
      <c r="AQ135" s="11">
        <f>AVERAGE(AI135,AJ135,AK135,AL135,AM135)</f>
        <v>0.76229543685913081</v>
      </c>
      <c r="AR135" s="11">
        <f>AVERAGE(AJ135,AK135,AL135,AM135,AH135)</f>
        <v>0.83698048591613772</v>
      </c>
      <c r="AS135" s="11">
        <f>AVERAGE(AK135,AL135,AM135,AH135,AI135)</f>
        <v>0.76069509983062744</v>
      </c>
      <c r="AT135" s="11">
        <f>AVERAGE(AL135,AM135,AH135,AI135,AJ135)</f>
        <v>0.82407181262969975</v>
      </c>
      <c r="AU135" s="11">
        <f>AVERAGE(AM135,AH135,AI135,AJ135,AK135)</f>
        <v>0.75807424783706667</v>
      </c>
      <c r="AV135" s="11">
        <f>AVERAGE(AH135,AI135,AJ135,AK135,AL135)</f>
        <v>0.74134088754653926</v>
      </c>
      <c r="AX135" s="11">
        <f>MIN(AP135:AV135)</f>
        <v>0.74134088754653926</v>
      </c>
      <c r="AY135" s="11">
        <f>MAX(AP135:AV135)</f>
        <v>0.83698048591613772</v>
      </c>
      <c r="AZ135" s="11">
        <f>AY135-AX135</f>
        <v>9.5639598369598455E-2</v>
      </c>
      <c r="BB135" s="4">
        <f>RANK(AP135, AP$2:AP$373)</f>
        <v>339</v>
      </c>
      <c r="BC135" s="4">
        <f>RANK(AQ135, AQ$2:AQ$373)</f>
        <v>328</v>
      </c>
      <c r="BD135" s="4">
        <f>RANK(AR135, AR$2:AR$373)</f>
        <v>327</v>
      </c>
      <c r="BE135" s="4">
        <f>RANK(AS135, AS$2:AS$373)</f>
        <v>343</v>
      </c>
      <c r="BF135" s="4">
        <f>RANK(AT135, AT$2:AT$373)</f>
        <v>323</v>
      </c>
      <c r="BG135" s="4">
        <f>RANK(AU135, AU$2:AU$373)</f>
        <v>336</v>
      </c>
      <c r="BH135" s="4">
        <f>RANK(AV135, AV$2:AV$373)</f>
        <v>344</v>
      </c>
    </row>
    <row r="136" spans="1:60">
      <c r="A136" s="4" t="s">
        <v>291</v>
      </c>
      <c r="B136" s="4" t="s">
        <v>292</v>
      </c>
      <c r="C136" s="4" t="str">
        <f>VLOOKUP(B136,'2. GEIUK scores, deciles'!B:D, 2, FALSE)</f>
        <v>E12000008</v>
      </c>
      <c r="D136" s="4" t="str">
        <f>VLOOKUP(C136,'2. GEIUK scores, deciles'!C:E, 2, FALSE)</f>
        <v>South East</v>
      </c>
      <c r="E136" s="11">
        <v>0.91742771863937378</v>
      </c>
      <c r="F136" s="11">
        <v>0.94634956121444702</v>
      </c>
      <c r="G136" s="11">
        <v>0.7865607738494873</v>
      </c>
      <c r="H136" s="11">
        <v>0.87976634502410889</v>
      </c>
      <c r="I136" s="11">
        <v>0.61917805671691895</v>
      </c>
      <c r="J136" s="11">
        <v>0.95698660612106323</v>
      </c>
      <c r="K136" s="11">
        <v>0.85251098871231079</v>
      </c>
      <c r="L136" s="11">
        <v>0.98365277051925659</v>
      </c>
      <c r="M136" s="11">
        <v>0.92963492870330811</v>
      </c>
      <c r="N136" s="11">
        <v>0.35146120190620422</v>
      </c>
      <c r="O136" s="11">
        <v>0.75</v>
      </c>
      <c r="P136" s="11">
        <v>0.94155842065811157</v>
      </c>
      <c r="Q136" s="11">
        <v>0.9635627269744873</v>
      </c>
      <c r="R136" s="11">
        <v>0.88143312931060791</v>
      </c>
      <c r="S136" s="11">
        <v>0.97556388378143311</v>
      </c>
      <c r="T136" s="11">
        <v>0.8005865216255188</v>
      </c>
      <c r="U136" s="11">
        <v>0.9442138671875</v>
      </c>
      <c r="V136" s="11">
        <v>0.98513704538345337</v>
      </c>
      <c r="W136" s="11">
        <v>0.97334456443786621</v>
      </c>
      <c r="X136" s="11">
        <v>0.88252609968185425</v>
      </c>
      <c r="Y136" s="11">
        <v>0.78808236122131348</v>
      </c>
      <c r="Z136" s="11">
        <v>0.9238584041595459</v>
      </c>
      <c r="AA136" s="11">
        <v>0.75164556503295898</v>
      </c>
      <c r="AB136" s="11">
        <v>0.88475418090820313</v>
      </c>
      <c r="AC136" s="11">
        <v>0.96756517887115479</v>
      </c>
      <c r="AD136" s="11">
        <v>0.86640530824661255</v>
      </c>
      <c r="AE136" s="11">
        <f>COUNTBLANK(E136:AD136)</f>
        <v>0</v>
      </c>
      <c r="AH136" s="29">
        <f>X136</f>
        <v>0.88252609968185425</v>
      </c>
      <c r="AI136" s="29">
        <f>Y136</f>
        <v>0.78808236122131348</v>
      </c>
      <c r="AJ136" s="29">
        <f>Z136</f>
        <v>0.9238584041595459</v>
      </c>
      <c r="AK136" s="29">
        <f>AA136</f>
        <v>0.75164556503295898</v>
      </c>
      <c r="AL136" s="29">
        <f>AB136</f>
        <v>0.88475418090820313</v>
      </c>
      <c r="AM136" s="29">
        <f>AC136</f>
        <v>0.96756517887115479</v>
      </c>
      <c r="AN136" s="29">
        <f>AD136</f>
        <v>0.86640530824661255</v>
      </c>
      <c r="AP136" s="11">
        <f>AN136</f>
        <v>0.86640530824661255</v>
      </c>
      <c r="AQ136" s="11">
        <f>AVERAGE(AI136,AJ136,AK136,AL136,AM136)</f>
        <v>0.86318113803863528</v>
      </c>
      <c r="AR136" s="11">
        <f>AVERAGE(AJ136,AK136,AL136,AM136,AH136)</f>
        <v>0.88206988573074341</v>
      </c>
      <c r="AS136" s="11">
        <f>AVERAGE(AK136,AL136,AM136,AH136,AI136)</f>
        <v>0.85491467714309688</v>
      </c>
      <c r="AT136" s="11">
        <f>AVERAGE(AL136,AM136,AH136,AI136,AJ136)</f>
        <v>0.88935724496841428</v>
      </c>
      <c r="AU136" s="11">
        <f>AVERAGE(AM136,AH136,AI136,AJ136,AK136)</f>
        <v>0.86273552179336543</v>
      </c>
      <c r="AV136" s="11">
        <f>AVERAGE(AH136,AI136,AJ136,AK136,AL136)</f>
        <v>0.84617332220077512</v>
      </c>
      <c r="AX136" s="11">
        <f>MIN(AP136:AV136)</f>
        <v>0.84617332220077512</v>
      </c>
      <c r="AY136" s="11">
        <f>MAX(AP136:AV136)</f>
        <v>0.88935724496841428</v>
      </c>
      <c r="AZ136" s="11">
        <f>AY136-AX136</f>
        <v>4.318392276763916E-2</v>
      </c>
      <c r="BB136" s="4">
        <f>RANK(AP136, AP$2:AP$373)</f>
        <v>11</v>
      </c>
      <c r="BC136" s="4">
        <f>RANK(AQ136, AQ$2:AQ$373)</f>
        <v>8</v>
      </c>
      <c r="BD136" s="4">
        <f>RANK(AR136, AR$2:AR$373)</f>
        <v>54</v>
      </c>
      <c r="BE136" s="4">
        <f>RANK(AS136, AS$2:AS$373)</f>
        <v>15</v>
      </c>
      <c r="BF136" s="4">
        <f>RANK(AT136, AT$2:AT$373)</f>
        <v>26</v>
      </c>
      <c r="BG136" s="4">
        <f>RANK(AU136, AU$2:AU$373)</f>
        <v>7</v>
      </c>
      <c r="BH136" s="4">
        <f>RANK(AV136, AV$2:AV$373)</f>
        <v>12</v>
      </c>
    </row>
    <row r="137" spans="1:60">
      <c r="A137" s="4" t="s">
        <v>293</v>
      </c>
      <c r="B137" s="4" t="s">
        <v>294</v>
      </c>
      <c r="C137" s="4" t="str">
        <f>VLOOKUP(B137,'2. GEIUK scores, deciles'!B:D, 2, FALSE)</f>
        <v>E12000008</v>
      </c>
      <c r="D137" s="4" t="str">
        <f>VLOOKUP(C137,'2. GEIUK scores, deciles'!C:E, 2, FALSE)</f>
        <v>South East</v>
      </c>
      <c r="E137" s="11">
        <v>0.89802205562591553</v>
      </c>
      <c r="F137" s="11">
        <v>0.83586388826370239</v>
      </c>
      <c r="G137" s="11">
        <v>0.7865607738494873</v>
      </c>
      <c r="H137" s="11">
        <v>0.87976634502410889</v>
      </c>
      <c r="I137" s="11">
        <v>0.61917805671691895</v>
      </c>
      <c r="J137" s="11">
        <v>0.48246234655380249</v>
      </c>
      <c r="K137" s="11">
        <v>0.66438984870910645</v>
      </c>
      <c r="L137" s="11">
        <v>0.98365277051925659</v>
      </c>
      <c r="M137" s="11">
        <v>0.95234155654907227</v>
      </c>
      <c r="N137" s="11">
        <v>0.35482031106948853</v>
      </c>
      <c r="O137" s="11">
        <v>0.3333333432674408</v>
      </c>
      <c r="P137" s="11">
        <v>0.89655172824859619</v>
      </c>
      <c r="Q137" s="11">
        <v>0.85590279102325439</v>
      </c>
      <c r="R137" s="11">
        <v>0.98080682754516602</v>
      </c>
      <c r="S137" s="11">
        <v>0.97556388378143311</v>
      </c>
      <c r="T137" s="11">
        <v>0.8005865216255188</v>
      </c>
      <c r="U137" s="11">
        <v>0.95602703094482422</v>
      </c>
      <c r="V137" s="11">
        <v>0.98513704538345337</v>
      </c>
      <c r="W137" s="11">
        <v>0.98967230319976807</v>
      </c>
      <c r="X137" s="11">
        <v>0.85005331039428711</v>
      </c>
      <c r="Y137" s="11">
        <v>0.55082023143768311</v>
      </c>
      <c r="Z137" s="11">
        <v>0.88818144798278809</v>
      </c>
      <c r="AA137" s="11">
        <v>0.61015200614929199</v>
      </c>
      <c r="AB137" s="11">
        <v>0.93444103002548218</v>
      </c>
      <c r="AC137" s="11">
        <v>0.97694545984268188</v>
      </c>
      <c r="AD137" s="11">
        <v>0.8017655611038208</v>
      </c>
      <c r="AE137" s="11">
        <f>COUNTBLANK(E137:AD137)</f>
        <v>0</v>
      </c>
      <c r="AH137" s="29">
        <f>X137</f>
        <v>0.85005331039428711</v>
      </c>
      <c r="AI137" s="29">
        <f>Y137</f>
        <v>0.55082023143768311</v>
      </c>
      <c r="AJ137" s="29">
        <f>Z137</f>
        <v>0.88818144798278809</v>
      </c>
      <c r="AK137" s="29">
        <f>AA137</f>
        <v>0.61015200614929199</v>
      </c>
      <c r="AL137" s="29">
        <f>AB137</f>
        <v>0.93444103002548218</v>
      </c>
      <c r="AM137" s="29">
        <f>AC137</f>
        <v>0.97694545984268188</v>
      </c>
      <c r="AN137" s="29">
        <f>AD137</f>
        <v>0.8017655611038208</v>
      </c>
      <c r="AP137" s="11">
        <f>AN137</f>
        <v>0.8017655611038208</v>
      </c>
      <c r="AQ137" s="11">
        <f>AVERAGE(AI137,AJ137,AK137,AL137,AM137)</f>
        <v>0.79210803508758543</v>
      </c>
      <c r="AR137" s="11">
        <f>AVERAGE(AJ137,AK137,AL137,AM137,AH137)</f>
        <v>0.85195465087890621</v>
      </c>
      <c r="AS137" s="11">
        <f>AVERAGE(AK137,AL137,AM137,AH137,AI137)</f>
        <v>0.7844824075698853</v>
      </c>
      <c r="AT137" s="11">
        <f>AVERAGE(AL137,AM137,AH137,AI137,AJ137)</f>
        <v>0.84008829593658452</v>
      </c>
      <c r="AU137" s="11">
        <f>AVERAGE(AM137,AH137,AI137,AJ137,AK137)</f>
        <v>0.77523049116134646</v>
      </c>
      <c r="AV137" s="11">
        <f>AVERAGE(AH137,AI137,AJ137,AK137,AL137)</f>
        <v>0.76672960519790645</v>
      </c>
      <c r="AX137" s="11">
        <f>MIN(AP137:AV137)</f>
        <v>0.76672960519790645</v>
      </c>
      <c r="AY137" s="11">
        <f>MAX(AP137:AV137)</f>
        <v>0.85195465087890621</v>
      </c>
      <c r="AZ137" s="11">
        <f>AY137-AX137</f>
        <v>8.5225045680999756E-2</v>
      </c>
      <c r="BB137" s="4">
        <f>RANK(AP137, AP$2:AP$373)</f>
        <v>277</v>
      </c>
      <c r="BC137" s="4">
        <f>RANK(AQ137, AQ$2:AQ$373)</f>
        <v>222</v>
      </c>
      <c r="BD137" s="4">
        <f>RANK(AR137, AR$2:AR$373)</f>
        <v>263</v>
      </c>
      <c r="BE137" s="4">
        <f>RANK(AS137, AS$2:AS$373)</f>
        <v>276</v>
      </c>
      <c r="BF137" s="4">
        <f>RANK(AT137, AT$2:AT$373)</f>
        <v>261</v>
      </c>
      <c r="BG137" s="4">
        <f>RANK(AU137, AU$2:AU$373)</f>
        <v>294</v>
      </c>
      <c r="BH137" s="4">
        <f>RANK(AV137, AV$2:AV$373)</f>
        <v>282</v>
      </c>
    </row>
    <row r="138" spans="1:60">
      <c r="A138" s="4" t="s">
        <v>295</v>
      </c>
      <c r="B138" s="4" t="s">
        <v>296</v>
      </c>
      <c r="C138" s="4" t="str">
        <f>VLOOKUP(B138,'2. GEIUK scores, deciles'!B:D, 2, FALSE)</f>
        <v>E12000008</v>
      </c>
      <c r="D138" s="4" t="str">
        <f>VLOOKUP(C138,'2. GEIUK scores, deciles'!C:E, 2, FALSE)</f>
        <v>South East</v>
      </c>
      <c r="E138" s="11">
        <v>0.88979309797286987</v>
      </c>
      <c r="F138" s="11">
        <v>0.83632642030715942</v>
      </c>
      <c r="G138" s="11">
        <v>0.7865607738494873</v>
      </c>
      <c r="H138" s="11">
        <v>0.87976634502410889</v>
      </c>
      <c r="I138" s="11">
        <v>0.61917805671691895</v>
      </c>
      <c r="J138" s="11">
        <v>0.75692403316497803</v>
      </c>
      <c r="K138" s="11">
        <v>0.73482882976531982</v>
      </c>
      <c r="L138" s="11">
        <v>0.98365277051925659</v>
      </c>
      <c r="M138" s="11">
        <v>0.94496572017669678</v>
      </c>
      <c r="N138" s="11">
        <v>0.3669535219669342</v>
      </c>
      <c r="O138" s="11">
        <v>0.45454546809196472</v>
      </c>
      <c r="P138" s="11">
        <v>0.84967321157455444</v>
      </c>
      <c r="Q138" s="11">
        <v>0.92391306161880493</v>
      </c>
      <c r="R138" s="11">
        <v>0.99278855323791504</v>
      </c>
      <c r="S138" s="11">
        <v>0.97556388378143311</v>
      </c>
      <c r="T138" s="11">
        <v>0.8005865216255188</v>
      </c>
      <c r="U138" s="11">
        <v>0.96037602424621582</v>
      </c>
      <c r="V138" s="11">
        <v>0.98513704538345337</v>
      </c>
      <c r="W138" s="11">
        <v>0.9771001935005188</v>
      </c>
      <c r="X138" s="11">
        <v>0.84811162948608398</v>
      </c>
      <c r="Y138" s="11">
        <v>0.68805104494094849</v>
      </c>
      <c r="Z138" s="11">
        <v>0.9021032452583313</v>
      </c>
      <c r="AA138" s="11">
        <v>0.64877128601074219</v>
      </c>
      <c r="AB138" s="11">
        <v>0.94043189287185669</v>
      </c>
      <c r="AC138" s="11">
        <v>0.974204421043396</v>
      </c>
      <c r="AD138" s="11">
        <v>0.83361226320266724</v>
      </c>
      <c r="AE138" s="11">
        <f>COUNTBLANK(E138:AD138)</f>
        <v>0</v>
      </c>
      <c r="AH138" s="29">
        <f>X138</f>
        <v>0.84811162948608398</v>
      </c>
      <c r="AI138" s="29">
        <f>Y138</f>
        <v>0.68805104494094849</v>
      </c>
      <c r="AJ138" s="29">
        <f>Z138</f>
        <v>0.9021032452583313</v>
      </c>
      <c r="AK138" s="29">
        <f>AA138</f>
        <v>0.64877128601074219</v>
      </c>
      <c r="AL138" s="29">
        <f>AB138</f>
        <v>0.94043189287185669</v>
      </c>
      <c r="AM138" s="29">
        <f>AC138</f>
        <v>0.974204421043396</v>
      </c>
      <c r="AN138" s="29">
        <f>AD138</f>
        <v>0.83361226320266724</v>
      </c>
      <c r="AP138" s="11">
        <f>AN138</f>
        <v>0.83361226320266724</v>
      </c>
      <c r="AQ138" s="11">
        <f>AVERAGE(AI138,AJ138,AK138,AL138,AM138)</f>
        <v>0.83071237802505493</v>
      </c>
      <c r="AR138" s="11">
        <f>AVERAGE(AJ138,AK138,AL138,AM138,AH138)</f>
        <v>0.86272449493408199</v>
      </c>
      <c r="AS138" s="11">
        <f>AVERAGE(AK138,AL138,AM138,AH138,AI138)</f>
        <v>0.81991405487060542</v>
      </c>
      <c r="AT138" s="11">
        <f>AVERAGE(AL138,AM138,AH138,AI138,AJ138)</f>
        <v>0.87058044672012325</v>
      </c>
      <c r="AU138" s="11">
        <f>AVERAGE(AM138,AH138,AI138,AJ138,AK138)</f>
        <v>0.81224832534790037</v>
      </c>
      <c r="AV138" s="11">
        <f>AVERAGE(AH138,AI138,AJ138,AK138,AL138)</f>
        <v>0.80549381971359257</v>
      </c>
      <c r="AX138" s="11">
        <f>MIN(AP138:AV138)</f>
        <v>0.80549381971359257</v>
      </c>
      <c r="AY138" s="11">
        <f>MAX(AP138:AV138)</f>
        <v>0.87058044672012325</v>
      </c>
      <c r="AZ138" s="11">
        <f>AY138-AX138</f>
        <v>6.5086627006530673E-2</v>
      </c>
      <c r="BB138" s="4">
        <f>RANK(AP138, AP$2:AP$373)</f>
        <v>100</v>
      </c>
      <c r="BC138" s="4">
        <f>RANK(AQ138, AQ$2:AQ$373)</f>
        <v>64</v>
      </c>
      <c r="BD138" s="4">
        <f>RANK(AR138, AR$2:AR$373)</f>
        <v>169</v>
      </c>
      <c r="BE138" s="4">
        <f>RANK(AS138, AS$2:AS$373)</f>
        <v>108</v>
      </c>
      <c r="BF138" s="4">
        <f>RANK(AT138, AT$2:AT$373)</f>
        <v>84</v>
      </c>
      <c r="BG138" s="4">
        <f>RANK(AU138, AU$2:AU$373)</f>
        <v>120</v>
      </c>
      <c r="BH138" s="4">
        <f>RANK(AV138, AV$2:AV$373)</f>
        <v>101</v>
      </c>
    </row>
    <row r="139" spans="1:60">
      <c r="A139" s="4" t="s">
        <v>297</v>
      </c>
      <c r="B139" s="4" t="s">
        <v>298</v>
      </c>
      <c r="C139" s="4" t="str">
        <f>VLOOKUP(B139,'2. GEIUK scores, deciles'!B:D, 2, FALSE)</f>
        <v>E12000002</v>
      </c>
      <c r="D139" s="4" t="str">
        <f>VLOOKUP(C139,'2. GEIUK scores, deciles'!C:E, 2, FALSE)</f>
        <v>North West</v>
      </c>
      <c r="E139" s="11">
        <v>0.87580209970474243</v>
      </c>
      <c r="F139" s="11">
        <v>0.99712651968002319</v>
      </c>
      <c r="G139" s="11">
        <v>0.95378959178924561</v>
      </c>
      <c r="H139" s="11">
        <v>0.91205757856369019</v>
      </c>
      <c r="I139" s="11">
        <v>0.7729257345199585</v>
      </c>
      <c r="J139" s="11">
        <v>0.35989859700202942</v>
      </c>
      <c r="K139" s="11">
        <v>0.87043130397796631</v>
      </c>
      <c r="L139" s="11">
        <v>0.9931376576423645</v>
      </c>
      <c r="M139" s="11">
        <v>0.94441092014312744</v>
      </c>
      <c r="N139" s="11">
        <v>0.28695401549339289</v>
      </c>
      <c r="O139" s="11">
        <v>0.5517241358757019</v>
      </c>
      <c r="P139" s="11">
        <v>0.94999998807907104</v>
      </c>
      <c r="Q139" s="11">
        <v>0.94736844301223755</v>
      </c>
      <c r="R139" s="11">
        <v>0.85951912403106689</v>
      </c>
      <c r="S139" s="11">
        <v>0.98178136348724365</v>
      </c>
      <c r="T139" s="11">
        <v>0.78507465124130249</v>
      </c>
      <c r="U139" s="11">
        <v>0.94255024194717407</v>
      </c>
      <c r="V139" s="11">
        <v>0.96029388904571533</v>
      </c>
      <c r="W139" s="11">
        <v>0.97120708227157593</v>
      </c>
      <c r="X139" s="11">
        <v>0.93469393253326416</v>
      </c>
      <c r="Y139" s="11">
        <v>0.56641215085983276</v>
      </c>
      <c r="Z139" s="11">
        <v>0.93809771537780762</v>
      </c>
      <c r="AA139" s="11">
        <v>0.68401163816452026</v>
      </c>
      <c r="AB139" s="11">
        <v>0.87147355079650879</v>
      </c>
      <c r="AC139" s="11">
        <v>0.95801705121994019</v>
      </c>
      <c r="AD139" s="11">
        <v>0.82545101642608643</v>
      </c>
      <c r="AE139" s="11">
        <f>COUNTBLANK(E139:AD139)</f>
        <v>0</v>
      </c>
      <c r="AH139" s="29">
        <f>X139</f>
        <v>0.93469393253326416</v>
      </c>
      <c r="AI139" s="29">
        <f>Y139</f>
        <v>0.56641215085983276</v>
      </c>
      <c r="AJ139" s="29">
        <f>Z139</f>
        <v>0.93809771537780762</v>
      </c>
      <c r="AK139" s="29">
        <f>AA139</f>
        <v>0.68401163816452026</v>
      </c>
      <c r="AL139" s="29">
        <f>AB139</f>
        <v>0.87147355079650879</v>
      </c>
      <c r="AM139" s="29">
        <f>AC139</f>
        <v>0.95801705121994019</v>
      </c>
      <c r="AN139" s="29">
        <f>AD139</f>
        <v>0.82545101642608643</v>
      </c>
      <c r="AP139" s="11">
        <f>AN139</f>
        <v>0.82545101642608643</v>
      </c>
      <c r="AQ139" s="11">
        <f>AVERAGE(AI139,AJ139,AK139,AL139,AM139)</f>
        <v>0.80360242128372195</v>
      </c>
      <c r="AR139" s="11">
        <f>AVERAGE(AJ139,AK139,AL139,AM139,AH139)</f>
        <v>0.8772587776184082</v>
      </c>
      <c r="AS139" s="11">
        <f>AVERAGE(AK139,AL139,AM139,AH139,AI139)</f>
        <v>0.80292166471481319</v>
      </c>
      <c r="AT139" s="11">
        <f>AVERAGE(AL139,AM139,AH139,AI139,AJ139)</f>
        <v>0.85373888015747068</v>
      </c>
      <c r="AU139" s="11">
        <f>AVERAGE(AM139,AH139,AI139,AJ139,AK139)</f>
        <v>0.81624649763107304</v>
      </c>
      <c r="AV139" s="11">
        <f>AVERAGE(AH139,AI139,AJ139,AK139,AL139)</f>
        <v>0.79893779754638672</v>
      </c>
      <c r="AX139" s="11">
        <f>MIN(AP139:AV139)</f>
        <v>0.79893779754638672</v>
      </c>
      <c r="AY139" s="11">
        <f>MAX(AP139:AV139)</f>
        <v>0.8772587776184082</v>
      </c>
      <c r="AZ139" s="11">
        <f>AY139-AX139</f>
        <v>7.8320980072021484E-2</v>
      </c>
      <c r="BB139" s="4">
        <f>RANK(AP139, AP$2:AP$373)</f>
        <v>133</v>
      </c>
      <c r="BC139" s="4">
        <f>RANK(AQ139, AQ$2:AQ$373)</f>
        <v>170</v>
      </c>
      <c r="BD139" s="4">
        <f>RANK(AR139, AR$2:AR$373)</f>
        <v>80</v>
      </c>
      <c r="BE139" s="4">
        <f>RANK(AS139, AS$2:AS$373)</f>
        <v>183</v>
      </c>
      <c r="BF139" s="4">
        <f>RANK(AT139, AT$2:AT$373)</f>
        <v>167</v>
      </c>
      <c r="BG139" s="4">
        <f>RANK(AU139, AU$2:AU$373)</f>
        <v>100</v>
      </c>
      <c r="BH139" s="4">
        <f>RANK(AV139, AV$2:AV$373)</f>
        <v>122</v>
      </c>
    </row>
    <row r="140" spans="1:60">
      <c r="A140" s="4" t="s">
        <v>299</v>
      </c>
      <c r="B140" s="4" t="s">
        <v>300</v>
      </c>
      <c r="C140" s="4" t="str">
        <f>VLOOKUP(B140,'2. GEIUK scores, deciles'!B:D, 2, FALSE)</f>
        <v>E12000002</v>
      </c>
      <c r="D140" s="4" t="str">
        <f>VLOOKUP(C140,'2. GEIUK scores, deciles'!C:E, 2, FALSE)</f>
        <v>North West</v>
      </c>
      <c r="E140" s="11">
        <v>0.96912854909896851</v>
      </c>
      <c r="F140" s="11">
        <v>0.9763258695602417</v>
      </c>
      <c r="G140" s="11">
        <v>0.95378959178924561</v>
      </c>
      <c r="H140" s="11">
        <v>0.91205757856369019</v>
      </c>
      <c r="I140" s="11">
        <v>0.7729257345199585</v>
      </c>
      <c r="J140" s="11">
        <v>0.68879741430282593</v>
      </c>
      <c r="K140" s="11">
        <v>0.78150111436843872</v>
      </c>
      <c r="L140" s="11">
        <v>0.9931376576423645</v>
      </c>
      <c r="M140" s="11">
        <v>0.98173058032989502</v>
      </c>
      <c r="N140" s="11">
        <v>0.28829869627952581</v>
      </c>
      <c r="O140" s="11">
        <v>0.78260868787765503</v>
      </c>
      <c r="P140" s="11">
        <v>0.90909093618392944</v>
      </c>
      <c r="Q140" s="11">
        <v>0.86363637447357178</v>
      </c>
      <c r="R140" s="11">
        <v>0.89265191555023193</v>
      </c>
      <c r="S140" s="11">
        <v>0.98178136348724365</v>
      </c>
      <c r="T140" s="11">
        <v>0.78507465124130249</v>
      </c>
      <c r="U140" s="11">
        <v>0.95104467868804932</v>
      </c>
      <c r="V140" s="11">
        <v>0.96029388904571533</v>
      </c>
      <c r="W140" s="11">
        <v>0.98930710554122925</v>
      </c>
      <c r="X140" s="11">
        <v>0.95282536745071411</v>
      </c>
      <c r="Y140" s="11">
        <v>0.73086154460906982</v>
      </c>
      <c r="Z140" s="11">
        <v>0.9345250129699707</v>
      </c>
      <c r="AA140" s="11">
        <v>0.71090865135192871</v>
      </c>
      <c r="AB140" s="11">
        <v>0.88803994655609131</v>
      </c>
      <c r="AC140" s="11">
        <v>0.96688187122344971</v>
      </c>
      <c r="AD140" s="11">
        <v>0.86400705575942993</v>
      </c>
      <c r="AE140" s="11">
        <f>COUNTBLANK(E140:AD140)</f>
        <v>0</v>
      </c>
      <c r="AH140" s="29">
        <f>X140</f>
        <v>0.95282536745071411</v>
      </c>
      <c r="AI140" s="29">
        <f>Y140</f>
        <v>0.73086154460906982</v>
      </c>
      <c r="AJ140" s="29">
        <f>Z140</f>
        <v>0.9345250129699707</v>
      </c>
      <c r="AK140" s="29">
        <f>AA140</f>
        <v>0.71090865135192871</v>
      </c>
      <c r="AL140" s="29">
        <f>AB140</f>
        <v>0.88803994655609131</v>
      </c>
      <c r="AM140" s="29">
        <f>AC140</f>
        <v>0.96688187122344971</v>
      </c>
      <c r="AN140" s="29">
        <f>AD140</f>
        <v>0.86400705575942993</v>
      </c>
      <c r="AP140" s="11">
        <f>AN140</f>
        <v>0.86400705575942993</v>
      </c>
      <c r="AQ140" s="11">
        <f>AVERAGE(AI140,AJ140,AK140,AL140,AM140)</f>
        <v>0.84624340534210207</v>
      </c>
      <c r="AR140" s="11">
        <f>AVERAGE(AJ140,AK140,AL140,AM140,AH140)</f>
        <v>0.89063616991043093</v>
      </c>
      <c r="AS140" s="11">
        <f>AVERAGE(AK140,AL140,AM140,AH140,AI140)</f>
        <v>0.84990347623825069</v>
      </c>
      <c r="AT140" s="11">
        <f>AVERAGE(AL140,AM140,AH140,AI140,AJ140)</f>
        <v>0.89462674856185909</v>
      </c>
      <c r="AU140" s="11">
        <f>AVERAGE(AM140,AH140,AI140,AJ140,AK140)</f>
        <v>0.85920048952102657</v>
      </c>
      <c r="AV140" s="11">
        <f>AVERAGE(AH140,AI140,AJ140,AK140,AL140)</f>
        <v>0.84343210458755491</v>
      </c>
      <c r="AX140" s="11">
        <f>MIN(AP140:AV140)</f>
        <v>0.84343210458755491</v>
      </c>
      <c r="AY140" s="11">
        <f>MAX(AP140:AV140)</f>
        <v>0.89462674856185909</v>
      </c>
      <c r="AZ140" s="11">
        <f>AY140-AX140</f>
        <v>5.1194643974304177E-2</v>
      </c>
      <c r="BB140" s="4">
        <f>RANK(AP140, AP$2:AP$373)</f>
        <v>14</v>
      </c>
      <c r="BC140" s="4">
        <f>RANK(AQ140, AQ$2:AQ$373)</f>
        <v>28</v>
      </c>
      <c r="BD140" s="4">
        <f>RANK(AR140, AR$2:AR$373)</f>
        <v>25</v>
      </c>
      <c r="BE140" s="4">
        <f>RANK(AS140, AS$2:AS$373)</f>
        <v>25</v>
      </c>
      <c r="BF140" s="4">
        <f>RANK(AT140, AT$2:AT$373)</f>
        <v>12</v>
      </c>
      <c r="BG140" s="4">
        <f>RANK(AU140, AU$2:AU$373)</f>
        <v>11</v>
      </c>
      <c r="BH140" s="4">
        <f>RANK(AV140, AV$2:AV$373)</f>
        <v>15</v>
      </c>
    </row>
    <row r="141" spans="1:60">
      <c r="A141" s="4" t="s">
        <v>301</v>
      </c>
      <c r="B141" s="4" t="s">
        <v>302</v>
      </c>
      <c r="C141" s="4" t="str">
        <f>VLOOKUP(B141,'2. GEIUK scores, deciles'!B:D, 2, FALSE)</f>
        <v>E12000002</v>
      </c>
      <c r="D141" s="4" t="str">
        <f>VLOOKUP(C141,'2. GEIUK scores, deciles'!C:E, 2, FALSE)</f>
        <v>North West</v>
      </c>
      <c r="E141" s="11">
        <v>0.95407736301422119</v>
      </c>
      <c r="F141" s="11">
        <v>0.86183404922485352</v>
      </c>
      <c r="G141" s="11">
        <v>0.95378959178924561</v>
      </c>
      <c r="H141" s="11">
        <v>0.91205757856369019</v>
      </c>
      <c r="I141" s="11">
        <v>0.7729257345199585</v>
      </c>
      <c r="J141" s="11">
        <v>0.55140548944473267</v>
      </c>
      <c r="K141" s="11">
        <v>0.68920224905014038</v>
      </c>
      <c r="L141" s="11">
        <v>0.9931376576423645</v>
      </c>
      <c r="M141" s="11">
        <v>0.97073358297348022</v>
      </c>
      <c r="N141" s="11">
        <v>0.32079246640205378</v>
      </c>
      <c r="O141" s="11">
        <v>0.68181818723678589</v>
      </c>
      <c r="P141" s="11">
        <v>0.64615386724472046</v>
      </c>
      <c r="Q141" s="11">
        <v>0.96153843402862549</v>
      </c>
      <c r="R141" s="11">
        <v>0.98561948537826538</v>
      </c>
      <c r="S141" s="11">
        <v>0.98178136348724365</v>
      </c>
      <c r="T141" s="11">
        <v>0.78507465124130249</v>
      </c>
      <c r="U141" s="11">
        <v>0.95240390300750732</v>
      </c>
      <c r="V141" s="11">
        <v>0.96029388904571533</v>
      </c>
      <c r="W141" s="11">
        <v>0.99493837356567383</v>
      </c>
      <c r="X141" s="11">
        <v>0.92043960094451904</v>
      </c>
      <c r="Y141" s="11">
        <v>0.66216564178466797</v>
      </c>
      <c r="Z141" s="11">
        <v>0.90595173835754395</v>
      </c>
      <c r="AA141" s="11">
        <v>0.65257573127746582</v>
      </c>
      <c r="AB141" s="11">
        <v>0.93452370166778564</v>
      </c>
      <c r="AC141" s="11">
        <v>0.96921205520629883</v>
      </c>
      <c r="AD141" s="11">
        <v>0.84081143140792847</v>
      </c>
      <c r="AE141" s="11">
        <f>COUNTBLANK(E141:AD141)</f>
        <v>0</v>
      </c>
      <c r="AH141" s="29">
        <f>X141</f>
        <v>0.92043960094451904</v>
      </c>
      <c r="AI141" s="29">
        <f>Y141</f>
        <v>0.66216564178466797</v>
      </c>
      <c r="AJ141" s="29">
        <f>Z141</f>
        <v>0.90595173835754395</v>
      </c>
      <c r="AK141" s="29">
        <f>AA141</f>
        <v>0.65257573127746582</v>
      </c>
      <c r="AL141" s="29">
        <f>AB141</f>
        <v>0.93452370166778564</v>
      </c>
      <c r="AM141" s="29">
        <f>AC141</f>
        <v>0.96921205520629883</v>
      </c>
      <c r="AN141" s="29">
        <f>AD141</f>
        <v>0.84081143140792847</v>
      </c>
      <c r="AP141" s="11">
        <f>AN141</f>
        <v>0.84081143140792847</v>
      </c>
      <c r="AQ141" s="11">
        <f>AVERAGE(AI141,AJ141,AK141,AL141,AM141)</f>
        <v>0.82488577365875249</v>
      </c>
      <c r="AR141" s="11">
        <f>AVERAGE(AJ141,AK141,AL141,AM141,AH141)</f>
        <v>0.87654056549072268</v>
      </c>
      <c r="AS141" s="11">
        <f>AVERAGE(AK141,AL141,AM141,AH141,AI141)</f>
        <v>0.82778334617614746</v>
      </c>
      <c r="AT141" s="11">
        <f>AVERAGE(AL141,AM141,AH141,AI141,AJ141)</f>
        <v>0.87845854759216313</v>
      </c>
      <c r="AU141" s="11">
        <f>AVERAGE(AM141,AH141,AI141,AJ141,AK141)</f>
        <v>0.82206895351409914</v>
      </c>
      <c r="AV141" s="11">
        <f>AVERAGE(AH141,AI141,AJ141,AK141,AL141)</f>
        <v>0.81513128280639646</v>
      </c>
      <c r="AX141" s="11">
        <f>MIN(AP141:AV141)</f>
        <v>0.81513128280639646</v>
      </c>
      <c r="AY141" s="11">
        <f>MAX(AP141:AV141)</f>
        <v>0.87845854759216313</v>
      </c>
      <c r="AZ141" s="11">
        <f>AY141-AX141</f>
        <v>6.3327264785766668E-2</v>
      </c>
      <c r="BB141" s="4">
        <f>RANK(AP141, AP$2:AP$373)</f>
        <v>74</v>
      </c>
      <c r="BC141" s="4">
        <f>RANK(AQ141, AQ$2:AQ$373)</f>
        <v>78</v>
      </c>
      <c r="BD141" s="4">
        <f>RANK(AR141, AR$2:AR$373)</f>
        <v>84</v>
      </c>
      <c r="BE141" s="4">
        <f>RANK(AS141, AS$2:AS$373)</f>
        <v>80</v>
      </c>
      <c r="BF141" s="4">
        <f>RANK(AT141, AT$2:AT$373)</f>
        <v>55</v>
      </c>
      <c r="BG141" s="4">
        <f>RANK(AU141, AU$2:AU$373)</f>
        <v>81</v>
      </c>
      <c r="BH141" s="4">
        <f>RANK(AV141, AV$2:AV$373)</f>
        <v>72</v>
      </c>
    </row>
    <row r="142" spans="1:60">
      <c r="A142" s="4" t="s">
        <v>303</v>
      </c>
      <c r="B142" s="4" t="s">
        <v>304</v>
      </c>
      <c r="C142" s="4" t="str">
        <f>VLOOKUP(B142,'2. GEIUK scores, deciles'!B:D, 2, FALSE)</f>
        <v>E12000002</v>
      </c>
      <c r="D142" s="4" t="str">
        <f>VLOOKUP(C142,'2. GEIUK scores, deciles'!C:E, 2, FALSE)</f>
        <v>North West</v>
      </c>
      <c r="E142" s="11">
        <v>0.89237385988235474</v>
      </c>
      <c r="F142" s="11">
        <v>0.94958782196044922</v>
      </c>
      <c r="G142" s="11">
        <v>0.95378959178924561</v>
      </c>
      <c r="H142" s="11">
        <v>0.91205757856369019</v>
      </c>
      <c r="I142" s="11">
        <v>0.7729257345199585</v>
      </c>
      <c r="J142" s="11">
        <v>0.41912159323692322</v>
      </c>
      <c r="K142" s="11">
        <v>0.70918864011764526</v>
      </c>
      <c r="L142" s="11">
        <v>0.9931376576423645</v>
      </c>
      <c r="M142" s="11">
        <v>0.94904416799545288</v>
      </c>
      <c r="N142" s="11">
        <v>0.3752860426902771</v>
      </c>
      <c r="O142" s="11">
        <v>0.59090906381607056</v>
      </c>
      <c r="P142" s="11">
        <v>0.59375</v>
      </c>
      <c r="Q142" s="11">
        <v>0.74117648601531982</v>
      </c>
      <c r="R142" s="11">
        <v>0.84059518575668335</v>
      </c>
      <c r="S142" s="11">
        <v>0.98178136348724365</v>
      </c>
      <c r="T142" s="11">
        <v>0.78507465124130249</v>
      </c>
      <c r="U142" s="11">
        <v>0.95196998119354248</v>
      </c>
      <c r="V142" s="11">
        <v>0.96029388904571533</v>
      </c>
      <c r="W142" s="11">
        <v>0.97725379467010498</v>
      </c>
      <c r="X142" s="11">
        <v>0.92695218324661255</v>
      </c>
      <c r="Y142" s="11">
        <v>0.59602367877960205</v>
      </c>
      <c r="Z142" s="11">
        <v>0.90010368824005127</v>
      </c>
      <c r="AA142" s="11">
        <v>0.57528042793273926</v>
      </c>
      <c r="AB142" s="11">
        <v>0.86201155185699463</v>
      </c>
      <c r="AC142" s="11">
        <v>0.9631725549697876</v>
      </c>
      <c r="AD142" s="11">
        <v>0.80392402410507202</v>
      </c>
      <c r="AE142" s="11">
        <f>COUNTBLANK(E142:AD142)</f>
        <v>0</v>
      </c>
      <c r="AH142" s="29">
        <f>X142</f>
        <v>0.92695218324661255</v>
      </c>
      <c r="AI142" s="29">
        <f>Y142</f>
        <v>0.59602367877960205</v>
      </c>
      <c r="AJ142" s="29">
        <f>Z142</f>
        <v>0.90010368824005127</v>
      </c>
      <c r="AK142" s="29">
        <f>AA142</f>
        <v>0.57528042793273926</v>
      </c>
      <c r="AL142" s="29">
        <f>AB142</f>
        <v>0.86201155185699463</v>
      </c>
      <c r="AM142" s="29">
        <f>AC142</f>
        <v>0.9631725549697876</v>
      </c>
      <c r="AN142" s="29">
        <f>AD142</f>
        <v>0.80392402410507202</v>
      </c>
      <c r="AP142" s="11">
        <f>AN142</f>
        <v>0.80392402410507202</v>
      </c>
      <c r="AQ142" s="11">
        <f>AVERAGE(AI142,AJ142,AK142,AL142,AM142)</f>
        <v>0.77931838035583501</v>
      </c>
      <c r="AR142" s="11">
        <f>AVERAGE(AJ142,AK142,AL142,AM142,AH142)</f>
        <v>0.84550408124923704</v>
      </c>
      <c r="AS142" s="11">
        <f>AVERAGE(AK142,AL142,AM142,AH142,AI142)</f>
        <v>0.78468807935714724</v>
      </c>
      <c r="AT142" s="11">
        <f>AVERAGE(AL142,AM142,AH142,AI142,AJ142)</f>
        <v>0.84965273141860964</v>
      </c>
      <c r="AU142" s="11">
        <f>AVERAGE(AM142,AH142,AI142,AJ142,AK142)</f>
        <v>0.79230650663375857</v>
      </c>
      <c r="AV142" s="11">
        <f>AVERAGE(AH142,AI142,AJ142,AK142,AL142)</f>
        <v>0.77207430601119997</v>
      </c>
      <c r="AX142" s="11">
        <f>MIN(AP142:AV142)</f>
        <v>0.77207430601119997</v>
      </c>
      <c r="AY142" s="11">
        <f>MAX(AP142:AV142)</f>
        <v>0.84965273141860964</v>
      </c>
      <c r="AZ142" s="11">
        <f>AY142-AX142</f>
        <v>7.7578425407409668E-2</v>
      </c>
      <c r="BB142" s="4">
        <f>RANK(AP142, AP$2:AP$373)</f>
        <v>263</v>
      </c>
      <c r="BC142" s="4">
        <f>RANK(AQ142, AQ$2:AQ$373)</f>
        <v>283</v>
      </c>
      <c r="BD142" s="4">
        <f>RANK(AR142, AR$2:AR$373)</f>
        <v>290</v>
      </c>
      <c r="BE142" s="4">
        <f>RANK(AS142, AS$2:AS$373)</f>
        <v>275</v>
      </c>
      <c r="BF142" s="4">
        <f>RANK(AT142, AT$2:AT$373)</f>
        <v>206</v>
      </c>
      <c r="BG142" s="4">
        <f>RANK(AU142, AU$2:AU$373)</f>
        <v>221</v>
      </c>
      <c r="BH142" s="4">
        <f>RANK(AV142, AV$2:AV$373)</f>
        <v>259</v>
      </c>
    </row>
    <row r="143" spans="1:60">
      <c r="A143" s="4" t="s">
        <v>305</v>
      </c>
      <c r="B143" s="4" t="s">
        <v>306</v>
      </c>
      <c r="C143" s="4" t="str">
        <f>VLOOKUP(B143,'2. GEIUK scores, deciles'!B:D, 2, FALSE)</f>
        <v>E12000002</v>
      </c>
      <c r="D143" s="4" t="str">
        <f>VLOOKUP(C143,'2. GEIUK scores, deciles'!C:E, 2, FALSE)</f>
        <v>North West</v>
      </c>
      <c r="E143" s="11">
        <v>0.960254967212677</v>
      </c>
      <c r="F143" s="11">
        <v>0.99938136339187622</v>
      </c>
      <c r="G143" s="11">
        <v>0.95378959178924561</v>
      </c>
      <c r="H143" s="11">
        <v>0.91205757856369019</v>
      </c>
      <c r="I143" s="11">
        <v>0.7729257345199585</v>
      </c>
      <c r="J143" s="11">
        <v>0.71548092365264893</v>
      </c>
      <c r="K143" s="11">
        <v>0.70790207386016846</v>
      </c>
      <c r="L143" s="11">
        <v>0.9931376576423645</v>
      </c>
      <c r="M143" s="11">
        <v>0.95411527156829834</v>
      </c>
      <c r="N143" s="11">
        <v>0.3649783730506897</v>
      </c>
      <c r="O143" s="11">
        <v>0.69444441795349121</v>
      </c>
      <c r="P143" s="11">
        <v>0.71296298503875732</v>
      </c>
      <c r="Q143" s="11">
        <v>0.8399999737739563</v>
      </c>
      <c r="R143" s="11">
        <v>0.91222608089447021</v>
      </c>
      <c r="S143" s="11">
        <v>0.98178136348724365</v>
      </c>
      <c r="T143" s="11">
        <v>0.78507465124130249</v>
      </c>
      <c r="U143" s="11">
        <v>0.94796133041381836</v>
      </c>
      <c r="V143" s="11">
        <v>0.96029388904571533</v>
      </c>
      <c r="W143" s="11">
        <v>0.97987174987792969</v>
      </c>
      <c r="X143" s="11">
        <v>0.95637083053588867</v>
      </c>
      <c r="Y143" s="11">
        <v>0.74420332908630371</v>
      </c>
      <c r="Z143" s="11">
        <v>0.9023175835609436</v>
      </c>
      <c r="AA143" s="11">
        <v>0.65309643745422363</v>
      </c>
      <c r="AB143" s="11">
        <v>0.89782702922821045</v>
      </c>
      <c r="AC143" s="11">
        <v>0.96270900964736938</v>
      </c>
      <c r="AD143" s="11">
        <v>0.85275405645370483</v>
      </c>
      <c r="AE143" s="11">
        <f>COUNTBLANK(E143:AD143)</f>
        <v>0</v>
      </c>
      <c r="AH143" s="29">
        <f>X143</f>
        <v>0.95637083053588867</v>
      </c>
      <c r="AI143" s="29">
        <f>Y143</f>
        <v>0.74420332908630371</v>
      </c>
      <c r="AJ143" s="29">
        <f>Z143</f>
        <v>0.9023175835609436</v>
      </c>
      <c r="AK143" s="29">
        <f>AA143</f>
        <v>0.65309643745422363</v>
      </c>
      <c r="AL143" s="29">
        <f>AB143</f>
        <v>0.89782702922821045</v>
      </c>
      <c r="AM143" s="29">
        <f>AC143</f>
        <v>0.96270900964736938</v>
      </c>
      <c r="AN143" s="29">
        <f>AD143</f>
        <v>0.85275405645370483</v>
      </c>
      <c r="AP143" s="11">
        <f>AN143</f>
        <v>0.85275405645370483</v>
      </c>
      <c r="AQ143" s="11">
        <f>AVERAGE(AI143,AJ143,AK143,AL143,AM143)</f>
        <v>0.83203067779541018</v>
      </c>
      <c r="AR143" s="11">
        <f>AVERAGE(AJ143,AK143,AL143,AM143,AH143)</f>
        <v>0.87446417808532717</v>
      </c>
      <c r="AS143" s="11">
        <f>AVERAGE(AK143,AL143,AM143,AH143,AI143)</f>
        <v>0.84284132719039917</v>
      </c>
      <c r="AT143" s="11">
        <f>AVERAGE(AL143,AM143,AH143,AI143,AJ143)</f>
        <v>0.89268555641174319</v>
      </c>
      <c r="AU143" s="11">
        <f>AVERAGE(AM143,AH143,AI143,AJ143,AK143)</f>
        <v>0.84373943805694585</v>
      </c>
      <c r="AV143" s="11">
        <f>AVERAGE(AH143,AI143,AJ143,AK143,AL143)</f>
        <v>0.83076304197311401</v>
      </c>
      <c r="AX143" s="11">
        <f>MIN(AP143:AV143)</f>
        <v>0.83076304197311401</v>
      </c>
      <c r="AY143" s="11">
        <f>MAX(AP143:AV143)</f>
        <v>0.89268555641174319</v>
      </c>
      <c r="AZ143" s="11">
        <f>AY143-AX143</f>
        <v>6.1922514438629173E-2</v>
      </c>
      <c r="BB143" s="4">
        <f>RANK(AP143, AP$2:AP$373)</f>
        <v>39</v>
      </c>
      <c r="BC143" s="4">
        <f>RANK(AQ143, AQ$2:AQ$373)</f>
        <v>57</v>
      </c>
      <c r="BD143" s="4">
        <f>RANK(AR143, AR$2:AR$373)</f>
        <v>92</v>
      </c>
      <c r="BE143" s="4">
        <f>RANK(AS143, AS$2:AS$373)</f>
        <v>40</v>
      </c>
      <c r="BF143" s="4">
        <f>RANK(AT143, AT$2:AT$373)</f>
        <v>16</v>
      </c>
      <c r="BG143" s="4">
        <f>RANK(AU143, AU$2:AU$373)</f>
        <v>36</v>
      </c>
      <c r="BH143" s="4">
        <f>RANK(AV143, AV$2:AV$373)</f>
        <v>37</v>
      </c>
    </row>
    <row r="144" spans="1:60">
      <c r="A144" s="4" t="s">
        <v>307</v>
      </c>
      <c r="B144" s="4" t="s">
        <v>308</v>
      </c>
      <c r="C144" s="4" t="str">
        <f>VLOOKUP(B144,'2. GEIUK scores, deciles'!B:D, 2, FALSE)</f>
        <v>E12000002</v>
      </c>
      <c r="D144" s="4" t="str">
        <f>VLOOKUP(C144,'2. GEIUK scores, deciles'!C:E, 2, FALSE)</f>
        <v>North West</v>
      </c>
      <c r="E144" s="11">
        <v>0.82613617181777954</v>
      </c>
      <c r="F144" s="11">
        <v>0.98576861619949341</v>
      </c>
      <c r="G144" s="11">
        <v>0.95378959178924561</v>
      </c>
      <c r="H144" s="11">
        <v>0.91205757856369019</v>
      </c>
      <c r="I144" s="11">
        <v>0.7729257345199585</v>
      </c>
      <c r="J144" s="11">
        <v>0.35442885756492609</v>
      </c>
      <c r="K144" s="11">
        <v>0.87151950597763062</v>
      </c>
      <c r="L144" s="11">
        <v>0.9931376576423645</v>
      </c>
      <c r="M144" s="11">
        <v>0.96520400047302246</v>
      </c>
      <c r="N144" s="11">
        <v>0.28638628125190729</v>
      </c>
      <c r="O144" s="11">
        <v>0.2222222238779068</v>
      </c>
      <c r="P144" s="11">
        <v>0.94444441795349121</v>
      </c>
      <c r="Q144" s="11">
        <v>0.88235294818878174</v>
      </c>
      <c r="R144" s="11">
        <v>0.88942646980285645</v>
      </c>
      <c r="S144" s="11">
        <v>0.98178136348724365</v>
      </c>
      <c r="T144" s="11">
        <v>0.78507465124130249</v>
      </c>
      <c r="U144" s="11">
        <v>0.95453989505767822</v>
      </c>
      <c r="V144" s="11">
        <v>0.96029388904571533</v>
      </c>
      <c r="W144" s="11">
        <v>0.97668719291687012</v>
      </c>
      <c r="X144" s="11">
        <v>0.91943800449371338</v>
      </c>
      <c r="Y144" s="11">
        <v>0.56367731094360352</v>
      </c>
      <c r="Z144" s="11">
        <v>0.94876629114151001</v>
      </c>
      <c r="AA144" s="11">
        <v>0.58385145664215088</v>
      </c>
      <c r="AB144" s="11">
        <v>0.88642722368240356</v>
      </c>
      <c r="AC144" s="11">
        <v>0.9638403058052063</v>
      </c>
      <c r="AD144" s="11">
        <v>0.81100010871887207</v>
      </c>
      <c r="AE144" s="11">
        <f>COUNTBLANK(E144:AD144)</f>
        <v>0</v>
      </c>
      <c r="AH144" s="29">
        <f>X144</f>
        <v>0.91943800449371338</v>
      </c>
      <c r="AI144" s="29">
        <f>Y144</f>
        <v>0.56367731094360352</v>
      </c>
      <c r="AJ144" s="29">
        <f>Z144</f>
        <v>0.94876629114151001</v>
      </c>
      <c r="AK144" s="29">
        <f>AA144</f>
        <v>0.58385145664215088</v>
      </c>
      <c r="AL144" s="29">
        <f>AB144</f>
        <v>0.88642722368240356</v>
      </c>
      <c r="AM144" s="29">
        <f>AC144</f>
        <v>0.9638403058052063</v>
      </c>
      <c r="AN144" s="29">
        <f>AD144</f>
        <v>0.81100010871887207</v>
      </c>
      <c r="AP144" s="11">
        <f>AN144</f>
        <v>0.81100010871887207</v>
      </c>
      <c r="AQ144" s="11">
        <f>AVERAGE(AI144,AJ144,AK144,AL144,AM144)</f>
        <v>0.78931251764297483</v>
      </c>
      <c r="AR144" s="11">
        <f>AVERAGE(AJ144,AK144,AL144,AM144,AH144)</f>
        <v>0.86046465635299685</v>
      </c>
      <c r="AS144" s="11">
        <f>AVERAGE(AK144,AL144,AM144,AH144,AI144)</f>
        <v>0.78344686031341548</v>
      </c>
      <c r="AT144" s="11">
        <f>AVERAGE(AL144,AM144,AH144,AI144,AJ144)</f>
        <v>0.85642982721328731</v>
      </c>
      <c r="AU144" s="11">
        <f>AVERAGE(AM144,AH144,AI144,AJ144,AK144)</f>
        <v>0.79591467380523684</v>
      </c>
      <c r="AV144" s="11">
        <f>AVERAGE(AH144,AI144,AJ144,AK144,AL144)</f>
        <v>0.78043205738067623</v>
      </c>
      <c r="AX144" s="11">
        <f>MIN(AP144:AV144)</f>
        <v>0.78043205738067623</v>
      </c>
      <c r="AY144" s="11">
        <f>MAX(AP144:AV144)</f>
        <v>0.86046465635299685</v>
      </c>
      <c r="AZ144" s="11">
        <f>AY144-AX144</f>
        <v>8.0032598972320623E-2</v>
      </c>
      <c r="BB144" s="4">
        <f>RANK(AP144, AP$2:AP$373)</f>
        <v>221</v>
      </c>
      <c r="BC144" s="4">
        <f>RANK(AQ144, AQ$2:AQ$373)</f>
        <v>238</v>
      </c>
      <c r="BD144" s="4">
        <f>RANK(AR144, AR$2:AR$373)</f>
        <v>194</v>
      </c>
      <c r="BE144" s="4">
        <f>RANK(AS144, AS$2:AS$373)</f>
        <v>284</v>
      </c>
      <c r="BF144" s="4">
        <f>RANK(AT144, AT$2:AT$373)</f>
        <v>151</v>
      </c>
      <c r="BG144" s="4">
        <f>RANK(AU144, AU$2:AU$373)</f>
        <v>195</v>
      </c>
      <c r="BH144" s="4">
        <f>RANK(AV144, AV$2:AV$373)</f>
        <v>217</v>
      </c>
    </row>
    <row r="145" spans="1:62">
      <c r="A145" s="4" t="s">
        <v>309</v>
      </c>
      <c r="B145" s="4" t="s">
        <v>310</v>
      </c>
      <c r="C145" s="4" t="str">
        <f>VLOOKUP(B145,'2. GEIUK scores, deciles'!B:D, 2, FALSE)</f>
        <v>E12000002</v>
      </c>
      <c r="D145" s="4" t="str">
        <f>VLOOKUP(C145,'2. GEIUK scores, deciles'!C:E, 2, FALSE)</f>
        <v>North West</v>
      </c>
      <c r="E145" s="11">
        <v>0.90345138311386108</v>
      </c>
      <c r="F145" s="11">
        <v>0.93521761894226074</v>
      </c>
      <c r="G145" s="11">
        <v>0.95378959178924561</v>
      </c>
      <c r="H145" s="11">
        <v>0.91205757856369019</v>
      </c>
      <c r="I145" s="11">
        <v>0.7729257345199585</v>
      </c>
      <c r="J145" s="11">
        <v>0.31914070248603821</v>
      </c>
      <c r="K145" s="11">
        <v>0.70340383052825928</v>
      </c>
      <c r="L145" s="11">
        <v>0.9931376576423645</v>
      </c>
      <c r="M145" s="11">
        <v>0.97650456428527832</v>
      </c>
      <c r="N145" s="11">
        <v>0.24366733431816101</v>
      </c>
      <c r="O145" s="11">
        <v>0.45454546809196472</v>
      </c>
      <c r="P145" s="11">
        <v>1</v>
      </c>
      <c r="Q145" s="11">
        <v>0.8571428656578064</v>
      </c>
      <c r="R145" s="11">
        <v>0.97492498159408569</v>
      </c>
      <c r="S145" s="11">
        <v>0.98178136348724365</v>
      </c>
      <c r="T145" s="11">
        <v>0.78507465124130249</v>
      </c>
      <c r="U145" s="11">
        <v>0.93858462572097778</v>
      </c>
      <c r="V145" s="11">
        <v>0.96029388904571533</v>
      </c>
      <c r="W145" s="11">
        <v>0.97580987215042114</v>
      </c>
      <c r="X145" s="11">
        <v>0.9261290431022644</v>
      </c>
      <c r="Y145" s="11">
        <v>0.54603320360183716</v>
      </c>
      <c r="Z145" s="11">
        <v>0.9123876690864563</v>
      </c>
      <c r="AA145" s="11">
        <v>0.63883894681930542</v>
      </c>
      <c r="AB145" s="11">
        <v>0.9291764497756958</v>
      </c>
      <c r="AC145" s="11">
        <v>0.95822948217391968</v>
      </c>
      <c r="AD145" s="11">
        <v>0.81846582889556885</v>
      </c>
      <c r="AE145" s="11">
        <f>COUNTBLANK(E145:AD145)</f>
        <v>0</v>
      </c>
      <c r="AH145" s="29">
        <f>X145</f>
        <v>0.9261290431022644</v>
      </c>
      <c r="AI145" s="29">
        <f>Y145</f>
        <v>0.54603320360183716</v>
      </c>
      <c r="AJ145" s="29">
        <f>Z145</f>
        <v>0.9123876690864563</v>
      </c>
      <c r="AK145" s="29">
        <f>AA145</f>
        <v>0.63883894681930542</v>
      </c>
      <c r="AL145" s="29">
        <f>AB145</f>
        <v>0.9291764497756958</v>
      </c>
      <c r="AM145" s="29">
        <f>AC145</f>
        <v>0.95822948217391968</v>
      </c>
      <c r="AN145" s="29">
        <f>AD145</f>
        <v>0.81846582889556885</v>
      </c>
      <c r="AP145" s="11">
        <f>AN145</f>
        <v>0.81846582889556885</v>
      </c>
      <c r="AQ145" s="11">
        <f>AVERAGE(AI145,AJ145,AK145,AL145,AM145)</f>
        <v>0.79693315029144285</v>
      </c>
      <c r="AR145" s="11">
        <f>AVERAGE(AJ145,AK145,AL145,AM145,AH145)</f>
        <v>0.8729523181915283</v>
      </c>
      <c r="AS145" s="11">
        <f>AVERAGE(AK145,AL145,AM145,AH145,AI145)</f>
        <v>0.79968142509460449</v>
      </c>
      <c r="AT145" s="11">
        <f>AVERAGE(AL145,AM145,AH145,AI145,AJ145)</f>
        <v>0.85439116954803462</v>
      </c>
      <c r="AU145" s="11">
        <f>AVERAGE(AM145,AH145,AI145,AJ145,AK145)</f>
        <v>0.79632366895675655</v>
      </c>
      <c r="AV145" s="11">
        <f>AVERAGE(AH145,AI145,AJ145,AK145,AL145)</f>
        <v>0.79051306247711184</v>
      </c>
      <c r="AX145" s="11">
        <f>MIN(AP145:AV145)</f>
        <v>0.79051306247711184</v>
      </c>
      <c r="AY145" s="11">
        <f>MAX(AP145:AV145)</f>
        <v>0.8729523181915283</v>
      </c>
      <c r="AZ145" s="11">
        <f>AY145-AX145</f>
        <v>8.2439255714416459E-2</v>
      </c>
      <c r="BB145" s="4">
        <f>RANK(AP145, AP$2:AP$373)</f>
        <v>168</v>
      </c>
      <c r="BC145" s="4">
        <f>RANK(AQ145, AQ$2:AQ$373)</f>
        <v>199</v>
      </c>
      <c r="BD145" s="4">
        <f>RANK(AR145, AR$2:AR$373)</f>
        <v>99</v>
      </c>
      <c r="BE145" s="4">
        <f>RANK(AS145, AS$2:AS$373)</f>
        <v>201</v>
      </c>
      <c r="BF145" s="4">
        <f>RANK(AT145, AT$2:AT$373)</f>
        <v>159</v>
      </c>
      <c r="BG145" s="4">
        <f>RANK(AU145, AU$2:AU$373)</f>
        <v>192</v>
      </c>
      <c r="BH145" s="4">
        <f>RANK(AV145, AV$2:AV$373)</f>
        <v>163</v>
      </c>
    </row>
    <row r="146" spans="1:62">
      <c r="A146" s="4" t="s">
        <v>311</v>
      </c>
      <c r="B146" s="4" t="s">
        <v>312</v>
      </c>
      <c r="C146" s="4" t="str">
        <f>VLOOKUP(B146,'2. GEIUK scores, deciles'!B:D, 2, FALSE)</f>
        <v>E12000002</v>
      </c>
      <c r="D146" s="4" t="str">
        <f>VLOOKUP(C146,'2. GEIUK scores, deciles'!C:E, 2, FALSE)</f>
        <v>North West</v>
      </c>
      <c r="E146" s="11">
        <v>0.92572331428527832</v>
      </c>
      <c r="F146" s="11">
        <v>0.96722745895385742</v>
      </c>
      <c r="G146" s="11">
        <v>0.95378959178924561</v>
      </c>
      <c r="H146" s="11">
        <v>0.91205757856369019</v>
      </c>
      <c r="I146" s="11">
        <v>0.7729257345199585</v>
      </c>
      <c r="J146" s="11">
        <v>0.40371811389923101</v>
      </c>
      <c r="K146" s="11">
        <v>0.61997097730636597</v>
      </c>
      <c r="L146" s="11">
        <v>0.9931376576423645</v>
      </c>
      <c r="M146" s="11">
        <v>0.96154886484146118</v>
      </c>
      <c r="N146" s="11">
        <v>0.3690887987613678</v>
      </c>
      <c r="O146" s="11">
        <v>0.37931033968925482</v>
      </c>
      <c r="P146" s="11">
        <v>0.7788461446762085</v>
      </c>
      <c r="Q146" s="11">
        <v>0.81733745336532593</v>
      </c>
      <c r="R146" s="11">
        <v>0.8938860297203064</v>
      </c>
      <c r="S146" s="11">
        <v>0.98178136348724365</v>
      </c>
      <c r="T146" s="11">
        <v>0.78507465124130249</v>
      </c>
      <c r="U146" s="11">
        <v>0.95424067974090576</v>
      </c>
      <c r="V146" s="11">
        <v>0.96029388904571533</v>
      </c>
      <c r="W146" s="11">
        <v>0.98423117399215698</v>
      </c>
      <c r="X146" s="11">
        <v>0.93969947099685669</v>
      </c>
      <c r="Y146" s="11">
        <v>0.58832192420959473</v>
      </c>
      <c r="Z146" s="11">
        <v>0.88405156135559082</v>
      </c>
      <c r="AA146" s="11">
        <v>0.58614563941955566</v>
      </c>
      <c r="AB146" s="11">
        <v>0.88865697383880615</v>
      </c>
      <c r="AC146" s="11">
        <v>0.96625524759292603</v>
      </c>
      <c r="AD146" s="11">
        <v>0.80885511636734009</v>
      </c>
      <c r="AE146" s="11">
        <f>COUNTBLANK(E146:AD146)</f>
        <v>0</v>
      </c>
      <c r="AH146" s="29">
        <f>X146</f>
        <v>0.93969947099685669</v>
      </c>
      <c r="AI146" s="29">
        <f>Y146</f>
        <v>0.58832192420959473</v>
      </c>
      <c r="AJ146" s="29">
        <f>Z146</f>
        <v>0.88405156135559082</v>
      </c>
      <c r="AK146" s="29">
        <f>AA146</f>
        <v>0.58614563941955566</v>
      </c>
      <c r="AL146" s="29">
        <f>AB146</f>
        <v>0.88865697383880615</v>
      </c>
      <c r="AM146" s="29">
        <f>AC146</f>
        <v>0.96625524759292603</v>
      </c>
      <c r="AN146" s="29">
        <f>AD146</f>
        <v>0.80885511636734009</v>
      </c>
      <c r="AP146" s="11">
        <f>AN146</f>
        <v>0.80885511636734009</v>
      </c>
      <c r="AQ146" s="11">
        <f>AVERAGE(AI146,AJ146,AK146,AL146,AM146)</f>
        <v>0.78268626928329466</v>
      </c>
      <c r="AR146" s="11">
        <f>AVERAGE(AJ146,AK146,AL146,AM146,AH146)</f>
        <v>0.85296177864074707</v>
      </c>
      <c r="AS146" s="11">
        <f>AVERAGE(AK146,AL146,AM146,AH146,AI146)</f>
        <v>0.79381585121154785</v>
      </c>
      <c r="AT146" s="11">
        <f>AVERAGE(AL146,AM146,AH146,AI146,AJ146)</f>
        <v>0.85339703559875491</v>
      </c>
      <c r="AU146" s="11">
        <f>AVERAGE(AM146,AH146,AI146,AJ146,AK146)</f>
        <v>0.79289476871490483</v>
      </c>
      <c r="AV146" s="11">
        <f>AVERAGE(AH146,AI146,AJ146,AK146,AL146)</f>
        <v>0.77737511396408077</v>
      </c>
      <c r="AX146" s="11">
        <f>MIN(AP146:AV146)</f>
        <v>0.77737511396408077</v>
      </c>
      <c r="AY146" s="11">
        <f>MAX(AP146:AV146)</f>
        <v>0.85339703559875491</v>
      </c>
      <c r="AZ146" s="11">
        <f>AY146-AX146</f>
        <v>7.6021921634674139E-2</v>
      </c>
      <c r="BB146" s="4">
        <f>RANK(AP146, AP$2:AP$373)</f>
        <v>238</v>
      </c>
      <c r="BC146" s="4">
        <f>RANK(AQ146, AQ$2:AQ$373)</f>
        <v>268</v>
      </c>
      <c r="BD146" s="4">
        <f>RANK(AR146, AR$2:AR$373)</f>
        <v>256</v>
      </c>
      <c r="BE146" s="4">
        <f>RANK(AS146, AS$2:AS$373)</f>
        <v>236</v>
      </c>
      <c r="BF146" s="4">
        <f>RANK(AT146, AT$2:AT$373)</f>
        <v>169</v>
      </c>
      <c r="BG146" s="4">
        <f>RANK(AU146, AU$2:AU$373)</f>
        <v>217</v>
      </c>
      <c r="BH146" s="4">
        <f>RANK(AV146, AV$2:AV$373)</f>
        <v>234</v>
      </c>
    </row>
    <row r="147" spans="1:62">
      <c r="A147" s="4" t="s">
        <v>313</v>
      </c>
      <c r="B147" s="4" t="s">
        <v>314</v>
      </c>
      <c r="C147" s="4" t="str">
        <f>VLOOKUP(B147,'2. GEIUK scores, deciles'!B:D, 2, FALSE)</f>
        <v>E12000002</v>
      </c>
      <c r="D147" s="4" t="str">
        <f>VLOOKUP(C147,'2. GEIUK scores, deciles'!C:E, 2, FALSE)</f>
        <v>North West</v>
      </c>
      <c r="E147" s="11">
        <v>0.92600381374359131</v>
      </c>
      <c r="F147" s="11">
        <v>0.99456995725631714</v>
      </c>
      <c r="G147" s="11">
        <v>0.95378959178924561</v>
      </c>
      <c r="H147" s="11">
        <v>0.91205757856369019</v>
      </c>
      <c r="I147" s="11">
        <v>0.7729257345199585</v>
      </c>
      <c r="J147" s="11">
        <v>0.68201440572738647</v>
      </c>
      <c r="K147" s="11">
        <v>0.78635668754577637</v>
      </c>
      <c r="L147" s="11">
        <v>0.9931376576423645</v>
      </c>
      <c r="M147" s="11">
        <v>0.95695501565933228</v>
      </c>
      <c r="N147" s="11">
        <v>0.58401727676391602</v>
      </c>
      <c r="O147" s="11">
        <v>0.63636362552642822</v>
      </c>
      <c r="P147" s="11">
        <v>0.65934067964553833</v>
      </c>
      <c r="Q147" s="11">
        <v>1</v>
      </c>
      <c r="R147" s="11">
        <v>0.83833318948745728</v>
      </c>
      <c r="S147" s="11">
        <v>0.98178136348724365</v>
      </c>
      <c r="T147" s="11">
        <v>0.78507465124130249</v>
      </c>
      <c r="U147" s="11">
        <v>0.94881260395050049</v>
      </c>
      <c r="V147" s="11">
        <v>0.96029388904571533</v>
      </c>
      <c r="W147" s="11">
        <v>0.9817766547203064</v>
      </c>
      <c r="X147" s="11">
        <v>0.94660520553588867</v>
      </c>
      <c r="Y147" s="11">
        <v>0.7274700403213501</v>
      </c>
      <c r="Z147" s="11">
        <v>0.92335104942321777</v>
      </c>
      <c r="AA147" s="11">
        <v>0.71993041038513184</v>
      </c>
      <c r="AB147" s="11">
        <v>0.86088061332702637</v>
      </c>
      <c r="AC147" s="11">
        <v>0.96362769603729248</v>
      </c>
      <c r="AD147" s="11">
        <v>0.85697752237319946</v>
      </c>
      <c r="AE147" s="11">
        <f>COUNTBLANK(E147:AD147)</f>
        <v>0</v>
      </c>
      <c r="AH147" s="29">
        <f>X147</f>
        <v>0.94660520553588867</v>
      </c>
      <c r="AI147" s="29">
        <f>Y147</f>
        <v>0.7274700403213501</v>
      </c>
      <c r="AJ147" s="29">
        <f>Z147</f>
        <v>0.92335104942321777</v>
      </c>
      <c r="AK147" s="29">
        <f>AA147</f>
        <v>0.71993041038513184</v>
      </c>
      <c r="AL147" s="29">
        <f>AB147</f>
        <v>0.86088061332702637</v>
      </c>
      <c r="AM147" s="29">
        <f>AC147</f>
        <v>0.96362769603729248</v>
      </c>
      <c r="AN147" s="29">
        <f>AD147</f>
        <v>0.85697752237319946</v>
      </c>
      <c r="AP147" s="11">
        <f>AN147</f>
        <v>0.85697752237319946</v>
      </c>
      <c r="AQ147" s="11">
        <f>AVERAGE(AI147,AJ147,AK147,AL147,AM147)</f>
        <v>0.83905196189880371</v>
      </c>
      <c r="AR147" s="11">
        <f>AVERAGE(AJ147,AK147,AL147,AM147,AH147)</f>
        <v>0.8828789949417114</v>
      </c>
      <c r="AS147" s="11">
        <f>AVERAGE(AK147,AL147,AM147,AH147,AI147)</f>
        <v>0.84370279312133789</v>
      </c>
      <c r="AT147" s="11">
        <f>AVERAGE(AL147,AM147,AH147,AI147,AJ147)</f>
        <v>0.8843869209289551</v>
      </c>
      <c r="AU147" s="11">
        <f>AVERAGE(AM147,AH147,AI147,AJ147,AK147)</f>
        <v>0.85619688034057617</v>
      </c>
      <c r="AV147" s="11">
        <f>AVERAGE(AH147,AI147,AJ147,AK147,AL147)</f>
        <v>0.83564746379852295</v>
      </c>
      <c r="AX147" s="11">
        <f>MIN(AP147:AV147)</f>
        <v>0.83564746379852295</v>
      </c>
      <c r="AY147" s="11">
        <f>MAX(AP147:AV147)</f>
        <v>0.8843869209289551</v>
      </c>
      <c r="AZ147" s="11">
        <f>AY147-AX147</f>
        <v>4.8739457130432151E-2</v>
      </c>
      <c r="BB147" s="4">
        <f>RANK(AP147, AP$2:AP$373)</f>
        <v>29</v>
      </c>
      <c r="BC147" s="4">
        <f>RANK(AQ147, AQ$2:AQ$373)</f>
        <v>44</v>
      </c>
      <c r="BD147" s="4">
        <f>RANK(AR147, AR$2:AR$373)</f>
        <v>51</v>
      </c>
      <c r="BE147" s="4">
        <f>RANK(AS147, AS$2:AS$373)</f>
        <v>37</v>
      </c>
      <c r="BF147" s="4">
        <f>RANK(AT147, AT$2:AT$373)</f>
        <v>33</v>
      </c>
      <c r="BG147" s="4">
        <f>RANK(AU147, AU$2:AU$373)</f>
        <v>12</v>
      </c>
      <c r="BH147" s="4">
        <f>RANK(AV147, AV$2:AV$373)</f>
        <v>28</v>
      </c>
    </row>
    <row r="148" spans="1:62">
      <c r="A148" s="4" t="s">
        <v>315</v>
      </c>
      <c r="B148" s="4" t="s">
        <v>316</v>
      </c>
      <c r="C148" s="4" t="str">
        <f>VLOOKUP(B148,'2. GEIUK scores, deciles'!B:D, 2, FALSE)</f>
        <v>E12000002</v>
      </c>
      <c r="D148" s="4" t="str">
        <f>VLOOKUP(C148,'2. GEIUK scores, deciles'!C:E, 2, FALSE)</f>
        <v>North West</v>
      </c>
      <c r="E148" s="11">
        <v>0.93600594997406006</v>
      </c>
      <c r="F148" s="11">
        <v>0.93958735466003418</v>
      </c>
      <c r="G148" s="11">
        <v>0.95378959178924561</v>
      </c>
      <c r="H148" s="11">
        <v>0.91205757856369019</v>
      </c>
      <c r="I148" s="11">
        <v>0.7729257345199585</v>
      </c>
      <c r="J148" s="11">
        <v>0.92274999618530273</v>
      </c>
      <c r="K148" s="11">
        <v>0.7717510461807251</v>
      </c>
      <c r="L148" s="11">
        <v>0.9931376576423645</v>
      </c>
      <c r="M148" s="11">
        <v>0.94938457012176514</v>
      </c>
      <c r="N148" s="11">
        <v>0.3180147111415863</v>
      </c>
      <c r="O148" s="11">
        <v>0.5151515007019043</v>
      </c>
      <c r="P148" s="11">
        <v>0.96428573131561279</v>
      </c>
      <c r="Q148" s="11">
        <v>0.97142857313156128</v>
      </c>
      <c r="R148" s="11">
        <v>0.93746012449264526</v>
      </c>
      <c r="S148" s="11">
        <v>0.98178136348724365</v>
      </c>
      <c r="T148" s="11">
        <v>0.78507465124130249</v>
      </c>
      <c r="U148" s="11">
        <v>0.95481711626052856</v>
      </c>
      <c r="V148" s="11">
        <v>0.96029388904571533</v>
      </c>
      <c r="W148" s="11">
        <v>0.97560727596282959</v>
      </c>
      <c r="X148" s="11">
        <v>0.93536007404327393</v>
      </c>
      <c r="Y148" s="11">
        <v>0.84783786535263062</v>
      </c>
      <c r="Z148" s="11">
        <v>0.91591447591781616</v>
      </c>
      <c r="AA148" s="11">
        <v>0.69222009181976318</v>
      </c>
      <c r="AB148" s="11">
        <v>0.91044402122497559</v>
      </c>
      <c r="AC148" s="11">
        <v>0.96357274055480957</v>
      </c>
      <c r="AD148" s="11">
        <v>0.87755823135375977</v>
      </c>
      <c r="AE148" s="11">
        <f>COUNTBLANK(E148:AD148)</f>
        <v>0</v>
      </c>
      <c r="AH148" s="29">
        <f>X148</f>
        <v>0.93536007404327393</v>
      </c>
      <c r="AI148" s="29">
        <f>Y148</f>
        <v>0.84783786535263062</v>
      </c>
      <c r="AJ148" s="29">
        <f>Z148</f>
        <v>0.91591447591781616</v>
      </c>
      <c r="AK148" s="29">
        <f>AA148</f>
        <v>0.69222009181976318</v>
      </c>
      <c r="AL148" s="29">
        <f>AB148</f>
        <v>0.91044402122497559</v>
      </c>
      <c r="AM148" s="29">
        <f>AC148</f>
        <v>0.96357274055480957</v>
      </c>
      <c r="AN148" s="29">
        <f>AD148</f>
        <v>0.87755823135375977</v>
      </c>
      <c r="AP148" s="11">
        <f>AN148</f>
        <v>0.87755823135375977</v>
      </c>
      <c r="AQ148" s="11">
        <f>AVERAGE(AI148,AJ148,AK148,AL148,AM148)</f>
        <v>0.86599783897399907</v>
      </c>
      <c r="AR148" s="11">
        <f>AVERAGE(AJ148,AK148,AL148,AM148,AH148)</f>
        <v>0.88350228071212766</v>
      </c>
      <c r="AS148" s="11">
        <f>AVERAGE(AK148,AL148,AM148,AH148,AI148)</f>
        <v>0.8698869585990906</v>
      </c>
      <c r="AT148" s="11">
        <f>AVERAGE(AL148,AM148,AH148,AI148,AJ148)</f>
        <v>0.91462583541870113</v>
      </c>
      <c r="AU148" s="11">
        <f>AVERAGE(AM148,AH148,AI148,AJ148,AK148)</f>
        <v>0.87098104953765865</v>
      </c>
      <c r="AV148" s="11">
        <f>AVERAGE(AH148,AI148,AJ148,AK148,AL148)</f>
        <v>0.86035530567169194</v>
      </c>
      <c r="AX148" s="11">
        <f>MIN(AP148:AV148)</f>
        <v>0.86035530567169194</v>
      </c>
      <c r="AY148" s="11">
        <f>MAX(AP148:AV148)</f>
        <v>0.91462583541870113</v>
      </c>
      <c r="AZ148" s="11">
        <f>AY148-AX148</f>
        <v>5.4270529747009189E-2</v>
      </c>
      <c r="BB148" s="4">
        <f>RANK(AP148, AP$2:AP$373)</f>
        <v>3</v>
      </c>
      <c r="BC148" s="4">
        <f>RANK(AQ148, AQ$2:AQ$373)</f>
        <v>6</v>
      </c>
      <c r="BD148" s="4">
        <f>RANK(AR148, AR$2:AR$373)</f>
        <v>48</v>
      </c>
      <c r="BE148" s="4">
        <f>RANK(AS148, AS$2:AS$373)</f>
        <v>3</v>
      </c>
      <c r="BF148" s="4">
        <f>RANK(AT148, AT$2:AT$373)</f>
        <v>1</v>
      </c>
      <c r="BG148" s="4">
        <f>RANK(AU148, AU$2:AU$373)</f>
        <v>3</v>
      </c>
      <c r="BH148" s="4">
        <f>RANK(AV148, AV$2:AV$373)</f>
        <v>3</v>
      </c>
    </row>
    <row r="149" spans="1:62">
      <c r="A149" s="4" t="s">
        <v>317</v>
      </c>
      <c r="B149" s="4" t="s">
        <v>318</v>
      </c>
      <c r="C149" s="4" t="str">
        <f>VLOOKUP(B149,'2. GEIUK scores, deciles'!B:D, 2, FALSE)</f>
        <v>E12000002</v>
      </c>
      <c r="D149" s="4" t="str">
        <f>VLOOKUP(C149,'2. GEIUK scores, deciles'!C:E, 2, FALSE)</f>
        <v>North West</v>
      </c>
      <c r="E149" s="11">
        <v>0.89329415559768677</v>
      </c>
      <c r="F149" s="11">
        <v>0.93265169858932495</v>
      </c>
      <c r="G149" s="11">
        <v>0.95378959178924561</v>
      </c>
      <c r="H149" s="11">
        <v>0.91205757856369019</v>
      </c>
      <c r="I149" s="11">
        <v>0.7729257345199585</v>
      </c>
      <c r="J149" s="11">
        <v>0.53666985034942627</v>
      </c>
      <c r="K149" s="11">
        <v>0.67918235063552856</v>
      </c>
      <c r="L149" s="11">
        <v>0.9931376576423645</v>
      </c>
      <c r="M149" s="11">
        <v>0.91319310665130615</v>
      </c>
      <c r="N149" s="11">
        <v>0.39264810085296631</v>
      </c>
      <c r="O149" s="11">
        <v>0.73076921701431274</v>
      </c>
      <c r="P149" s="11">
        <v>0.77777779102325439</v>
      </c>
      <c r="Q149" s="11">
        <v>0.83333331346511841</v>
      </c>
      <c r="R149" s="11">
        <v>0.93167072534561157</v>
      </c>
      <c r="S149" s="11">
        <v>0.98178136348724365</v>
      </c>
      <c r="T149" s="11">
        <v>0.78507465124130249</v>
      </c>
      <c r="U149" s="11">
        <v>0.95815646648406982</v>
      </c>
      <c r="V149" s="11">
        <v>0.96029388904571533</v>
      </c>
      <c r="W149" s="11">
        <v>0.95355093479156494</v>
      </c>
      <c r="X149" s="11">
        <v>0.92294824123382568</v>
      </c>
      <c r="Y149" s="11">
        <v>0.65479779243469238</v>
      </c>
      <c r="Z149" s="11">
        <v>0.87467658519744873</v>
      </c>
      <c r="AA149" s="11">
        <v>0.68363213539123535</v>
      </c>
      <c r="AB149" s="11">
        <v>0.90754938125610352</v>
      </c>
      <c r="AC149" s="11">
        <v>0.95733374357223511</v>
      </c>
      <c r="AD149" s="11">
        <v>0.83348965644836426</v>
      </c>
      <c r="AE149" s="11">
        <f>COUNTBLANK(E149:AD149)</f>
        <v>0</v>
      </c>
      <c r="AH149" s="29">
        <f>X149</f>
        <v>0.92294824123382568</v>
      </c>
      <c r="AI149" s="29">
        <f>Y149</f>
        <v>0.65479779243469238</v>
      </c>
      <c r="AJ149" s="29">
        <f>Z149</f>
        <v>0.87467658519744873</v>
      </c>
      <c r="AK149" s="29">
        <f>AA149</f>
        <v>0.68363213539123535</v>
      </c>
      <c r="AL149" s="29">
        <f>AB149</f>
        <v>0.90754938125610352</v>
      </c>
      <c r="AM149" s="29">
        <f>AC149</f>
        <v>0.95733374357223511</v>
      </c>
      <c r="AN149" s="29">
        <f>AD149</f>
        <v>0.83348965644836426</v>
      </c>
      <c r="AP149" s="11">
        <f>AN149</f>
        <v>0.83348965644836426</v>
      </c>
      <c r="AQ149" s="11">
        <f>AVERAGE(AI149,AJ149,AK149,AL149,AM149)</f>
        <v>0.815597927570343</v>
      </c>
      <c r="AR149" s="11">
        <f>AVERAGE(AJ149,AK149,AL149,AM149,AH149)</f>
        <v>0.86922801733016963</v>
      </c>
      <c r="AS149" s="11">
        <f>AVERAGE(AK149,AL149,AM149,AH149,AI149)</f>
        <v>0.82525225877761843</v>
      </c>
      <c r="AT149" s="11">
        <f>AVERAGE(AL149,AM149,AH149,AI149,AJ149)</f>
        <v>0.86346114873886104</v>
      </c>
      <c r="AU149" s="11">
        <f>AVERAGE(AM149,AH149,AI149,AJ149,AK149)</f>
        <v>0.81867769956588743</v>
      </c>
      <c r="AV149" s="11">
        <f>AVERAGE(AH149,AI149,AJ149,AK149,AL149)</f>
        <v>0.80872082710266113</v>
      </c>
      <c r="AX149" s="11">
        <f>MIN(AP149:AV149)</f>
        <v>0.80872082710266113</v>
      </c>
      <c r="AY149" s="11">
        <f>MAX(AP149:AV149)</f>
        <v>0.86922801733016963</v>
      </c>
      <c r="AZ149" s="11">
        <f>AY149-AX149</f>
        <v>6.0507190227508501E-2</v>
      </c>
      <c r="BB149" s="4">
        <f>RANK(AP149, AP$2:AP$373)</f>
        <v>101</v>
      </c>
      <c r="BC149" s="4">
        <f>RANK(AQ149, AQ$2:AQ$373)</f>
        <v>121</v>
      </c>
      <c r="BD149" s="4">
        <f>RANK(AR149, AR$2:AR$373)</f>
        <v>126</v>
      </c>
      <c r="BE149" s="4">
        <f>RANK(AS149, AS$2:AS$373)</f>
        <v>92</v>
      </c>
      <c r="BF149" s="4">
        <f>RANK(AT149, AT$2:AT$373)</f>
        <v>111</v>
      </c>
      <c r="BG149" s="4">
        <f>RANK(AU149, AU$2:AU$373)</f>
        <v>95</v>
      </c>
      <c r="BH149" s="4">
        <f>RANK(AV149, AV$2:AV$373)</f>
        <v>90</v>
      </c>
    </row>
    <row r="150" spans="1:62">
      <c r="A150" s="82" t="s">
        <v>319</v>
      </c>
      <c r="B150" s="82" t="s">
        <v>320</v>
      </c>
      <c r="C150" s="82" t="str">
        <f>VLOOKUP(B150,'2. GEIUK scores, deciles'!B:D, 2, FALSE)</f>
        <v>E12000002</v>
      </c>
      <c r="D150" s="82" t="str">
        <f>VLOOKUP(C150,'2. GEIUK scores, deciles'!C:E, 2, FALSE)</f>
        <v>North West</v>
      </c>
      <c r="E150" s="83">
        <v>0.94885241985321045</v>
      </c>
      <c r="F150" s="83">
        <v>0.95622134208679199</v>
      </c>
      <c r="G150" s="83">
        <v>0.95378959178924561</v>
      </c>
      <c r="H150" s="83">
        <v>0.91205757856369019</v>
      </c>
      <c r="I150" s="83">
        <v>0.7729257345199585</v>
      </c>
      <c r="J150" s="83">
        <v>0.91486293077468872</v>
      </c>
      <c r="K150" s="83">
        <v>0.68654412031173706</v>
      </c>
      <c r="L150" s="83">
        <v>0.9931376576423645</v>
      </c>
      <c r="M150" s="83">
        <v>0.93855279684066772</v>
      </c>
      <c r="N150" s="83">
        <v>0.31398850679397577</v>
      </c>
      <c r="O150" s="83">
        <v>1</v>
      </c>
      <c r="P150" s="83">
        <v>0.89999997615814209</v>
      </c>
      <c r="Q150" s="83">
        <v>1</v>
      </c>
      <c r="R150" s="83">
        <v>0.93483263254165649</v>
      </c>
      <c r="S150" s="83">
        <v>0.98178136348724365</v>
      </c>
      <c r="T150" s="83">
        <v>0.78507465124130249</v>
      </c>
      <c r="U150" s="83">
        <v>0.95945781469345093</v>
      </c>
      <c r="V150" s="83">
        <v>0.96029388904571533</v>
      </c>
      <c r="W150" s="83">
        <v>0.97550749778747559</v>
      </c>
      <c r="X150" s="83">
        <v>0.94273018836975098</v>
      </c>
      <c r="Y150" s="83">
        <v>0.843894362449646</v>
      </c>
      <c r="Z150" s="83">
        <v>0.88919687271118164</v>
      </c>
      <c r="AA150" s="83">
        <v>0.8034970760345459</v>
      </c>
      <c r="AB150" s="83">
        <v>0.90913033485412598</v>
      </c>
      <c r="AC150" s="83">
        <v>0.96508640050888062</v>
      </c>
      <c r="AD150" s="83">
        <v>0.89225590229034424</v>
      </c>
      <c r="AE150" s="83">
        <f>COUNTBLANK(E150:AD150)</f>
        <v>0</v>
      </c>
      <c r="AF150" s="82"/>
      <c r="AG150" s="82"/>
      <c r="AH150" s="29">
        <f>X150</f>
        <v>0.94273018836975098</v>
      </c>
      <c r="AI150" s="29">
        <f>Y150</f>
        <v>0.843894362449646</v>
      </c>
      <c r="AJ150" s="29">
        <f>Z150</f>
        <v>0.88919687271118164</v>
      </c>
      <c r="AK150" s="29">
        <f>AA150</f>
        <v>0.8034970760345459</v>
      </c>
      <c r="AL150" s="29">
        <f>AB150</f>
        <v>0.90913033485412598</v>
      </c>
      <c r="AM150" s="29">
        <f>AC150</f>
        <v>0.96508640050888062</v>
      </c>
      <c r="AN150" s="29">
        <f>AD150</f>
        <v>0.89225590229034424</v>
      </c>
      <c r="AO150" s="82"/>
      <c r="AP150" s="83">
        <f>AN150</f>
        <v>0.89225590229034424</v>
      </c>
      <c r="AQ150" s="83">
        <f>AVERAGE(AI150,AJ150,AK150,AL150,AM150)</f>
        <v>0.88216100931167607</v>
      </c>
      <c r="AR150" s="83">
        <f>AVERAGE(AJ150,AK150,AL150,AM150,AH150)</f>
        <v>0.90192817449569707</v>
      </c>
      <c r="AS150" s="83">
        <f>AVERAGE(AK150,AL150,AM150,AH150,AI150)</f>
        <v>0.89286767244338994</v>
      </c>
      <c r="AT150" s="83">
        <f>AVERAGE(AL150,AM150,AH150,AI150,AJ150)</f>
        <v>0.91000763177871702</v>
      </c>
      <c r="AU150" s="83">
        <f>AVERAGE(AM150,AH150,AI150,AJ150,AK150)</f>
        <v>0.88888098001480098</v>
      </c>
      <c r="AV150" s="83">
        <f>AVERAGE(AH150,AI150,AJ150,AK150,AL150)</f>
        <v>0.87768976688385014</v>
      </c>
      <c r="AW150" s="82"/>
      <c r="AX150" s="83">
        <f>MIN(AP150:AV150)</f>
        <v>0.87768976688385014</v>
      </c>
      <c r="AY150" s="83">
        <f>MAX(AP150:AV150)</f>
        <v>0.91000763177871702</v>
      </c>
      <c r="AZ150" s="83">
        <f>AY150-AX150</f>
        <v>3.2317864894866877E-2</v>
      </c>
      <c r="BA150" s="82"/>
      <c r="BB150" s="82">
        <f>RANK(AP150, AP$2:AP$373)</f>
        <v>1</v>
      </c>
      <c r="BC150" s="82">
        <f>RANK(AQ150, AQ$2:AQ$373)</f>
        <v>2</v>
      </c>
      <c r="BD150" s="82">
        <f>RANK(AR150, AR$2:AR$373)</f>
        <v>4</v>
      </c>
      <c r="BE150" s="82">
        <f>RANK(AS150, AS$2:AS$373)</f>
        <v>1</v>
      </c>
      <c r="BF150" s="82">
        <f>RANK(AT150, AT$2:AT$373)</f>
        <v>2</v>
      </c>
      <c r="BG150" s="82">
        <f>RANK(AU150, AU$2:AU$373)</f>
        <v>1</v>
      </c>
      <c r="BH150" s="82">
        <f>RANK(AV150, AV$2:AV$373)</f>
        <v>1</v>
      </c>
      <c r="BI150" s="82"/>
      <c r="BJ150" s="82"/>
    </row>
    <row r="151" spans="1:62">
      <c r="A151" s="4" t="s">
        <v>321</v>
      </c>
      <c r="B151" s="4" t="s">
        <v>322</v>
      </c>
      <c r="C151" s="4" t="str">
        <f>VLOOKUP(B151,'2. GEIUK scores, deciles'!B:D, 2, FALSE)</f>
        <v>E12000004</v>
      </c>
      <c r="D151" s="4" t="str">
        <f>VLOOKUP(C151,'2. GEIUK scores, deciles'!C:E, 2, FALSE)</f>
        <v>East Midlands</v>
      </c>
      <c r="E151" s="11">
        <v>0.92210900783538818</v>
      </c>
      <c r="F151" s="11">
        <v>0.91710358858108521</v>
      </c>
      <c r="G151" s="11">
        <v>0.88451337814331055</v>
      </c>
      <c r="H151" s="11">
        <v>0.98243367671966553</v>
      </c>
      <c r="I151" s="11">
        <v>0.44562333822250372</v>
      </c>
      <c r="J151" s="11">
        <v>0.69865661859512329</v>
      </c>
      <c r="K151" s="11">
        <v>0.66786730289459229</v>
      </c>
      <c r="L151" s="11">
        <v>0.93875890970230103</v>
      </c>
      <c r="M151" s="11">
        <v>0.94285881519317627</v>
      </c>
      <c r="N151" s="11">
        <v>0.28856328129768372</v>
      </c>
      <c r="O151" s="11">
        <v>0.38461539149284357</v>
      </c>
      <c r="P151" s="11">
        <v>0.94117647409439087</v>
      </c>
      <c r="Q151" s="11">
        <v>0.875</v>
      </c>
      <c r="R151" s="11">
        <v>0.91837573051452637</v>
      </c>
      <c r="S151" s="11">
        <v>0.9885714054107666</v>
      </c>
      <c r="T151" s="11">
        <v>0.80323052406311035</v>
      </c>
      <c r="U151" s="11">
        <v>0.96104514598846436</v>
      </c>
      <c r="V151" s="11">
        <v>0.98805594444274902</v>
      </c>
      <c r="W151" s="11">
        <v>0.97563523054122925</v>
      </c>
      <c r="X151" s="11">
        <v>0.92653989791870117</v>
      </c>
      <c r="Y151" s="11">
        <v>0.57213997840881348</v>
      </c>
      <c r="Z151" s="11">
        <v>0.87308597564697266</v>
      </c>
      <c r="AA151" s="11">
        <v>0.62233877182006836</v>
      </c>
      <c r="AB151" s="11">
        <v>0.90713834762573242</v>
      </c>
      <c r="AC151" s="11">
        <v>0.97491210699081421</v>
      </c>
      <c r="AD151" s="11">
        <v>0.81269252300262451</v>
      </c>
      <c r="AE151" s="11">
        <f>COUNTBLANK(E151:AD151)</f>
        <v>0</v>
      </c>
      <c r="AH151" s="29">
        <f>X151</f>
        <v>0.92653989791870117</v>
      </c>
      <c r="AI151" s="29">
        <f>Y151</f>
        <v>0.57213997840881348</v>
      </c>
      <c r="AJ151" s="29">
        <f>Z151</f>
        <v>0.87308597564697266</v>
      </c>
      <c r="AK151" s="29">
        <f>AA151</f>
        <v>0.62233877182006836</v>
      </c>
      <c r="AL151" s="29">
        <f>AB151</f>
        <v>0.90713834762573242</v>
      </c>
      <c r="AM151" s="29">
        <f>AC151</f>
        <v>0.97491210699081421</v>
      </c>
      <c r="AN151" s="29">
        <f>AD151</f>
        <v>0.81269252300262451</v>
      </c>
      <c r="AP151" s="11">
        <f>AN151</f>
        <v>0.81269252300262451</v>
      </c>
      <c r="AQ151" s="11">
        <f>AVERAGE(AI151,AJ151,AK151,AL151,AM151)</f>
        <v>0.78992303609848025</v>
      </c>
      <c r="AR151" s="11">
        <f>AVERAGE(AJ151,AK151,AL151,AM151,AH151)</f>
        <v>0.86080302000045772</v>
      </c>
      <c r="AS151" s="11">
        <f>AVERAGE(AK151,AL151,AM151,AH151,AI151)</f>
        <v>0.80061382055282593</v>
      </c>
      <c r="AT151" s="11">
        <f>AVERAGE(AL151,AM151,AH151,AI151,AJ151)</f>
        <v>0.85076326131820679</v>
      </c>
      <c r="AU151" s="11">
        <f>AVERAGE(AM151,AH151,AI151,AJ151,AK151)</f>
        <v>0.79380334615707393</v>
      </c>
      <c r="AV151" s="11">
        <f>AVERAGE(AH151,AI151,AJ151,AK151,AL151)</f>
        <v>0.78024859428405757</v>
      </c>
      <c r="AX151" s="11">
        <f>MIN(AP151:AV151)</f>
        <v>0.78024859428405757</v>
      </c>
      <c r="AY151" s="11">
        <f>MAX(AP151:AV151)</f>
        <v>0.86080302000045772</v>
      </c>
      <c r="AZ151" s="11">
        <f>AY151-AX151</f>
        <v>8.0554425716400146E-2</v>
      </c>
      <c r="BB151" s="4">
        <f>RANK(AP151, AP$2:AP$373)</f>
        <v>210</v>
      </c>
      <c r="BC151" s="4">
        <f>RANK(AQ151, AQ$2:AQ$373)</f>
        <v>236</v>
      </c>
      <c r="BD151" s="4">
        <f>RANK(AR151, AR$2:AR$373)</f>
        <v>191</v>
      </c>
      <c r="BE151" s="4">
        <f>RANK(AS151, AS$2:AS$373)</f>
        <v>196</v>
      </c>
      <c r="BF151" s="4">
        <f>RANK(AT151, AT$2:AT$373)</f>
        <v>195</v>
      </c>
      <c r="BG151" s="4">
        <f>RANK(AU151, AU$2:AU$373)</f>
        <v>211</v>
      </c>
      <c r="BH151" s="4">
        <f>RANK(AV151, AV$2:AV$373)</f>
        <v>219</v>
      </c>
    </row>
    <row r="152" spans="1:62">
      <c r="A152" s="4" t="s">
        <v>323</v>
      </c>
      <c r="B152" s="4" t="s">
        <v>324</v>
      </c>
      <c r="C152" s="4" t="str">
        <f>VLOOKUP(B152,'2. GEIUK scores, deciles'!B:D, 2, FALSE)</f>
        <v>E12000004</v>
      </c>
      <c r="D152" s="4" t="str">
        <f>VLOOKUP(C152,'2. GEIUK scores, deciles'!C:E, 2, FALSE)</f>
        <v>East Midlands</v>
      </c>
      <c r="E152" s="11">
        <v>0.96195977926254272</v>
      </c>
      <c r="F152" s="11">
        <v>0.9300498366355896</v>
      </c>
      <c r="G152" s="11">
        <v>0.88451337814331055</v>
      </c>
      <c r="H152" s="11">
        <v>0.98243367671966553</v>
      </c>
      <c r="I152" s="11">
        <v>0.44562333822250372</v>
      </c>
      <c r="J152" s="11">
        <v>0.61899000406265259</v>
      </c>
      <c r="K152" s="11">
        <v>0.62987810373306274</v>
      </c>
      <c r="L152" s="11">
        <v>0.93875890970230103</v>
      </c>
      <c r="M152" s="11">
        <v>0.98304498195648193</v>
      </c>
      <c r="N152" s="11">
        <v>0.30925813317298889</v>
      </c>
      <c r="O152" s="11">
        <v>0.67741936445236206</v>
      </c>
      <c r="P152" s="11">
        <v>0.88214284181594849</v>
      </c>
      <c r="Q152" s="11">
        <v>0.96217107772827148</v>
      </c>
      <c r="R152" s="11">
        <v>0.9528234601020813</v>
      </c>
      <c r="S152" s="11">
        <v>0.9885714054107666</v>
      </c>
      <c r="T152" s="11">
        <v>0.80323052406311035</v>
      </c>
      <c r="U152" s="11">
        <v>0.95179426670074463</v>
      </c>
      <c r="V152" s="11">
        <v>0.98805594444274902</v>
      </c>
      <c r="W152" s="11">
        <v>0.99082040786743164</v>
      </c>
      <c r="X152" s="11">
        <v>0.9397391676902771</v>
      </c>
      <c r="Y152" s="11">
        <v>0.53230667114257813</v>
      </c>
      <c r="Z152" s="11">
        <v>0.8836817741394043</v>
      </c>
      <c r="AA152" s="11">
        <v>0.70774781703948975</v>
      </c>
      <c r="AB152" s="11">
        <v>0.9243621826171875</v>
      </c>
      <c r="AC152" s="11">
        <v>0.9768902063369751</v>
      </c>
      <c r="AD152" s="11">
        <v>0.82745462656021118</v>
      </c>
      <c r="AE152" s="11">
        <f>COUNTBLANK(E152:AD152)</f>
        <v>0</v>
      </c>
      <c r="AH152" s="29">
        <f>X152</f>
        <v>0.9397391676902771</v>
      </c>
      <c r="AI152" s="29">
        <f>Y152</f>
        <v>0.53230667114257813</v>
      </c>
      <c r="AJ152" s="29">
        <f>Z152</f>
        <v>0.8836817741394043</v>
      </c>
      <c r="AK152" s="29">
        <f>AA152</f>
        <v>0.70774781703948975</v>
      </c>
      <c r="AL152" s="29">
        <f>AB152</f>
        <v>0.9243621826171875</v>
      </c>
      <c r="AM152" s="29">
        <f>AC152</f>
        <v>0.9768902063369751</v>
      </c>
      <c r="AN152" s="29">
        <f>AD152</f>
        <v>0.82745462656021118</v>
      </c>
      <c r="AP152" s="11">
        <f>AN152</f>
        <v>0.82745462656021118</v>
      </c>
      <c r="AQ152" s="11">
        <f>AVERAGE(AI152,AJ152,AK152,AL152,AM152)</f>
        <v>0.804997730255127</v>
      </c>
      <c r="AR152" s="11">
        <f>AVERAGE(AJ152,AK152,AL152,AM152,AH152)</f>
        <v>0.88648422956466677</v>
      </c>
      <c r="AS152" s="11">
        <f>AVERAGE(AK152,AL152,AM152,AH152,AI152)</f>
        <v>0.81620920896530147</v>
      </c>
      <c r="AT152" s="11">
        <f>AVERAGE(AL152,AM152,AH152,AI152,AJ152)</f>
        <v>0.8513960003852844</v>
      </c>
      <c r="AU152" s="11">
        <f>AVERAGE(AM152,AH152,AI152,AJ152,AK152)</f>
        <v>0.8080731272697449</v>
      </c>
      <c r="AV152" s="11">
        <f>AVERAGE(AH152,AI152,AJ152,AK152,AL152)</f>
        <v>0.79756752252578733</v>
      </c>
      <c r="AX152" s="11">
        <f>MIN(AP152:AV152)</f>
        <v>0.79756752252578733</v>
      </c>
      <c r="AY152" s="11">
        <f>MAX(AP152:AV152)</f>
        <v>0.88648422956466677</v>
      </c>
      <c r="AZ152" s="11">
        <f>AY152-AX152</f>
        <v>8.8916707038879439E-2</v>
      </c>
      <c r="BB152" s="4">
        <f>RANK(AP152, AP$2:AP$373)</f>
        <v>121</v>
      </c>
      <c r="BC152" s="4">
        <f>RANK(AQ152, AQ$2:AQ$373)</f>
        <v>162</v>
      </c>
      <c r="BD152" s="4">
        <f>RANK(AR152, AR$2:AR$373)</f>
        <v>40</v>
      </c>
      <c r="BE152" s="4">
        <f>RANK(AS152, AS$2:AS$373)</f>
        <v>118</v>
      </c>
      <c r="BF152" s="4">
        <f>RANK(AT152, AT$2:AT$373)</f>
        <v>188</v>
      </c>
      <c r="BG152" s="4">
        <f>RANK(AU152, AU$2:AU$373)</f>
        <v>130</v>
      </c>
      <c r="BH152" s="4">
        <f>RANK(AV152, AV$2:AV$373)</f>
        <v>131</v>
      </c>
    </row>
    <row r="153" spans="1:62">
      <c r="A153" s="4" t="s">
        <v>325</v>
      </c>
      <c r="B153" s="4" t="s">
        <v>326</v>
      </c>
      <c r="C153" s="4" t="str">
        <f>VLOOKUP(B153,'2. GEIUK scores, deciles'!B:D, 2, FALSE)</f>
        <v>E12000004</v>
      </c>
      <c r="D153" s="4" t="str">
        <f>VLOOKUP(C153,'2. GEIUK scores, deciles'!C:E, 2, FALSE)</f>
        <v>East Midlands</v>
      </c>
      <c r="E153" s="11">
        <v>0.93696337938308716</v>
      </c>
      <c r="F153" s="11">
        <v>0.88105142116546631</v>
      </c>
      <c r="G153" s="11">
        <v>0.88451337814331055</v>
      </c>
      <c r="H153" s="11">
        <v>0.98243367671966553</v>
      </c>
      <c r="I153" s="11">
        <v>0.44562333822250372</v>
      </c>
      <c r="J153" s="11">
        <v>0.63716965913772583</v>
      </c>
      <c r="K153" s="11">
        <v>0.76193439960479736</v>
      </c>
      <c r="L153" s="11">
        <v>0.93875890970230103</v>
      </c>
      <c r="M153" s="11">
        <v>0.97317808866500854</v>
      </c>
      <c r="N153" s="11">
        <v>0.42521858215332031</v>
      </c>
      <c r="O153" s="11">
        <v>0.36000001430511469</v>
      </c>
      <c r="P153" s="11">
        <v>0.34285715222358698</v>
      </c>
      <c r="Q153" s="11">
        <v>0.90909093618392944</v>
      </c>
      <c r="R153" s="11">
        <v>0.95217263698577881</v>
      </c>
      <c r="S153" s="11">
        <v>0.9885714054107666</v>
      </c>
      <c r="T153" s="11">
        <v>0.80323052406311035</v>
      </c>
      <c r="U153" s="11">
        <v>0.9580080509185791</v>
      </c>
      <c r="V153" s="11">
        <v>0.98805594444274902</v>
      </c>
      <c r="W153" s="11">
        <v>0.99687296152114868</v>
      </c>
      <c r="X153" s="11">
        <v>0.92124044895172119</v>
      </c>
      <c r="Y153" s="11">
        <v>0.54139649868011475</v>
      </c>
      <c r="Z153" s="11">
        <v>0.91176235675811768</v>
      </c>
      <c r="AA153" s="11">
        <v>0.50929164886474609</v>
      </c>
      <c r="AB153" s="11">
        <v>0.92403680086135864</v>
      </c>
      <c r="AC153" s="11">
        <v>0.98097896575927734</v>
      </c>
      <c r="AD153" s="11">
        <v>0.79811775684356689</v>
      </c>
      <c r="AE153" s="11">
        <f>COUNTBLANK(E153:AD153)</f>
        <v>0</v>
      </c>
      <c r="AH153" s="29">
        <f>X153</f>
        <v>0.92124044895172119</v>
      </c>
      <c r="AI153" s="29">
        <f>Y153</f>
        <v>0.54139649868011475</v>
      </c>
      <c r="AJ153" s="29">
        <f>Z153</f>
        <v>0.91176235675811768</v>
      </c>
      <c r="AK153" s="29">
        <f>AA153</f>
        <v>0.50929164886474609</v>
      </c>
      <c r="AL153" s="29">
        <f>AB153</f>
        <v>0.92403680086135864</v>
      </c>
      <c r="AM153" s="29">
        <f>AC153</f>
        <v>0.98097896575927734</v>
      </c>
      <c r="AN153" s="29">
        <f>AD153</f>
        <v>0.79811775684356689</v>
      </c>
      <c r="AP153" s="11">
        <f>AN153</f>
        <v>0.79811775684356689</v>
      </c>
      <c r="AQ153" s="11">
        <f>AVERAGE(AI153,AJ153,AK153,AL153,AM153)</f>
        <v>0.77349325418472292</v>
      </c>
      <c r="AR153" s="11">
        <f>AVERAGE(AJ153,AK153,AL153,AM153,AH153)</f>
        <v>0.84946204423904415</v>
      </c>
      <c r="AS153" s="11">
        <f>AVERAGE(AK153,AL153,AM153,AH153,AI153)</f>
        <v>0.77538887262344358</v>
      </c>
      <c r="AT153" s="11">
        <f>AVERAGE(AL153,AM153,AH153,AI153,AJ153)</f>
        <v>0.85588301420211788</v>
      </c>
      <c r="AU153" s="11">
        <f>AVERAGE(AM153,AH153,AI153,AJ153,AK153)</f>
        <v>0.77293398380279543</v>
      </c>
      <c r="AV153" s="11">
        <f>AVERAGE(AH153,AI153,AJ153,AK153,AL153)</f>
        <v>0.76154555082321163</v>
      </c>
      <c r="AX153" s="11">
        <f>MIN(AP153:AV153)</f>
        <v>0.76154555082321163</v>
      </c>
      <c r="AY153" s="11">
        <f>MAX(AP153:AV153)</f>
        <v>0.85588301420211788</v>
      </c>
      <c r="AZ153" s="11">
        <f>AY153-AX153</f>
        <v>9.433746337890625E-2</v>
      </c>
      <c r="BB153" s="4">
        <f>RANK(AP153, AP$2:AP$373)</f>
        <v>292</v>
      </c>
      <c r="BC153" s="4">
        <f>RANK(AQ153, AQ$2:AQ$373)</f>
        <v>307</v>
      </c>
      <c r="BD153" s="4">
        <f>RANK(AR153, AR$2:AR$373)</f>
        <v>274</v>
      </c>
      <c r="BE153" s="4">
        <f>RANK(AS153, AS$2:AS$373)</f>
        <v>309</v>
      </c>
      <c r="BF153" s="4">
        <f>RANK(AT153, AT$2:AT$373)</f>
        <v>152</v>
      </c>
      <c r="BG153" s="4">
        <f>RANK(AU153, AU$2:AU$373)</f>
        <v>298</v>
      </c>
      <c r="BH153" s="4">
        <f>RANK(AV153, AV$2:AV$373)</f>
        <v>295</v>
      </c>
    </row>
    <row r="154" spans="1:62">
      <c r="A154" s="4" t="s">
        <v>327</v>
      </c>
      <c r="B154" s="4" t="s">
        <v>328</v>
      </c>
      <c r="C154" s="4" t="str">
        <f>VLOOKUP(B154,'2. GEIUK scores, deciles'!B:D, 2, FALSE)</f>
        <v>E12000004</v>
      </c>
      <c r="D154" s="4" t="str">
        <f>VLOOKUP(C154,'2. GEIUK scores, deciles'!C:E, 2, FALSE)</f>
        <v>East Midlands</v>
      </c>
      <c r="E154" s="11">
        <v>0.91728514432907104</v>
      </c>
      <c r="F154" s="11">
        <v>0.89283657073974609</v>
      </c>
      <c r="G154" s="11">
        <v>0.88451337814331055</v>
      </c>
      <c r="H154" s="11">
        <v>0.98243367671966553</v>
      </c>
      <c r="I154" s="11">
        <v>0.44562333822250372</v>
      </c>
      <c r="J154" s="11">
        <v>0.75607842206954956</v>
      </c>
      <c r="K154" s="11">
        <v>0.70140016078948975</v>
      </c>
      <c r="L154" s="11">
        <v>0.93875890970230103</v>
      </c>
      <c r="M154" s="11">
        <v>0.94828909635543823</v>
      </c>
      <c r="N154" s="11">
        <v>0.30916553735733032</v>
      </c>
      <c r="O154" s="11">
        <v>0.61904764175415039</v>
      </c>
      <c r="P154" s="11">
        <v>0.56666666269302368</v>
      </c>
      <c r="Q154" s="11">
        <v>0.91666668653488159</v>
      </c>
      <c r="R154" s="11">
        <v>0.93958020210266113</v>
      </c>
      <c r="S154" s="11">
        <v>0.9885714054107666</v>
      </c>
      <c r="T154" s="11">
        <v>0.80323052406311035</v>
      </c>
      <c r="U154" s="11">
        <v>0.9586479663848877</v>
      </c>
      <c r="V154" s="11">
        <v>0.98805594444274902</v>
      </c>
      <c r="W154" s="11">
        <v>0.98204654455184937</v>
      </c>
      <c r="X154" s="11">
        <v>0.91926717758178711</v>
      </c>
      <c r="Y154" s="11">
        <v>0.60085088014602661</v>
      </c>
      <c r="Z154" s="11">
        <v>0.88418436050415039</v>
      </c>
      <c r="AA154" s="11">
        <v>0.6028866171836853</v>
      </c>
      <c r="AB154" s="11">
        <v>0.9177405834197998</v>
      </c>
      <c r="AC154" s="11">
        <v>0.97625017166137695</v>
      </c>
      <c r="AD154" s="11">
        <v>0.8168632984161377</v>
      </c>
      <c r="AE154" s="11">
        <f>COUNTBLANK(E154:AD154)</f>
        <v>0</v>
      </c>
      <c r="AH154" s="29">
        <f>X154</f>
        <v>0.91926717758178711</v>
      </c>
      <c r="AI154" s="29">
        <f>Y154</f>
        <v>0.60085088014602661</v>
      </c>
      <c r="AJ154" s="29">
        <f>Z154</f>
        <v>0.88418436050415039</v>
      </c>
      <c r="AK154" s="29">
        <f>AA154</f>
        <v>0.6028866171836853</v>
      </c>
      <c r="AL154" s="29">
        <f>AB154</f>
        <v>0.9177405834197998</v>
      </c>
      <c r="AM154" s="29">
        <f>AC154</f>
        <v>0.97625017166137695</v>
      </c>
      <c r="AN154" s="29">
        <f>AD154</f>
        <v>0.8168632984161377</v>
      </c>
      <c r="AP154" s="11">
        <f>AN154</f>
        <v>0.8168632984161377</v>
      </c>
      <c r="AQ154" s="11">
        <f>AVERAGE(AI154,AJ154,AK154,AL154,AM154)</f>
        <v>0.79638252258300779</v>
      </c>
      <c r="AR154" s="11">
        <f>AVERAGE(AJ154,AK154,AL154,AM154,AH154)</f>
        <v>0.86006578207015993</v>
      </c>
      <c r="AS154" s="11">
        <f>AVERAGE(AK154,AL154,AM154,AH154,AI154)</f>
        <v>0.80339908599853516</v>
      </c>
      <c r="AT154" s="11">
        <f>AVERAGE(AL154,AM154,AH154,AI154,AJ154)</f>
        <v>0.85965863466262815</v>
      </c>
      <c r="AU154" s="11">
        <f>AVERAGE(AM154,AH154,AI154,AJ154,AK154)</f>
        <v>0.79668784141540527</v>
      </c>
      <c r="AV154" s="11">
        <f>AVERAGE(AH154,AI154,AJ154,AK154,AL154)</f>
        <v>0.78498592376708987</v>
      </c>
      <c r="AX154" s="11">
        <f>MIN(AP154:AV154)</f>
        <v>0.78498592376708987</v>
      </c>
      <c r="AY154" s="11">
        <f>MAX(AP154:AV154)</f>
        <v>0.86006578207015993</v>
      </c>
      <c r="AZ154" s="11">
        <f>AY154-AX154</f>
        <v>7.5079858303070068E-2</v>
      </c>
      <c r="BB154" s="4">
        <f>RANK(AP154, AP$2:AP$373)</f>
        <v>182</v>
      </c>
      <c r="BC154" s="4">
        <f>RANK(AQ154, AQ$2:AQ$373)</f>
        <v>202</v>
      </c>
      <c r="BD154" s="4">
        <f>RANK(AR154, AR$2:AR$373)</f>
        <v>198</v>
      </c>
      <c r="BE154" s="4">
        <f>RANK(AS154, AS$2:AS$373)</f>
        <v>179</v>
      </c>
      <c r="BF154" s="4">
        <f>RANK(AT154, AT$2:AT$373)</f>
        <v>134</v>
      </c>
      <c r="BG154" s="4">
        <f>RANK(AU154, AU$2:AU$373)</f>
        <v>187</v>
      </c>
      <c r="BH154" s="4">
        <f>RANK(AV154, AV$2:AV$373)</f>
        <v>194</v>
      </c>
    </row>
    <row r="155" spans="1:62">
      <c r="A155" s="4" t="s">
        <v>329</v>
      </c>
      <c r="B155" s="4" t="s">
        <v>330</v>
      </c>
      <c r="C155" s="4" t="str">
        <f>VLOOKUP(B155,'2. GEIUK scores, deciles'!B:D, 2, FALSE)</f>
        <v>E12000004</v>
      </c>
      <c r="D155" s="4" t="str">
        <f>VLOOKUP(C155,'2. GEIUK scores, deciles'!C:E, 2, FALSE)</f>
        <v>East Midlands</v>
      </c>
      <c r="E155" s="11">
        <v>0.91072738170623779</v>
      </c>
      <c r="F155" s="11">
        <v>0.88459807634353638</v>
      </c>
      <c r="G155" s="11">
        <v>0.88451337814331055</v>
      </c>
      <c r="H155" s="11">
        <v>0.98243367671966553</v>
      </c>
      <c r="I155" s="11">
        <v>0.44562333822250372</v>
      </c>
      <c r="J155" s="11">
        <v>0.85125565528869629</v>
      </c>
      <c r="K155" s="11">
        <v>0.47559252381324768</v>
      </c>
      <c r="L155" s="11">
        <v>0.93875890970230103</v>
      </c>
      <c r="M155" s="11">
        <v>0.94498240947723389</v>
      </c>
      <c r="N155" s="11">
        <v>0.38120105862617493</v>
      </c>
      <c r="O155" s="11">
        <v>0.55555558204650879</v>
      </c>
      <c r="P155" s="11">
        <v>0.2045454531908035</v>
      </c>
      <c r="Q155" s="11">
        <v>0.95061731338500977</v>
      </c>
      <c r="R155" s="11">
        <v>0.94867223501205444</v>
      </c>
      <c r="S155" s="11">
        <v>0.9885714054107666</v>
      </c>
      <c r="T155" s="11">
        <v>0.80323052406311035</v>
      </c>
      <c r="U155" s="11">
        <v>0.95451289415359497</v>
      </c>
      <c r="V155" s="11">
        <v>0.98805594444274902</v>
      </c>
      <c r="W155" s="11">
        <v>0.98398250341415405</v>
      </c>
      <c r="X155" s="11">
        <v>0.91556811332702637</v>
      </c>
      <c r="Y155" s="11">
        <v>0.64843952655792236</v>
      </c>
      <c r="Z155" s="11">
        <v>0.82607907056808472</v>
      </c>
      <c r="AA155" s="11">
        <v>0.52297985553741455</v>
      </c>
      <c r="AB155" s="11">
        <v>0.92228662967681885</v>
      </c>
      <c r="AC155" s="11">
        <v>0.97551709413528442</v>
      </c>
      <c r="AD155" s="11">
        <v>0.80181169509887695</v>
      </c>
      <c r="AE155" s="11">
        <f>COUNTBLANK(E155:AD155)</f>
        <v>0</v>
      </c>
      <c r="AH155" s="29">
        <f>X155</f>
        <v>0.91556811332702637</v>
      </c>
      <c r="AI155" s="29">
        <f>Y155</f>
        <v>0.64843952655792236</v>
      </c>
      <c r="AJ155" s="29">
        <f>Z155</f>
        <v>0.82607907056808472</v>
      </c>
      <c r="AK155" s="29">
        <f>AA155</f>
        <v>0.52297985553741455</v>
      </c>
      <c r="AL155" s="29">
        <f>AB155</f>
        <v>0.92228662967681885</v>
      </c>
      <c r="AM155" s="29">
        <f>AC155</f>
        <v>0.97551709413528442</v>
      </c>
      <c r="AN155" s="29">
        <f>AD155</f>
        <v>0.80181169509887695</v>
      </c>
      <c r="AP155" s="11">
        <f>AN155</f>
        <v>0.80181169509887695</v>
      </c>
      <c r="AQ155" s="11">
        <f>AVERAGE(AI155,AJ155,AK155,AL155,AM155)</f>
        <v>0.77906043529510494</v>
      </c>
      <c r="AR155" s="11">
        <f>AVERAGE(AJ155,AK155,AL155,AM155,AH155)</f>
        <v>0.83248615264892578</v>
      </c>
      <c r="AS155" s="11">
        <f>AVERAGE(AK155,AL155,AM155,AH155,AI155)</f>
        <v>0.79695824384689329</v>
      </c>
      <c r="AT155" s="11">
        <f>AVERAGE(AL155,AM155,AH155,AI155,AJ155)</f>
        <v>0.85757808685302739</v>
      </c>
      <c r="AU155" s="11">
        <f>AVERAGE(AM155,AH155,AI155,AJ155,AK155)</f>
        <v>0.77771673202514646</v>
      </c>
      <c r="AV155" s="11">
        <f>AVERAGE(AH155,AI155,AJ155,AK155,AL155)</f>
        <v>0.76707063913345341</v>
      </c>
      <c r="AX155" s="11">
        <f>MIN(AP155:AV155)</f>
        <v>0.76707063913345341</v>
      </c>
      <c r="AY155" s="11">
        <f>MAX(AP155:AV155)</f>
        <v>0.85757808685302739</v>
      </c>
      <c r="AZ155" s="11">
        <f>AY155-AX155</f>
        <v>9.0507447719573975E-2</v>
      </c>
      <c r="BB155" s="4">
        <f>RANK(AP155, AP$2:AP$373)</f>
        <v>276</v>
      </c>
      <c r="BC155" s="4">
        <f>RANK(AQ155, AQ$2:AQ$373)</f>
        <v>284</v>
      </c>
      <c r="BD155" s="4">
        <f>RANK(AR155, AR$2:AR$373)</f>
        <v>335</v>
      </c>
      <c r="BE155" s="4">
        <f>RANK(AS155, AS$2:AS$373)</f>
        <v>214</v>
      </c>
      <c r="BF155" s="4">
        <f>RANK(AT155, AT$2:AT$373)</f>
        <v>142</v>
      </c>
      <c r="BG155" s="4">
        <f>RANK(AU155, AU$2:AU$373)</f>
        <v>286</v>
      </c>
      <c r="BH155" s="4">
        <f>RANK(AV155, AV$2:AV$373)</f>
        <v>279</v>
      </c>
    </row>
    <row r="156" spans="1:62">
      <c r="A156" s="4" t="s">
        <v>331</v>
      </c>
      <c r="B156" s="4" t="s">
        <v>332</v>
      </c>
      <c r="C156" s="4" t="str">
        <f>VLOOKUP(B156,'2. GEIUK scores, deciles'!B:D, 2, FALSE)</f>
        <v>E12000004</v>
      </c>
      <c r="D156" s="4" t="str">
        <f>VLOOKUP(C156,'2. GEIUK scores, deciles'!C:E, 2, FALSE)</f>
        <v>East Midlands</v>
      </c>
      <c r="E156" s="11">
        <v>0.89075350761413574</v>
      </c>
      <c r="F156" s="11">
        <v>0.88495761156082153</v>
      </c>
      <c r="G156" s="11">
        <v>0.88451337814331055</v>
      </c>
      <c r="H156" s="11">
        <v>0.98243367671966553</v>
      </c>
      <c r="I156" s="11">
        <v>0.44562333822250372</v>
      </c>
      <c r="J156" s="11">
        <v>0.67716813087463379</v>
      </c>
      <c r="K156" s="11">
        <v>0.68497377634048462</v>
      </c>
      <c r="L156" s="11">
        <v>0.93875890970230103</v>
      </c>
      <c r="M156" s="11">
        <v>0.93836933374404907</v>
      </c>
      <c r="N156" s="11">
        <v>0.29495412111282349</v>
      </c>
      <c r="O156" s="11">
        <v>0.3571428656578064</v>
      </c>
      <c r="P156" s="11">
        <v>0.96428573131561279</v>
      </c>
      <c r="Q156" s="11">
        <v>0.82051283121109009</v>
      </c>
      <c r="R156" s="11">
        <v>0.96533018350601196</v>
      </c>
      <c r="S156" s="11">
        <v>0.9885714054107666</v>
      </c>
      <c r="T156" s="11">
        <v>0.80323052406311035</v>
      </c>
      <c r="U156" s="11">
        <v>0.96556305885314941</v>
      </c>
      <c r="V156" s="11">
        <v>0.98805594444274902</v>
      </c>
      <c r="W156" s="11">
        <v>0.97865831851959229</v>
      </c>
      <c r="X156" s="11">
        <v>0.91066455841064453</v>
      </c>
      <c r="Y156" s="11">
        <v>0.56139576435089111</v>
      </c>
      <c r="Z156" s="11">
        <v>0.87511783838272095</v>
      </c>
      <c r="AA156" s="11">
        <v>0.60922390222549438</v>
      </c>
      <c r="AB156" s="11">
        <v>0.93061554431915283</v>
      </c>
      <c r="AC156" s="11">
        <v>0.97742575407028198</v>
      </c>
      <c r="AD156" s="11">
        <v>0.81074059009552002</v>
      </c>
      <c r="AE156" s="11">
        <f>COUNTBLANK(E156:AD156)</f>
        <v>0</v>
      </c>
      <c r="AH156" s="29">
        <f>X156</f>
        <v>0.91066455841064453</v>
      </c>
      <c r="AI156" s="29">
        <f>Y156</f>
        <v>0.56139576435089111</v>
      </c>
      <c r="AJ156" s="29">
        <f>Z156</f>
        <v>0.87511783838272095</v>
      </c>
      <c r="AK156" s="29">
        <f>AA156</f>
        <v>0.60922390222549438</v>
      </c>
      <c r="AL156" s="29">
        <f>AB156</f>
        <v>0.93061554431915283</v>
      </c>
      <c r="AM156" s="29">
        <f>AC156</f>
        <v>0.97742575407028198</v>
      </c>
      <c r="AN156" s="29">
        <f>AD156</f>
        <v>0.81074059009552002</v>
      </c>
      <c r="AP156" s="11">
        <f>AN156</f>
        <v>0.81074059009552002</v>
      </c>
      <c r="AQ156" s="11">
        <f>AVERAGE(AI156,AJ156,AK156,AL156,AM156)</f>
        <v>0.79075576066970821</v>
      </c>
      <c r="AR156" s="11">
        <f>AVERAGE(AJ156,AK156,AL156,AM156,AH156)</f>
        <v>0.86060951948165898</v>
      </c>
      <c r="AS156" s="11">
        <f>AVERAGE(AK156,AL156,AM156,AH156,AI156)</f>
        <v>0.79786510467529292</v>
      </c>
      <c r="AT156" s="11">
        <f>AVERAGE(AL156,AM156,AH156,AI156,AJ156)</f>
        <v>0.85104389190673824</v>
      </c>
      <c r="AU156" s="11">
        <f>AVERAGE(AM156,AH156,AI156,AJ156,AK156)</f>
        <v>0.78676556348800664</v>
      </c>
      <c r="AV156" s="11">
        <f>AVERAGE(AH156,AI156,AJ156,AK156,AL156)</f>
        <v>0.77740352153778081</v>
      </c>
      <c r="AX156" s="11">
        <f>MIN(AP156:AV156)</f>
        <v>0.77740352153778081</v>
      </c>
      <c r="AY156" s="11">
        <f>MAX(AP156:AV156)</f>
        <v>0.86060951948165898</v>
      </c>
      <c r="AZ156" s="11">
        <f>AY156-AX156</f>
        <v>8.3205997943878174E-2</v>
      </c>
      <c r="BB156" s="4">
        <f>RANK(AP156, AP$2:AP$373)</f>
        <v>225</v>
      </c>
      <c r="BC156" s="4">
        <f>RANK(AQ156, AQ$2:AQ$373)</f>
        <v>231</v>
      </c>
      <c r="BD156" s="4">
        <f>RANK(AR156, AR$2:AR$373)</f>
        <v>193</v>
      </c>
      <c r="BE156" s="4">
        <f>RANK(AS156, AS$2:AS$373)</f>
        <v>209</v>
      </c>
      <c r="BF156" s="4">
        <f>RANK(AT156, AT$2:AT$373)</f>
        <v>193</v>
      </c>
      <c r="BG156" s="4">
        <f>RANK(AU156, AU$2:AU$373)</f>
        <v>248</v>
      </c>
      <c r="BH156" s="4">
        <f>RANK(AV156, AV$2:AV$373)</f>
        <v>233</v>
      </c>
    </row>
    <row r="157" spans="1:62">
      <c r="A157" s="4" t="s">
        <v>333</v>
      </c>
      <c r="B157" s="4" t="s">
        <v>334</v>
      </c>
      <c r="C157" s="4" t="str">
        <f>VLOOKUP(B157,'2. GEIUK scores, deciles'!B:D, 2, FALSE)</f>
        <v>E12000004</v>
      </c>
      <c r="D157" s="4" t="str">
        <f>VLOOKUP(C157,'2. GEIUK scores, deciles'!C:E, 2, FALSE)</f>
        <v>East Midlands</v>
      </c>
      <c r="E157" s="11">
        <v>0.91895890235900879</v>
      </c>
      <c r="F157" s="11">
        <v>0.83491373062133789</v>
      </c>
      <c r="G157" s="11">
        <v>0.88451337814331055</v>
      </c>
      <c r="H157" s="11">
        <v>0.98243367671966553</v>
      </c>
      <c r="I157" s="11">
        <v>0.44562333822250372</v>
      </c>
      <c r="J157" s="11">
        <v>0.31707355380058289</v>
      </c>
      <c r="K157" s="11">
        <v>0.54080075025558472</v>
      </c>
      <c r="L157" s="11">
        <v>0.93875890970230103</v>
      </c>
      <c r="M157" s="11">
        <v>0.94076275825500488</v>
      </c>
      <c r="N157" s="11">
        <v>0.45255792140960688</v>
      </c>
      <c r="O157" s="11">
        <v>0.3684210479259491</v>
      </c>
      <c r="P157" s="11">
        <v>0.75</v>
      </c>
      <c r="Q157" s="11">
        <v>1</v>
      </c>
      <c r="R157" s="11">
        <v>0.9992639422416687</v>
      </c>
      <c r="S157" s="11">
        <v>0.9885714054107666</v>
      </c>
      <c r="T157" s="11">
        <v>0.80323052406311035</v>
      </c>
      <c r="U157" s="11">
        <v>0.95719057321548462</v>
      </c>
      <c r="V157" s="11">
        <v>0.98805594444274902</v>
      </c>
      <c r="W157" s="11">
        <v>0.97064614295959473</v>
      </c>
      <c r="X157" s="11">
        <v>0.9052048921585083</v>
      </c>
      <c r="Y157" s="11">
        <v>0.38134843111038208</v>
      </c>
      <c r="Z157" s="11">
        <v>0.84027129411697388</v>
      </c>
      <c r="AA157" s="11">
        <v>0.64274477958679199</v>
      </c>
      <c r="AB157" s="11">
        <v>0.94758248329162598</v>
      </c>
      <c r="AC157" s="11">
        <v>0.97196424007415771</v>
      </c>
      <c r="AD157" s="11">
        <v>0.78151935338973999</v>
      </c>
      <c r="AE157" s="11">
        <f>COUNTBLANK(E157:AD157)</f>
        <v>0</v>
      </c>
      <c r="AH157" s="29">
        <f>X157</f>
        <v>0.9052048921585083</v>
      </c>
      <c r="AI157" s="29">
        <f>Y157</f>
        <v>0.38134843111038208</v>
      </c>
      <c r="AJ157" s="29">
        <f>Z157</f>
        <v>0.84027129411697388</v>
      </c>
      <c r="AK157" s="29">
        <f>AA157</f>
        <v>0.64274477958679199</v>
      </c>
      <c r="AL157" s="29">
        <f>AB157</f>
        <v>0.94758248329162598</v>
      </c>
      <c r="AM157" s="29">
        <f>AC157</f>
        <v>0.97196424007415771</v>
      </c>
      <c r="AN157" s="29">
        <f>AD157</f>
        <v>0.78151935338973999</v>
      </c>
      <c r="AP157" s="11">
        <f>AN157</f>
        <v>0.78151935338973999</v>
      </c>
      <c r="AQ157" s="11">
        <f>AVERAGE(AI157,AJ157,AK157,AL157,AM157)</f>
        <v>0.75678224563598628</v>
      </c>
      <c r="AR157" s="11">
        <f>AVERAGE(AJ157,AK157,AL157,AM157,AH157)</f>
        <v>0.86155353784561162</v>
      </c>
      <c r="AS157" s="11">
        <f>AVERAGE(AK157,AL157,AM157,AH157,AI157)</f>
        <v>0.76976896524429317</v>
      </c>
      <c r="AT157" s="11">
        <f>AVERAGE(AL157,AM157,AH157,AI157,AJ157)</f>
        <v>0.80927426815032955</v>
      </c>
      <c r="AU157" s="11">
        <f>AVERAGE(AM157,AH157,AI157,AJ157,AK157)</f>
        <v>0.74830672740936277</v>
      </c>
      <c r="AV157" s="11">
        <f>AVERAGE(AH157,AI157,AJ157,AK157,AL157)</f>
        <v>0.74343037605285645</v>
      </c>
      <c r="AX157" s="11">
        <f>MIN(AP157:AV157)</f>
        <v>0.74343037605285645</v>
      </c>
      <c r="AY157" s="11">
        <f>MAX(AP157:AV157)</f>
        <v>0.86155353784561162</v>
      </c>
      <c r="AZ157" s="11">
        <f>AY157-AX157</f>
        <v>0.11812316179275517</v>
      </c>
      <c r="BB157" s="4">
        <f>RANK(AP157, AP$2:AP$373)</f>
        <v>335</v>
      </c>
      <c r="BC157" s="4">
        <f>RANK(AQ157, AQ$2:AQ$373)</f>
        <v>344</v>
      </c>
      <c r="BD157" s="4">
        <f>RANK(AR157, AR$2:AR$373)</f>
        <v>180</v>
      </c>
      <c r="BE157" s="4">
        <f>RANK(AS157, AS$2:AS$373)</f>
        <v>322</v>
      </c>
      <c r="BF157" s="4">
        <f>RANK(AT157, AT$2:AT$373)</f>
        <v>351</v>
      </c>
      <c r="BG157" s="4">
        <f>RANK(AU157, AU$2:AU$373)</f>
        <v>354</v>
      </c>
      <c r="BH157" s="4">
        <f>RANK(AV157, AV$2:AV$373)</f>
        <v>337</v>
      </c>
    </row>
    <row r="158" spans="1:62">
      <c r="A158" s="4" t="s">
        <v>335</v>
      </c>
      <c r="B158" s="4" t="s">
        <v>336</v>
      </c>
      <c r="C158" s="4" t="str">
        <f>VLOOKUP(B158,'2. GEIUK scores, deciles'!B:D, 2, FALSE)</f>
        <v>E12000004</v>
      </c>
      <c r="D158" s="4" t="str">
        <f>VLOOKUP(C158,'2. GEIUK scores, deciles'!C:E, 2, FALSE)</f>
        <v>East Midlands</v>
      </c>
      <c r="E158" s="11">
        <v>0.93305903673171997</v>
      </c>
      <c r="F158" s="11">
        <v>0.95215451717376709</v>
      </c>
      <c r="G158" s="11">
        <v>0.84412968158721924</v>
      </c>
      <c r="H158" s="11">
        <v>0.93383550643920898</v>
      </c>
      <c r="I158" s="11">
        <v>0.44562333822250372</v>
      </c>
      <c r="J158" s="11">
        <v>0.39009702205657959</v>
      </c>
      <c r="K158" s="11">
        <v>0.62084901332855225</v>
      </c>
      <c r="L158" s="11">
        <v>0.91267240047454834</v>
      </c>
      <c r="M158" s="11">
        <v>0.94723916053771973</v>
      </c>
      <c r="N158" s="11">
        <v>0.32119035720825201</v>
      </c>
      <c r="O158" s="11">
        <v>0.5</v>
      </c>
      <c r="P158" s="11">
        <v>0.65625</v>
      </c>
      <c r="Q158" s="11">
        <v>0.94674557447433472</v>
      </c>
      <c r="R158" s="11">
        <v>0.85782986879348755</v>
      </c>
      <c r="S158" s="11">
        <v>0.99602383375167847</v>
      </c>
      <c r="T158" s="11">
        <v>0.76615387201309204</v>
      </c>
      <c r="U158" s="11">
        <v>0.93992412090301514</v>
      </c>
      <c r="V158" s="11">
        <v>0.97025430202484131</v>
      </c>
      <c r="W158" s="11">
        <v>0.98654937744140625</v>
      </c>
      <c r="X158" s="11">
        <v>0.9157947301864624</v>
      </c>
      <c r="Y158" s="11">
        <v>0.41786018013954163</v>
      </c>
      <c r="Z158" s="11">
        <v>0.85699993371963501</v>
      </c>
      <c r="AA158" s="11">
        <v>0.60604649782180786</v>
      </c>
      <c r="AB158" s="11">
        <v>0.86945939064025879</v>
      </c>
      <c r="AC158" s="11">
        <v>0.9655759334564209</v>
      </c>
      <c r="AD158" s="11">
        <v>0.77195608615875244</v>
      </c>
      <c r="AE158" s="11">
        <f>COUNTBLANK(E158:AD158)</f>
        <v>0</v>
      </c>
      <c r="AH158" s="29">
        <f>X158</f>
        <v>0.9157947301864624</v>
      </c>
      <c r="AI158" s="29">
        <f>Y158</f>
        <v>0.41786018013954163</v>
      </c>
      <c r="AJ158" s="29">
        <f>Z158</f>
        <v>0.85699993371963501</v>
      </c>
      <c r="AK158" s="29">
        <f>AA158</f>
        <v>0.60604649782180786</v>
      </c>
      <c r="AL158" s="29">
        <f>AB158</f>
        <v>0.86945939064025879</v>
      </c>
      <c r="AM158" s="29">
        <f>AC158</f>
        <v>0.9655759334564209</v>
      </c>
      <c r="AN158" s="29">
        <f>AD158</f>
        <v>0.77195608615875244</v>
      </c>
      <c r="AP158" s="11">
        <f>AN158</f>
        <v>0.77195608615875244</v>
      </c>
      <c r="AQ158" s="11">
        <f>AVERAGE(AI158,AJ158,AK158,AL158,AM158)</f>
        <v>0.74318838715553281</v>
      </c>
      <c r="AR158" s="11">
        <f>AVERAGE(AJ158,AK158,AL158,AM158,AH158)</f>
        <v>0.84277529716491695</v>
      </c>
      <c r="AS158" s="11">
        <f>AVERAGE(AK158,AL158,AM158,AH158,AI158)</f>
        <v>0.75494734644889827</v>
      </c>
      <c r="AT158" s="11">
        <f>AVERAGE(AL158,AM158,AH158,AI158,AJ158)</f>
        <v>0.8051380336284637</v>
      </c>
      <c r="AU158" s="11">
        <f>AVERAGE(AM158,AH158,AI158,AJ158,AK158)</f>
        <v>0.75245545506477352</v>
      </c>
      <c r="AV158" s="11">
        <f>AVERAGE(AH158,AI158,AJ158,AK158,AL158)</f>
        <v>0.73323214650154112</v>
      </c>
      <c r="AX158" s="11">
        <f>MIN(AP158:AV158)</f>
        <v>0.73323214650154112</v>
      </c>
      <c r="AY158" s="11">
        <f>MAX(AP158:AV158)</f>
        <v>0.84277529716491695</v>
      </c>
      <c r="AZ158" s="11">
        <f>AY158-AX158</f>
        <v>0.10954315066337583</v>
      </c>
      <c r="BB158" s="4">
        <f>RANK(AP158, AP$2:AP$373)</f>
        <v>350</v>
      </c>
      <c r="BC158" s="4">
        <f>RANK(AQ158, AQ$2:AQ$373)</f>
        <v>355</v>
      </c>
      <c r="BD158" s="4">
        <f>RANK(AR158, AR$2:AR$373)</f>
        <v>307</v>
      </c>
      <c r="BE158" s="4">
        <f>RANK(AS158, AS$2:AS$373)</f>
        <v>350</v>
      </c>
      <c r="BF158" s="4">
        <f>RANK(AT158, AT$2:AT$373)</f>
        <v>356</v>
      </c>
      <c r="BG158" s="4">
        <f>RANK(AU158, AU$2:AU$373)</f>
        <v>346</v>
      </c>
      <c r="BH158" s="4">
        <f>RANK(AV158, AV$2:AV$373)</f>
        <v>352</v>
      </c>
    </row>
    <row r="159" spans="1:62">
      <c r="A159" s="4" t="s">
        <v>337</v>
      </c>
      <c r="B159" s="4" t="s">
        <v>338</v>
      </c>
      <c r="C159" s="4" t="str">
        <f>VLOOKUP(B159,'2. GEIUK scores, deciles'!B:D, 2, FALSE)</f>
        <v>E12000004</v>
      </c>
      <c r="D159" s="4" t="str">
        <f>VLOOKUP(C159,'2. GEIUK scores, deciles'!C:E, 2, FALSE)</f>
        <v>East Midlands</v>
      </c>
      <c r="E159" s="11">
        <v>0.87017494440078735</v>
      </c>
      <c r="F159" s="11">
        <v>0.91467207670211792</v>
      </c>
      <c r="G159" s="11">
        <v>0.84412968158721924</v>
      </c>
      <c r="H159" s="11">
        <v>0.93383550643920898</v>
      </c>
      <c r="I159" s="11">
        <v>0.44562333822250372</v>
      </c>
      <c r="J159" s="11">
        <v>0.33568784594535828</v>
      </c>
      <c r="K159" s="11">
        <v>0.69419795274734497</v>
      </c>
      <c r="L159" s="11">
        <v>0.91267240047454834</v>
      </c>
      <c r="M159" s="11">
        <v>0.94919073581695557</v>
      </c>
      <c r="N159" s="11">
        <v>0.35825151205062872</v>
      </c>
      <c r="O159" s="11">
        <v>0.25</v>
      </c>
      <c r="P159" s="11">
        <v>0.31632652878761292</v>
      </c>
      <c r="Q159" s="11">
        <v>0.78189301490783691</v>
      </c>
      <c r="R159" s="11">
        <v>0.88484001159667969</v>
      </c>
      <c r="S159" s="11">
        <v>0.99602383375167847</v>
      </c>
      <c r="T159" s="11">
        <v>0.76615387201309204</v>
      </c>
      <c r="U159" s="11">
        <v>0.95253360271453857</v>
      </c>
      <c r="V159" s="11">
        <v>0.97025430202484131</v>
      </c>
      <c r="W159" s="11">
        <v>0.98916858434677124</v>
      </c>
      <c r="X159" s="11">
        <v>0.89070308208465576</v>
      </c>
      <c r="Y159" s="11">
        <v>0.39065557718276978</v>
      </c>
      <c r="Z159" s="11">
        <v>0.8763129711151123</v>
      </c>
      <c r="AA159" s="11">
        <v>0.42661774158477778</v>
      </c>
      <c r="AB159" s="11">
        <v>0.88296443223953247</v>
      </c>
      <c r="AC159" s="11">
        <v>0.97065216302871704</v>
      </c>
      <c r="AD159" s="11">
        <v>0.73965096473693848</v>
      </c>
      <c r="AE159" s="11">
        <f>COUNTBLANK(E159:AD159)</f>
        <v>0</v>
      </c>
      <c r="AH159" s="29">
        <f>X159</f>
        <v>0.89070308208465576</v>
      </c>
      <c r="AI159" s="29">
        <f>Y159</f>
        <v>0.39065557718276978</v>
      </c>
      <c r="AJ159" s="29">
        <f>Z159</f>
        <v>0.8763129711151123</v>
      </c>
      <c r="AK159" s="29">
        <f>AA159</f>
        <v>0.42661774158477778</v>
      </c>
      <c r="AL159" s="29">
        <f>AB159</f>
        <v>0.88296443223953247</v>
      </c>
      <c r="AM159" s="29">
        <f>AC159</f>
        <v>0.97065216302871704</v>
      </c>
      <c r="AN159" s="29">
        <f>AD159</f>
        <v>0.73965096473693848</v>
      </c>
      <c r="AP159" s="11">
        <f>AN159</f>
        <v>0.73965096473693848</v>
      </c>
      <c r="AQ159" s="11">
        <f>AVERAGE(AI159,AJ159,AK159,AL159,AM159)</f>
        <v>0.70944057703018193</v>
      </c>
      <c r="AR159" s="11">
        <f>AVERAGE(AJ159,AK159,AL159,AM159,AH159)</f>
        <v>0.80945007801055913</v>
      </c>
      <c r="AS159" s="11">
        <f>AVERAGE(AK159,AL159,AM159,AH159,AI159)</f>
        <v>0.71231859922409058</v>
      </c>
      <c r="AT159" s="11">
        <f>AVERAGE(AL159,AM159,AH159,AI159,AJ159)</f>
        <v>0.80225764513015752</v>
      </c>
      <c r="AU159" s="11">
        <f>AVERAGE(AM159,AH159,AI159,AJ159,AK159)</f>
        <v>0.71098830699920657</v>
      </c>
      <c r="AV159" s="11">
        <f>AVERAGE(AH159,AI159,AJ159,AK159,AL159)</f>
        <v>0.69345076084136958</v>
      </c>
      <c r="AX159" s="11">
        <f>MIN(AP159:AV159)</f>
        <v>0.69345076084136958</v>
      </c>
      <c r="AY159" s="11">
        <f>MAX(AP159:AV159)</f>
        <v>0.80945007801055913</v>
      </c>
      <c r="AZ159" s="11">
        <f>AY159-AX159</f>
        <v>0.11599931716918954</v>
      </c>
      <c r="BB159" s="4">
        <f>RANK(AP159, AP$2:AP$373)</f>
        <v>370</v>
      </c>
      <c r="BC159" s="4">
        <f>RANK(AQ159, AQ$2:AQ$373)</f>
        <v>371</v>
      </c>
      <c r="BD159" s="4">
        <f>RANK(AR159, AR$2:AR$373)</f>
        <v>368</v>
      </c>
      <c r="BE159" s="4">
        <f>RANK(AS159, AS$2:AS$373)</f>
        <v>371</v>
      </c>
      <c r="BF159" s="4">
        <f>RANK(AT159, AT$2:AT$373)</f>
        <v>361</v>
      </c>
      <c r="BG159" s="4">
        <f>RANK(AU159, AU$2:AU$373)</f>
        <v>372</v>
      </c>
      <c r="BH159" s="4">
        <f>RANK(AV159, AV$2:AV$373)</f>
        <v>370</v>
      </c>
    </row>
    <row r="160" spans="1:62">
      <c r="A160" s="4" t="s">
        <v>339</v>
      </c>
      <c r="B160" s="4" t="s">
        <v>340</v>
      </c>
      <c r="C160" s="4" t="str">
        <f>VLOOKUP(B160,'2. GEIUK scores, deciles'!B:D, 2, FALSE)</f>
        <v>E12000004</v>
      </c>
      <c r="D160" s="4" t="str">
        <f>VLOOKUP(C160,'2. GEIUK scores, deciles'!C:E, 2, FALSE)</f>
        <v>East Midlands</v>
      </c>
      <c r="E160" s="11">
        <v>0.92252963781356812</v>
      </c>
      <c r="F160" s="11">
        <v>0.89460945129394531</v>
      </c>
      <c r="G160" s="11">
        <v>0.84412968158721924</v>
      </c>
      <c r="H160" s="11">
        <v>0.93383550643920898</v>
      </c>
      <c r="I160" s="11">
        <v>0.44562333822250372</v>
      </c>
      <c r="J160" s="11">
        <v>0.88322478532791138</v>
      </c>
      <c r="K160" s="11">
        <v>0.69585859775543213</v>
      </c>
      <c r="L160" s="11">
        <v>0.91267240047454834</v>
      </c>
      <c r="M160" s="11">
        <v>0.94378072023391724</v>
      </c>
      <c r="N160" s="11">
        <v>0.31968456506729132</v>
      </c>
      <c r="O160" s="11">
        <v>0.57142859697341919</v>
      </c>
      <c r="P160" s="11">
        <v>0.69999998807907104</v>
      </c>
      <c r="Q160" s="11">
        <v>0.9871794581413269</v>
      </c>
      <c r="R160" s="11">
        <v>0.94393432140350342</v>
      </c>
      <c r="S160" s="11">
        <v>0.99602383375167847</v>
      </c>
      <c r="T160" s="11">
        <v>0.76615387201309204</v>
      </c>
      <c r="U160" s="11">
        <v>0.93496233224868774</v>
      </c>
      <c r="V160" s="11">
        <v>0.97025430202484131</v>
      </c>
      <c r="W160" s="11">
        <v>0.9689907431602478</v>
      </c>
      <c r="X160" s="11">
        <v>0.89877605438232422</v>
      </c>
      <c r="Y160" s="11">
        <v>0.66442406177520752</v>
      </c>
      <c r="Z160" s="11">
        <v>0.87402307987213135</v>
      </c>
      <c r="AA160" s="11">
        <v>0.6445731520652771</v>
      </c>
      <c r="AB160" s="11">
        <v>0.91251158714294434</v>
      </c>
      <c r="AC160" s="11">
        <v>0.95806914567947388</v>
      </c>
      <c r="AD160" s="11">
        <v>0.82539618015289307</v>
      </c>
      <c r="AE160" s="11">
        <f>COUNTBLANK(E160:AD160)</f>
        <v>0</v>
      </c>
      <c r="AH160" s="29">
        <f>X160</f>
        <v>0.89877605438232422</v>
      </c>
      <c r="AI160" s="29">
        <f>Y160</f>
        <v>0.66442406177520752</v>
      </c>
      <c r="AJ160" s="29">
        <f>Z160</f>
        <v>0.87402307987213135</v>
      </c>
      <c r="AK160" s="29">
        <f>AA160</f>
        <v>0.6445731520652771</v>
      </c>
      <c r="AL160" s="29">
        <f>AB160</f>
        <v>0.91251158714294434</v>
      </c>
      <c r="AM160" s="29">
        <f>AC160</f>
        <v>0.95806914567947388</v>
      </c>
      <c r="AN160" s="29">
        <f>AD160</f>
        <v>0.82539618015289307</v>
      </c>
      <c r="AP160" s="11">
        <f>AN160</f>
        <v>0.82539618015289307</v>
      </c>
      <c r="AQ160" s="11">
        <f>AVERAGE(AI160,AJ160,AK160,AL160,AM160)</f>
        <v>0.81072020530700684</v>
      </c>
      <c r="AR160" s="11">
        <f>AVERAGE(AJ160,AK160,AL160,AM160,AH160)</f>
        <v>0.85759060382843022</v>
      </c>
      <c r="AS160" s="11">
        <f>AVERAGE(AK160,AL160,AM160,AH160,AI160)</f>
        <v>0.81567080020904537</v>
      </c>
      <c r="AT160" s="11">
        <f>AVERAGE(AL160,AM160,AH160,AI160,AJ160)</f>
        <v>0.86156078577041628</v>
      </c>
      <c r="AU160" s="11">
        <f>AVERAGE(AM160,AH160,AI160,AJ160,AK160)</f>
        <v>0.80797309875488277</v>
      </c>
      <c r="AV160" s="11">
        <f>AVERAGE(AH160,AI160,AJ160,AK160,AL160)</f>
        <v>0.79886158704757693</v>
      </c>
      <c r="AX160" s="11">
        <f>MIN(AP160:AV160)</f>
        <v>0.79886158704757693</v>
      </c>
      <c r="AY160" s="11">
        <f>MAX(AP160:AV160)</f>
        <v>0.86156078577041628</v>
      </c>
      <c r="AZ160" s="11">
        <f>AY160-AX160</f>
        <v>6.2699198722839355E-2</v>
      </c>
      <c r="BB160" s="4">
        <f>RANK(AP160, AP$2:AP$373)</f>
        <v>135</v>
      </c>
      <c r="BC160" s="4">
        <f>RANK(AQ160, AQ$2:AQ$373)</f>
        <v>140</v>
      </c>
      <c r="BD160" s="4">
        <f>RANK(AR160, AR$2:AR$373)</f>
        <v>224</v>
      </c>
      <c r="BE160" s="4">
        <f>RANK(AS160, AS$2:AS$373)</f>
        <v>121</v>
      </c>
      <c r="BF160" s="4">
        <f>RANK(AT160, AT$2:AT$373)</f>
        <v>123</v>
      </c>
      <c r="BG160" s="4">
        <f>RANK(AU160, AU$2:AU$373)</f>
        <v>131</v>
      </c>
      <c r="BH160" s="4">
        <f>RANK(AV160, AV$2:AV$373)</f>
        <v>123</v>
      </c>
    </row>
    <row r="161" spans="1:60">
      <c r="A161" s="4" t="s">
        <v>341</v>
      </c>
      <c r="B161" s="4" t="s">
        <v>342</v>
      </c>
      <c r="C161" s="4" t="str">
        <f>VLOOKUP(B161,'2. GEIUK scores, deciles'!B:D, 2, FALSE)</f>
        <v>E12000004</v>
      </c>
      <c r="D161" s="4" t="str">
        <f>VLOOKUP(C161,'2. GEIUK scores, deciles'!C:E, 2, FALSE)</f>
        <v>East Midlands</v>
      </c>
      <c r="E161" s="11">
        <v>0.90693056583404541</v>
      </c>
      <c r="F161" s="11">
        <v>0.83219879865646362</v>
      </c>
      <c r="G161" s="11">
        <v>0.84412968158721924</v>
      </c>
      <c r="H161" s="11">
        <v>0.93383550643920898</v>
      </c>
      <c r="I161" s="11">
        <v>0.44562333822250372</v>
      </c>
      <c r="J161" s="11">
        <v>0.43208825588226318</v>
      </c>
      <c r="K161" s="11">
        <v>0.68575692176818848</v>
      </c>
      <c r="L161" s="11">
        <v>0.91267240047454834</v>
      </c>
      <c r="M161" s="11">
        <v>0.96483826637268066</v>
      </c>
      <c r="N161" s="11">
        <v>0.33100464940071112</v>
      </c>
      <c r="O161" s="11">
        <v>0.43333333730697632</v>
      </c>
      <c r="P161" s="11">
        <v>0.89795917272567749</v>
      </c>
      <c r="Q161" s="11">
        <v>0.90301001071929932</v>
      </c>
      <c r="R161" s="11">
        <v>0.96433889865875244</v>
      </c>
      <c r="S161" s="11">
        <v>0.99602383375167847</v>
      </c>
      <c r="T161" s="11">
        <v>0.76615387201309204</v>
      </c>
      <c r="U161" s="11">
        <v>0.96455514430999756</v>
      </c>
      <c r="V161" s="11">
        <v>0.97025430202484131</v>
      </c>
      <c r="W161" s="11">
        <v>0.98698192834854126</v>
      </c>
      <c r="X161" s="11">
        <v>0.87927365303039551</v>
      </c>
      <c r="Y161" s="11">
        <v>0.43885579705238342</v>
      </c>
      <c r="Z161" s="11">
        <v>0.88202643394470215</v>
      </c>
      <c r="AA161" s="11">
        <v>0.64132678508758545</v>
      </c>
      <c r="AB161" s="11">
        <v>0.92271387577056885</v>
      </c>
      <c r="AC161" s="11">
        <v>0.9739304780960083</v>
      </c>
      <c r="AD161" s="11">
        <v>0.78968781232833862</v>
      </c>
      <c r="AE161" s="11">
        <f>COUNTBLANK(E161:AD161)</f>
        <v>0</v>
      </c>
      <c r="AH161" s="29">
        <f>X161</f>
        <v>0.87927365303039551</v>
      </c>
      <c r="AI161" s="29">
        <f>Y161</f>
        <v>0.43885579705238342</v>
      </c>
      <c r="AJ161" s="29">
        <f>Z161</f>
        <v>0.88202643394470215</v>
      </c>
      <c r="AK161" s="29">
        <f>AA161</f>
        <v>0.64132678508758545</v>
      </c>
      <c r="AL161" s="29">
        <f>AB161</f>
        <v>0.92271387577056885</v>
      </c>
      <c r="AM161" s="29">
        <f>AC161</f>
        <v>0.9739304780960083</v>
      </c>
      <c r="AN161" s="29">
        <f>AD161</f>
        <v>0.78968781232833862</v>
      </c>
      <c r="AP161" s="11">
        <f>AN161</f>
        <v>0.78968781232833862</v>
      </c>
      <c r="AQ161" s="11">
        <f>AVERAGE(AI161,AJ161,AK161,AL161,AM161)</f>
        <v>0.77177067399024968</v>
      </c>
      <c r="AR161" s="11">
        <f>AVERAGE(AJ161,AK161,AL161,AM161,AH161)</f>
        <v>0.85985424518585207</v>
      </c>
      <c r="AS161" s="11">
        <f>AVERAGE(AK161,AL161,AM161,AH161,AI161)</f>
        <v>0.77122011780738831</v>
      </c>
      <c r="AT161" s="11">
        <f>AVERAGE(AL161,AM161,AH161,AI161,AJ161)</f>
        <v>0.81936004757881165</v>
      </c>
      <c r="AU161" s="11">
        <f>AVERAGE(AM161,AH161,AI161,AJ161,AK161)</f>
        <v>0.76308262944221494</v>
      </c>
      <c r="AV161" s="11">
        <f>AVERAGE(AH161,AI161,AJ161,AK161,AL161)</f>
        <v>0.75283930897712703</v>
      </c>
      <c r="AX161" s="11">
        <f>MIN(AP161:AV161)</f>
        <v>0.75283930897712703</v>
      </c>
      <c r="AY161" s="11">
        <f>MAX(AP161:AV161)</f>
        <v>0.85985424518585207</v>
      </c>
      <c r="AZ161" s="11">
        <f>AY161-AX161</f>
        <v>0.10701493620872504</v>
      </c>
      <c r="BB161" s="4">
        <f>RANK(AP161, AP$2:AP$373)</f>
        <v>315</v>
      </c>
      <c r="BC161" s="4">
        <f>RANK(AQ161, AQ$2:AQ$373)</f>
        <v>312</v>
      </c>
      <c r="BD161" s="4">
        <f>RANK(AR161, AR$2:AR$373)</f>
        <v>201</v>
      </c>
      <c r="BE161" s="4">
        <f>RANK(AS161, AS$2:AS$373)</f>
        <v>319</v>
      </c>
      <c r="BF161" s="4">
        <f>RANK(AT161, AT$2:AT$373)</f>
        <v>333</v>
      </c>
      <c r="BG161" s="4">
        <f>RANK(AU161, AU$2:AU$373)</f>
        <v>323</v>
      </c>
      <c r="BH161" s="4">
        <f>RANK(AV161, AV$2:AV$373)</f>
        <v>317</v>
      </c>
    </row>
    <row r="162" spans="1:60">
      <c r="A162" s="4" t="s">
        <v>343</v>
      </c>
      <c r="B162" s="4" t="s">
        <v>344</v>
      </c>
      <c r="C162" s="4" t="str">
        <f>VLOOKUP(B162,'2. GEIUK scores, deciles'!B:D, 2, FALSE)</f>
        <v>E12000004</v>
      </c>
      <c r="D162" s="4" t="str">
        <f>VLOOKUP(C162,'2. GEIUK scores, deciles'!C:E, 2, FALSE)</f>
        <v>East Midlands</v>
      </c>
      <c r="E162" s="11">
        <v>0.89386838674545288</v>
      </c>
      <c r="F162" s="11">
        <v>0.92189472913742065</v>
      </c>
      <c r="G162" s="11">
        <v>0.84412968158721924</v>
      </c>
      <c r="H162" s="11">
        <v>0.93383550643920898</v>
      </c>
      <c r="I162" s="11">
        <v>0.44562333822250372</v>
      </c>
      <c r="J162" s="11">
        <v>0.36310744285583502</v>
      </c>
      <c r="K162" s="11">
        <v>0.74726289510726929</v>
      </c>
      <c r="L162" s="11">
        <v>0.91267240047454834</v>
      </c>
      <c r="M162" s="11">
        <v>0.94259679317474365</v>
      </c>
      <c r="N162" s="11">
        <v>0.25984251499176031</v>
      </c>
      <c r="O162" s="11">
        <v>0.47999998927116388</v>
      </c>
      <c r="P162" s="11">
        <v>0.73333334922790527</v>
      </c>
      <c r="Q162" s="11">
        <v>0.75</v>
      </c>
      <c r="R162" s="11">
        <v>0.88280570507049561</v>
      </c>
      <c r="S162" s="11">
        <v>0.99602383375167847</v>
      </c>
      <c r="T162" s="11">
        <v>0.76615387201309204</v>
      </c>
      <c r="U162" s="11">
        <v>0.94724768400192261</v>
      </c>
      <c r="V162" s="11">
        <v>0.97025430202484131</v>
      </c>
      <c r="W162" s="11">
        <v>0.97216331958770752</v>
      </c>
      <c r="X162" s="11">
        <v>0.89843207597732544</v>
      </c>
      <c r="Y162" s="11">
        <v>0.40436539053916931</v>
      </c>
      <c r="Z162" s="11">
        <v>0.88628220558166504</v>
      </c>
      <c r="AA162" s="11">
        <v>0.55579400062561035</v>
      </c>
      <c r="AB162" s="11">
        <v>0.88194727897644043</v>
      </c>
      <c r="AC162" s="11">
        <v>0.96322178840637207</v>
      </c>
      <c r="AD162" s="11">
        <v>0.7650071382522583</v>
      </c>
      <c r="AE162" s="11">
        <f>COUNTBLANK(E162:AD162)</f>
        <v>0</v>
      </c>
      <c r="AH162" s="29">
        <f>X162</f>
        <v>0.89843207597732544</v>
      </c>
      <c r="AI162" s="29">
        <f>Y162</f>
        <v>0.40436539053916931</v>
      </c>
      <c r="AJ162" s="29">
        <f>Z162</f>
        <v>0.88628220558166504</v>
      </c>
      <c r="AK162" s="29">
        <f>AA162</f>
        <v>0.55579400062561035</v>
      </c>
      <c r="AL162" s="29">
        <f>AB162</f>
        <v>0.88194727897644043</v>
      </c>
      <c r="AM162" s="29">
        <f>AC162</f>
        <v>0.96322178840637207</v>
      </c>
      <c r="AN162" s="29">
        <f>AD162</f>
        <v>0.7650071382522583</v>
      </c>
      <c r="AP162" s="11">
        <f>AN162</f>
        <v>0.7650071382522583</v>
      </c>
      <c r="AQ162" s="11">
        <f>AVERAGE(AI162,AJ162,AK162,AL162,AM162)</f>
        <v>0.73832213282585146</v>
      </c>
      <c r="AR162" s="11">
        <f>AVERAGE(AJ162,AK162,AL162,AM162,AH162)</f>
        <v>0.83713546991348264</v>
      </c>
      <c r="AS162" s="11">
        <f>AVERAGE(AK162,AL162,AM162,AH162,AI162)</f>
        <v>0.7407521069049835</v>
      </c>
      <c r="AT162" s="11">
        <f>AVERAGE(AL162,AM162,AH162,AI162,AJ162)</f>
        <v>0.80684974789619446</v>
      </c>
      <c r="AU162" s="11">
        <f>AVERAGE(AM162,AH162,AI162,AJ162,AK162)</f>
        <v>0.7416190922260284</v>
      </c>
      <c r="AV162" s="11">
        <f>AVERAGE(AH162,AI162,AJ162,AK162,AL162)</f>
        <v>0.72536419034004207</v>
      </c>
      <c r="AX162" s="11">
        <f>MIN(AP162:AV162)</f>
        <v>0.72536419034004207</v>
      </c>
      <c r="AY162" s="11">
        <f>MAX(AP162:AV162)</f>
        <v>0.83713546991348264</v>
      </c>
      <c r="AZ162" s="11">
        <f>AY162-AX162</f>
        <v>0.11177127957344057</v>
      </c>
      <c r="BB162" s="4">
        <f>RANK(AP162, AP$2:AP$373)</f>
        <v>359</v>
      </c>
      <c r="BC162" s="4">
        <f>RANK(AQ162, AQ$2:AQ$373)</f>
        <v>359</v>
      </c>
      <c r="BD162" s="4">
        <f>RANK(AR162, AR$2:AR$373)</f>
        <v>326</v>
      </c>
      <c r="BE162" s="4">
        <f>RANK(AS162, AS$2:AS$373)</f>
        <v>358</v>
      </c>
      <c r="BF162" s="4">
        <f>RANK(AT162, AT$2:AT$373)</f>
        <v>355</v>
      </c>
      <c r="BG162" s="4">
        <f>RANK(AU162, AU$2:AU$373)</f>
        <v>358</v>
      </c>
      <c r="BH162" s="4">
        <f>RANK(AV162, AV$2:AV$373)</f>
        <v>359</v>
      </c>
    </row>
    <row r="163" spans="1:60">
      <c r="A163" s="4" t="s">
        <v>345</v>
      </c>
      <c r="B163" s="4" t="s">
        <v>346</v>
      </c>
      <c r="C163" s="4" t="str">
        <f>VLOOKUP(B163,'2. GEIUK scores, deciles'!B:D, 2, FALSE)</f>
        <v>E12000004</v>
      </c>
      <c r="D163" s="4" t="str">
        <f>VLOOKUP(C163,'2. GEIUK scores, deciles'!C:E, 2, FALSE)</f>
        <v>East Midlands</v>
      </c>
      <c r="E163" s="11">
        <v>0.8985258936882019</v>
      </c>
      <c r="F163" s="11">
        <v>0.85628825426101685</v>
      </c>
      <c r="G163" s="11">
        <v>0.84412968158721924</v>
      </c>
      <c r="H163" s="11">
        <v>0.93383550643920898</v>
      </c>
      <c r="I163" s="11">
        <v>0.44562333822250372</v>
      </c>
      <c r="J163" s="11">
        <v>0.66415280103683472</v>
      </c>
      <c r="K163" s="11">
        <v>0.63419973850250244</v>
      </c>
      <c r="L163" s="11">
        <v>0.91267240047454834</v>
      </c>
      <c r="M163" s="11">
        <v>0.94184595346450806</v>
      </c>
      <c r="N163" s="11">
        <v>0.37771224975585938</v>
      </c>
      <c r="O163" s="11">
        <v>0.69696968793869019</v>
      </c>
      <c r="P163" s="11">
        <v>0.75862067937850952</v>
      </c>
      <c r="Q163" s="11">
        <v>0.8399999737739563</v>
      </c>
      <c r="R163" s="11">
        <v>0.96342366933822632</v>
      </c>
      <c r="S163" s="11">
        <v>0.99602383375167847</v>
      </c>
      <c r="T163" s="11">
        <v>0.76615387201309204</v>
      </c>
      <c r="U163" s="11">
        <v>0.95484411716461182</v>
      </c>
      <c r="V163" s="11">
        <v>0.97025430202484131</v>
      </c>
      <c r="W163" s="11">
        <v>0.97908627986907959</v>
      </c>
      <c r="X163" s="11">
        <v>0.88319480419158936</v>
      </c>
      <c r="Y163" s="11">
        <v>0.55488806962966919</v>
      </c>
      <c r="Z163" s="11">
        <v>0.85764098167419434</v>
      </c>
      <c r="AA163" s="11">
        <v>0.66832566261291504</v>
      </c>
      <c r="AB163" s="11">
        <v>0.9222562313079834</v>
      </c>
      <c r="AC163" s="11">
        <v>0.96806156635284424</v>
      </c>
      <c r="AD163" s="11">
        <v>0.80906122922897339</v>
      </c>
      <c r="AE163" s="11">
        <f>COUNTBLANK(E163:AD163)</f>
        <v>0</v>
      </c>
      <c r="AH163" s="29">
        <f>X163</f>
        <v>0.88319480419158936</v>
      </c>
      <c r="AI163" s="29">
        <f>Y163</f>
        <v>0.55488806962966919</v>
      </c>
      <c r="AJ163" s="29">
        <f>Z163</f>
        <v>0.85764098167419434</v>
      </c>
      <c r="AK163" s="29">
        <f>AA163</f>
        <v>0.66832566261291504</v>
      </c>
      <c r="AL163" s="29">
        <f>AB163</f>
        <v>0.9222562313079834</v>
      </c>
      <c r="AM163" s="29">
        <f>AC163</f>
        <v>0.96806156635284424</v>
      </c>
      <c r="AN163" s="29">
        <f>AD163</f>
        <v>0.80906122922897339</v>
      </c>
      <c r="AP163" s="11">
        <f>AN163</f>
        <v>0.80906122922897339</v>
      </c>
      <c r="AQ163" s="11">
        <f>AVERAGE(AI163,AJ163,AK163,AL163,AM163)</f>
        <v>0.79423450231552128</v>
      </c>
      <c r="AR163" s="11">
        <f>AVERAGE(AJ163,AK163,AL163,AM163,AH163)</f>
        <v>0.8598958492279053</v>
      </c>
      <c r="AS163" s="11">
        <f>AVERAGE(AK163,AL163,AM163,AH163,AI163)</f>
        <v>0.7993452668190002</v>
      </c>
      <c r="AT163" s="11">
        <f>AVERAGE(AL163,AM163,AH163,AI163,AJ163)</f>
        <v>0.8372083306312561</v>
      </c>
      <c r="AU163" s="11">
        <f>AVERAGE(AM163,AH163,AI163,AJ163,AK163)</f>
        <v>0.78642221689224245</v>
      </c>
      <c r="AV163" s="11">
        <f>AVERAGE(AH163,AI163,AJ163,AK163,AL163)</f>
        <v>0.77726114988327022</v>
      </c>
      <c r="AX163" s="11">
        <f>MIN(AP163:AV163)</f>
        <v>0.77726114988327022</v>
      </c>
      <c r="AY163" s="11">
        <f>MAX(AP163:AV163)</f>
        <v>0.8598958492279053</v>
      </c>
      <c r="AZ163" s="11">
        <f>AY163-AX163</f>
        <v>8.2634699344635076E-2</v>
      </c>
      <c r="BB163" s="4">
        <f>RANK(AP163, AP$2:AP$373)</f>
        <v>235</v>
      </c>
      <c r="BC163" s="4">
        <f>RANK(AQ163, AQ$2:AQ$373)</f>
        <v>214</v>
      </c>
      <c r="BD163" s="4">
        <f>RANK(AR163, AR$2:AR$373)</f>
        <v>200</v>
      </c>
      <c r="BE163" s="4">
        <f>RANK(AS163, AS$2:AS$373)</f>
        <v>204</v>
      </c>
      <c r="BF163" s="4">
        <f>RANK(AT163, AT$2:AT$373)</f>
        <v>273</v>
      </c>
      <c r="BG163" s="4">
        <f>RANK(AU163, AU$2:AU$373)</f>
        <v>252</v>
      </c>
      <c r="BH163" s="4">
        <f>RANK(AV163, AV$2:AV$373)</f>
        <v>235</v>
      </c>
    </row>
    <row r="164" spans="1:60">
      <c r="A164" s="4" t="s">
        <v>347</v>
      </c>
      <c r="B164" s="4" t="s">
        <v>348</v>
      </c>
      <c r="C164" s="4" t="str">
        <f>VLOOKUP(B164,'2. GEIUK scores, deciles'!B:D, 2, FALSE)</f>
        <v>E12000004</v>
      </c>
      <c r="D164" s="4" t="str">
        <f>VLOOKUP(C164,'2. GEIUK scores, deciles'!C:E, 2, FALSE)</f>
        <v>East Midlands</v>
      </c>
      <c r="E164" s="11">
        <v>0.89650434255599976</v>
      </c>
      <c r="F164" s="11">
        <v>0.89486116170883179</v>
      </c>
      <c r="G164" s="11">
        <v>0.84412968158721924</v>
      </c>
      <c r="H164" s="11">
        <v>0.93383550643920898</v>
      </c>
      <c r="I164" s="11">
        <v>0.44562333822250372</v>
      </c>
      <c r="J164" s="11">
        <v>0.91442757844924927</v>
      </c>
      <c r="K164" s="11">
        <v>0.68676155805587769</v>
      </c>
      <c r="L164" s="11">
        <v>0.91267240047454834</v>
      </c>
      <c r="M164" s="11">
        <v>0.94440793991088867</v>
      </c>
      <c r="N164" s="11">
        <v>0.36082103848457342</v>
      </c>
      <c r="O164" s="11">
        <v>0.56521737575531006</v>
      </c>
      <c r="P164" s="11">
        <v>0.5</v>
      </c>
      <c r="Q164" s="11">
        <v>0.80000001192092896</v>
      </c>
      <c r="R164" s="11">
        <v>0.92796152830123901</v>
      </c>
      <c r="S164" s="11">
        <v>0.99602383375167847</v>
      </c>
      <c r="T164" s="11">
        <v>0.76615387201309204</v>
      </c>
      <c r="U164" s="11">
        <v>0.94307583570480347</v>
      </c>
      <c r="V164" s="11">
        <v>0.97025430202484131</v>
      </c>
      <c r="W164" s="11">
        <v>0.97963321208953857</v>
      </c>
      <c r="X164" s="11">
        <v>0.89233267307281494</v>
      </c>
      <c r="Y164" s="11">
        <v>0.68002545833587646</v>
      </c>
      <c r="Z164" s="11">
        <v>0.87206244468688965</v>
      </c>
      <c r="AA164" s="11">
        <v>0.55650961399078369</v>
      </c>
      <c r="AB164" s="11">
        <v>0.90452516078948975</v>
      </c>
      <c r="AC164" s="11">
        <v>0.96432113647460938</v>
      </c>
      <c r="AD164" s="11">
        <v>0.81162941455841064</v>
      </c>
      <c r="AE164" s="11">
        <f>COUNTBLANK(E164:AD164)</f>
        <v>0</v>
      </c>
      <c r="AH164" s="29">
        <f>X164</f>
        <v>0.89233267307281494</v>
      </c>
      <c r="AI164" s="29">
        <f>Y164</f>
        <v>0.68002545833587646</v>
      </c>
      <c r="AJ164" s="29">
        <f>Z164</f>
        <v>0.87206244468688965</v>
      </c>
      <c r="AK164" s="29">
        <f>AA164</f>
        <v>0.55650961399078369</v>
      </c>
      <c r="AL164" s="29">
        <f>AB164</f>
        <v>0.90452516078948975</v>
      </c>
      <c r="AM164" s="29">
        <f>AC164</f>
        <v>0.96432113647460938</v>
      </c>
      <c r="AN164" s="29">
        <f>AD164</f>
        <v>0.81162941455841064</v>
      </c>
      <c r="AP164" s="11">
        <f>AN164</f>
        <v>0.81162941455841064</v>
      </c>
      <c r="AQ164" s="11">
        <f>AVERAGE(AI164,AJ164,AK164,AL164,AM164)</f>
        <v>0.79548876285552983</v>
      </c>
      <c r="AR164" s="11">
        <f>AVERAGE(AJ164,AK164,AL164,AM164,AH164)</f>
        <v>0.83795020580291746</v>
      </c>
      <c r="AS164" s="11">
        <f>AVERAGE(AK164,AL164,AM164,AH164,AI164)</f>
        <v>0.79954280853271487</v>
      </c>
      <c r="AT164" s="11">
        <f>AVERAGE(AL164,AM164,AH164,AI164,AJ164)</f>
        <v>0.86265337467193604</v>
      </c>
      <c r="AU164" s="11">
        <f>AVERAGE(AM164,AH164,AI164,AJ164,AK164)</f>
        <v>0.7930502653121948</v>
      </c>
      <c r="AV164" s="11">
        <f>AVERAGE(AH164,AI164,AJ164,AK164,AL164)</f>
        <v>0.78109107017517088</v>
      </c>
      <c r="AX164" s="11">
        <f>MIN(AP164:AV164)</f>
        <v>0.78109107017517088</v>
      </c>
      <c r="AY164" s="11">
        <f>MAX(AP164:AV164)</f>
        <v>0.86265337467193604</v>
      </c>
      <c r="AZ164" s="11">
        <f>AY164-AX164</f>
        <v>8.1562304496765159E-2</v>
      </c>
      <c r="BB164" s="4">
        <f>RANK(AP164, AP$2:AP$373)</f>
        <v>214</v>
      </c>
      <c r="BC164" s="4">
        <f>RANK(AQ164, AQ$2:AQ$373)</f>
        <v>207</v>
      </c>
      <c r="BD164" s="4">
        <f>RANK(AR164, AR$2:AR$373)</f>
        <v>323</v>
      </c>
      <c r="BE164" s="4">
        <f>RANK(AS164, AS$2:AS$373)</f>
        <v>202</v>
      </c>
      <c r="BF164" s="4">
        <f>RANK(AT164, AT$2:AT$373)</f>
        <v>115</v>
      </c>
      <c r="BG164" s="4">
        <f>RANK(AU164, AU$2:AU$373)</f>
        <v>214</v>
      </c>
      <c r="BH164" s="4">
        <f>RANK(AV164, AV$2:AV$373)</f>
        <v>215</v>
      </c>
    </row>
    <row r="165" spans="1:60">
      <c r="A165" s="4" t="s">
        <v>349</v>
      </c>
      <c r="B165" s="4" t="s">
        <v>350</v>
      </c>
      <c r="C165" s="4" t="str">
        <f>VLOOKUP(B165,'2. GEIUK scores, deciles'!B:D, 2, FALSE)</f>
        <v>E12000006</v>
      </c>
      <c r="D165" s="4" t="str">
        <f>VLOOKUP(C165,'2. GEIUK scores, deciles'!C:E, 2, FALSE)</f>
        <v>East of England</v>
      </c>
      <c r="E165" s="11">
        <v>0.91672587394714355</v>
      </c>
      <c r="F165" s="11">
        <v>0.87703448534011841</v>
      </c>
      <c r="G165" s="11">
        <v>0.85587376356124878</v>
      </c>
      <c r="H165" s="11">
        <v>0.90747600793838501</v>
      </c>
      <c r="I165" s="11">
        <v>0.56571429967880249</v>
      </c>
      <c r="J165" s="11">
        <v>0.56491148471832275</v>
      </c>
      <c r="K165" s="11">
        <v>0.70018219947814941</v>
      </c>
      <c r="L165" s="11">
        <v>0.88577330112457275</v>
      </c>
      <c r="M165" s="11">
        <v>0.95200735330581665</v>
      </c>
      <c r="N165" s="11">
        <v>0.31934356689453119</v>
      </c>
      <c r="O165" s="11">
        <v>0.44117647409439092</v>
      </c>
      <c r="P165" s="11">
        <v>0.94693875312805176</v>
      </c>
      <c r="Q165" s="11">
        <v>0.99264705181121826</v>
      </c>
      <c r="R165" s="11">
        <v>0.9115479588508606</v>
      </c>
      <c r="S165" s="11">
        <v>0.98011928796768188</v>
      </c>
      <c r="T165" s="11">
        <v>0.75308644771575928</v>
      </c>
      <c r="U165" s="11">
        <v>0.9578089714050293</v>
      </c>
      <c r="V165" s="11">
        <v>0.98419404029846191</v>
      </c>
      <c r="W165" s="11">
        <v>0.99304574728012085</v>
      </c>
      <c r="X165" s="11">
        <v>0.88927751779556274</v>
      </c>
      <c r="Y165" s="11">
        <v>0.56531286239624023</v>
      </c>
      <c r="Z165" s="11">
        <v>0.87249255180358887</v>
      </c>
      <c r="AA165" s="11">
        <v>0.67502647638320923</v>
      </c>
      <c r="AB165" s="11">
        <v>0.88907539844512939</v>
      </c>
      <c r="AC165" s="11">
        <v>0.97834956645965576</v>
      </c>
      <c r="AD165" s="11">
        <v>0.81158906221389771</v>
      </c>
      <c r="AE165" s="11">
        <f>COUNTBLANK(E165:AD165)</f>
        <v>0</v>
      </c>
      <c r="AH165" s="29">
        <f>X165</f>
        <v>0.88927751779556274</v>
      </c>
      <c r="AI165" s="29">
        <f>Y165</f>
        <v>0.56531286239624023</v>
      </c>
      <c r="AJ165" s="29">
        <f>Z165</f>
        <v>0.87249255180358887</v>
      </c>
      <c r="AK165" s="29">
        <f>AA165</f>
        <v>0.67502647638320923</v>
      </c>
      <c r="AL165" s="29">
        <f>AB165</f>
        <v>0.88907539844512939</v>
      </c>
      <c r="AM165" s="29">
        <f>AC165</f>
        <v>0.97834956645965576</v>
      </c>
      <c r="AN165" s="29">
        <f>AD165</f>
        <v>0.81158906221389771</v>
      </c>
      <c r="AP165" s="11">
        <f>AN165</f>
        <v>0.81158906221389771</v>
      </c>
      <c r="AQ165" s="11">
        <f>AVERAGE(AI165,AJ165,AK165,AL165,AM165)</f>
        <v>0.79605137109756474</v>
      </c>
      <c r="AR165" s="11">
        <f>AVERAGE(AJ165,AK165,AL165,AM165,AH165)</f>
        <v>0.86084430217742924</v>
      </c>
      <c r="AS165" s="11">
        <f>AVERAGE(AK165,AL165,AM165,AH165,AI165)</f>
        <v>0.79940836429595952</v>
      </c>
      <c r="AT165" s="11">
        <f>AVERAGE(AL165,AM165,AH165,AI165,AJ165)</f>
        <v>0.8389015793800354</v>
      </c>
      <c r="AU165" s="11">
        <f>AVERAGE(AM165,AH165,AI165,AJ165,AK165)</f>
        <v>0.79609179496765137</v>
      </c>
      <c r="AV165" s="11">
        <f>AVERAGE(AH165,AI165,AJ165,AK165,AL165)</f>
        <v>0.77823696136474607</v>
      </c>
      <c r="AX165" s="11">
        <f>MIN(AP165:AV165)</f>
        <v>0.77823696136474607</v>
      </c>
      <c r="AY165" s="11">
        <f>MAX(AP165:AV165)</f>
        <v>0.86084430217742924</v>
      </c>
      <c r="AZ165" s="11">
        <f>AY165-AX165</f>
        <v>8.2607340812683172E-2</v>
      </c>
      <c r="BB165" s="4">
        <f>RANK(AP165, AP$2:AP$373)</f>
        <v>215</v>
      </c>
      <c r="BC165" s="4">
        <f>RANK(AQ165, AQ$2:AQ$373)</f>
        <v>204</v>
      </c>
      <c r="BD165" s="4">
        <f>RANK(AR165, AR$2:AR$373)</f>
        <v>189</v>
      </c>
      <c r="BE165" s="4">
        <f>RANK(AS165, AS$2:AS$373)</f>
        <v>203</v>
      </c>
      <c r="BF165" s="4">
        <f>RANK(AT165, AT$2:AT$373)</f>
        <v>264</v>
      </c>
      <c r="BG165" s="4">
        <f>RANK(AU165, AU$2:AU$373)</f>
        <v>194</v>
      </c>
      <c r="BH165" s="4">
        <f>RANK(AV165, AV$2:AV$373)</f>
        <v>229</v>
      </c>
    </row>
    <row r="166" spans="1:60">
      <c r="A166" s="4" t="s">
        <v>351</v>
      </c>
      <c r="B166" s="4" t="s">
        <v>352</v>
      </c>
      <c r="C166" s="4" t="str">
        <f>VLOOKUP(B166,'2. GEIUK scores, deciles'!B:D, 2, FALSE)</f>
        <v>E12000006</v>
      </c>
      <c r="D166" s="4" t="str">
        <f>VLOOKUP(C166,'2. GEIUK scores, deciles'!C:E, 2, FALSE)</f>
        <v>East of England</v>
      </c>
      <c r="E166" s="11">
        <v>0.91067349910736084</v>
      </c>
      <c r="F166" s="11">
        <v>0.85263568162918091</v>
      </c>
      <c r="G166" s="11">
        <v>0.85587376356124878</v>
      </c>
      <c r="H166" s="11">
        <v>0.90747600793838501</v>
      </c>
      <c r="I166" s="11">
        <v>0.56571429967880249</v>
      </c>
      <c r="J166" s="11">
        <v>0.71017962694168091</v>
      </c>
      <c r="K166" s="11">
        <v>0.60309648513793945</v>
      </c>
      <c r="L166" s="11">
        <v>0.88577330112457275</v>
      </c>
      <c r="M166" s="11">
        <v>0.94029206037521362</v>
      </c>
      <c r="N166" s="11">
        <v>0.29486551880836492</v>
      </c>
      <c r="O166" s="11">
        <v>0.46875</v>
      </c>
      <c r="P166" s="11">
        <v>0.89510488510131836</v>
      </c>
      <c r="Q166" s="11">
        <v>0.83968251943588257</v>
      </c>
      <c r="R166" s="11">
        <v>0.96411573886871338</v>
      </c>
      <c r="S166" s="11">
        <v>0.98011928796768188</v>
      </c>
      <c r="T166" s="11">
        <v>0.75308644771575928</v>
      </c>
      <c r="U166" s="11">
        <v>0.96919035911560059</v>
      </c>
      <c r="V166" s="11">
        <v>0.98419404029846191</v>
      </c>
      <c r="W166" s="11">
        <v>0.98243707418441772</v>
      </c>
      <c r="X166" s="11">
        <v>0.88166475296020508</v>
      </c>
      <c r="Y166" s="11">
        <v>0.6379469633102417</v>
      </c>
      <c r="Z166" s="11">
        <v>0.84236347675323486</v>
      </c>
      <c r="AA166" s="11">
        <v>0.62460076808929443</v>
      </c>
      <c r="AB166" s="11">
        <v>0.91535931825637817</v>
      </c>
      <c r="AC166" s="11">
        <v>0.978607177734375</v>
      </c>
      <c r="AD166" s="11">
        <v>0.813423752784729</v>
      </c>
      <c r="AE166" s="11">
        <f>COUNTBLANK(E166:AD166)</f>
        <v>0</v>
      </c>
      <c r="AH166" s="29">
        <f>X166</f>
        <v>0.88166475296020508</v>
      </c>
      <c r="AI166" s="29">
        <f>Y166</f>
        <v>0.6379469633102417</v>
      </c>
      <c r="AJ166" s="29">
        <f>Z166</f>
        <v>0.84236347675323486</v>
      </c>
      <c r="AK166" s="29">
        <f>AA166</f>
        <v>0.62460076808929443</v>
      </c>
      <c r="AL166" s="29">
        <f>AB166</f>
        <v>0.91535931825637817</v>
      </c>
      <c r="AM166" s="29">
        <f>AC166</f>
        <v>0.978607177734375</v>
      </c>
      <c r="AN166" s="29">
        <f>AD166</f>
        <v>0.813423752784729</v>
      </c>
      <c r="AP166" s="11">
        <f>AN166</f>
        <v>0.813423752784729</v>
      </c>
      <c r="AQ166" s="11">
        <f>AVERAGE(AI166,AJ166,AK166,AL166,AM166)</f>
        <v>0.79977554082870483</v>
      </c>
      <c r="AR166" s="11">
        <f>AVERAGE(AJ166,AK166,AL166,AM166,AH166)</f>
        <v>0.84851909875869747</v>
      </c>
      <c r="AS166" s="11">
        <f>AVERAGE(AK166,AL166,AM166,AH166,AI166)</f>
        <v>0.80763579607009883</v>
      </c>
      <c r="AT166" s="11">
        <f>AVERAGE(AL166,AM166,AH166,AI166,AJ166)</f>
        <v>0.85118833780288694</v>
      </c>
      <c r="AU166" s="11">
        <f>AVERAGE(AM166,AH166,AI166,AJ166,AK166)</f>
        <v>0.79303662776947026</v>
      </c>
      <c r="AV166" s="11">
        <f>AVERAGE(AH166,AI166,AJ166,AK166,AL166)</f>
        <v>0.78038705587387081</v>
      </c>
      <c r="AX166" s="11">
        <f>MIN(AP166:AV166)</f>
        <v>0.78038705587387081</v>
      </c>
      <c r="AY166" s="11">
        <f>MAX(AP166:AV166)</f>
        <v>0.85118833780288694</v>
      </c>
      <c r="AZ166" s="11">
        <f>AY166-AX166</f>
        <v>7.0801281929016135E-2</v>
      </c>
      <c r="BB166" s="4">
        <f>RANK(AP166, AP$2:AP$373)</f>
        <v>205</v>
      </c>
      <c r="BC166" s="4">
        <f>RANK(AQ166, AQ$2:AQ$373)</f>
        <v>190</v>
      </c>
      <c r="BD166" s="4">
        <f>RANK(AR166, AR$2:AR$373)</f>
        <v>279</v>
      </c>
      <c r="BE166" s="4">
        <f>RANK(AS166, AS$2:AS$373)</f>
        <v>160</v>
      </c>
      <c r="BF166" s="4">
        <f>RANK(AT166, AT$2:AT$373)</f>
        <v>192</v>
      </c>
      <c r="BG166" s="4">
        <f>RANK(AU166, AU$2:AU$373)</f>
        <v>215</v>
      </c>
      <c r="BH166" s="4">
        <f>RANK(AV166, AV$2:AV$373)</f>
        <v>218</v>
      </c>
    </row>
    <row r="167" spans="1:60">
      <c r="A167" s="4" t="s">
        <v>353</v>
      </c>
      <c r="B167" s="4" t="s">
        <v>354</v>
      </c>
      <c r="C167" s="4" t="str">
        <f>VLOOKUP(B167,'2. GEIUK scores, deciles'!B:D, 2, FALSE)</f>
        <v>E12000006</v>
      </c>
      <c r="D167" s="4" t="str">
        <f>VLOOKUP(C167,'2. GEIUK scores, deciles'!C:E, 2, FALSE)</f>
        <v>East of England</v>
      </c>
      <c r="E167" s="11">
        <v>0.89910799264907837</v>
      </c>
      <c r="F167" s="11">
        <v>0.87007272243499756</v>
      </c>
      <c r="G167" s="11">
        <v>0.85587376356124878</v>
      </c>
      <c r="H167" s="11">
        <v>0.90747600793838501</v>
      </c>
      <c r="I167" s="11">
        <v>0.56571429967880249</v>
      </c>
      <c r="J167" s="11">
        <v>0.5754883885383606</v>
      </c>
      <c r="K167" s="11">
        <v>0.55522489547729492</v>
      </c>
      <c r="L167" s="11">
        <v>0.88577330112457275</v>
      </c>
      <c r="M167" s="11">
        <v>0.91733098030090332</v>
      </c>
      <c r="N167" s="11">
        <v>0.27170360088348389</v>
      </c>
      <c r="O167" s="11">
        <v>0.625</v>
      </c>
      <c r="P167" s="11">
        <v>0.34210526943206793</v>
      </c>
      <c r="Q167" s="11">
        <v>0.91071426868438721</v>
      </c>
      <c r="R167" s="11">
        <v>0.92737787961959839</v>
      </c>
      <c r="S167" s="11">
        <v>0.98011928796768188</v>
      </c>
      <c r="T167" s="11">
        <v>0.75308644771575928</v>
      </c>
      <c r="U167" s="11">
        <v>0.94497549533843994</v>
      </c>
      <c r="V167" s="11">
        <v>0.98419404029846191</v>
      </c>
      <c r="W167" s="11">
        <v>0.97979766130447388</v>
      </c>
      <c r="X167" s="11">
        <v>0.88313263654708862</v>
      </c>
      <c r="Y167" s="11">
        <v>0.57060134410858154</v>
      </c>
      <c r="Z167" s="11">
        <v>0.81891500949859619</v>
      </c>
      <c r="AA167" s="11">
        <v>0.53738081455230713</v>
      </c>
      <c r="AB167" s="11">
        <v>0.89699041843414307</v>
      </c>
      <c r="AC167" s="11">
        <v>0.96965575218200684</v>
      </c>
      <c r="AD167" s="11">
        <v>0.77944600582122803</v>
      </c>
      <c r="AE167" s="11">
        <f>COUNTBLANK(E167:AD167)</f>
        <v>0</v>
      </c>
      <c r="AH167" s="29">
        <f>X167</f>
        <v>0.88313263654708862</v>
      </c>
      <c r="AI167" s="29">
        <f>Y167</f>
        <v>0.57060134410858154</v>
      </c>
      <c r="AJ167" s="29">
        <f>Z167</f>
        <v>0.81891500949859619</v>
      </c>
      <c r="AK167" s="29">
        <f>AA167</f>
        <v>0.53738081455230713</v>
      </c>
      <c r="AL167" s="29">
        <f>AB167</f>
        <v>0.89699041843414307</v>
      </c>
      <c r="AM167" s="29">
        <f>AC167</f>
        <v>0.96965575218200684</v>
      </c>
      <c r="AN167" s="29">
        <f>AD167</f>
        <v>0.77944600582122803</v>
      </c>
      <c r="AP167" s="11">
        <f>AN167</f>
        <v>0.77944600582122803</v>
      </c>
      <c r="AQ167" s="11">
        <f>AVERAGE(AI167,AJ167,AK167,AL167,AM167)</f>
        <v>0.75870866775512691</v>
      </c>
      <c r="AR167" s="11">
        <f>AVERAGE(AJ167,AK167,AL167,AM167,AH167)</f>
        <v>0.82121492624282832</v>
      </c>
      <c r="AS167" s="11">
        <f>AVERAGE(AK167,AL167,AM167,AH167,AI167)</f>
        <v>0.77155219316482548</v>
      </c>
      <c r="AT167" s="11">
        <f>AVERAGE(AL167,AM167,AH167,AI167,AJ167)</f>
        <v>0.8278590321540833</v>
      </c>
      <c r="AU167" s="11">
        <f>AVERAGE(AM167,AH167,AI167,AJ167,AK167)</f>
        <v>0.75593711137771602</v>
      </c>
      <c r="AV167" s="11">
        <f>AVERAGE(AH167,AI167,AJ167,AK167,AL167)</f>
        <v>0.74140404462814335</v>
      </c>
      <c r="AX167" s="11">
        <f>MIN(AP167:AV167)</f>
        <v>0.74140404462814335</v>
      </c>
      <c r="AY167" s="11">
        <f>MAX(AP167:AV167)</f>
        <v>0.8278590321540833</v>
      </c>
      <c r="AZ167" s="11">
        <f>AY167-AX167</f>
        <v>8.6454987525939941E-2</v>
      </c>
      <c r="BB167" s="4">
        <f>RANK(AP167, AP$2:AP$373)</f>
        <v>342</v>
      </c>
      <c r="BC167" s="4">
        <f>RANK(AQ167, AQ$2:AQ$373)</f>
        <v>341</v>
      </c>
      <c r="BD167" s="4">
        <f>RANK(AR167, AR$2:AR$373)</f>
        <v>360</v>
      </c>
      <c r="BE167" s="4">
        <f>RANK(AS167, AS$2:AS$373)</f>
        <v>318</v>
      </c>
      <c r="BF167" s="4">
        <f>RANK(AT167, AT$2:AT$373)</f>
        <v>317</v>
      </c>
      <c r="BG167" s="4">
        <f>RANK(AU167, AU$2:AU$373)</f>
        <v>342</v>
      </c>
      <c r="BH167" s="4">
        <f>RANK(AV167, AV$2:AV$373)</f>
        <v>343</v>
      </c>
    </row>
    <row r="168" spans="1:60">
      <c r="A168" s="4" t="s">
        <v>355</v>
      </c>
      <c r="B168" s="4" t="s">
        <v>356</v>
      </c>
      <c r="C168" s="4" t="str">
        <f>VLOOKUP(B168,'2. GEIUK scores, deciles'!B:D, 2, FALSE)</f>
        <v>E12000006</v>
      </c>
      <c r="D168" s="4" t="str">
        <f>VLOOKUP(C168,'2. GEIUK scores, deciles'!C:E, 2, FALSE)</f>
        <v>East of England</v>
      </c>
      <c r="E168" s="11">
        <v>0.88421016931533813</v>
      </c>
      <c r="F168" s="11">
        <v>0.89399176836013794</v>
      </c>
      <c r="G168" s="11">
        <v>0.85587376356124878</v>
      </c>
      <c r="H168" s="11">
        <v>0.90747600793838501</v>
      </c>
      <c r="I168" s="11">
        <v>0.56571429967880249</v>
      </c>
      <c r="J168" s="11">
        <v>0.81185561418533325</v>
      </c>
      <c r="K168" s="11">
        <v>0.65204495191574097</v>
      </c>
      <c r="L168" s="11">
        <v>0.88577330112457275</v>
      </c>
      <c r="M168" s="11">
        <v>0.94259357452392578</v>
      </c>
      <c r="N168" s="11">
        <v>0.32317379117012018</v>
      </c>
      <c r="O168" s="11">
        <v>0.34146341681480408</v>
      </c>
      <c r="P168" s="11">
        <v>0.44155845046043402</v>
      </c>
      <c r="Q168" s="11">
        <v>0.96296298503875732</v>
      </c>
      <c r="R168" s="11">
        <v>0.92229962348937988</v>
      </c>
      <c r="S168" s="11">
        <v>0.98011928796768188</v>
      </c>
      <c r="T168" s="11">
        <v>0.75308644771575928</v>
      </c>
      <c r="U168" s="11">
        <v>0.95076078176498413</v>
      </c>
      <c r="V168" s="11">
        <v>0.98419404029846191</v>
      </c>
      <c r="W168" s="11">
        <v>0.98260772228240967</v>
      </c>
      <c r="X168" s="11">
        <v>0.88538789749145508</v>
      </c>
      <c r="Y168" s="11">
        <v>0.68878495693206787</v>
      </c>
      <c r="Z168" s="11">
        <v>0.85575133562088013</v>
      </c>
      <c r="AA168" s="11">
        <v>0.51728963851928711</v>
      </c>
      <c r="AB168" s="11">
        <v>0.89445126056671143</v>
      </c>
      <c r="AC168" s="11">
        <v>0.97252082824707031</v>
      </c>
      <c r="AD168" s="11">
        <v>0.80236434936523438</v>
      </c>
      <c r="AE168" s="11">
        <f>COUNTBLANK(E168:AD168)</f>
        <v>0</v>
      </c>
      <c r="AH168" s="29">
        <f>X168</f>
        <v>0.88538789749145508</v>
      </c>
      <c r="AI168" s="29">
        <f>Y168</f>
        <v>0.68878495693206787</v>
      </c>
      <c r="AJ168" s="29">
        <f>Z168</f>
        <v>0.85575133562088013</v>
      </c>
      <c r="AK168" s="29">
        <f>AA168</f>
        <v>0.51728963851928711</v>
      </c>
      <c r="AL168" s="29">
        <f>AB168</f>
        <v>0.89445126056671143</v>
      </c>
      <c r="AM168" s="29">
        <f>AC168</f>
        <v>0.97252082824707031</v>
      </c>
      <c r="AN168" s="29">
        <f>AD168</f>
        <v>0.80236434936523438</v>
      </c>
      <c r="AP168" s="11">
        <f>AN168</f>
        <v>0.80236434936523438</v>
      </c>
      <c r="AQ168" s="11">
        <f>AVERAGE(AI168,AJ168,AK168,AL168,AM168)</f>
        <v>0.78575960397720335</v>
      </c>
      <c r="AR168" s="11">
        <f>AVERAGE(AJ168,AK168,AL168,AM168,AH168)</f>
        <v>0.82508019208908079</v>
      </c>
      <c r="AS168" s="11">
        <f>AVERAGE(AK168,AL168,AM168,AH168,AI168)</f>
        <v>0.79168691635131838</v>
      </c>
      <c r="AT168" s="11">
        <f>AVERAGE(AL168,AM168,AH168,AI168,AJ168)</f>
        <v>0.85937925577163699</v>
      </c>
      <c r="AU168" s="11">
        <f>AVERAGE(AM168,AH168,AI168,AJ168,AK168)</f>
        <v>0.7839469313621521</v>
      </c>
      <c r="AV168" s="11">
        <f>AVERAGE(AH168,AI168,AJ168,AK168,AL168)</f>
        <v>0.76833301782608032</v>
      </c>
      <c r="AX168" s="11">
        <f>MIN(AP168:AV168)</f>
        <v>0.76833301782608032</v>
      </c>
      <c r="AY168" s="11">
        <f>MAX(AP168:AV168)</f>
        <v>0.85937925577163699</v>
      </c>
      <c r="AZ168" s="11">
        <f>AY168-AX168</f>
        <v>9.1046237945556663E-2</v>
      </c>
      <c r="BB168" s="4">
        <f>RANK(AP168, AP$2:AP$373)</f>
        <v>271</v>
      </c>
      <c r="BC168" s="4">
        <f>RANK(AQ168, AQ$2:AQ$373)</f>
        <v>255</v>
      </c>
      <c r="BD168" s="4">
        <f>RANK(AR168, AR$2:AR$373)</f>
        <v>354</v>
      </c>
      <c r="BE168" s="4">
        <f>RANK(AS168, AS$2:AS$373)</f>
        <v>247</v>
      </c>
      <c r="BF168" s="4">
        <f>RANK(AT168, AT$2:AT$373)</f>
        <v>136</v>
      </c>
      <c r="BG168" s="4">
        <f>RANK(AU168, AU$2:AU$373)</f>
        <v>259</v>
      </c>
      <c r="BH168" s="4">
        <f>RANK(AV168, AV$2:AV$373)</f>
        <v>272</v>
      </c>
    </row>
    <row r="169" spans="1:60">
      <c r="A169" s="4" t="s">
        <v>357</v>
      </c>
      <c r="B169" s="4" t="s">
        <v>358</v>
      </c>
      <c r="C169" s="4" t="str">
        <f>VLOOKUP(B169,'2. GEIUK scores, deciles'!B:D, 2, FALSE)</f>
        <v>E12000006</v>
      </c>
      <c r="D169" s="4" t="str">
        <f>VLOOKUP(C169,'2. GEIUK scores, deciles'!C:E, 2, FALSE)</f>
        <v>East of England</v>
      </c>
      <c r="E169" s="11">
        <v>0.90146070718765259</v>
      </c>
      <c r="F169" s="11">
        <v>0.8994641900062561</v>
      </c>
      <c r="G169" s="11">
        <v>0.85587376356124878</v>
      </c>
      <c r="H169" s="11">
        <v>0.90747600793838501</v>
      </c>
      <c r="I169" s="11">
        <v>0.56571429967880249</v>
      </c>
      <c r="J169" s="11">
        <v>0.37436646223068237</v>
      </c>
      <c r="K169" s="11">
        <v>0.70842945575714111</v>
      </c>
      <c r="L169" s="11">
        <v>0.88577330112457275</v>
      </c>
      <c r="M169" s="11">
        <v>0.92391717433929443</v>
      </c>
      <c r="N169" s="11">
        <v>0.36753508448600769</v>
      </c>
      <c r="O169" s="11">
        <v>0.37931033968925482</v>
      </c>
      <c r="P169" s="11">
        <v>0.69999998807907104</v>
      </c>
      <c r="Q169" s="11">
        <v>0.96153843402862549</v>
      </c>
      <c r="R169" s="11">
        <v>0.945442795753479</v>
      </c>
      <c r="S169" s="11">
        <v>0.98011928796768188</v>
      </c>
      <c r="T169" s="11">
        <v>0.75308644771575928</v>
      </c>
      <c r="U169" s="11">
        <v>0.95425921678543091</v>
      </c>
      <c r="V169" s="11">
        <v>0.98419404029846191</v>
      </c>
      <c r="W169" s="11">
        <v>0.99290835857391357</v>
      </c>
      <c r="X169" s="11">
        <v>0.89106869697570801</v>
      </c>
      <c r="Y169" s="11">
        <v>0.47004038095474238</v>
      </c>
      <c r="Z169" s="11">
        <v>0.86050927639007568</v>
      </c>
      <c r="AA169" s="11">
        <v>0.60209596157073975</v>
      </c>
      <c r="AB169" s="11">
        <v>0.90602284669876099</v>
      </c>
      <c r="AC169" s="11">
        <v>0.97712051868438721</v>
      </c>
      <c r="AD169" s="11">
        <v>0.78447628021240234</v>
      </c>
      <c r="AE169" s="11">
        <f>COUNTBLANK(E169:AD169)</f>
        <v>0</v>
      </c>
      <c r="AH169" s="29">
        <f>X169</f>
        <v>0.89106869697570801</v>
      </c>
      <c r="AI169" s="29">
        <f>Y169</f>
        <v>0.47004038095474238</v>
      </c>
      <c r="AJ169" s="29">
        <f>Z169</f>
        <v>0.86050927639007568</v>
      </c>
      <c r="AK169" s="29">
        <f>AA169</f>
        <v>0.60209596157073975</v>
      </c>
      <c r="AL169" s="29">
        <f>AB169</f>
        <v>0.90602284669876099</v>
      </c>
      <c r="AM169" s="29">
        <f>AC169</f>
        <v>0.97712051868438721</v>
      </c>
      <c r="AN169" s="29">
        <f>AD169</f>
        <v>0.78447628021240234</v>
      </c>
      <c r="AP169" s="11">
        <f>AN169</f>
        <v>0.78447628021240234</v>
      </c>
      <c r="AQ169" s="11">
        <f>AVERAGE(AI169,AJ169,AK169,AL169,AM169)</f>
        <v>0.76315779685974117</v>
      </c>
      <c r="AR169" s="11">
        <f>AVERAGE(AJ169,AK169,AL169,AM169,AH169)</f>
        <v>0.84736346006393437</v>
      </c>
      <c r="AS169" s="11">
        <f>AVERAGE(AK169,AL169,AM169,AH169,AI169)</f>
        <v>0.76926968097686765</v>
      </c>
      <c r="AT169" s="11">
        <f>AVERAGE(AL169,AM169,AH169,AI169,AJ169)</f>
        <v>0.82095234394073491</v>
      </c>
      <c r="AU169" s="11">
        <f>AVERAGE(AM169,AH169,AI169,AJ169,AK169)</f>
        <v>0.76016696691513064</v>
      </c>
      <c r="AV169" s="11">
        <f>AVERAGE(AH169,AI169,AJ169,AK169,AL169)</f>
        <v>0.74594743251800533</v>
      </c>
      <c r="AX169" s="11">
        <f>MIN(AP169:AV169)</f>
        <v>0.74594743251800533</v>
      </c>
      <c r="AY169" s="11">
        <f>MAX(AP169:AV169)</f>
        <v>0.84736346006393437</v>
      </c>
      <c r="AZ169" s="11">
        <f>AY169-AX169</f>
        <v>0.10141602754592904</v>
      </c>
      <c r="BB169" s="4">
        <f>RANK(AP169, AP$2:AP$373)</f>
        <v>329</v>
      </c>
      <c r="BC169" s="4">
        <f>RANK(AQ169, AQ$2:AQ$373)</f>
        <v>327</v>
      </c>
      <c r="BD169" s="4">
        <f>RANK(AR169, AR$2:AR$373)</f>
        <v>285</v>
      </c>
      <c r="BE169" s="4">
        <f>RANK(AS169, AS$2:AS$373)</f>
        <v>325</v>
      </c>
      <c r="BF169" s="4">
        <f>RANK(AT169, AT$2:AT$373)</f>
        <v>329</v>
      </c>
      <c r="BG169" s="4">
        <f>RANK(AU169, AU$2:AU$373)</f>
        <v>333</v>
      </c>
      <c r="BH169" s="4">
        <f>RANK(AV169, AV$2:AV$373)</f>
        <v>331</v>
      </c>
    </row>
    <row r="170" spans="1:60">
      <c r="A170" s="4" t="s">
        <v>359</v>
      </c>
      <c r="B170" s="4" t="s">
        <v>360</v>
      </c>
      <c r="C170" s="4" t="str">
        <f>VLOOKUP(B170,'2. GEIUK scores, deciles'!B:D, 2, FALSE)</f>
        <v>E12000006</v>
      </c>
      <c r="D170" s="4" t="str">
        <f>VLOOKUP(C170,'2. GEIUK scores, deciles'!C:E, 2, FALSE)</f>
        <v>East of England</v>
      </c>
      <c r="E170" s="11">
        <v>0.92920374870300293</v>
      </c>
      <c r="F170" s="11">
        <v>0.94645965099334717</v>
      </c>
      <c r="G170" s="11">
        <v>0.85587376356124878</v>
      </c>
      <c r="H170" s="11">
        <v>0.90747600793838501</v>
      </c>
      <c r="I170" s="11">
        <v>0.56571429967880249</v>
      </c>
      <c r="J170" s="11">
        <v>0.45542436838150019</v>
      </c>
      <c r="K170" s="11">
        <v>0.76087307929992676</v>
      </c>
      <c r="L170" s="11">
        <v>0.88577330112457275</v>
      </c>
      <c r="M170" s="11">
        <v>0.96326476335525513</v>
      </c>
      <c r="N170" s="11">
        <v>0.28709033131599432</v>
      </c>
      <c r="O170" s="11">
        <v>0.77272725105285645</v>
      </c>
      <c r="P170" s="11">
        <v>0.88744586706161499</v>
      </c>
      <c r="Q170" s="11">
        <v>0.97245961427688599</v>
      </c>
      <c r="R170" s="11">
        <v>0.91347497701644897</v>
      </c>
      <c r="S170" s="11">
        <v>0.98011928796768188</v>
      </c>
      <c r="T170" s="11">
        <v>0.75308644771575928</v>
      </c>
      <c r="U170" s="11">
        <v>0.9431721568107605</v>
      </c>
      <c r="V170" s="11">
        <v>0.98419404029846191</v>
      </c>
      <c r="W170" s="11">
        <v>0.98016172647476196</v>
      </c>
      <c r="X170" s="11">
        <v>0.90975332260131836</v>
      </c>
      <c r="Y170" s="11">
        <v>0.51056933403015137</v>
      </c>
      <c r="Z170" s="11">
        <v>0.89329397678375244</v>
      </c>
      <c r="AA170" s="11">
        <v>0.72993075847625732</v>
      </c>
      <c r="AB170" s="11">
        <v>0.89003896713256836</v>
      </c>
      <c r="AC170" s="11">
        <v>0.96917599439620972</v>
      </c>
      <c r="AD170" s="11">
        <v>0.8171270489692688</v>
      </c>
      <c r="AE170" s="11">
        <f>COUNTBLANK(E170:AD170)</f>
        <v>0</v>
      </c>
      <c r="AH170" s="29">
        <f>X170</f>
        <v>0.90975332260131836</v>
      </c>
      <c r="AI170" s="29">
        <f>Y170</f>
        <v>0.51056933403015137</v>
      </c>
      <c r="AJ170" s="29">
        <f>Z170</f>
        <v>0.89329397678375244</v>
      </c>
      <c r="AK170" s="29">
        <f>AA170</f>
        <v>0.72993075847625732</v>
      </c>
      <c r="AL170" s="29">
        <f>AB170</f>
        <v>0.89003896713256836</v>
      </c>
      <c r="AM170" s="29">
        <f>AC170</f>
        <v>0.96917599439620972</v>
      </c>
      <c r="AN170" s="29">
        <f>AD170</f>
        <v>0.8171270489692688</v>
      </c>
      <c r="AP170" s="11">
        <f>AN170</f>
        <v>0.8171270489692688</v>
      </c>
      <c r="AQ170" s="11">
        <f>AVERAGE(AI170,AJ170,AK170,AL170,AM170)</f>
        <v>0.79860180616378784</v>
      </c>
      <c r="AR170" s="11">
        <f>AVERAGE(AJ170,AK170,AL170,AM170,AH170)</f>
        <v>0.8784386038780212</v>
      </c>
      <c r="AS170" s="11">
        <f>AVERAGE(AK170,AL170,AM170,AH170,AI170)</f>
        <v>0.80189367532730105</v>
      </c>
      <c r="AT170" s="11">
        <f>AVERAGE(AL170,AM170,AH170,AI170,AJ170)</f>
        <v>0.83456631898880007</v>
      </c>
      <c r="AU170" s="11">
        <f>AVERAGE(AM170,AH170,AI170,AJ170,AK170)</f>
        <v>0.80254467725753786</v>
      </c>
      <c r="AV170" s="11">
        <f>AVERAGE(AH170,AI170,AJ170,AK170,AL170)</f>
        <v>0.78671727180480955</v>
      </c>
      <c r="AX170" s="11">
        <f>MIN(AP170:AV170)</f>
        <v>0.78671727180480955</v>
      </c>
      <c r="AY170" s="11">
        <f>MAX(AP170:AV170)</f>
        <v>0.8784386038780212</v>
      </c>
      <c r="AZ170" s="11">
        <f>AY170-AX170</f>
        <v>9.1721332073211648E-2</v>
      </c>
      <c r="BB170" s="4">
        <f>RANK(AP170, AP$2:AP$373)</f>
        <v>181</v>
      </c>
      <c r="BC170" s="4">
        <f>RANK(AQ170, AQ$2:AQ$373)</f>
        <v>193</v>
      </c>
      <c r="BD170" s="4">
        <f>RANK(AR170, AR$2:AR$373)</f>
        <v>75</v>
      </c>
      <c r="BE170" s="4">
        <f>RANK(AS170, AS$2:AS$373)</f>
        <v>192</v>
      </c>
      <c r="BF170" s="4">
        <f>RANK(AT170, AT$2:AT$373)</f>
        <v>282</v>
      </c>
      <c r="BG170" s="4">
        <f>RANK(AU170, AU$2:AU$373)</f>
        <v>153</v>
      </c>
      <c r="BH170" s="4">
        <f>RANK(AV170, AV$2:AV$373)</f>
        <v>182</v>
      </c>
    </row>
    <row r="171" spans="1:60">
      <c r="A171" s="4" t="s">
        <v>361</v>
      </c>
      <c r="B171" s="4" t="s">
        <v>362</v>
      </c>
      <c r="C171" s="4" t="str">
        <f>VLOOKUP(B171,'2. GEIUK scores, deciles'!B:D, 2, FALSE)</f>
        <v>E12000006</v>
      </c>
      <c r="D171" s="4" t="str">
        <f>VLOOKUP(C171,'2. GEIUK scores, deciles'!C:E, 2, FALSE)</f>
        <v>East of England</v>
      </c>
      <c r="E171" s="11">
        <v>0.91702693700790405</v>
      </c>
      <c r="F171" s="11">
        <v>0.88410681486129761</v>
      </c>
      <c r="G171" s="11">
        <v>0.85587376356124878</v>
      </c>
      <c r="H171" s="11">
        <v>0.90747600793838501</v>
      </c>
      <c r="I171" s="11">
        <v>0.56571429967880249</v>
      </c>
      <c r="J171" s="11">
        <v>0.49154886603355408</v>
      </c>
      <c r="K171" s="11">
        <v>0.71106714010238647</v>
      </c>
      <c r="L171" s="11">
        <v>0.88577330112457275</v>
      </c>
      <c r="M171" s="11">
        <v>0.94916230440139771</v>
      </c>
      <c r="N171" s="11">
        <v>0.34089171886444092</v>
      </c>
      <c r="O171" s="11">
        <v>0.31428572535514832</v>
      </c>
      <c r="P171" s="11">
        <v>0.82499998807907104</v>
      </c>
      <c r="Q171" s="11">
        <v>0.91503268480300903</v>
      </c>
      <c r="R171" s="11">
        <v>0.93463623523712158</v>
      </c>
      <c r="S171" s="11">
        <v>0.98011928796768188</v>
      </c>
      <c r="T171" s="11">
        <v>0.75308644771575928</v>
      </c>
      <c r="U171" s="11">
        <v>0.95690268278121948</v>
      </c>
      <c r="V171" s="11">
        <v>0.98419404029846191</v>
      </c>
      <c r="W171" s="11">
        <v>0.98348069190979004</v>
      </c>
      <c r="X171" s="11">
        <v>0.89112091064453125</v>
      </c>
      <c r="Y171" s="11">
        <v>0.52863156795501709</v>
      </c>
      <c r="Z171" s="11">
        <v>0.87379121780395508</v>
      </c>
      <c r="AA171" s="11">
        <v>0.59880256652832031</v>
      </c>
      <c r="AB171" s="11">
        <v>0.90061956644058228</v>
      </c>
      <c r="AC171" s="11">
        <v>0.97485911846160889</v>
      </c>
      <c r="AD171" s="11">
        <v>0.79463750123977661</v>
      </c>
      <c r="AE171" s="11">
        <f>COUNTBLANK(E171:AD171)</f>
        <v>0</v>
      </c>
      <c r="AH171" s="29">
        <f>X171</f>
        <v>0.89112091064453125</v>
      </c>
      <c r="AI171" s="29">
        <f>Y171</f>
        <v>0.52863156795501709</v>
      </c>
      <c r="AJ171" s="29">
        <f>Z171</f>
        <v>0.87379121780395508</v>
      </c>
      <c r="AK171" s="29">
        <f>AA171</f>
        <v>0.59880256652832031</v>
      </c>
      <c r="AL171" s="29">
        <f>AB171</f>
        <v>0.90061956644058228</v>
      </c>
      <c r="AM171" s="29">
        <f>AC171</f>
        <v>0.97485911846160889</v>
      </c>
      <c r="AN171" s="29">
        <f>AD171</f>
        <v>0.79463750123977661</v>
      </c>
      <c r="AP171" s="11">
        <f>AN171</f>
        <v>0.79463750123977661</v>
      </c>
      <c r="AQ171" s="11">
        <f>AVERAGE(AI171,AJ171,AK171,AL171,AM171)</f>
        <v>0.77534080743789668</v>
      </c>
      <c r="AR171" s="11">
        <f>AVERAGE(AJ171,AK171,AL171,AM171,AH171)</f>
        <v>0.84783867597579954</v>
      </c>
      <c r="AS171" s="11">
        <f>AVERAGE(AK171,AL171,AM171,AH171,AI171)</f>
        <v>0.77880674600601196</v>
      </c>
      <c r="AT171" s="11">
        <f>AVERAGE(AL171,AM171,AH171,AI171,AJ171)</f>
        <v>0.83380447626113896</v>
      </c>
      <c r="AU171" s="11">
        <f>AVERAGE(AM171,AH171,AI171,AJ171,AK171)</f>
        <v>0.77344107627868652</v>
      </c>
      <c r="AV171" s="11">
        <f>AVERAGE(AH171,AI171,AJ171,AK171,AL171)</f>
        <v>0.75859316587448122</v>
      </c>
      <c r="AX171" s="11">
        <f>MIN(AP171:AV171)</f>
        <v>0.75859316587448122</v>
      </c>
      <c r="AY171" s="11">
        <f>MAX(AP171:AV171)</f>
        <v>0.84783867597579954</v>
      </c>
      <c r="AZ171" s="11">
        <f>AY171-AX171</f>
        <v>8.9245510101318315E-2</v>
      </c>
      <c r="BB171" s="4">
        <f>RANK(AP171, AP$2:AP$373)</f>
        <v>301</v>
      </c>
      <c r="BC171" s="4">
        <f>RANK(AQ171, AQ$2:AQ$373)</f>
        <v>300</v>
      </c>
      <c r="BD171" s="4">
        <f>RANK(AR171, AR$2:AR$373)</f>
        <v>282</v>
      </c>
      <c r="BE171" s="4">
        <f>RANK(AS171, AS$2:AS$373)</f>
        <v>300</v>
      </c>
      <c r="BF171" s="4">
        <f>RANK(AT171, AT$2:AT$373)</f>
        <v>286</v>
      </c>
      <c r="BG171" s="4">
        <f>RANK(AU171, AU$2:AU$373)</f>
        <v>297</v>
      </c>
      <c r="BH171" s="4">
        <f>RANK(AV171, AV$2:AV$373)</f>
        <v>304</v>
      </c>
    </row>
    <row r="172" spans="1:60">
      <c r="A172" s="4" t="s">
        <v>363</v>
      </c>
      <c r="B172" s="4" t="s">
        <v>364</v>
      </c>
      <c r="C172" s="4" t="str">
        <f>VLOOKUP(B172,'2. GEIUK scores, deciles'!B:D, 2, FALSE)</f>
        <v>E12000003</v>
      </c>
      <c r="D172" s="4" t="str">
        <f>VLOOKUP(C172,'2. GEIUK scores, deciles'!C:E, 2, FALSE)</f>
        <v>Yorkshire and The Humber</v>
      </c>
      <c r="E172" s="11">
        <v>0.92137926816940308</v>
      </c>
      <c r="F172" s="11">
        <v>0.94356006383895874</v>
      </c>
      <c r="G172" s="11">
        <v>0.90774309635162354</v>
      </c>
      <c r="H172" s="11">
        <v>0.9089704155921936</v>
      </c>
      <c r="I172" s="11">
        <v>0.29610389471054083</v>
      </c>
      <c r="J172" s="11">
        <v>0.66324788331985474</v>
      </c>
      <c r="K172" s="11">
        <v>0.70932447910308838</v>
      </c>
      <c r="L172" s="11">
        <v>0.87514078617095947</v>
      </c>
      <c r="M172" s="11">
        <v>0.94423633813858032</v>
      </c>
      <c r="N172" s="11">
        <v>0.36280634999275208</v>
      </c>
      <c r="O172" s="11">
        <v>0.36363637447357178</v>
      </c>
      <c r="P172" s="11">
        <v>0.68181818723678589</v>
      </c>
      <c r="Q172" s="11">
        <v>0.91538459062576294</v>
      </c>
      <c r="R172" s="11">
        <v>0.90511137247085571</v>
      </c>
      <c r="S172" s="11">
        <v>0.9962049126625061</v>
      </c>
      <c r="T172" s="11">
        <v>0.75872093439102173</v>
      </c>
      <c r="U172" s="11">
        <v>0.9508061408996582</v>
      </c>
      <c r="V172" s="11">
        <v>0.98736059665679932</v>
      </c>
      <c r="W172" s="11">
        <v>0.98429965972900391</v>
      </c>
      <c r="X172" s="11">
        <v>0.92041325569152832</v>
      </c>
      <c r="Y172" s="11">
        <v>0.47967588901519781</v>
      </c>
      <c r="Z172" s="11">
        <v>0.86823451519012451</v>
      </c>
      <c r="AA172" s="11">
        <v>0.58091139793395996</v>
      </c>
      <c r="AB172" s="11">
        <v>0.89128714799880981</v>
      </c>
      <c r="AC172" s="11">
        <v>0.9741554856300354</v>
      </c>
      <c r="AD172" s="11">
        <v>0.78577959537506104</v>
      </c>
      <c r="AE172" s="11">
        <f>COUNTBLANK(E172:AD172)</f>
        <v>0</v>
      </c>
      <c r="AH172" s="29">
        <f>X172</f>
        <v>0.92041325569152832</v>
      </c>
      <c r="AI172" s="29">
        <f>Y172</f>
        <v>0.47967588901519781</v>
      </c>
      <c r="AJ172" s="29">
        <f>Z172</f>
        <v>0.86823451519012451</v>
      </c>
      <c r="AK172" s="29">
        <f>AA172</f>
        <v>0.58091139793395996</v>
      </c>
      <c r="AL172" s="29">
        <f>AB172</f>
        <v>0.89128714799880981</v>
      </c>
      <c r="AM172" s="29">
        <f>AC172</f>
        <v>0.9741554856300354</v>
      </c>
      <c r="AN172" s="29">
        <f>AD172</f>
        <v>0.78577959537506104</v>
      </c>
      <c r="AP172" s="11">
        <f>AN172</f>
        <v>0.78577959537506104</v>
      </c>
      <c r="AQ172" s="11">
        <f>AVERAGE(AI172,AJ172,AK172,AL172,AM172)</f>
        <v>0.75885288715362553</v>
      </c>
      <c r="AR172" s="11">
        <f>AVERAGE(AJ172,AK172,AL172,AM172,AH172)</f>
        <v>0.8470003604888916</v>
      </c>
      <c r="AS172" s="11">
        <f>AVERAGE(AK172,AL172,AM172,AH172,AI172)</f>
        <v>0.76928863525390623</v>
      </c>
      <c r="AT172" s="11">
        <f>AVERAGE(AL172,AM172,AH172,AI172,AJ172)</f>
        <v>0.82675325870513916</v>
      </c>
      <c r="AU172" s="11">
        <f>AVERAGE(AM172,AH172,AI172,AJ172,AK172)</f>
        <v>0.76467810869216923</v>
      </c>
      <c r="AV172" s="11">
        <f>AVERAGE(AH172,AI172,AJ172,AK172,AL172)</f>
        <v>0.74810444116592412</v>
      </c>
      <c r="AX172" s="11">
        <f>MIN(AP172:AV172)</f>
        <v>0.74810444116592412</v>
      </c>
      <c r="AY172" s="11">
        <f>MAX(AP172:AV172)</f>
        <v>0.8470003604888916</v>
      </c>
      <c r="AZ172" s="11">
        <f>AY172-AX172</f>
        <v>9.8895919322967485E-2</v>
      </c>
      <c r="BB172" s="4">
        <f>RANK(AP172, AP$2:AP$373)</f>
        <v>327</v>
      </c>
      <c r="BC172" s="4">
        <f>RANK(AQ172, AQ$2:AQ$373)</f>
        <v>340</v>
      </c>
      <c r="BD172" s="4">
        <f>RANK(AR172, AR$2:AR$373)</f>
        <v>286</v>
      </c>
      <c r="BE172" s="4">
        <f>RANK(AS172, AS$2:AS$373)</f>
        <v>324</v>
      </c>
      <c r="BF172" s="4">
        <f>RANK(AT172, AT$2:AT$373)</f>
        <v>320</v>
      </c>
      <c r="BG172" s="4">
        <f>RANK(AU172, AU$2:AU$373)</f>
        <v>318</v>
      </c>
      <c r="BH172" s="4">
        <f>RANK(AV172, AV$2:AV$373)</f>
        <v>326</v>
      </c>
    </row>
    <row r="173" spans="1:60">
      <c r="A173" s="4" t="s">
        <v>365</v>
      </c>
      <c r="B173" s="4" t="s">
        <v>366</v>
      </c>
      <c r="C173" s="4" t="str">
        <f>VLOOKUP(B173,'2. GEIUK scores, deciles'!B:D, 2, FALSE)</f>
        <v>E12000003</v>
      </c>
      <c r="D173" s="4" t="str">
        <f>VLOOKUP(C173,'2. GEIUK scores, deciles'!C:E, 2, FALSE)</f>
        <v>Yorkshire and The Humber</v>
      </c>
      <c r="E173" s="11">
        <v>0.90572172403335571</v>
      </c>
      <c r="F173" s="11">
        <v>0.90692859888076782</v>
      </c>
      <c r="G173" s="11">
        <v>0.90774309635162354</v>
      </c>
      <c r="H173" s="11">
        <v>0.9089704155921936</v>
      </c>
      <c r="I173" s="11">
        <v>0.29610389471054083</v>
      </c>
      <c r="J173" s="11">
        <v>0.59581881761550903</v>
      </c>
      <c r="K173" s="11">
        <v>0.70932447910308838</v>
      </c>
      <c r="L173" s="11">
        <v>0.87514078617095947</v>
      </c>
      <c r="M173" s="11">
        <v>0.93876165151596069</v>
      </c>
      <c r="N173" s="11">
        <v>0.34907010197639471</v>
      </c>
      <c r="O173" s="11">
        <v>0.36363637447357178</v>
      </c>
      <c r="P173" s="11">
        <v>0.8928571343421936</v>
      </c>
      <c r="Q173" s="11">
        <v>0.79824560880661011</v>
      </c>
      <c r="R173" s="11">
        <v>0.94362545013427734</v>
      </c>
      <c r="S173" s="11">
        <v>0.9962049126625061</v>
      </c>
      <c r="T173" s="11">
        <v>0.75872093439102173</v>
      </c>
      <c r="U173" s="11">
        <v>0.95917403697967529</v>
      </c>
      <c r="V173" s="11">
        <v>0.98736059665679932</v>
      </c>
      <c r="W173" s="11">
        <v>0.9948698878288269</v>
      </c>
      <c r="X173" s="11">
        <v>0.90734100341796875</v>
      </c>
      <c r="Y173" s="11">
        <v>0.4459613561630249</v>
      </c>
      <c r="Z173" s="11">
        <v>0.86549711227416992</v>
      </c>
      <c r="AA173" s="11">
        <v>0.60095226764678955</v>
      </c>
      <c r="AB173" s="11">
        <v>0.91054415702819824</v>
      </c>
      <c r="AC173" s="11">
        <v>0.98046815395355225</v>
      </c>
      <c r="AD173" s="11">
        <v>0.78512734174728394</v>
      </c>
      <c r="AE173" s="11">
        <f>COUNTBLANK(E173:AD173)</f>
        <v>0</v>
      </c>
      <c r="AH173" s="29">
        <f>X173</f>
        <v>0.90734100341796875</v>
      </c>
      <c r="AI173" s="29">
        <f>Y173</f>
        <v>0.4459613561630249</v>
      </c>
      <c r="AJ173" s="29">
        <f>Z173</f>
        <v>0.86549711227416992</v>
      </c>
      <c r="AK173" s="29">
        <f>AA173</f>
        <v>0.60095226764678955</v>
      </c>
      <c r="AL173" s="29">
        <f>AB173</f>
        <v>0.91054415702819824</v>
      </c>
      <c r="AM173" s="29">
        <f>AC173</f>
        <v>0.98046815395355225</v>
      </c>
      <c r="AN173" s="29">
        <f>AD173</f>
        <v>0.78512734174728394</v>
      </c>
      <c r="AP173" s="11">
        <f>AN173</f>
        <v>0.78512734174728394</v>
      </c>
      <c r="AQ173" s="11">
        <f>AVERAGE(AI173,AJ173,AK173,AL173,AM173)</f>
        <v>0.76068460941314697</v>
      </c>
      <c r="AR173" s="11">
        <f>AVERAGE(AJ173,AK173,AL173,AM173,AH173)</f>
        <v>0.8529605388641357</v>
      </c>
      <c r="AS173" s="11">
        <f>AVERAGE(AK173,AL173,AM173,AH173,AI173)</f>
        <v>0.76905338764190678</v>
      </c>
      <c r="AT173" s="11">
        <f>AVERAGE(AL173,AM173,AH173,AI173,AJ173)</f>
        <v>0.82196235656738281</v>
      </c>
      <c r="AU173" s="11">
        <f>AVERAGE(AM173,AH173,AI173,AJ173,AK173)</f>
        <v>0.76004397869110107</v>
      </c>
      <c r="AV173" s="11">
        <f>AVERAGE(AH173,AI173,AJ173,AK173,AL173)</f>
        <v>0.74605917930603027</v>
      </c>
      <c r="AX173" s="11">
        <f>MIN(AP173:AV173)</f>
        <v>0.74605917930603027</v>
      </c>
      <c r="AY173" s="11">
        <f>MAX(AP173:AV173)</f>
        <v>0.8529605388641357</v>
      </c>
      <c r="AZ173" s="11">
        <f>AY173-AX173</f>
        <v>0.10690135955810542</v>
      </c>
      <c r="BB173" s="4">
        <f>RANK(AP173, AP$2:AP$373)</f>
        <v>328</v>
      </c>
      <c r="BC173" s="4">
        <f>RANK(AQ173, AQ$2:AQ$373)</f>
        <v>335</v>
      </c>
      <c r="BD173" s="4">
        <f>RANK(AR173, AR$2:AR$373)</f>
        <v>257</v>
      </c>
      <c r="BE173" s="4">
        <f>RANK(AS173, AS$2:AS$373)</f>
        <v>326</v>
      </c>
      <c r="BF173" s="4">
        <f>RANK(AT173, AT$2:AT$373)</f>
        <v>328</v>
      </c>
      <c r="BG173" s="4">
        <f>RANK(AU173, AU$2:AU$373)</f>
        <v>334</v>
      </c>
      <c r="BH173" s="4">
        <f>RANK(AV173, AV$2:AV$373)</f>
        <v>330</v>
      </c>
    </row>
    <row r="174" spans="1:60">
      <c r="A174" s="4" t="s">
        <v>367</v>
      </c>
      <c r="B174" s="4" t="s">
        <v>368</v>
      </c>
      <c r="C174" s="4" t="str">
        <f>VLOOKUP(B174,'2. GEIUK scores, deciles'!B:D, 2, FALSE)</f>
        <v>E12000003</v>
      </c>
      <c r="D174" s="4" t="str">
        <f>VLOOKUP(C174,'2. GEIUK scores, deciles'!C:E, 2, FALSE)</f>
        <v>Yorkshire and The Humber</v>
      </c>
      <c r="E174" s="11">
        <v>0.93479865789413452</v>
      </c>
      <c r="F174" s="11">
        <v>0.88532352447509766</v>
      </c>
      <c r="G174" s="11">
        <v>0.90774309635162354</v>
      </c>
      <c r="H174" s="11">
        <v>0.9089704155921936</v>
      </c>
      <c r="I174" s="11">
        <v>0.29610389471054083</v>
      </c>
      <c r="J174" s="11">
        <v>0.92141509056091309</v>
      </c>
      <c r="K174" s="11">
        <v>0.70932447910308838</v>
      </c>
      <c r="L174" s="11">
        <v>0.87514078617095947</v>
      </c>
      <c r="M174" s="11">
        <v>0.95576769113540649</v>
      </c>
      <c r="N174" s="11">
        <v>0.31219092011451721</v>
      </c>
      <c r="O174" s="11">
        <v>0.36363637447357178</v>
      </c>
      <c r="P174" s="11">
        <v>0.57142859697341919</v>
      </c>
      <c r="Q174" s="11">
        <v>0.95635676383972168</v>
      </c>
      <c r="R174" s="11">
        <v>0.95360827445983887</v>
      </c>
      <c r="S174" s="11">
        <v>0.9962049126625061</v>
      </c>
      <c r="T174" s="11">
        <v>0.75872093439102173</v>
      </c>
      <c r="U174" s="11">
        <v>0.95062309503555298</v>
      </c>
      <c r="V174" s="11">
        <v>0.98736059665679932</v>
      </c>
      <c r="W174" s="11">
        <v>0.99475383758544922</v>
      </c>
      <c r="X174" s="11">
        <v>0.90920895338058472</v>
      </c>
      <c r="Y174" s="11">
        <v>0.60875952243804932</v>
      </c>
      <c r="Z174" s="11">
        <v>0.8740001916885376</v>
      </c>
      <c r="AA174" s="11">
        <v>0.55090314149856567</v>
      </c>
      <c r="AB174" s="11">
        <v>0.915535569190979</v>
      </c>
      <c r="AC174" s="11">
        <v>0.97757917642593384</v>
      </c>
      <c r="AD174" s="11">
        <v>0.80599772930145264</v>
      </c>
      <c r="AE174" s="11">
        <f>COUNTBLANK(E174:AD174)</f>
        <v>0</v>
      </c>
      <c r="AH174" s="29">
        <f>X174</f>
        <v>0.90920895338058472</v>
      </c>
      <c r="AI174" s="29">
        <f>Y174</f>
        <v>0.60875952243804932</v>
      </c>
      <c r="AJ174" s="29">
        <f>Z174</f>
        <v>0.8740001916885376</v>
      </c>
      <c r="AK174" s="29">
        <f>AA174</f>
        <v>0.55090314149856567</v>
      </c>
      <c r="AL174" s="29">
        <f>AB174</f>
        <v>0.915535569190979</v>
      </c>
      <c r="AM174" s="29">
        <f>AC174</f>
        <v>0.97757917642593384</v>
      </c>
      <c r="AN174" s="29">
        <f>AD174</f>
        <v>0.80599772930145264</v>
      </c>
      <c r="AP174" s="11">
        <f>AN174</f>
        <v>0.80599772930145264</v>
      </c>
      <c r="AQ174" s="11">
        <f>AVERAGE(AI174,AJ174,AK174,AL174,AM174)</f>
        <v>0.78535552024841304</v>
      </c>
      <c r="AR174" s="11">
        <f>AVERAGE(AJ174,AK174,AL174,AM174,AH174)</f>
        <v>0.84544540643692012</v>
      </c>
      <c r="AS174" s="11">
        <f>AVERAGE(AK174,AL174,AM174,AH174,AI174)</f>
        <v>0.79239727258682247</v>
      </c>
      <c r="AT174" s="11">
        <f>AVERAGE(AL174,AM174,AH174,AI174,AJ174)</f>
        <v>0.85701668262481689</v>
      </c>
      <c r="AU174" s="11">
        <f>AVERAGE(AM174,AH174,AI174,AJ174,AK174)</f>
        <v>0.78409019708633421</v>
      </c>
      <c r="AV174" s="11">
        <f>AVERAGE(AH174,AI174,AJ174,AK174,AL174)</f>
        <v>0.77168147563934331</v>
      </c>
      <c r="AX174" s="11">
        <f>MIN(AP174:AV174)</f>
        <v>0.77168147563934331</v>
      </c>
      <c r="AY174" s="11">
        <f>MAX(AP174:AV174)</f>
        <v>0.85701668262481689</v>
      </c>
      <c r="AZ174" s="11">
        <f>AY174-AX174</f>
        <v>8.5335206985473588E-2</v>
      </c>
      <c r="BB174" s="4">
        <f>RANK(AP174, AP$2:AP$373)</f>
        <v>253</v>
      </c>
      <c r="BC174" s="4">
        <f>RANK(AQ174, AQ$2:AQ$373)</f>
        <v>258</v>
      </c>
      <c r="BD174" s="4">
        <f>RANK(AR174, AR$2:AR$373)</f>
        <v>292</v>
      </c>
      <c r="BE174" s="4">
        <f>RANK(AS174, AS$2:AS$373)</f>
        <v>241</v>
      </c>
      <c r="BF174" s="4">
        <f>RANK(AT174, AT$2:AT$373)</f>
        <v>145</v>
      </c>
      <c r="BG174" s="4">
        <f>RANK(AU174, AU$2:AU$373)</f>
        <v>257</v>
      </c>
      <c r="BH174" s="4">
        <f>RANK(AV174, AV$2:AV$373)</f>
        <v>261</v>
      </c>
    </row>
    <row r="175" spans="1:60">
      <c r="A175" s="4" t="s">
        <v>369</v>
      </c>
      <c r="B175" s="4" t="s">
        <v>370</v>
      </c>
      <c r="C175" s="4" t="str">
        <f>VLOOKUP(B175,'2. GEIUK scores, deciles'!B:D, 2, FALSE)</f>
        <v>E12000003</v>
      </c>
      <c r="D175" s="4" t="str">
        <f>VLOOKUP(C175,'2. GEIUK scores, deciles'!C:E, 2, FALSE)</f>
        <v>Yorkshire and The Humber</v>
      </c>
      <c r="E175" s="11">
        <v>0.90076017379760742</v>
      </c>
      <c r="F175" s="11">
        <v>0.88716393709182739</v>
      </c>
      <c r="G175" s="11">
        <v>0.90774309635162354</v>
      </c>
      <c r="H175" s="11">
        <v>0.9089704155921936</v>
      </c>
      <c r="I175" s="11">
        <v>0.29610389471054083</v>
      </c>
      <c r="J175" s="11">
        <v>0.4861111044883728</v>
      </c>
      <c r="K175" s="11">
        <v>0.70932447910308838</v>
      </c>
      <c r="L175" s="11">
        <v>0.87514078617095947</v>
      </c>
      <c r="M175" s="11">
        <v>0.96883958578109741</v>
      </c>
      <c r="N175" s="11">
        <v>0.23323614895343781</v>
      </c>
      <c r="O175" s="11">
        <v>0.36363637447357178</v>
      </c>
      <c r="P175" s="11">
        <v>0.5</v>
      </c>
      <c r="Q175" s="11">
        <v>1</v>
      </c>
      <c r="R175" s="11">
        <v>0.89551687240600586</v>
      </c>
      <c r="S175" s="11">
        <v>0.9962049126625061</v>
      </c>
      <c r="T175" s="11">
        <v>0.75872093439102173</v>
      </c>
      <c r="U175" s="11">
        <v>0.9765850305557251</v>
      </c>
      <c r="V175" s="11">
        <v>0.98736059665679932</v>
      </c>
      <c r="W175" s="11">
        <v>0.93240600824356079</v>
      </c>
      <c r="X175" s="11">
        <v>0.90115940570831299</v>
      </c>
      <c r="Y175" s="11">
        <v>0.39110749959945679</v>
      </c>
      <c r="Z175" s="11">
        <v>0.88053607940673828</v>
      </c>
      <c r="AA175" s="11">
        <v>0.52421814203262329</v>
      </c>
      <c r="AB175" s="11">
        <v>0.8864898681640625</v>
      </c>
      <c r="AC175" s="11">
        <v>0.96545052528381348</v>
      </c>
      <c r="AD175" s="11">
        <v>0.75816023349761963</v>
      </c>
      <c r="AE175" s="11">
        <f>COUNTBLANK(E175:AD175)</f>
        <v>0</v>
      </c>
      <c r="AH175" s="29">
        <f>X175</f>
        <v>0.90115940570831299</v>
      </c>
      <c r="AI175" s="29">
        <f>Y175</f>
        <v>0.39110749959945679</v>
      </c>
      <c r="AJ175" s="29">
        <f>Z175</f>
        <v>0.88053607940673828</v>
      </c>
      <c r="AK175" s="29">
        <f>AA175</f>
        <v>0.52421814203262329</v>
      </c>
      <c r="AL175" s="29">
        <f>AB175</f>
        <v>0.8864898681640625</v>
      </c>
      <c r="AM175" s="29">
        <f>AC175</f>
        <v>0.96545052528381348</v>
      </c>
      <c r="AN175" s="29">
        <f>AD175</f>
        <v>0.75816023349761963</v>
      </c>
      <c r="AP175" s="11">
        <f>AN175</f>
        <v>0.75816023349761963</v>
      </c>
      <c r="AQ175" s="11">
        <f>AVERAGE(AI175,AJ175,AK175,AL175,AM175)</f>
        <v>0.72956042289733891</v>
      </c>
      <c r="AR175" s="11">
        <f>AVERAGE(AJ175,AK175,AL175,AM175,AH175)</f>
        <v>0.83157080411911011</v>
      </c>
      <c r="AS175" s="11">
        <f>AVERAGE(AK175,AL175,AM175,AH175,AI175)</f>
        <v>0.73368508815765376</v>
      </c>
      <c r="AT175" s="11">
        <f>AVERAGE(AL175,AM175,AH175,AI175,AJ175)</f>
        <v>0.80494867563247685</v>
      </c>
      <c r="AU175" s="11">
        <f>AVERAGE(AM175,AH175,AI175,AJ175,AK175)</f>
        <v>0.73249433040618894</v>
      </c>
      <c r="AV175" s="11">
        <f>AVERAGE(AH175,AI175,AJ175,AK175,AL175)</f>
        <v>0.71670219898223875</v>
      </c>
      <c r="AX175" s="11">
        <f>MIN(AP175:AV175)</f>
        <v>0.71670219898223875</v>
      </c>
      <c r="AY175" s="11">
        <f>MAX(AP175:AV175)</f>
        <v>0.83157080411911011</v>
      </c>
      <c r="AZ175" s="11">
        <f>AY175-AX175</f>
        <v>0.11486860513687136</v>
      </c>
      <c r="BB175" s="4">
        <f>RANK(AP175, AP$2:AP$373)</f>
        <v>364</v>
      </c>
      <c r="BC175" s="4">
        <f>RANK(AQ175, AQ$2:AQ$373)</f>
        <v>365</v>
      </c>
      <c r="BD175" s="4">
        <f>RANK(AR175, AR$2:AR$373)</f>
        <v>341</v>
      </c>
      <c r="BE175" s="4">
        <f>RANK(AS175, AS$2:AS$373)</f>
        <v>364</v>
      </c>
      <c r="BF175" s="4">
        <f>RANK(AT175, AT$2:AT$373)</f>
        <v>358</v>
      </c>
      <c r="BG175" s="4">
        <f>RANK(AU175, AU$2:AU$373)</f>
        <v>364</v>
      </c>
      <c r="BH175" s="4">
        <f>RANK(AV175, AV$2:AV$373)</f>
        <v>364</v>
      </c>
    </row>
    <row r="176" spans="1:60">
      <c r="A176" s="4" t="s">
        <v>371</v>
      </c>
      <c r="B176" s="4" t="s">
        <v>372</v>
      </c>
      <c r="C176" s="4" t="str">
        <f>VLOOKUP(B176,'2. GEIUK scores, deciles'!B:D, 2, FALSE)</f>
        <v>E12000003</v>
      </c>
      <c r="D176" s="4" t="str">
        <f>VLOOKUP(C176,'2. GEIUK scores, deciles'!C:E, 2, FALSE)</f>
        <v>Yorkshire and The Humber</v>
      </c>
      <c r="E176" s="11">
        <v>0.904144287109375</v>
      </c>
      <c r="F176" s="11">
        <v>0.92922848463058472</v>
      </c>
      <c r="G176" s="11">
        <v>0.90774309635162354</v>
      </c>
      <c r="H176" s="11">
        <v>0.9089704155921936</v>
      </c>
      <c r="I176" s="11">
        <v>0.29610389471054083</v>
      </c>
      <c r="J176" s="11">
        <v>0.7247282862663269</v>
      </c>
      <c r="K176" s="11">
        <v>0.70932447910308838</v>
      </c>
      <c r="L176" s="11">
        <v>0.87514078617095947</v>
      </c>
      <c r="M176" s="11">
        <v>0.94670969247817993</v>
      </c>
      <c r="N176" s="11">
        <v>0.37876802682876592</v>
      </c>
      <c r="O176" s="11">
        <v>0.36363637447357178</v>
      </c>
      <c r="P176" s="11">
        <v>0.984375</v>
      </c>
      <c r="Q176" s="11">
        <v>0.91071426868438721</v>
      </c>
      <c r="R176" s="11">
        <v>0.90101277828216553</v>
      </c>
      <c r="S176" s="11">
        <v>0.9962049126625061</v>
      </c>
      <c r="T176" s="11">
        <v>0.75872093439102173</v>
      </c>
      <c r="U176" s="11">
        <v>0.94593018293380737</v>
      </c>
      <c r="V176" s="11">
        <v>0.98736059665679932</v>
      </c>
      <c r="W176" s="11">
        <v>0.98603254556655884</v>
      </c>
      <c r="X176" s="11">
        <v>0.9125216007232666</v>
      </c>
      <c r="Y176" s="11">
        <v>0.51041609048843384</v>
      </c>
      <c r="Z176" s="11">
        <v>0.86947119235992432</v>
      </c>
      <c r="AA176" s="11">
        <v>0.65937340259552002</v>
      </c>
      <c r="AB176" s="11">
        <v>0.88923788070678711</v>
      </c>
      <c r="AC176" s="11">
        <v>0.97310775518417358</v>
      </c>
      <c r="AD176" s="11">
        <v>0.80235463380813599</v>
      </c>
      <c r="AE176" s="11">
        <f>COUNTBLANK(E176:AD176)</f>
        <v>0</v>
      </c>
      <c r="AH176" s="29">
        <f>X176</f>
        <v>0.9125216007232666</v>
      </c>
      <c r="AI176" s="29">
        <f>Y176</f>
        <v>0.51041609048843384</v>
      </c>
      <c r="AJ176" s="29">
        <f>Z176</f>
        <v>0.86947119235992432</v>
      </c>
      <c r="AK176" s="29">
        <f>AA176</f>
        <v>0.65937340259552002</v>
      </c>
      <c r="AL176" s="29">
        <f>AB176</f>
        <v>0.88923788070678711</v>
      </c>
      <c r="AM176" s="29">
        <f>AC176</f>
        <v>0.97310775518417358</v>
      </c>
      <c r="AN176" s="29">
        <f>AD176</f>
        <v>0.80235463380813599</v>
      </c>
      <c r="AP176" s="11">
        <f>AN176</f>
        <v>0.80235463380813599</v>
      </c>
      <c r="AQ176" s="11">
        <f>AVERAGE(AI176,AJ176,AK176,AL176,AM176)</f>
        <v>0.7803212642669678</v>
      </c>
      <c r="AR176" s="11">
        <f>AVERAGE(AJ176,AK176,AL176,AM176,AH176)</f>
        <v>0.8607423663139343</v>
      </c>
      <c r="AS176" s="11">
        <f>AVERAGE(AK176,AL176,AM176,AH176,AI176)</f>
        <v>0.78893134593963621</v>
      </c>
      <c r="AT176" s="11">
        <f>AVERAGE(AL176,AM176,AH176,AI176,AJ176)</f>
        <v>0.83095090389251713</v>
      </c>
      <c r="AU176" s="11">
        <f>AVERAGE(AM176,AH176,AI176,AJ176,AK176)</f>
        <v>0.78497800827026365</v>
      </c>
      <c r="AV176" s="11">
        <f>AVERAGE(AH176,AI176,AJ176,AK176,AL176)</f>
        <v>0.76820403337478638</v>
      </c>
      <c r="AX176" s="11">
        <f>MIN(AP176:AV176)</f>
        <v>0.76820403337478638</v>
      </c>
      <c r="AY176" s="11">
        <f>MAX(AP176:AV176)</f>
        <v>0.8607423663139343</v>
      </c>
      <c r="AZ176" s="11">
        <f>AY176-AX176</f>
        <v>9.2538332939147927E-2</v>
      </c>
      <c r="BB176" s="4">
        <f>RANK(AP176, AP$2:AP$373)</f>
        <v>272</v>
      </c>
      <c r="BC176" s="4">
        <f>RANK(AQ176, AQ$2:AQ$373)</f>
        <v>281</v>
      </c>
      <c r="BD176" s="4">
        <f>RANK(AR176, AR$2:AR$373)</f>
        <v>192</v>
      </c>
      <c r="BE176" s="4">
        <f>RANK(AS176, AS$2:AS$373)</f>
        <v>257</v>
      </c>
      <c r="BF176" s="4">
        <f>RANK(AT176, AT$2:AT$373)</f>
        <v>304</v>
      </c>
      <c r="BG176" s="4">
        <f>RANK(AU176, AU$2:AU$373)</f>
        <v>255</v>
      </c>
      <c r="BH176" s="4">
        <f>RANK(AV176, AV$2:AV$373)</f>
        <v>273</v>
      </c>
    </row>
    <row r="177" spans="1:60">
      <c r="A177" s="4" t="s">
        <v>373</v>
      </c>
      <c r="B177" s="4" t="s">
        <v>374</v>
      </c>
      <c r="C177" s="4" t="str">
        <f>VLOOKUP(B177,'2. GEIUK scores, deciles'!B:D, 2, FALSE)</f>
        <v>E12000003</v>
      </c>
      <c r="D177" s="4" t="str">
        <f>VLOOKUP(C177,'2. GEIUK scores, deciles'!C:E, 2, FALSE)</f>
        <v>Yorkshire and The Humber</v>
      </c>
      <c r="E177" s="11">
        <v>0.93067640066146851</v>
      </c>
      <c r="F177" s="11">
        <v>0.99271094799041748</v>
      </c>
      <c r="G177" s="11">
        <v>0.90774309635162354</v>
      </c>
      <c r="H177" s="11">
        <v>0.9089704155921936</v>
      </c>
      <c r="I177" s="11">
        <v>0.29610389471054083</v>
      </c>
      <c r="J177" s="11">
        <v>0.89120030403137207</v>
      </c>
      <c r="K177" s="11">
        <v>0.70932447910308838</v>
      </c>
      <c r="L177" s="11">
        <v>0.87514078617095947</v>
      </c>
      <c r="M177" s="11">
        <v>0.93688398599624634</v>
      </c>
      <c r="N177" s="11">
        <v>0.35136076807975769</v>
      </c>
      <c r="O177" s="11">
        <v>0.36363637447357178</v>
      </c>
      <c r="P177" s="11">
        <v>0.70833331346511841</v>
      </c>
      <c r="Q177" s="11">
        <v>0.96321070194244385</v>
      </c>
      <c r="R177" s="11">
        <v>0.8943181037902832</v>
      </c>
      <c r="S177" s="11">
        <v>0.9962049126625061</v>
      </c>
      <c r="T177" s="11">
        <v>0.75872093439102173</v>
      </c>
      <c r="U177" s="11">
        <v>0.94158905744552612</v>
      </c>
      <c r="V177" s="11">
        <v>0.98736059665679932</v>
      </c>
      <c r="W177" s="11">
        <v>0.98111438751220703</v>
      </c>
      <c r="X177" s="11">
        <v>0.93502521514892578</v>
      </c>
      <c r="Y177" s="11">
        <v>0.59365212917327881</v>
      </c>
      <c r="Z177" s="11">
        <v>0.86455833911895752</v>
      </c>
      <c r="AA177" s="11">
        <v>0.59663534164428711</v>
      </c>
      <c r="AB177" s="11">
        <v>0.88589048385620117</v>
      </c>
      <c r="AC177" s="11">
        <v>0.97002136707305908</v>
      </c>
      <c r="AD177" s="11">
        <v>0.80763047933578491</v>
      </c>
      <c r="AE177" s="11">
        <f>COUNTBLANK(E177:AD177)</f>
        <v>0</v>
      </c>
      <c r="AH177" s="29">
        <f>X177</f>
        <v>0.93502521514892578</v>
      </c>
      <c r="AI177" s="29">
        <f>Y177</f>
        <v>0.59365212917327881</v>
      </c>
      <c r="AJ177" s="29">
        <f>Z177</f>
        <v>0.86455833911895752</v>
      </c>
      <c r="AK177" s="29">
        <f>AA177</f>
        <v>0.59663534164428711</v>
      </c>
      <c r="AL177" s="29">
        <f>AB177</f>
        <v>0.88589048385620117</v>
      </c>
      <c r="AM177" s="29">
        <f>AC177</f>
        <v>0.97002136707305908</v>
      </c>
      <c r="AN177" s="29">
        <f>AD177</f>
        <v>0.80763047933578491</v>
      </c>
      <c r="AP177" s="11">
        <f>AN177</f>
        <v>0.80763047933578491</v>
      </c>
      <c r="AQ177" s="11">
        <f>AVERAGE(AI177,AJ177,AK177,AL177,AM177)</f>
        <v>0.78215153217315669</v>
      </c>
      <c r="AR177" s="11">
        <f>AVERAGE(AJ177,AK177,AL177,AM177,AH177)</f>
        <v>0.85042614936828609</v>
      </c>
      <c r="AS177" s="11">
        <f>AVERAGE(AK177,AL177,AM177,AH177,AI177)</f>
        <v>0.79624490737915044</v>
      </c>
      <c r="AT177" s="11">
        <f>AVERAGE(AL177,AM177,AH177,AI177,AJ177)</f>
        <v>0.84982950687408443</v>
      </c>
      <c r="AU177" s="11">
        <f>AVERAGE(AM177,AH177,AI177,AJ177,AK177)</f>
        <v>0.79197847843170166</v>
      </c>
      <c r="AV177" s="11">
        <f>AVERAGE(AH177,AI177,AJ177,AK177,AL177)</f>
        <v>0.77515230178833006</v>
      </c>
      <c r="AX177" s="11">
        <f>MIN(AP177:AV177)</f>
        <v>0.77515230178833006</v>
      </c>
      <c r="AY177" s="11">
        <f>MAX(AP177:AV177)</f>
        <v>0.85042614936828609</v>
      </c>
      <c r="AZ177" s="11">
        <f>AY177-AX177</f>
        <v>7.5273847579956032E-2</v>
      </c>
      <c r="BB177" s="4">
        <f>RANK(AP177, AP$2:AP$373)</f>
        <v>248</v>
      </c>
      <c r="BC177" s="4">
        <f>RANK(AQ177, AQ$2:AQ$373)</f>
        <v>272</v>
      </c>
      <c r="BD177" s="4">
        <f>RANK(AR177, AR$2:AR$373)</f>
        <v>268</v>
      </c>
      <c r="BE177" s="4">
        <f>RANK(AS177, AS$2:AS$373)</f>
        <v>224</v>
      </c>
      <c r="BF177" s="4">
        <f>RANK(AT177, AT$2:AT$373)</f>
        <v>204</v>
      </c>
      <c r="BG177" s="4">
        <f>RANK(AU177, AU$2:AU$373)</f>
        <v>224</v>
      </c>
      <c r="BH177" s="4">
        <f>RANK(AV177, AV$2:AV$373)</f>
        <v>247</v>
      </c>
    </row>
    <row r="178" spans="1:60">
      <c r="A178" s="4" t="s">
        <v>375</v>
      </c>
      <c r="B178" s="4" t="s">
        <v>376</v>
      </c>
      <c r="C178" s="4" t="str">
        <f>VLOOKUP(B178,'2. GEIUK scores, deciles'!B:D, 2, FALSE)</f>
        <v>E12000003</v>
      </c>
      <c r="D178" s="4" t="str">
        <f>VLOOKUP(C178,'2. GEIUK scores, deciles'!C:E, 2, FALSE)</f>
        <v>Yorkshire and The Humber</v>
      </c>
      <c r="E178" s="11">
        <v>0.92095053195953369</v>
      </c>
      <c r="F178" s="11">
        <v>0.93685704469680786</v>
      </c>
      <c r="G178" s="11">
        <v>0.90774309635162354</v>
      </c>
      <c r="H178" s="11">
        <v>0.9089704155921936</v>
      </c>
      <c r="I178" s="11">
        <v>0.29610389471054083</v>
      </c>
      <c r="J178" s="11">
        <v>0.72487747669219971</v>
      </c>
      <c r="K178" s="11">
        <v>0.70932447910308838</v>
      </c>
      <c r="L178" s="11">
        <v>0.87514078617095947</v>
      </c>
      <c r="M178" s="11">
        <v>0.94443041086196899</v>
      </c>
      <c r="N178" s="11">
        <v>0.35057258605957031</v>
      </c>
      <c r="O178" s="11">
        <v>0.36363637447357178</v>
      </c>
      <c r="P178" s="11">
        <v>0.80000001192092896</v>
      </c>
      <c r="Q178" s="11">
        <v>0.63999998569488525</v>
      </c>
      <c r="R178" s="11">
        <v>0.9303935170173645</v>
      </c>
      <c r="S178" s="11">
        <v>0.9962049126625061</v>
      </c>
      <c r="T178" s="11">
        <v>0.75872093439102173</v>
      </c>
      <c r="U178" s="11">
        <v>0.95625221729278564</v>
      </c>
      <c r="V178" s="11">
        <v>0.98736059665679932</v>
      </c>
      <c r="W178" s="11">
        <v>0.98214209079742432</v>
      </c>
      <c r="X178" s="11">
        <v>0.91863030195236206</v>
      </c>
      <c r="Y178" s="11">
        <v>0.51049065589904785</v>
      </c>
      <c r="Z178" s="11">
        <v>0.86833155155181885</v>
      </c>
      <c r="AA178" s="11">
        <v>0.53855228424072266</v>
      </c>
      <c r="AB178" s="11">
        <v>0.90392822027206421</v>
      </c>
      <c r="AC178" s="11">
        <v>0.97525161504745483</v>
      </c>
      <c r="AD178" s="11">
        <v>0.78586411476135254</v>
      </c>
      <c r="AE178" s="11">
        <f>COUNTBLANK(E178:AD178)</f>
        <v>0</v>
      </c>
      <c r="AH178" s="29">
        <f>X178</f>
        <v>0.91863030195236206</v>
      </c>
      <c r="AI178" s="29">
        <f>Y178</f>
        <v>0.51049065589904785</v>
      </c>
      <c r="AJ178" s="29">
        <f>Z178</f>
        <v>0.86833155155181885</v>
      </c>
      <c r="AK178" s="29">
        <f>AA178</f>
        <v>0.53855228424072266</v>
      </c>
      <c r="AL178" s="29">
        <f>AB178</f>
        <v>0.90392822027206421</v>
      </c>
      <c r="AM178" s="29">
        <f>AC178</f>
        <v>0.97525161504745483</v>
      </c>
      <c r="AN178" s="29">
        <f>AD178</f>
        <v>0.78586411476135254</v>
      </c>
      <c r="AP178" s="11">
        <f>AN178</f>
        <v>0.78586411476135254</v>
      </c>
      <c r="AQ178" s="11">
        <f>AVERAGE(AI178,AJ178,AK178,AL178,AM178)</f>
        <v>0.7593108654022217</v>
      </c>
      <c r="AR178" s="11">
        <f>AVERAGE(AJ178,AK178,AL178,AM178,AH178)</f>
        <v>0.84093879461288457</v>
      </c>
      <c r="AS178" s="11">
        <f>AVERAGE(AK178,AL178,AM178,AH178,AI178)</f>
        <v>0.76937061548233032</v>
      </c>
      <c r="AT178" s="11">
        <f>AVERAGE(AL178,AM178,AH178,AI178,AJ178)</f>
        <v>0.83532646894454954</v>
      </c>
      <c r="AU178" s="11">
        <f>AVERAGE(AM178,AH178,AI178,AJ178,AK178)</f>
        <v>0.76225128173828127</v>
      </c>
      <c r="AV178" s="11">
        <f>AVERAGE(AH178,AI178,AJ178,AK178,AL178)</f>
        <v>0.74798660278320317</v>
      </c>
      <c r="AX178" s="11">
        <f>MIN(AP178:AV178)</f>
        <v>0.74798660278320317</v>
      </c>
      <c r="AY178" s="11">
        <f>MAX(AP178:AV178)</f>
        <v>0.84093879461288457</v>
      </c>
      <c r="AZ178" s="11">
        <f>AY178-AX178</f>
        <v>9.2952191829681396E-2</v>
      </c>
      <c r="BB178" s="4">
        <f>RANK(AP178, AP$2:AP$373)</f>
        <v>326</v>
      </c>
      <c r="BC178" s="4">
        <f>RANK(AQ178, AQ$2:AQ$373)</f>
        <v>339</v>
      </c>
      <c r="BD178" s="4">
        <f>RANK(AR178, AR$2:AR$373)</f>
        <v>316</v>
      </c>
      <c r="BE178" s="4">
        <f>RANK(AS178, AS$2:AS$373)</f>
        <v>323</v>
      </c>
      <c r="BF178" s="4">
        <f>RANK(AT178, AT$2:AT$373)</f>
        <v>279</v>
      </c>
      <c r="BG178" s="4">
        <f>RANK(AU178, AU$2:AU$373)</f>
        <v>326</v>
      </c>
      <c r="BH178" s="4">
        <f>RANK(AV178, AV$2:AV$373)</f>
        <v>327</v>
      </c>
    </row>
    <row r="179" spans="1:60">
      <c r="A179" s="4" t="s">
        <v>377</v>
      </c>
      <c r="B179" s="4" t="s">
        <v>378</v>
      </c>
      <c r="C179" s="4" t="str">
        <f>VLOOKUP(B179,'2. GEIUK scores, deciles'!B:D, 2, FALSE)</f>
        <v>E12000004</v>
      </c>
      <c r="D179" s="4" t="str">
        <f>VLOOKUP(C179,'2. GEIUK scores, deciles'!C:E, 2, FALSE)</f>
        <v>East Midlands</v>
      </c>
      <c r="E179" s="11">
        <v>0.90797054767608643</v>
      </c>
      <c r="F179" s="11">
        <v>0.92051899433135986</v>
      </c>
      <c r="G179" s="11">
        <v>0.8499947190284729</v>
      </c>
      <c r="H179" s="11">
        <v>0.83587378263473511</v>
      </c>
      <c r="I179" s="11">
        <v>0.44562333822250372</v>
      </c>
      <c r="J179" s="11">
        <v>0.77189290523529053</v>
      </c>
      <c r="K179" s="11">
        <v>0.68979716300964355</v>
      </c>
      <c r="L179" s="11">
        <v>0.91923671960830688</v>
      </c>
      <c r="M179" s="11">
        <v>0.94317001104354858</v>
      </c>
      <c r="N179" s="11">
        <v>0.36462727189064031</v>
      </c>
      <c r="O179" s="11">
        <v>0.52173912525177002</v>
      </c>
      <c r="P179" s="11">
        <v>0.86538463830947876</v>
      </c>
      <c r="Q179" s="11">
        <v>0.92118227481842041</v>
      </c>
      <c r="R179" s="11">
        <v>0.94111430644989014</v>
      </c>
      <c r="S179" s="11">
        <v>0.99804306030273438</v>
      </c>
      <c r="T179" s="11">
        <v>0.75806450843811035</v>
      </c>
      <c r="U179" s="11">
        <v>0.94449901580810547</v>
      </c>
      <c r="V179" s="11">
        <v>0.96042937040328979</v>
      </c>
      <c r="W179" s="11">
        <v>0.97564965486526489</v>
      </c>
      <c r="X179" s="11">
        <v>0.87858951091766357</v>
      </c>
      <c r="Y179" s="11">
        <v>0.60875809192657471</v>
      </c>
      <c r="Z179" s="11">
        <v>0.87384343147277832</v>
      </c>
      <c r="AA179" s="11">
        <v>0.66823333501815796</v>
      </c>
      <c r="AB179" s="11">
        <v>0.90958404541015625</v>
      </c>
      <c r="AC179" s="11">
        <v>0.96019268035888672</v>
      </c>
      <c r="AD179" s="11">
        <v>0.81653350591659546</v>
      </c>
      <c r="AE179" s="11">
        <f>COUNTBLANK(E179:AD179)</f>
        <v>0</v>
      </c>
      <c r="AH179" s="29">
        <f>X179</f>
        <v>0.87858951091766357</v>
      </c>
      <c r="AI179" s="29">
        <f>Y179</f>
        <v>0.60875809192657471</v>
      </c>
      <c r="AJ179" s="29">
        <f>Z179</f>
        <v>0.87384343147277832</v>
      </c>
      <c r="AK179" s="29">
        <f>AA179</f>
        <v>0.66823333501815796</v>
      </c>
      <c r="AL179" s="29">
        <f>AB179</f>
        <v>0.90958404541015625</v>
      </c>
      <c r="AM179" s="29">
        <f>AC179</f>
        <v>0.96019268035888672</v>
      </c>
      <c r="AN179" s="29">
        <f>AD179</f>
        <v>0.81653350591659546</v>
      </c>
      <c r="AP179" s="11">
        <f>AN179</f>
        <v>0.81653350591659546</v>
      </c>
      <c r="AQ179" s="11">
        <f>AVERAGE(AI179,AJ179,AK179,AL179,AM179)</f>
        <v>0.80412231683731084</v>
      </c>
      <c r="AR179" s="11">
        <f>AVERAGE(AJ179,AK179,AL179,AM179,AH179)</f>
        <v>0.85808860063552861</v>
      </c>
      <c r="AS179" s="11">
        <f>AVERAGE(AK179,AL179,AM179,AH179,AI179)</f>
        <v>0.80507153272628784</v>
      </c>
      <c r="AT179" s="11">
        <f>AVERAGE(AL179,AM179,AH179,AI179,AJ179)</f>
        <v>0.84619355201721191</v>
      </c>
      <c r="AU179" s="11">
        <f>AVERAGE(AM179,AH179,AI179,AJ179,AK179)</f>
        <v>0.79792340993881228</v>
      </c>
      <c r="AV179" s="11">
        <f>AVERAGE(AH179,AI179,AJ179,AK179,AL179)</f>
        <v>0.78780168294906616</v>
      </c>
      <c r="AX179" s="11">
        <f>MIN(AP179:AV179)</f>
        <v>0.78780168294906616</v>
      </c>
      <c r="AY179" s="11">
        <f>MAX(AP179:AV179)</f>
        <v>0.85808860063552861</v>
      </c>
      <c r="AZ179" s="11">
        <f>AY179-AX179</f>
        <v>7.0286917686462447E-2</v>
      </c>
      <c r="BB179" s="4">
        <f>RANK(AP179, AP$2:AP$373)</f>
        <v>183</v>
      </c>
      <c r="BC179" s="4">
        <f>RANK(AQ179, AQ$2:AQ$373)</f>
        <v>167</v>
      </c>
      <c r="BD179" s="4">
        <f>RANK(AR179, AR$2:AR$373)</f>
        <v>216</v>
      </c>
      <c r="BE179" s="4">
        <f>RANK(AS179, AS$2:AS$373)</f>
        <v>170</v>
      </c>
      <c r="BF179" s="4">
        <f>RANK(AT179, AT$2:AT$373)</f>
        <v>226</v>
      </c>
      <c r="BG179" s="4">
        <f>RANK(AU179, AU$2:AU$373)</f>
        <v>179</v>
      </c>
      <c r="BH179" s="4">
        <f>RANK(AV179, AV$2:AV$373)</f>
        <v>173</v>
      </c>
    </row>
    <row r="180" spans="1:60">
      <c r="A180" s="4" t="s">
        <v>379</v>
      </c>
      <c r="B180" s="4" t="s">
        <v>380</v>
      </c>
      <c r="C180" s="4" t="str">
        <f>VLOOKUP(B180,'2. GEIUK scores, deciles'!B:D, 2, FALSE)</f>
        <v>E12000004</v>
      </c>
      <c r="D180" s="4" t="str">
        <f>VLOOKUP(C180,'2. GEIUK scores, deciles'!C:E, 2, FALSE)</f>
        <v>East Midlands</v>
      </c>
      <c r="E180" s="11">
        <v>0.93130397796630859</v>
      </c>
      <c r="F180" s="11">
        <v>0.95292377471923828</v>
      </c>
      <c r="G180" s="11">
        <v>0.8499947190284729</v>
      </c>
      <c r="H180" s="11">
        <v>0.83587378263473511</v>
      </c>
      <c r="I180" s="11">
        <v>0.44562333822250372</v>
      </c>
      <c r="J180" s="11">
        <v>0.75982975959777832</v>
      </c>
      <c r="K180" s="11">
        <v>0.73308652639389038</v>
      </c>
      <c r="L180" s="11">
        <v>0.91923671960830688</v>
      </c>
      <c r="M180" s="11">
        <v>0.95695328712463379</v>
      </c>
      <c r="N180" s="11">
        <v>0.35173824429512018</v>
      </c>
      <c r="O180" s="11">
        <v>0.5</v>
      </c>
      <c r="P180" s="11">
        <v>0.39473685622215271</v>
      </c>
      <c r="Q180" s="11">
        <v>0.98222219944000244</v>
      </c>
      <c r="R180" s="11">
        <v>0.92329251766204834</v>
      </c>
      <c r="S180" s="11">
        <v>0.99804306030273438</v>
      </c>
      <c r="T180" s="11">
        <v>0.75806450843811035</v>
      </c>
      <c r="U180" s="11">
        <v>0.94871485233306885</v>
      </c>
      <c r="V180" s="11">
        <v>0.96042937040328979</v>
      </c>
      <c r="W180" s="11">
        <v>0.99317258596420288</v>
      </c>
      <c r="X180" s="11">
        <v>0.89252406358718872</v>
      </c>
      <c r="Y180" s="11">
        <v>0.60272657871246338</v>
      </c>
      <c r="Z180" s="11">
        <v>0.89155745506286621</v>
      </c>
      <c r="AA180" s="11">
        <v>0.55717432498931885</v>
      </c>
      <c r="AB180" s="11">
        <v>0.90067315101623535</v>
      </c>
      <c r="AC180" s="11">
        <v>0.96743893623352051</v>
      </c>
      <c r="AD180" s="11">
        <v>0.80201578140258789</v>
      </c>
      <c r="AE180" s="11">
        <f>COUNTBLANK(E180:AD180)</f>
        <v>0</v>
      </c>
      <c r="AH180" s="29">
        <f>X180</f>
        <v>0.89252406358718872</v>
      </c>
      <c r="AI180" s="29">
        <f>Y180</f>
        <v>0.60272657871246338</v>
      </c>
      <c r="AJ180" s="29">
        <f>Z180</f>
        <v>0.89155745506286621</v>
      </c>
      <c r="AK180" s="29">
        <f>AA180</f>
        <v>0.55717432498931885</v>
      </c>
      <c r="AL180" s="29">
        <f>AB180</f>
        <v>0.90067315101623535</v>
      </c>
      <c r="AM180" s="29">
        <f>AC180</f>
        <v>0.96743893623352051</v>
      </c>
      <c r="AN180" s="29">
        <f>AD180</f>
        <v>0.80201578140258789</v>
      </c>
      <c r="AP180" s="11">
        <f>AN180</f>
        <v>0.80201578140258789</v>
      </c>
      <c r="AQ180" s="11">
        <f>AVERAGE(AI180,AJ180,AK180,AL180,AM180)</f>
        <v>0.78391408920288086</v>
      </c>
      <c r="AR180" s="11">
        <f>AVERAGE(AJ180,AK180,AL180,AM180,AH180)</f>
        <v>0.84187358617782593</v>
      </c>
      <c r="AS180" s="11">
        <f>AVERAGE(AK180,AL180,AM180,AH180,AI180)</f>
        <v>0.78410741090774538</v>
      </c>
      <c r="AT180" s="11">
        <f>AVERAGE(AL180,AM180,AH180,AI180,AJ180)</f>
        <v>0.85098403692245483</v>
      </c>
      <c r="AU180" s="11">
        <f>AVERAGE(AM180,AH180,AI180,AJ180,AK180)</f>
        <v>0.78228427171707149</v>
      </c>
      <c r="AV180" s="11">
        <f>AVERAGE(AH180,AI180,AJ180,AK180,AL180)</f>
        <v>0.76893111467361452</v>
      </c>
      <c r="AX180" s="11">
        <f>MIN(AP180:AV180)</f>
        <v>0.76893111467361452</v>
      </c>
      <c r="AY180" s="11">
        <f>MAX(AP180:AV180)</f>
        <v>0.85098403692245483</v>
      </c>
      <c r="AZ180" s="11">
        <f>AY180-AX180</f>
        <v>8.205292224884031E-2</v>
      </c>
      <c r="BB180" s="4">
        <f>RANK(AP180, AP$2:AP$373)</f>
        <v>275</v>
      </c>
      <c r="BC180" s="4">
        <f>RANK(AQ180, AQ$2:AQ$373)</f>
        <v>261</v>
      </c>
      <c r="BD180" s="4">
        <f>RANK(AR180, AR$2:AR$373)</f>
        <v>312</v>
      </c>
      <c r="BE180" s="4">
        <f>RANK(AS180, AS$2:AS$373)</f>
        <v>279</v>
      </c>
      <c r="BF180" s="4">
        <f>RANK(AT180, AT$2:AT$373)</f>
        <v>194</v>
      </c>
      <c r="BG180" s="4">
        <f>RANK(AU180, AU$2:AU$373)</f>
        <v>264</v>
      </c>
      <c r="BH180" s="4">
        <f>RANK(AV180, AV$2:AV$373)</f>
        <v>271</v>
      </c>
    </row>
    <row r="181" spans="1:60">
      <c r="A181" s="4" t="s">
        <v>381</v>
      </c>
      <c r="B181" s="4" t="s">
        <v>382</v>
      </c>
      <c r="C181" s="4" t="str">
        <f>VLOOKUP(B181,'2. GEIUK scores, deciles'!B:D, 2, FALSE)</f>
        <v>E12000004</v>
      </c>
      <c r="D181" s="4" t="str">
        <f>VLOOKUP(C181,'2. GEIUK scores, deciles'!C:E, 2, FALSE)</f>
        <v>East Midlands</v>
      </c>
      <c r="E181" s="11">
        <v>0.93019968271255493</v>
      </c>
      <c r="F181" s="11">
        <v>0.89831793308258057</v>
      </c>
      <c r="G181" s="11">
        <v>0.8499947190284729</v>
      </c>
      <c r="H181" s="11">
        <v>0.83587378263473511</v>
      </c>
      <c r="I181" s="11">
        <v>0.44562333822250372</v>
      </c>
      <c r="J181" s="11">
        <v>0.58714109659194946</v>
      </c>
      <c r="K181" s="11">
        <v>0.68594086170196533</v>
      </c>
      <c r="L181" s="11">
        <v>0.91923671960830688</v>
      </c>
      <c r="M181" s="11">
        <v>0.95073544979095459</v>
      </c>
      <c r="N181" s="11">
        <v>0.33296611905097961</v>
      </c>
      <c r="O181" s="11">
        <v>0.91304349899291992</v>
      </c>
      <c r="P181" s="11">
        <v>0.94791668653488159</v>
      </c>
      <c r="Q181" s="11">
        <v>0.92492491006851196</v>
      </c>
      <c r="R181" s="11">
        <v>0.99212121963500977</v>
      </c>
      <c r="S181" s="11">
        <v>0.99804306030273438</v>
      </c>
      <c r="T181" s="11">
        <v>0.75806450843811035</v>
      </c>
      <c r="U181" s="11">
        <v>0.96164941787719727</v>
      </c>
      <c r="V181" s="11">
        <v>0.96042937040328979</v>
      </c>
      <c r="W181" s="11">
        <v>0.97306424379348755</v>
      </c>
      <c r="X181" s="11">
        <v>0.87859654426574707</v>
      </c>
      <c r="Y181" s="11">
        <v>0.51638221740722656</v>
      </c>
      <c r="Z181" s="11">
        <v>0.87666213512420654</v>
      </c>
      <c r="AA181" s="11">
        <v>0.77971279621124268</v>
      </c>
      <c r="AB181" s="11">
        <v>0.93508750200271606</v>
      </c>
      <c r="AC181" s="11">
        <v>0.96504765748977661</v>
      </c>
      <c r="AD181" s="11">
        <v>0.825248122215271</v>
      </c>
      <c r="AE181" s="11">
        <f>COUNTBLANK(E181:AD181)</f>
        <v>0</v>
      </c>
      <c r="AH181" s="29">
        <f>X181</f>
        <v>0.87859654426574707</v>
      </c>
      <c r="AI181" s="29">
        <f>Y181</f>
        <v>0.51638221740722656</v>
      </c>
      <c r="AJ181" s="29">
        <f>Z181</f>
        <v>0.87666213512420654</v>
      </c>
      <c r="AK181" s="29">
        <f>AA181</f>
        <v>0.77971279621124268</v>
      </c>
      <c r="AL181" s="29">
        <f>AB181</f>
        <v>0.93508750200271606</v>
      </c>
      <c r="AM181" s="29">
        <f>AC181</f>
        <v>0.96504765748977661</v>
      </c>
      <c r="AN181" s="29">
        <f>AD181</f>
        <v>0.825248122215271</v>
      </c>
      <c r="AP181" s="11">
        <f>AN181</f>
        <v>0.825248122215271</v>
      </c>
      <c r="AQ181" s="11">
        <f>AVERAGE(AI181,AJ181,AK181,AL181,AM181)</f>
        <v>0.81457846164703374</v>
      </c>
      <c r="AR181" s="11">
        <f>AVERAGE(AJ181,AK181,AL181,AM181,AH181)</f>
        <v>0.88702132701873782</v>
      </c>
      <c r="AS181" s="11">
        <f>AVERAGE(AK181,AL181,AM181,AH181,AI181)</f>
        <v>0.81496534347534177</v>
      </c>
      <c r="AT181" s="11">
        <f>AVERAGE(AL181,AM181,AH181,AI181,AJ181)</f>
        <v>0.83435521125793455</v>
      </c>
      <c r="AU181" s="11">
        <f>AVERAGE(AM181,AH181,AI181,AJ181,AK181)</f>
        <v>0.80328027009963987</v>
      </c>
      <c r="AV181" s="11">
        <f>AVERAGE(AH181,AI181,AJ181,AK181,AL181)</f>
        <v>0.79728823900222778</v>
      </c>
      <c r="AX181" s="11">
        <f>MIN(AP181:AV181)</f>
        <v>0.79728823900222778</v>
      </c>
      <c r="AY181" s="11">
        <f>MAX(AP181:AV181)</f>
        <v>0.88702132701873782</v>
      </c>
      <c r="AZ181" s="11">
        <f>AY181-AX181</f>
        <v>8.9733088016510032E-2</v>
      </c>
      <c r="BB181" s="4">
        <f>RANK(AP181, AP$2:AP$373)</f>
        <v>137</v>
      </c>
      <c r="BC181" s="4">
        <f>RANK(AQ181, AQ$2:AQ$373)</f>
        <v>126</v>
      </c>
      <c r="BD181" s="4">
        <f>RANK(AR181, AR$2:AR$373)</f>
        <v>36</v>
      </c>
      <c r="BE181" s="4">
        <f>RANK(AS181, AS$2:AS$373)</f>
        <v>126</v>
      </c>
      <c r="BF181" s="4">
        <f>RANK(AT181, AT$2:AT$373)</f>
        <v>283</v>
      </c>
      <c r="BG181" s="4">
        <f>RANK(AU181, AU$2:AU$373)</f>
        <v>150</v>
      </c>
      <c r="BH181" s="4">
        <f>RANK(AV181, AV$2:AV$373)</f>
        <v>133</v>
      </c>
    </row>
    <row r="182" spans="1:60">
      <c r="A182" s="4" t="s">
        <v>383</v>
      </c>
      <c r="B182" s="4" t="s">
        <v>384</v>
      </c>
      <c r="C182" s="4" t="str">
        <f>VLOOKUP(B182,'2. GEIUK scores, deciles'!B:D, 2, FALSE)</f>
        <v>E12000004</v>
      </c>
      <c r="D182" s="4" t="str">
        <f>VLOOKUP(C182,'2. GEIUK scores, deciles'!C:E, 2, FALSE)</f>
        <v>East Midlands</v>
      </c>
      <c r="E182" s="11">
        <v>0.94106167554855347</v>
      </c>
      <c r="F182" s="11">
        <v>0.95333307981491089</v>
      </c>
      <c r="G182" s="11">
        <v>0.8499947190284729</v>
      </c>
      <c r="H182" s="11">
        <v>0.83587378263473511</v>
      </c>
      <c r="I182" s="11">
        <v>0.44562333822250372</v>
      </c>
      <c r="J182" s="11">
        <v>0.97306853532791138</v>
      </c>
      <c r="K182" s="11">
        <v>0.58081448078155518</v>
      </c>
      <c r="L182" s="11">
        <v>0.91923671960830688</v>
      </c>
      <c r="M182" s="11">
        <v>0.94377708435058594</v>
      </c>
      <c r="N182" s="11">
        <v>0.37053439021110529</v>
      </c>
      <c r="O182" s="11">
        <v>0.70833331346511841</v>
      </c>
      <c r="P182" s="11">
        <v>0.89999997615814209</v>
      </c>
      <c r="Q182" s="11">
        <v>0.97500002384185791</v>
      </c>
      <c r="R182" s="11">
        <v>0.91970723867416382</v>
      </c>
      <c r="S182" s="11">
        <v>0.99804306030273438</v>
      </c>
      <c r="T182" s="11">
        <v>0.75806450843811035</v>
      </c>
      <c r="U182" s="11">
        <v>0.95198756456375122</v>
      </c>
      <c r="V182" s="11">
        <v>0.96042937040328979</v>
      </c>
      <c r="W182" s="11">
        <v>0.97741276025772095</v>
      </c>
      <c r="X182" s="11">
        <v>0.8950657844543457</v>
      </c>
      <c r="Y182" s="11">
        <v>0.70934593677520752</v>
      </c>
      <c r="Z182" s="11">
        <v>0.84690135717391968</v>
      </c>
      <c r="AA182" s="11">
        <v>0.73846691846847534</v>
      </c>
      <c r="AB182" s="11">
        <v>0.8988804817199707</v>
      </c>
      <c r="AC182" s="11">
        <v>0.96327656507492065</v>
      </c>
      <c r="AD182" s="11">
        <v>0.84198951721191406</v>
      </c>
      <c r="AE182" s="11">
        <f>COUNTBLANK(E182:AD182)</f>
        <v>0</v>
      </c>
      <c r="AH182" s="29">
        <f>X182</f>
        <v>0.8950657844543457</v>
      </c>
      <c r="AI182" s="29">
        <f>Y182</f>
        <v>0.70934593677520752</v>
      </c>
      <c r="AJ182" s="29">
        <f>Z182</f>
        <v>0.84690135717391968</v>
      </c>
      <c r="AK182" s="29">
        <f>AA182</f>
        <v>0.73846691846847534</v>
      </c>
      <c r="AL182" s="29">
        <f>AB182</f>
        <v>0.8988804817199707</v>
      </c>
      <c r="AM182" s="29">
        <f>AC182</f>
        <v>0.96327656507492065</v>
      </c>
      <c r="AN182" s="29">
        <f>AD182</f>
        <v>0.84198951721191406</v>
      </c>
      <c r="AP182" s="11">
        <f>AN182</f>
        <v>0.84198951721191406</v>
      </c>
      <c r="AQ182" s="11">
        <f>AVERAGE(AI182,AJ182,AK182,AL182,AM182)</f>
        <v>0.8313742518424988</v>
      </c>
      <c r="AR182" s="11">
        <f>AVERAGE(AJ182,AK182,AL182,AM182,AH182)</f>
        <v>0.86851822137832646</v>
      </c>
      <c r="AS182" s="11">
        <f>AVERAGE(AK182,AL182,AM182,AH182,AI182)</f>
        <v>0.84100713729858401</v>
      </c>
      <c r="AT182" s="11">
        <f>AVERAGE(AL182,AM182,AH182,AI182,AJ182)</f>
        <v>0.86269402503967285</v>
      </c>
      <c r="AU182" s="11">
        <f>AVERAGE(AM182,AH182,AI182,AJ182,AK182)</f>
        <v>0.8306113123893738</v>
      </c>
      <c r="AV182" s="11">
        <f>AVERAGE(AH182,AI182,AJ182,AK182,AL182)</f>
        <v>0.81773209571838379</v>
      </c>
      <c r="AX182" s="11">
        <f>MIN(AP182:AV182)</f>
        <v>0.81773209571838379</v>
      </c>
      <c r="AY182" s="11">
        <f>MAX(AP182:AV182)</f>
        <v>0.86851822137832646</v>
      </c>
      <c r="AZ182" s="11">
        <f>AY182-AX182</f>
        <v>5.0786125659942671E-2</v>
      </c>
      <c r="BB182" s="4">
        <f>RANK(AP182, AP$2:AP$373)</f>
        <v>65</v>
      </c>
      <c r="BC182" s="4">
        <f>RANK(AQ182, AQ$2:AQ$373)</f>
        <v>61</v>
      </c>
      <c r="BD182" s="4">
        <f>RANK(AR182, AR$2:AR$373)</f>
        <v>133</v>
      </c>
      <c r="BE182" s="4">
        <f>RANK(AS182, AS$2:AS$373)</f>
        <v>45</v>
      </c>
      <c r="BF182" s="4">
        <f>RANK(AT182, AT$2:AT$373)</f>
        <v>113</v>
      </c>
      <c r="BG182" s="4">
        <f>RANK(AU182, AU$2:AU$373)</f>
        <v>57</v>
      </c>
      <c r="BH182" s="4">
        <f>RANK(AV182, AV$2:AV$373)</f>
        <v>64</v>
      </c>
    </row>
    <row r="183" spans="1:60">
      <c r="A183" s="4" t="s">
        <v>385</v>
      </c>
      <c r="B183" s="4" t="s">
        <v>386</v>
      </c>
      <c r="C183" s="4" t="str">
        <f>VLOOKUP(B183,'2. GEIUK scores, deciles'!B:D, 2, FALSE)</f>
        <v>E12000004</v>
      </c>
      <c r="D183" s="4" t="str">
        <f>VLOOKUP(C183,'2. GEIUK scores, deciles'!C:E, 2, FALSE)</f>
        <v>East Midlands</v>
      </c>
      <c r="E183" s="11">
        <v>0.92492073774337769</v>
      </c>
      <c r="F183" s="11">
        <v>0.95598602294921875</v>
      </c>
      <c r="G183" s="11">
        <v>0.8499947190284729</v>
      </c>
      <c r="H183" s="11">
        <v>0.83587378263473511</v>
      </c>
      <c r="I183" s="11">
        <v>0.44562333822250372</v>
      </c>
      <c r="J183" s="11">
        <v>0.71702450513839722</v>
      </c>
      <c r="K183" s="11">
        <v>0.76071488857269287</v>
      </c>
      <c r="L183" s="11">
        <v>0.91923671960830688</v>
      </c>
      <c r="M183" s="11">
        <v>0.95775479078292847</v>
      </c>
      <c r="N183" s="11">
        <v>0.41426718235015869</v>
      </c>
      <c r="O183" s="11">
        <v>0.63636362552642822</v>
      </c>
      <c r="P183" s="11">
        <v>0.63636362552642822</v>
      </c>
      <c r="Q183" s="11">
        <v>0.9821428656578064</v>
      </c>
      <c r="R183" s="11">
        <v>0.91425114870071411</v>
      </c>
      <c r="S183" s="11">
        <v>0.99804306030273438</v>
      </c>
      <c r="T183" s="11">
        <v>0.75806450843811035</v>
      </c>
      <c r="U183" s="11">
        <v>0.94926732778549194</v>
      </c>
      <c r="V183" s="11">
        <v>0.96042937040328979</v>
      </c>
      <c r="W183" s="11">
        <v>0.97747528553009033</v>
      </c>
      <c r="X183" s="11">
        <v>0.8916938304901123</v>
      </c>
      <c r="Y183" s="11">
        <v>0.58132392168045044</v>
      </c>
      <c r="Z183" s="11">
        <v>0.89886534214019775</v>
      </c>
      <c r="AA183" s="11">
        <v>0.66728430986404419</v>
      </c>
      <c r="AB183" s="11">
        <v>0.89615249633789063</v>
      </c>
      <c r="AC183" s="11">
        <v>0.96239066123962402</v>
      </c>
      <c r="AD183" s="11">
        <v>0.81628507375717163</v>
      </c>
      <c r="AE183" s="11">
        <f>COUNTBLANK(E183:AD183)</f>
        <v>0</v>
      </c>
      <c r="AH183" s="29">
        <f>X183</f>
        <v>0.8916938304901123</v>
      </c>
      <c r="AI183" s="29">
        <f>Y183</f>
        <v>0.58132392168045044</v>
      </c>
      <c r="AJ183" s="29">
        <f>Z183</f>
        <v>0.89886534214019775</v>
      </c>
      <c r="AK183" s="29">
        <f>AA183</f>
        <v>0.66728430986404419</v>
      </c>
      <c r="AL183" s="29">
        <f>AB183</f>
        <v>0.89615249633789063</v>
      </c>
      <c r="AM183" s="29">
        <f>AC183</f>
        <v>0.96239066123962402</v>
      </c>
      <c r="AN183" s="29">
        <f>AD183</f>
        <v>0.81628507375717163</v>
      </c>
      <c r="AP183" s="11">
        <f>AN183</f>
        <v>0.81628507375717163</v>
      </c>
      <c r="AQ183" s="11">
        <f>AVERAGE(AI183,AJ183,AK183,AL183,AM183)</f>
        <v>0.80120334625244138</v>
      </c>
      <c r="AR183" s="11">
        <f>AVERAGE(AJ183,AK183,AL183,AM183,AH183)</f>
        <v>0.86327732801437373</v>
      </c>
      <c r="AS183" s="11">
        <f>AVERAGE(AK183,AL183,AM183,AH183,AI183)</f>
        <v>0.79976904392242432</v>
      </c>
      <c r="AT183" s="11">
        <f>AVERAGE(AL183,AM183,AH183,AI183,AJ183)</f>
        <v>0.84608525037765503</v>
      </c>
      <c r="AU183" s="11">
        <f>AVERAGE(AM183,AH183,AI183,AJ183,AK183)</f>
        <v>0.80031161308288579</v>
      </c>
      <c r="AV183" s="11">
        <f>AVERAGE(AH183,AI183,AJ183,AK183,AL183)</f>
        <v>0.78706398010253908</v>
      </c>
      <c r="AX183" s="11">
        <f>MIN(AP183:AV183)</f>
        <v>0.78706398010253908</v>
      </c>
      <c r="AY183" s="11">
        <f>MAX(AP183:AV183)</f>
        <v>0.86327732801437373</v>
      </c>
      <c r="AZ183" s="11">
        <f>AY183-AX183</f>
        <v>7.621334791183465E-2</v>
      </c>
      <c r="BB183" s="4">
        <f>RANK(AP183, AP$2:AP$373)</f>
        <v>185</v>
      </c>
      <c r="BC183" s="4">
        <f>RANK(AQ183, AQ$2:AQ$373)</f>
        <v>186</v>
      </c>
      <c r="BD183" s="4">
        <f>RANK(AR183, AR$2:AR$373)</f>
        <v>163</v>
      </c>
      <c r="BE183" s="4">
        <f>RANK(AS183, AS$2:AS$373)</f>
        <v>199</v>
      </c>
      <c r="BF183" s="4">
        <f>RANK(AT183, AT$2:AT$373)</f>
        <v>229</v>
      </c>
      <c r="BG183" s="4">
        <f>RANK(AU183, AU$2:AU$373)</f>
        <v>161</v>
      </c>
      <c r="BH183" s="4">
        <f>RANK(AV183, AV$2:AV$373)</f>
        <v>177</v>
      </c>
    </row>
    <row r="184" spans="1:60">
      <c r="A184" s="4" t="s">
        <v>387</v>
      </c>
      <c r="B184" s="4" t="s">
        <v>388</v>
      </c>
      <c r="C184" s="4" t="str">
        <f>VLOOKUP(B184,'2. GEIUK scores, deciles'!B:D, 2, FALSE)</f>
        <v>E12000004</v>
      </c>
      <c r="D184" s="4" t="str">
        <f>VLOOKUP(C184,'2. GEIUK scores, deciles'!C:E, 2, FALSE)</f>
        <v>East Midlands</v>
      </c>
      <c r="E184" s="11">
        <v>0.91553413867950439</v>
      </c>
      <c r="F184" s="11">
        <v>0.90426862239837646</v>
      </c>
      <c r="G184" s="11">
        <v>0.8499947190284729</v>
      </c>
      <c r="H184" s="11">
        <v>0.83587378263473511</v>
      </c>
      <c r="I184" s="11">
        <v>0.44562333822250372</v>
      </c>
      <c r="J184" s="11">
        <v>0.43181902170181269</v>
      </c>
      <c r="K184" s="11">
        <v>0.61538463830947876</v>
      </c>
      <c r="L184" s="11">
        <v>0.91923671960830688</v>
      </c>
      <c r="M184" s="11">
        <v>0.95134955644607544</v>
      </c>
      <c r="N184" s="11">
        <v>0.40816926956176758</v>
      </c>
      <c r="O184" s="11">
        <v>0.625</v>
      </c>
      <c r="P184" s="11">
        <v>0.80000001192092896</v>
      </c>
      <c r="Q184" s="11">
        <v>0.98076921701431274</v>
      </c>
      <c r="R184" s="11">
        <v>0.93880891799926758</v>
      </c>
      <c r="S184" s="11">
        <v>0.99804306030273438</v>
      </c>
      <c r="T184" s="11">
        <v>0.75806450843811035</v>
      </c>
      <c r="U184" s="11">
        <v>0.95656383037567139</v>
      </c>
      <c r="V184" s="11">
        <v>0.96042937040328979</v>
      </c>
      <c r="W184" s="11">
        <v>0.98780381679534912</v>
      </c>
      <c r="X184" s="11">
        <v>0.87641781568527222</v>
      </c>
      <c r="Y184" s="11">
        <v>0.4387211799621582</v>
      </c>
      <c r="Z184" s="11">
        <v>0.85933011770248413</v>
      </c>
      <c r="AA184" s="11">
        <v>0.70348465442657471</v>
      </c>
      <c r="AB184" s="11">
        <v>0.90843135118484497</v>
      </c>
      <c r="AC184" s="11">
        <v>0.96826565265655518</v>
      </c>
      <c r="AD184" s="11">
        <v>0.79244178533554077</v>
      </c>
      <c r="AE184" s="11">
        <f>COUNTBLANK(E184:AD184)</f>
        <v>0</v>
      </c>
      <c r="AH184" s="29">
        <f>X184</f>
        <v>0.87641781568527222</v>
      </c>
      <c r="AI184" s="29">
        <f>Y184</f>
        <v>0.4387211799621582</v>
      </c>
      <c r="AJ184" s="29">
        <f>Z184</f>
        <v>0.85933011770248413</v>
      </c>
      <c r="AK184" s="29">
        <f>AA184</f>
        <v>0.70348465442657471</v>
      </c>
      <c r="AL184" s="29">
        <f>AB184</f>
        <v>0.90843135118484497</v>
      </c>
      <c r="AM184" s="29">
        <f>AC184</f>
        <v>0.96826565265655518</v>
      </c>
      <c r="AN184" s="29">
        <f>AD184</f>
        <v>0.79244178533554077</v>
      </c>
      <c r="AP184" s="11">
        <f>AN184</f>
        <v>0.79244178533554077</v>
      </c>
      <c r="AQ184" s="11">
        <f>AVERAGE(AI184,AJ184,AK184,AL184,AM184)</f>
        <v>0.77564659118652346</v>
      </c>
      <c r="AR184" s="11">
        <f>AVERAGE(AJ184,AK184,AL184,AM184,AH184)</f>
        <v>0.86318591833114622</v>
      </c>
      <c r="AS184" s="11">
        <f>AVERAGE(AK184,AL184,AM184,AH184,AI184)</f>
        <v>0.77906413078308101</v>
      </c>
      <c r="AT184" s="11">
        <f>AVERAGE(AL184,AM184,AH184,AI184,AJ184)</f>
        <v>0.81023322343826298</v>
      </c>
      <c r="AU184" s="11">
        <f>AVERAGE(AM184,AH184,AI184,AJ184,AK184)</f>
        <v>0.76924388408660893</v>
      </c>
      <c r="AV184" s="11">
        <f>AVERAGE(AH184,AI184,AJ184,AK184,AL184)</f>
        <v>0.7572770237922668</v>
      </c>
      <c r="AX184" s="11">
        <f>MIN(AP184:AV184)</f>
        <v>0.7572770237922668</v>
      </c>
      <c r="AY184" s="11">
        <f>MAX(AP184:AV184)</f>
        <v>0.86318591833114622</v>
      </c>
      <c r="AZ184" s="11">
        <f>AY184-AX184</f>
        <v>0.10590889453887942</v>
      </c>
      <c r="BB184" s="4">
        <f>RANK(AP184, AP$2:AP$373)</f>
        <v>305</v>
      </c>
      <c r="BC184" s="4">
        <f>RANK(AQ184, AQ$2:AQ$373)</f>
        <v>299</v>
      </c>
      <c r="BD184" s="4">
        <f>RANK(AR184, AR$2:AR$373)</f>
        <v>165</v>
      </c>
      <c r="BE184" s="4">
        <f>RANK(AS184, AS$2:AS$373)</f>
        <v>298</v>
      </c>
      <c r="BF184" s="4">
        <f>RANK(AT184, AT$2:AT$373)</f>
        <v>349</v>
      </c>
      <c r="BG184" s="4">
        <f>RANK(AU184, AU$2:AU$373)</f>
        <v>310</v>
      </c>
      <c r="BH184" s="4">
        <f>RANK(AV184, AV$2:AV$373)</f>
        <v>307</v>
      </c>
    </row>
    <row r="185" spans="1:60">
      <c r="A185" s="4" t="s">
        <v>389</v>
      </c>
      <c r="B185" s="4" t="s">
        <v>390</v>
      </c>
      <c r="C185" s="4" t="str">
        <f>VLOOKUP(B185,'2. GEIUK scores, deciles'!B:D, 2, FALSE)</f>
        <v>E12000004</v>
      </c>
      <c r="D185" s="4" t="str">
        <f>VLOOKUP(C185,'2. GEIUK scores, deciles'!C:E, 2, FALSE)</f>
        <v>East Midlands</v>
      </c>
      <c r="E185" s="11">
        <v>0.94415432214736938</v>
      </c>
      <c r="F185" s="11">
        <v>0.88530319929122925</v>
      </c>
      <c r="G185" s="11">
        <v>0.8499947190284729</v>
      </c>
      <c r="H185" s="11">
        <v>0.83587378263473511</v>
      </c>
      <c r="I185" s="11">
        <v>0.44562333822250372</v>
      </c>
      <c r="J185" s="11">
        <v>0.68562477827072144</v>
      </c>
      <c r="K185" s="11">
        <v>0.75457209348678589</v>
      </c>
      <c r="L185" s="11">
        <v>0.91923671960830688</v>
      </c>
      <c r="M185" s="11">
        <v>0.9582555890083313</v>
      </c>
      <c r="N185" s="11">
        <v>0.34791079163551331</v>
      </c>
      <c r="O185" s="11">
        <v>0.51724135875701904</v>
      </c>
      <c r="P185" s="11">
        <v>0.46428570151329041</v>
      </c>
      <c r="Q185" s="11">
        <v>0.8571428656578064</v>
      </c>
      <c r="R185" s="11">
        <v>0.9937557578086853</v>
      </c>
      <c r="S185" s="11">
        <v>0.99804306030273438</v>
      </c>
      <c r="T185" s="11">
        <v>0.75806450843811035</v>
      </c>
      <c r="U185" s="11">
        <v>0.95570439100265503</v>
      </c>
      <c r="V185" s="11">
        <v>0.96042937040328979</v>
      </c>
      <c r="W185" s="11">
        <v>0.98661768436431885</v>
      </c>
      <c r="X185" s="11">
        <v>0.87883150577545166</v>
      </c>
      <c r="Y185" s="11">
        <v>0.56562405824661255</v>
      </c>
      <c r="Z185" s="11">
        <v>0.89758002758026123</v>
      </c>
      <c r="AA185" s="11">
        <v>0.54664516448974609</v>
      </c>
      <c r="AB185" s="11">
        <v>0.93590474128723145</v>
      </c>
      <c r="AC185" s="11">
        <v>0.96758383512496948</v>
      </c>
      <c r="AD185" s="11">
        <v>0.798694908618927</v>
      </c>
      <c r="AE185" s="11">
        <f>COUNTBLANK(E185:AD185)</f>
        <v>0</v>
      </c>
      <c r="AH185" s="29">
        <f>X185</f>
        <v>0.87883150577545166</v>
      </c>
      <c r="AI185" s="29">
        <f>Y185</f>
        <v>0.56562405824661255</v>
      </c>
      <c r="AJ185" s="29">
        <f>Z185</f>
        <v>0.89758002758026123</v>
      </c>
      <c r="AK185" s="29">
        <f>AA185</f>
        <v>0.54664516448974609</v>
      </c>
      <c r="AL185" s="29">
        <f>AB185</f>
        <v>0.93590474128723145</v>
      </c>
      <c r="AM185" s="29">
        <f>AC185</f>
        <v>0.96758383512496948</v>
      </c>
      <c r="AN185" s="29">
        <f>AD185</f>
        <v>0.798694908618927</v>
      </c>
      <c r="AP185" s="11">
        <f>AN185</f>
        <v>0.798694908618927</v>
      </c>
      <c r="AQ185" s="11">
        <f>AVERAGE(AI185,AJ185,AK185,AL185,AM185)</f>
        <v>0.7826675653457642</v>
      </c>
      <c r="AR185" s="11">
        <f>AVERAGE(AJ185,AK185,AL185,AM185,AH185)</f>
        <v>0.84530905485153196</v>
      </c>
      <c r="AS185" s="11">
        <f>AVERAGE(AK185,AL185,AM185,AH185,AI185)</f>
        <v>0.7789178609848022</v>
      </c>
      <c r="AT185" s="11">
        <f>AVERAGE(AL185,AM185,AH185,AI185,AJ185)</f>
        <v>0.84910483360290523</v>
      </c>
      <c r="AU185" s="11">
        <f>AVERAGE(AM185,AH185,AI185,AJ185,AK185)</f>
        <v>0.77125291824340825</v>
      </c>
      <c r="AV185" s="11">
        <f>AVERAGE(AH185,AI185,AJ185,AK185,AL185)</f>
        <v>0.76491709947586062</v>
      </c>
      <c r="AX185" s="11">
        <f>MIN(AP185:AV185)</f>
        <v>0.76491709947586062</v>
      </c>
      <c r="AY185" s="11">
        <f>MAX(AP185:AV185)</f>
        <v>0.84910483360290523</v>
      </c>
      <c r="AZ185" s="11">
        <f>AY185-AX185</f>
        <v>8.4187734127044611E-2</v>
      </c>
      <c r="BB185" s="4">
        <f>RANK(AP185, AP$2:AP$373)</f>
        <v>290</v>
      </c>
      <c r="BC185" s="4">
        <f>RANK(AQ185, AQ$2:AQ$373)</f>
        <v>269</v>
      </c>
      <c r="BD185" s="4">
        <f>RANK(AR185, AR$2:AR$373)</f>
        <v>294</v>
      </c>
      <c r="BE185" s="4">
        <f>RANK(AS185, AS$2:AS$373)</f>
        <v>299</v>
      </c>
      <c r="BF185" s="4">
        <f>RANK(AT185, AT$2:AT$373)</f>
        <v>211</v>
      </c>
      <c r="BG185" s="4">
        <f>RANK(AU185, AU$2:AU$373)</f>
        <v>304</v>
      </c>
      <c r="BH185" s="4">
        <f>RANK(AV185, AV$2:AV$373)</f>
        <v>287</v>
      </c>
    </row>
    <row r="186" spans="1:60">
      <c r="A186" s="4" t="s">
        <v>391</v>
      </c>
      <c r="B186" s="4" t="s">
        <v>392</v>
      </c>
      <c r="C186" s="4" t="str">
        <f>VLOOKUP(B186,'2. GEIUK scores, deciles'!B:D, 2, FALSE)</f>
        <v>E12000008</v>
      </c>
      <c r="D186" s="4" t="str">
        <f>VLOOKUP(C186,'2. GEIUK scores, deciles'!C:E, 2, FALSE)</f>
        <v>South East</v>
      </c>
      <c r="E186" s="11">
        <v>0.91663992404937744</v>
      </c>
      <c r="F186" s="11">
        <v>0.92831212282180786</v>
      </c>
      <c r="G186" s="11">
        <v>0.81094986200332642</v>
      </c>
      <c r="H186" s="11">
        <v>0.9210437536239624</v>
      </c>
      <c r="I186" s="11">
        <v>0.61917805671691895</v>
      </c>
      <c r="J186" s="11">
        <v>0.54966360330581665</v>
      </c>
      <c r="K186" s="11">
        <v>0.64457201957702637</v>
      </c>
      <c r="L186" s="11">
        <v>0.8715704083442688</v>
      </c>
      <c r="M186" s="11">
        <v>0.96570366621017456</v>
      </c>
      <c r="N186" s="11">
        <v>0.32951036095619202</v>
      </c>
      <c r="O186" s="11">
        <v>0.37142857909202581</v>
      </c>
      <c r="P186" s="11">
        <v>0.97435897588729858</v>
      </c>
      <c r="Q186" s="11">
        <v>0.90810811519622803</v>
      </c>
      <c r="R186" s="11">
        <v>0.94170534610748291</v>
      </c>
      <c r="S186" s="11">
        <v>0.95963305234909058</v>
      </c>
      <c r="T186" s="11">
        <v>0.79215115308761597</v>
      </c>
      <c r="U186" s="11">
        <v>0.96242398023605347</v>
      </c>
      <c r="V186" s="11">
        <v>0.97953593730926514</v>
      </c>
      <c r="W186" s="11">
        <v>0.9825863242149353</v>
      </c>
      <c r="X186" s="11">
        <v>0.89423644542694092</v>
      </c>
      <c r="Y186" s="11">
        <v>0.58442080020904541</v>
      </c>
      <c r="Z186" s="11">
        <v>0.86188745498657227</v>
      </c>
      <c r="AA186" s="11">
        <v>0.6458514928817749</v>
      </c>
      <c r="AB186" s="11">
        <v>0.9087986946105957</v>
      </c>
      <c r="AC186" s="11">
        <v>0.97484874725341797</v>
      </c>
      <c r="AD186" s="11">
        <v>0.81167393922805786</v>
      </c>
      <c r="AE186" s="11">
        <f>COUNTBLANK(E186:AD186)</f>
        <v>0</v>
      </c>
      <c r="AH186" s="29">
        <f>X186</f>
        <v>0.89423644542694092</v>
      </c>
      <c r="AI186" s="29">
        <f>Y186</f>
        <v>0.58442080020904541</v>
      </c>
      <c r="AJ186" s="29">
        <f>Z186</f>
        <v>0.86188745498657227</v>
      </c>
      <c r="AK186" s="29">
        <f>AA186</f>
        <v>0.6458514928817749</v>
      </c>
      <c r="AL186" s="29">
        <f>AB186</f>
        <v>0.9087986946105957</v>
      </c>
      <c r="AM186" s="29">
        <f>AC186</f>
        <v>0.97484874725341797</v>
      </c>
      <c r="AN186" s="29">
        <f>AD186</f>
        <v>0.81167393922805786</v>
      </c>
      <c r="AP186" s="11">
        <f>AN186</f>
        <v>0.81167393922805786</v>
      </c>
      <c r="AQ186" s="11">
        <f>AVERAGE(AI186,AJ186,AK186,AL186,AM186)</f>
        <v>0.79516143798828121</v>
      </c>
      <c r="AR186" s="11">
        <f>AVERAGE(AJ186,AK186,AL186,AM186,AH186)</f>
        <v>0.85712456703186035</v>
      </c>
      <c r="AS186" s="11">
        <f>AVERAGE(AK186,AL186,AM186,AH186,AI186)</f>
        <v>0.801631236076355</v>
      </c>
      <c r="AT186" s="11">
        <f>AVERAGE(AL186,AM186,AH186,AI186,AJ186)</f>
        <v>0.8448384284973145</v>
      </c>
      <c r="AU186" s="11">
        <f>AVERAGE(AM186,AH186,AI186,AJ186,AK186)</f>
        <v>0.79224898815155032</v>
      </c>
      <c r="AV186" s="11">
        <f>AVERAGE(AH186,AI186,AJ186,AK186,AL186)</f>
        <v>0.7790389776229858</v>
      </c>
      <c r="AX186" s="11">
        <f>MIN(AP186:AV186)</f>
        <v>0.7790389776229858</v>
      </c>
      <c r="AY186" s="11">
        <f>MAX(AP186:AV186)</f>
        <v>0.85712456703186035</v>
      </c>
      <c r="AZ186" s="11">
        <f>AY186-AX186</f>
        <v>7.8085589408874556E-2</v>
      </c>
      <c r="BB186" s="4">
        <f>RANK(AP186, AP$2:AP$373)</f>
        <v>213</v>
      </c>
      <c r="BC186" s="4">
        <f>RANK(AQ186, AQ$2:AQ$373)</f>
        <v>208</v>
      </c>
      <c r="BD186" s="4">
        <f>RANK(AR186, AR$2:AR$373)</f>
        <v>228</v>
      </c>
      <c r="BE186" s="4">
        <f>RANK(AS186, AS$2:AS$373)</f>
        <v>193</v>
      </c>
      <c r="BF186" s="4">
        <f>RANK(AT186, AT$2:AT$373)</f>
        <v>238</v>
      </c>
      <c r="BG186" s="4">
        <f>RANK(AU186, AU$2:AU$373)</f>
        <v>222</v>
      </c>
      <c r="BH186" s="4">
        <f>RANK(AV186, AV$2:AV$373)</f>
        <v>223</v>
      </c>
    </row>
    <row r="187" spans="1:60">
      <c r="A187" s="4" t="s">
        <v>393</v>
      </c>
      <c r="B187" s="4" t="s">
        <v>394</v>
      </c>
      <c r="C187" s="4" t="str">
        <f>VLOOKUP(B187,'2. GEIUK scores, deciles'!B:D, 2, FALSE)</f>
        <v>E12000008</v>
      </c>
      <c r="D187" s="4" t="str">
        <f>VLOOKUP(C187,'2. GEIUK scores, deciles'!C:E, 2, FALSE)</f>
        <v>South East</v>
      </c>
      <c r="E187" s="11">
        <v>0.93974858522415161</v>
      </c>
      <c r="F187" s="11">
        <v>0.96540391445159912</v>
      </c>
      <c r="G187" s="11">
        <v>0.81094986200332642</v>
      </c>
      <c r="H187" s="11">
        <v>0.9210437536239624</v>
      </c>
      <c r="I187" s="11">
        <v>0.61917805671691895</v>
      </c>
      <c r="J187" s="11">
        <v>0.75761735439300537</v>
      </c>
      <c r="K187" s="11">
        <v>0.82856279611587524</v>
      </c>
      <c r="L187" s="11">
        <v>0.8715704083442688</v>
      </c>
      <c r="M187" s="11">
        <v>0.95694142580032349</v>
      </c>
      <c r="N187" s="11">
        <v>0.33017688989639282</v>
      </c>
      <c r="O187" s="11">
        <v>0.77777779102325439</v>
      </c>
      <c r="P187" s="11">
        <v>0.67857140302658081</v>
      </c>
      <c r="Q187" s="11">
        <v>0.88687783479690552</v>
      </c>
      <c r="R187" s="11">
        <v>0.95272403955459595</v>
      </c>
      <c r="S187" s="11">
        <v>0.95963305234909058</v>
      </c>
      <c r="T187" s="11">
        <v>0.79215115308761597</v>
      </c>
      <c r="U187" s="11">
        <v>0.95757865905761719</v>
      </c>
      <c r="V187" s="11">
        <v>0.97953593730926514</v>
      </c>
      <c r="W187" s="11">
        <v>0.98091334104537964</v>
      </c>
      <c r="X187" s="11">
        <v>0.90928655862808228</v>
      </c>
      <c r="Y187" s="11">
        <v>0.68839770555496216</v>
      </c>
      <c r="Z187" s="11">
        <v>0.90350401401519775</v>
      </c>
      <c r="AA187" s="11">
        <v>0.66835099458694458</v>
      </c>
      <c r="AB187" s="11">
        <v>0.91430807113647461</v>
      </c>
      <c r="AC187" s="11">
        <v>0.97267597913742065</v>
      </c>
      <c r="AD187" s="11">
        <v>0.84275388717651367</v>
      </c>
      <c r="AE187" s="11">
        <f>COUNTBLANK(E187:AD187)</f>
        <v>0</v>
      </c>
      <c r="AH187" s="29">
        <f>X187</f>
        <v>0.90928655862808228</v>
      </c>
      <c r="AI187" s="29">
        <f>Y187</f>
        <v>0.68839770555496216</v>
      </c>
      <c r="AJ187" s="29">
        <f>Z187</f>
        <v>0.90350401401519775</v>
      </c>
      <c r="AK187" s="29">
        <f>AA187</f>
        <v>0.66835099458694458</v>
      </c>
      <c r="AL187" s="29">
        <f>AB187</f>
        <v>0.91430807113647461</v>
      </c>
      <c r="AM187" s="29">
        <f>AC187</f>
        <v>0.97267597913742065</v>
      </c>
      <c r="AN187" s="29">
        <f>AD187</f>
        <v>0.84275388717651367</v>
      </c>
      <c r="AP187" s="11">
        <f>AN187</f>
        <v>0.84275388717651367</v>
      </c>
      <c r="AQ187" s="11">
        <f>AVERAGE(AI187,AJ187,AK187,AL187,AM187)</f>
        <v>0.82944735288619997</v>
      </c>
      <c r="AR187" s="11">
        <f>AVERAGE(AJ187,AK187,AL187,AM187,AH187)</f>
        <v>0.873625123500824</v>
      </c>
      <c r="AS187" s="11">
        <f>AVERAGE(AK187,AL187,AM187,AH187,AI187)</f>
        <v>0.83060386180877688</v>
      </c>
      <c r="AT187" s="11">
        <f>AVERAGE(AL187,AM187,AH187,AI187,AJ187)</f>
        <v>0.87763446569442749</v>
      </c>
      <c r="AU187" s="11">
        <f>AVERAGE(AM187,AH187,AI187,AJ187,AK187)</f>
        <v>0.82844305038452148</v>
      </c>
      <c r="AV187" s="11">
        <f>AVERAGE(AH187,AI187,AJ187,AK187,AL187)</f>
        <v>0.81676946878433232</v>
      </c>
      <c r="AX187" s="11">
        <f>MIN(AP187:AV187)</f>
        <v>0.81676946878433232</v>
      </c>
      <c r="AY187" s="11">
        <f>MAX(AP187:AV187)</f>
        <v>0.87763446569442749</v>
      </c>
      <c r="AZ187" s="11">
        <f>AY187-AX187</f>
        <v>6.086499691009517E-2</v>
      </c>
      <c r="BB187" s="4">
        <f>RANK(AP187, AP$2:AP$373)</f>
        <v>63</v>
      </c>
      <c r="BC187" s="4">
        <f>RANK(AQ187, AQ$2:AQ$373)</f>
        <v>67</v>
      </c>
      <c r="BD187" s="4">
        <f>RANK(AR187, AR$2:AR$373)</f>
        <v>96</v>
      </c>
      <c r="BE187" s="4">
        <f>RANK(AS187, AS$2:AS$373)</f>
        <v>73</v>
      </c>
      <c r="BF187" s="4">
        <f>RANK(AT187, AT$2:AT$373)</f>
        <v>58</v>
      </c>
      <c r="BG187" s="4">
        <f>RANK(AU187, AU$2:AU$373)</f>
        <v>64</v>
      </c>
      <c r="BH187" s="4">
        <f>RANK(AV187, AV$2:AV$373)</f>
        <v>68</v>
      </c>
    </row>
    <row r="188" spans="1:60">
      <c r="A188" s="4" t="s">
        <v>395</v>
      </c>
      <c r="B188" s="4" t="s">
        <v>396</v>
      </c>
      <c r="C188" s="4" t="str">
        <f>VLOOKUP(B188,'2. GEIUK scores, deciles'!B:D, 2, FALSE)</f>
        <v>E12000008</v>
      </c>
      <c r="D188" s="4" t="str">
        <f>VLOOKUP(C188,'2. GEIUK scores, deciles'!C:E, 2, FALSE)</f>
        <v>South East</v>
      </c>
      <c r="E188" s="11">
        <v>0.91715621948242188</v>
      </c>
      <c r="F188" s="11">
        <v>0.88981246948242188</v>
      </c>
      <c r="G188" s="11">
        <v>0.81094986200332642</v>
      </c>
      <c r="H188" s="11">
        <v>0.9210437536239624</v>
      </c>
      <c r="I188" s="11">
        <v>0.61917805671691895</v>
      </c>
      <c r="J188" s="11">
        <v>0.6645050048828125</v>
      </c>
      <c r="K188" s="11">
        <v>0.8314591646194458</v>
      </c>
      <c r="L188" s="11">
        <v>0.8715704083442688</v>
      </c>
      <c r="M188" s="11">
        <v>0.96640306711196899</v>
      </c>
      <c r="N188" s="11">
        <v>0.39014968276023859</v>
      </c>
      <c r="O188" s="11">
        <v>0.63636362552642822</v>
      </c>
      <c r="P188" s="11">
        <v>0.69642859697341919</v>
      </c>
      <c r="Q188" s="11">
        <v>0.89743590354919434</v>
      </c>
      <c r="R188" s="11">
        <v>0.98386657238006592</v>
      </c>
      <c r="S188" s="11">
        <v>0.95963305234909058</v>
      </c>
      <c r="T188" s="11">
        <v>0.79215115308761597</v>
      </c>
      <c r="U188" s="11">
        <v>0.95580172538757324</v>
      </c>
      <c r="V188" s="11">
        <v>0.97953593730926514</v>
      </c>
      <c r="W188" s="11">
        <v>0.99870985746383667</v>
      </c>
      <c r="X188" s="11">
        <v>0.88474059104919434</v>
      </c>
      <c r="Y188" s="11">
        <v>0.64184153079986572</v>
      </c>
      <c r="Z188" s="11">
        <v>0.90895891189575195</v>
      </c>
      <c r="AA188" s="11">
        <v>0.6550944447517395</v>
      </c>
      <c r="AB188" s="11">
        <v>0.92987930774688721</v>
      </c>
      <c r="AC188" s="11">
        <v>0.97801584005355835</v>
      </c>
      <c r="AD188" s="11">
        <v>0.8330884575843811</v>
      </c>
      <c r="AE188" s="11">
        <f>COUNTBLANK(E188:AD188)</f>
        <v>0</v>
      </c>
      <c r="AH188" s="29">
        <f>X188</f>
        <v>0.88474059104919434</v>
      </c>
      <c r="AI188" s="29">
        <f>Y188</f>
        <v>0.64184153079986572</v>
      </c>
      <c r="AJ188" s="29">
        <f>Z188</f>
        <v>0.90895891189575195</v>
      </c>
      <c r="AK188" s="29">
        <f>AA188</f>
        <v>0.6550944447517395</v>
      </c>
      <c r="AL188" s="29">
        <f>AB188</f>
        <v>0.92987930774688721</v>
      </c>
      <c r="AM188" s="29">
        <f>AC188</f>
        <v>0.97801584005355835</v>
      </c>
      <c r="AN188" s="29">
        <f>AD188</f>
        <v>0.8330884575843811</v>
      </c>
      <c r="AP188" s="11">
        <f>AN188</f>
        <v>0.8330884575843811</v>
      </c>
      <c r="AQ188" s="11">
        <f>AVERAGE(AI188,AJ188,AK188,AL188,AM188)</f>
        <v>0.82275800704956059</v>
      </c>
      <c r="AR188" s="11">
        <f>AVERAGE(AJ188,AK188,AL188,AM188,AH188)</f>
        <v>0.87133781909942631</v>
      </c>
      <c r="AS188" s="11">
        <f>AVERAGE(AK188,AL188,AM188,AH188,AI188)</f>
        <v>0.817914342880249</v>
      </c>
      <c r="AT188" s="11">
        <f>AVERAGE(AL188,AM188,AH188,AI188,AJ188)</f>
        <v>0.86868723630905154</v>
      </c>
      <c r="AU188" s="11">
        <f>AVERAGE(AM188,AH188,AI188,AJ188,AK188)</f>
        <v>0.81373026371002199</v>
      </c>
      <c r="AV188" s="11">
        <f>AVERAGE(AH188,AI188,AJ188,AK188,AL188)</f>
        <v>0.80410295724868774</v>
      </c>
      <c r="AX188" s="11">
        <f>MIN(AP188:AV188)</f>
        <v>0.80410295724868774</v>
      </c>
      <c r="AY188" s="11">
        <f>MAX(AP188:AV188)</f>
        <v>0.87133781909942631</v>
      </c>
      <c r="AZ188" s="11">
        <f>AY188-AX188</f>
        <v>6.723486185073857E-2</v>
      </c>
      <c r="BB188" s="4">
        <f>RANK(AP188, AP$2:AP$373)</f>
        <v>102</v>
      </c>
      <c r="BC188" s="4">
        <f>RANK(AQ188, AQ$2:AQ$373)</f>
        <v>88</v>
      </c>
      <c r="BD188" s="4">
        <f>RANK(AR188, AR$2:AR$373)</f>
        <v>110</v>
      </c>
      <c r="BE188" s="4">
        <f>RANK(AS188, AS$2:AS$373)</f>
        <v>113</v>
      </c>
      <c r="BF188" s="4">
        <f>RANK(AT188, AT$2:AT$373)</f>
        <v>89</v>
      </c>
      <c r="BG188" s="4">
        <f>RANK(AU188, AU$2:AU$373)</f>
        <v>114</v>
      </c>
      <c r="BH188" s="4">
        <f>RANK(AV188, AV$2:AV$373)</f>
        <v>104</v>
      </c>
    </row>
    <row r="189" spans="1:60">
      <c r="A189" s="4" t="s">
        <v>397</v>
      </c>
      <c r="B189" s="4" t="s">
        <v>398</v>
      </c>
      <c r="C189" s="4" t="str">
        <f>VLOOKUP(B189,'2. GEIUK scores, deciles'!B:D, 2, FALSE)</f>
        <v>E12000008</v>
      </c>
      <c r="D189" s="4" t="str">
        <f>VLOOKUP(C189,'2. GEIUK scores, deciles'!C:E, 2, FALSE)</f>
        <v>South East</v>
      </c>
      <c r="E189" s="11">
        <v>0.92050480842590332</v>
      </c>
      <c r="F189" s="11">
        <v>0.89102005958557129</v>
      </c>
      <c r="G189" s="11">
        <v>0.81094986200332642</v>
      </c>
      <c r="H189" s="11">
        <v>0.9210437536239624</v>
      </c>
      <c r="I189" s="11">
        <v>0.61917805671691895</v>
      </c>
      <c r="J189" s="11">
        <v>0.38971886038780212</v>
      </c>
      <c r="K189" s="11">
        <v>0.77021735906600952</v>
      </c>
      <c r="L189" s="11">
        <v>0.8715704083442688</v>
      </c>
      <c r="M189" s="11">
        <v>0.96853947639465332</v>
      </c>
      <c r="N189" s="11">
        <v>0.33804970979690552</v>
      </c>
      <c r="O189" s="11">
        <v>0.89999997615814209</v>
      </c>
      <c r="P189" s="11">
        <v>0.63333332538604736</v>
      </c>
      <c r="Q189" s="11">
        <v>0.93665158748626709</v>
      </c>
      <c r="R189" s="11">
        <v>0.98489230871200562</v>
      </c>
      <c r="S189" s="11">
        <v>0.95963305234909058</v>
      </c>
      <c r="T189" s="11">
        <v>0.79215115308761597</v>
      </c>
      <c r="U189" s="11">
        <v>0.95192980766296387</v>
      </c>
      <c r="V189" s="11">
        <v>0.97953593730926514</v>
      </c>
      <c r="W189" s="11">
        <v>0.99760305881500244</v>
      </c>
      <c r="X189" s="11">
        <v>0.88587963581085205</v>
      </c>
      <c r="Y189" s="11">
        <v>0.50444847345352173</v>
      </c>
      <c r="Z189" s="11">
        <v>0.89471668004989624</v>
      </c>
      <c r="AA189" s="11">
        <v>0.70200866460800171</v>
      </c>
      <c r="AB189" s="11">
        <v>0.93039220571517944</v>
      </c>
      <c r="AC189" s="11">
        <v>0.97635626792907715</v>
      </c>
      <c r="AD189" s="11">
        <v>0.81563365459442139</v>
      </c>
      <c r="AE189" s="11">
        <f>COUNTBLANK(E189:AD189)</f>
        <v>0</v>
      </c>
      <c r="AH189" s="29">
        <f>X189</f>
        <v>0.88587963581085205</v>
      </c>
      <c r="AI189" s="29">
        <f>Y189</f>
        <v>0.50444847345352173</v>
      </c>
      <c r="AJ189" s="29">
        <f>Z189</f>
        <v>0.89471668004989624</v>
      </c>
      <c r="AK189" s="29">
        <f>AA189</f>
        <v>0.70200866460800171</v>
      </c>
      <c r="AL189" s="29">
        <f>AB189</f>
        <v>0.93039220571517944</v>
      </c>
      <c r="AM189" s="29">
        <f>AC189</f>
        <v>0.97635626792907715</v>
      </c>
      <c r="AN189" s="29">
        <f>AD189</f>
        <v>0.81563365459442139</v>
      </c>
      <c r="AP189" s="11">
        <f>AN189</f>
        <v>0.81563365459442139</v>
      </c>
      <c r="AQ189" s="11">
        <f>AVERAGE(AI189,AJ189,AK189,AL189,AM189)</f>
        <v>0.80158445835113523</v>
      </c>
      <c r="AR189" s="11">
        <f>AVERAGE(AJ189,AK189,AL189,AM189,AH189)</f>
        <v>0.87787069082260127</v>
      </c>
      <c r="AS189" s="11">
        <f>AVERAGE(AK189,AL189,AM189,AH189,AI189)</f>
        <v>0.79981704950332644</v>
      </c>
      <c r="AT189" s="11">
        <f>AVERAGE(AL189,AM189,AH189,AI189,AJ189)</f>
        <v>0.83835865259170528</v>
      </c>
      <c r="AU189" s="11">
        <f>AVERAGE(AM189,AH189,AI189,AJ189,AK189)</f>
        <v>0.79268194437026973</v>
      </c>
      <c r="AV189" s="11">
        <f>AVERAGE(AH189,AI189,AJ189,AK189,AL189)</f>
        <v>0.78348913192749026</v>
      </c>
      <c r="AX189" s="11">
        <f>MIN(AP189:AV189)</f>
        <v>0.78348913192749026</v>
      </c>
      <c r="AY189" s="11">
        <f>MAX(AP189:AV189)</f>
        <v>0.87787069082260127</v>
      </c>
      <c r="AZ189" s="11">
        <f>AY189-AX189</f>
        <v>9.4381558895111017E-2</v>
      </c>
      <c r="BB189" s="4">
        <f>RANK(AP189, AP$2:AP$373)</f>
        <v>187</v>
      </c>
      <c r="BC189" s="4">
        <f>RANK(AQ189, AQ$2:AQ$373)</f>
        <v>179</v>
      </c>
      <c r="BD189" s="4">
        <f>RANK(AR189, AR$2:AR$373)</f>
        <v>77</v>
      </c>
      <c r="BE189" s="4">
        <f>RANK(AS189, AS$2:AS$373)</f>
        <v>198</v>
      </c>
      <c r="BF189" s="4">
        <f>RANK(AT189, AT$2:AT$373)</f>
        <v>265</v>
      </c>
      <c r="BG189" s="4">
        <f>RANK(AU189, AU$2:AU$373)</f>
        <v>219</v>
      </c>
      <c r="BH189" s="4">
        <f>RANK(AV189, AV$2:AV$373)</f>
        <v>203</v>
      </c>
    </row>
    <row r="190" spans="1:60">
      <c r="A190" s="4" t="s">
        <v>399</v>
      </c>
      <c r="B190" s="4" t="s">
        <v>400</v>
      </c>
      <c r="C190" s="4" t="str">
        <f>VLOOKUP(B190,'2. GEIUK scores, deciles'!B:D, 2, FALSE)</f>
        <v>E12000008</v>
      </c>
      <c r="D190" s="4" t="str">
        <f>VLOOKUP(C190,'2. GEIUK scores, deciles'!C:E, 2, FALSE)</f>
        <v>South East</v>
      </c>
      <c r="E190" s="11">
        <v>0.90405839681625366</v>
      </c>
      <c r="F190" s="11">
        <v>0.88861286640167236</v>
      </c>
      <c r="G190" s="11">
        <v>0.81094986200332642</v>
      </c>
      <c r="H190" s="11">
        <v>0.9210437536239624</v>
      </c>
      <c r="I190" s="11">
        <v>0.61917805671691895</v>
      </c>
      <c r="J190" s="11">
        <v>0.83661699295043945</v>
      </c>
      <c r="K190" s="11">
        <v>0.69849318265914917</v>
      </c>
      <c r="L190" s="11">
        <v>0.8715704083442688</v>
      </c>
      <c r="M190" s="11">
        <v>0.97178500890731812</v>
      </c>
      <c r="N190" s="11">
        <v>0.35766136646270752</v>
      </c>
      <c r="O190" s="11">
        <v>0.3611111044883728</v>
      </c>
      <c r="P190" s="11">
        <v>0.8888888955116272</v>
      </c>
      <c r="Q190" s="11">
        <v>0.8571428656578064</v>
      </c>
      <c r="R190" s="11">
        <v>0.93701040744781494</v>
      </c>
      <c r="S190" s="11">
        <v>0.95963305234909058</v>
      </c>
      <c r="T190" s="11">
        <v>0.79215115308761597</v>
      </c>
      <c r="U190" s="11">
        <v>0.95833820104598999</v>
      </c>
      <c r="V190" s="11">
        <v>0.97953593730926514</v>
      </c>
      <c r="W190" s="11">
        <v>0.99836814403533936</v>
      </c>
      <c r="X190" s="11">
        <v>0.88116621971130371</v>
      </c>
      <c r="Y190" s="11">
        <v>0.7278975248336792</v>
      </c>
      <c r="Z190" s="11">
        <v>0.87840843200683594</v>
      </c>
      <c r="AA190" s="11">
        <v>0.61620104312896729</v>
      </c>
      <c r="AB190" s="11">
        <v>0.90645122528076172</v>
      </c>
      <c r="AC190" s="11">
        <v>0.97874742746353149</v>
      </c>
      <c r="AD190" s="11">
        <v>0.83147865533828735</v>
      </c>
      <c r="AE190" s="11">
        <f>COUNTBLANK(E190:AD190)</f>
        <v>0</v>
      </c>
      <c r="AH190" s="29">
        <f>X190</f>
        <v>0.88116621971130371</v>
      </c>
      <c r="AI190" s="29">
        <f>Y190</f>
        <v>0.7278975248336792</v>
      </c>
      <c r="AJ190" s="29">
        <f>Z190</f>
        <v>0.87840843200683594</v>
      </c>
      <c r="AK190" s="29">
        <f>AA190</f>
        <v>0.61620104312896729</v>
      </c>
      <c r="AL190" s="29">
        <f>AB190</f>
        <v>0.90645122528076172</v>
      </c>
      <c r="AM190" s="29">
        <f>AC190</f>
        <v>0.97874742746353149</v>
      </c>
      <c r="AN190" s="29">
        <f>AD190</f>
        <v>0.83147865533828735</v>
      </c>
      <c r="AP190" s="11">
        <f>AN190</f>
        <v>0.83147865533828735</v>
      </c>
      <c r="AQ190" s="11">
        <f>AVERAGE(AI190,AJ190,AK190,AL190,AM190)</f>
        <v>0.82154113054275513</v>
      </c>
      <c r="AR190" s="11">
        <f>AVERAGE(AJ190,AK190,AL190,AM190,AH190)</f>
        <v>0.85219486951828005</v>
      </c>
      <c r="AS190" s="11">
        <f>AVERAGE(AK190,AL190,AM190,AH190,AI190)</f>
        <v>0.82209268808364866</v>
      </c>
      <c r="AT190" s="11">
        <f>AVERAGE(AL190,AM190,AH190,AI190,AJ190)</f>
        <v>0.87453416585922239</v>
      </c>
      <c r="AU190" s="11">
        <f>AVERAGE(AM190,AH190,AI190,AJ190,AK190)</f>
        <v>0.8164841294288635</v>
      </c>
      <c r="AV190" s="11">
        <f>AVERAGE(AH190,AI190,AJ190,AK190,AL190)</f>
        <v>0.80202488899230961</v>
      </c>
      <c r="AX190" s="11">
        <f>MIN(AP190:AV190)</f>
        <v>0.80202488899230961</v>
      </c>
      <c r="AY190" s="11">
        <f>MAX(AP190:AV190)</f>
        <v>0.87453416585922239</v>
      </c>
      <c r="AZ190" s="11">
        <f>AY190-AX190</f>
        <v>7.2509276866912775E-2</v>
      </c>
      <c r="BB190" s="4">
        <f>RANK(AP190, AP$2:AP$373)</f>
        <v>107</v>
      </c>
      <c r="BC190" s="4">
        <f>RANK(AQ190, AQ$2:AQ$373)</f>
        <v>95</v>
      </c>
      <c r="BD190" s="4">
        <f>RANK(AR190, AR$2:AR$373)</f>
        <v>261</v>
      </c>
      <c r="BE190" s="4">
        <f>RANK(AS190, AS$2:AS$373)</f>
        <v>104</v>
      </c>
      <c r="BF190" s="4">
        <f>RANK(AT190, AT$2:AT$373)</f>
        <v>70</v>
      </c>
      <c r="BG190" s="4">
        <f>RANK(AU190, AU$2:AU$373)</f>
        <v>99</v>
      </c>
      <c r="BH190" s="4">
        <f>RANK(AV190, AV$2:AV$373)</f>
        <v>112</v>
      </c>
    </row>
    <row r="191" spans="1:60">
      <c r="A191" s="4" t="s">
        <v>401</v>
      </c>
      <c r="B191" s="4" t="s">
        <v>402</v>
      </c>
      <c r="C191" s="4" t="str">
        <f>VLOOKUP(B191,'2. GEIUK scores, deciles'!B:D, 2, FALSE)</f>
        <v>E12000009</v>
      </c>
      <c r="D191" s="4" t="str">
        <f>VLOOKUP(C191,'2. GEIUK scores, deciles'!C:E, 2, FALSE)</f>
        <v>South West</v>
      </c>
      <c r="E191" s="11">
        <v>0.91925454139709473</v>
      </c>
      <c r="F191" s="11">
        <v>0.93044000864028931</v>
      </c>
      <c r="G191" s="11">
        <v>0.85330557823181152</v>
      </c>
      <c r="H191" s="11">
        <v>0.96213835477828979</v>
      </c>
      <c r="I191" s="11">
        <v>0.51434427499771118</v>
      </c>
      <c r="J191" s="11">
        <v>0.4855172336101532</v>
      </c>
      <c r="K191" s="11">
        <v>0.68278229236602783</v>
      </c>
      <c r="L191" s="11">
        <v>0.95226550102233887</v>
      </c>
      <c r="M191" s="11">
        <v>0.94149249792098999</v>
      </c>
      <c r="N191" s="11">
        <v>0.41223832964897161</v>
      </c>
      <c r="O191" s="11">
        <v>0.46666666865348821</v>
      </c>
      <c r="P191" s="11">
        <v>0.79338842630386353</v>
      </c>
      <c r="Q191" s="11">
        <v>0.9523809552192688</v>
      </c>
      <c r="R191" s="11">
        <v>0.90124624967575073</v>
      </c>
      <c r="S191" s="11">
        <v>0.94936710596084595</v>
      </c>
      <c r="T191" s="11">
        <v>0.78311258554458618</v>
      </c>
      <c r="U191" s="11">
        <v>0.95871883630752563</v>
      </c>
      <c r="V191" s="11">
        <v>0.97700977325439453</v>
      </c>
      <c r="W191" s="11">
        <v>0.98900055885314941</v>
      </c>
      <c r="X191" s="11">
        <v>0.91628462076187134</v>
      </c>
      <c r="Y191" s="11">
        <v>0.499930739402771</v>
      </c>
      <c r="Z191" s="11">
        <v>0.87950819730758667</v>
      </c>
      <c r="AA191" s="11">
        <v>0.65616858005523682</v>
      </c>
      <c r="AB191" s="11">
        <v>0.8837430477142334</v>
      </c>
      <c r="AC191" s="11">
        <v>0.97490972280502319</v>
      </c>
      <c r="AD191" s="11">
        <v>0.80175745487213135</v>
      </c>
      <c r="AE191" s="11">
        <f>COUNTBLANK(E191:AD191)</f>
        <v>0</v>
      </c>
      <c r="AH191" s="29">
        <f>X191</f>
        <v>0.91628462076187134</v>
      </c>
      <c r="AI191" s="29">
        <f>Y191</f>
        <v>0.499930739402771</v>
      </c>
      <c r="AJ191" s="29">
        <f>Z191</f>
        <v>0.87950819730758667</v>
      </c>
      <c r="AK191" s="29">
        <f>AA191</f>
        <v>0.65616858005523682</v>
      </c>
      <c r="AL191" s="29">
        <f>AB191</f>
        <v>0.8837430477142334</v>
      </c>
      <c r="AM191" s="29">
        <f>AC191</f>
        <v>0.97490972280502319</v>
      </c>
      <c r="AN191" s="29">
        <f>AD191</f>
        <v>0.80175745487213135</v>
      </c>
      <c r="AP191" s="11">
        <f>AN191</f>
        <v>0.80175745487213135</v>
      </c>
      <c r="AQ191" s="11">
        <f>AVERAGE(AI191,AJ191,AK191,AL191,AM191)</f>
        <v>0.77885205745697017</v>
      </c>
      <c r="AR191" s="11">
        <f>AVERAGE(AJ191,AK191,AL191,AM191,AH191)</f>
        <v>0.86212283372879028</v>
      </c>
      <c r="AS191" s="11">
        <f>AVERAGE(AK191,AL191,AM191,AH191,AI191)</f>
        <v>0.78620734214782717</v>
      </c>
      <c r="AT191" s="11">
        <f>AVERAGE(AL191,AM191,AH191,AI191,AJ191)</f>
        <v>0.83087526559829716</v>
      </c>
      <c r="AU191" s="11">
        <f>AVERAGE(AM191,AH191,AI191,AJ191,AK191)</f>
        <v>0.78536037206649778</v>
      </c>
      <c r="AV191" s="11">
        <f>AVERAGE(AH191,AI191,AJ191,AK191,AL191)</f>
        <v>0.76712703704833984</v>
      </c>
      <c r="AX191" s="11">
        <f>MIN(AP191:AV191)</f>
        <v>0.76712703704833984</v>
      </c>
      <c r="AY191" s="11">
        <f>MAX(AP191:AV191)</f>
        <v>0.86212283372879028</v>
      </c>
      <c r="AZ191" s="11">
        <f>AY191-AX191</f>
        <v>9.4995796680450439E-2</v>
      </c>
      <c r="BB191" s="4">
        <f>RANK(AP191, AP$2:AP$373)</f>
        <v>278</v>
      </c>
      <c r="BC191" s="4">
        <f>RANK(AQ191, AQ$2:AQ$373)</f>
        <v>286</v>
      </c>
      <c r="BD191" s="4">
        <f>RANK(AR191, AR$2:AR$373)</f>
        <v>176</v>
      </c>
      <c r="BE191" s="4">
        <f>RANK(AS191, AS$2:AS$373)</f>
        <v>270</v>
      </c>
      <c r="BF191" s="4">
        <f>RANK(AT191, AT$2:AT$373)</f>
        <v>306</v>
      </c>
      <c r="BG191" s="4">
        <f>RANK(AU191, AU$2:AU$373)</f>
        <v>254</v>
      </c>
      <c r="BH191" s="4">
        <f>RANK(AV191, AV$2:AV$373)</f>
        <v>278</v>
      </c>
    </row>
    <row r="192" spans="1:60">
      <c r="A192" s="4" t="s">
        <v>403</v>
      </c>
      <c r="B192" s="4" t="s">
        <v>404</v>
      </c>
      <c r="C192" s="4" t="str">
        <f>VLOOKUP(B192,'2. GEIUK scores, deciles'!B:D, 2, FALSE)</f>
        <v>E12000009</v>
      </c>
      <c r="D192" s="4" t="str">
        <f>VLOOKUP(C192,'2. GEIUK scores, deciles'!C:E, 2, FALSE)</f>
        <v>South West</v>
      </c>
      <c r="E192" s="11">
        <v>0.89885449409484863</v>
      </c>
      <c r="F192" s="11">
        <v>0.90144014358520508</v>
      </c>
      <c r="G192" s="11">
        <v>0.85330557823181152</v>
      </c>
      <c r="H192" s="11">
        <v>0.96213835477828979</v>
      </c>
      <c r="I192" s="11">
        <v>0.51434427499771118</v>
      </c>
      <c r="J192" s="11">
        <v>0.49157559871673578</v>
      </c>
      <c r="K192" s="11">
        <v>0.68278229236602783</v>
      </c>
      <c r="L192" s="11">
        <v>0.95226550102233887</v>
      </c>
      <c r="M192" s="11">
        <v>0.94712245464324951</v>
      </c>
      <c r="N192" s="11">
        <v>0.49703472852706909</v>
      </c>
      <c r="O192" s="11">
        <v>0.46666666865348821</v>
      </c>
      <c r="P192" s="11">
        <v>0.56666666269302368</v>
      </c>
      <c r="Q192" s="11">
        <v>0.82666665315628052</v>
      </c>
      <c r="R192" s="11">
        <v>0.95602172613143921</v>
      </c>
      <c r="S192" s="11">
        <v>0.94936710596084595</v>
      </c>
      <c r="T192" s="11">
        <v>0.78311258554458618</v>
      </c>
      <c r="U192" s="11">
        <v>0.9520907998085022</v>
      </c>
      <c r="V192" s="11">
        <v>0.97700977325439453</v>
      </c>
      <c r="W192" s="11">
        <v>0.98095941543579102</v>
      </c>
      <c r="X192" s="11">
        <v>0.90393465757369995</v>
      </c>
      <c r="Y192" s="11">
        <v>0.5029599666595459</v>
      </c>
      <c r="Z192" s="11">
        <v>0.88232314586639404</v>
      </c>
      <c r="AA192" s="11">
        <v>0.58925867080688477</v>
      </c>
      <c r="AB192" s="11">
        <v>0.91113078594207764</v>
      </c>
      <c r="AC192" s="11">
        <v>0.97001999616622925</v>
      </c>
      <c r="AD192" s="11">
        <v>0.79327118396759033</v>
      </c>
      <c r="AE192" s="11">
        <f>COUNTBLANK(E192:AD192)</f>
        <v>0</v>
      </c>
      <c r="AH192" s="29">
        <f>X192</f>
        <v>0.90393465757369995</v>
      </c>
      <c r="AI192" s="29">
        <f>Y192</f>
        <v>0.5029599666595459</v>
      </c>
      <c r="AJ192" s="29">
        <f>Z192</f>
        <v>0.88232314586639404</v>
      </c>
      <c r="AK192" s="29">
        <f>AA192</f>
        <v>0.58925867080688477</v>
      </c>
      <c r="AL192" s="29">
        <f>AB192</f>
        <v>0.91113078594207764</v>
      </c>
      <c r="AM192" s="29">
        <f>AC192</f>
        <v>0.97001999616622925</v>
      </c>
      <c r="AN192" s="29">
        <f>AD192</f>
        <v>0.79327118396759033</v>
      </c>
      <c r="AP192" s="11">
        <f>AN192</f>
        <v>0.79327118396759033</v>
      </c>
      <c r="AQ192" s="11">
        <f>AVERAGE(AI192,AJ192,AK192,AL192,AM192)</f>
        <v>0.77113851308822634</v>
      </c>
      <c r="AR192" s="11">
        <f>AVERAGE(AJ192,AK192,AL192,AM192,AH192)</f>
        <v>0.85133345127105708</v>
      </c>
      <c r="AS192" s="11">
        <f>AVERAGE(AK192,AL192,AM192,AH192,AI192)</f>
        <v>0.77546081542968748</v>
      </c>
      <c r="AT192" s="11">
        <f>AVERAGE(AL192,AM192,AH192,AI192,AJ192)</f>
        <v>0.8340737104415894</v>
      </c>
      <c r="AU192" s="11">
        <f>AVERAGE(AM192,AH192,AI192,AJ192,AK192)</f>
        <v>0.76969928741455074</v>
      </c>
      <c r="AV192" s="11">
        <f>AVERAGE(AH192,AI192,AJ192,AK192,AL192)</f>
        <v>0.7579214453697205</v>
      </c>
      <c r="AX192" s="11">
        <f>MIN(AP192:AV192)</f>
        <v>0.7579214453697205</v>
      </c>
      <c r="AY192" s="11">
        <f>MAX(AP192:AV192)</f>
        <v>0.85133345127105708</v>
      </c>
      <c r="AZ192" s="11">
        <f>AY192-AX192</f>
        <v>9.3412005901336581E-2</v>
      </c>
      <c r="BB192" s="4">
        <f>RANK(AP192, AP$2:AP$373)</f>
        <v>304</v>
      </c>
      <c r="BC192" s="4">
        <f>RANK(AQ192, AQ$2:AQ$373)</f>
        <v>313</v>
      </c>
      <c r="BD192" s="4">
        <f>RANK(AR192, AR$2:AR$373)</f>
        <v>267</v>
      </c>
      <c r="BE192" s="4">
        <f>RANK(AS192, AS$2:AS$373)</f>
        <v>308</v>
      </c>
      <c r="BF192" s="4">
        <f>RANK(AT192, AT$2:AT$373)</f>
        <v>284</v>
      </c>
      <c r="BG192" s="4">
        <f>RANK(AU192, AU$2:AU$373)</f>
        <v>309</v>
      </c>
      <c r="BH192" s="4">
        <f>RANK(AV192, AV$2:AV$373)</f>
        <v>306</v>
      </c>
    </row>
    <row r="193" spans="1:60">
      <c r="A193" s="4" t="s">
        <v>405</v>
      </c>
      <c r="B193" s="4" t="s">
        <v>406</v>
      </c>
      <c r="C193" s="4" t="str">
        <f>VLOOKUP(B193,'2. GEIUK scores, deciles'!B:D, 2, FALSE)</f>
        <v>E12000009</v>
      </c>
      <c r="D193" s="4" t="str">
        <f>VLOOKUP(C193,'2. GEIUK scores, deciles'!C:E, 2, FALSE)</f>
        <v>South West</v>
      </c>
      <c r="E193" s="11">
        <v>0.9046141505241394</v>
      </c>
      <c r="F193" s="11">
        <v>0.84473633766174316</v>
      </c>
      <c r="G193" s="11">
        <v>0.85330557823181152</v>
      </c>
      <c r="H193" s="11">
        <v>0.96213835477828979</v>
      </c>
      <c r="I193" s="11">
        <v>0.51434427499771118</v>
      </c>
      <c r="J193" s="11">
        <v>0.49602121114730829</v>
      </c>
      <c r="K193" s="11">
        <v>0.68278229236602783</v>
      </c>
      <c r="L193" s="11">
        <v>0.95226550102233887</v>
      </c>
      <c r="M193" s="11">
        <v>0.93711501359939575</v>
      </c>
      <c r="N193" s="11">
        <v>0.375</v>
      </c>
      <c r="O193" s="11">
        <v>0.90909093618392944</v>
      </c>
      <c r="P193" s="11">
        <v>0.97058820724487305</v>
      </c>
      <c r="Q193" s="11">
        <v>0.90980392694473267</v>
      </c>
      <c r="R193" s="11">
        <v>0.96806454658508301</v>
      </c>
      <c r="S193" s="11">
        <v>0.94936710596084595</v>
      </c>
      <c r="T193" s="11">
        <v>0.78311258554458618</v>
      </c>
      <c r="U193" s="11">
        <v>0.94908660650253296</v>
      </c>
      <c r="V193" s="11">
        <v>0.97700977325439453</v>
      </c>
      <c r="W193" s="11">
        <v>0.98538172245025635</v>
      </c>
      <c r="X193" s="11">
        <v>0.89119863510131836</v>
      </c>
      <c r="Y193" s="11">
        <v>0.50518274307250977</v>
      </c>
      <c r="Z193" s="11">
        <v>0.87731945514678955</v>
      </c>
      <c r="AA193" s="11">
        <v>0.79112076759338379</v>
      </c>
      <c r="AB193" s="11">
        <v>0.91715216636657715</v>
      </c>
      <c r="AC193" s="11">
        <v>0.97049272060394287</v>
      </c>
      <c r="AD193" s="11">
        <v>0.82541108131408691</v>
      </c>
      <c r="AE193" s="11">
        <f>COUNTBLANK(E193:AD193)</f>
        <v>0</v>
      </c>
      <c r="AH193" s="29">
        <f>X193</f>
        <v>0.89119863510131836</v>
      </c>
      <c r="AI193" s="29">
        <f>Y193</f>
        <v>0.50518274307250977</v>
      </c>
      <c r="AJ193" s="29">
        <f>Z193</f>
        <v>0.87731945514678955</v>
      </c>
      <c r="AK193" s="29">
        <f>AA193</f>
        <v>0.79112076759338379</v>
      </c>
      <c r="AL193" s="29">
        <f>AB193</f>
        <v>0.91715216636657715</v>
      </c>
      <c r="AM193" s="29">
        <f>AC193</f>
        <v>0.97049272060394287</v>
      </c>
      <c r="AN193" s="29">
        <f>AD193</f>
        <v>0.82541108131408691</v>
      </c>
      <c r="AP193" s="11">
        <f>AN193</f>
        <v>0.82541108131408691</v>
      </c>
      <c r="AQ193" s="11">
        <f>AVERAGE(AI193,AJ193,AK193,AL193,AM193)</f>
        <v>0.8122535705566406</v>
      </c>
      <c r="AR193" s="11">
        <f>AVERAGE(AJ193,AK193,AL193,AM193,AH193)</f>
        <v>0.88945674896240234</v>
      </c>
      <c r="AS193" s="11">
        <f>AVERAGE(AK193,AL193,AM193,AH193,AI193)</f>
        <v>0.81502940654754641</v>
      </c>
      <c r="AT193" s="11">
        <f>AVERAGE(AL193,AM193,AH193,AI193,AJ193)</f>
        <v>0.83226914405822749</v>
      </c>
      <c r="AU193" s="11">
        <f>AVERAGE(AM193,AH193,AI193,AJ193,AK193)</f>
        <v>0.80706286430358887</v>
      </c>
      <c r="AV193" s="11">
        <f>AVERAGE(AH193,AI193,AJ193,AK193,AL193)</f>
        <v>0.79639475345611577</v>
      </c>
      <c r="AX193" s="11">
        <f>MIN(AP193:AV193)</f>
        <v>0.79639475345611577</v>
      </c>
      <c r="AY193" s="11">
        <f>MAX(AP193:AV193)</f>
        <v>0.88945674896240234</v>
      </c>
      <c r="AZ193" s="11">
        <f>AY193-AX193</f>
        <v>9.3061995506286577E-2</v>
      </c>
      <c r="BB193" s="4">
        <f>RANK(AP193, AP$2:AP$373)</f>
        <v>134</v>
      </c>
      <c r="BC193" s="4">
        <f>RANK(AQ193, AQ$2:AQ$373)</f>
        <v>134</v>
      </c>
      <c r="BD193" s="4">
        <f>RANK(AR193, AR$2:AR$373)</f>
        <v>28</v>
      </c>
      <c r="BE193" s="4">
        <f>RANK(AS193, AS$2:AS$373)</f>
        <v>125</v>
      </c>
      <c r="BF193" s="4">
        <f>RANK(AT193, AT$2:AT$373)</f>
        <v>293</v>
      </c>
      <c r="BG193" s="4">
        <f>RANK(AU193, AU$2:AU$373)</f>
        <v>135</v>
      </c>
      <c r="BH193" s="4">
        <f>RANK(AV193, AV$2:AV$373)</f>
        <v>137</v>
      </c>
    </row>
    <row r="194" spans="1:60">
      <c r="A194" s="4" t="s">
        <v>407</v>
      </c>
      <c r="B194" s="4" t="s">
        <v>408</v>
      </c>
      <c r="C194" s="4" t="str">
        <f>VLOOKUP(B194,'2. GEIUK scores, deciles'!B:D, 2, FALSE)</f>
        <v>E12000005</v>
      </c>
      <c r="D194" s="4" t="str">
        <f>VLOOKUP(C194,'2. GEIUK scores, deciles'!C:E, 2, FALSE)</f>
        <v>West Midlands</v>
      </c>
      <c r="E194" s="11">
        <v>0.89248400926589966</v>
      </c>
      <c r="F194" s="11">
        <v>0.94796109199523926</v>
      </c>
      <c r="G194" s="11">
        <v>0.93067038059234619</v>
      </c>
      <c r="H194" s="11">
        <v>0.83170366287231445</v>
      </c>
      <c r="I194" s="11">
        <v>0.67750680446624756</v>
      </c>
      <c r="J194" s="11">
        <v>0.97956395149230957</v>
      </c>
      <c r="K194" s="11">
        <v>0.73792546987533569</v>
      </c>
      <c r="L194" s="11">
        <v>0.9833221435546875</v>
      </c>
      <c r="M194" s="11">
        <v>0.93837738037109375</v>
      </c>
      <c r="N194" s="11">
        <v>0.33857879042625427</v>
      </c>
      <c r="O194" s="11">
        <v>0.78260868787765503</v>
      </c>
      <c r="P194" s="11">
        <v>0.77777779102325439</v>
      </c>
      <c r="Q194" s="11">
        <v>0.93333333730697632</v>
      </c>
      <c r="R194" s="11">
        <v>0.87185609340667725</v>
      </c>
      <c r="S194" s="11">
        <v>0.96602970361709595</v>
      </c>
      <c r="T194" s="11">
        <v>0.74652242660522461</v>
      </c>
      <c r="U194" s="11">
        <v>0.95506030321121216</v>
      </c>
      <c r="V194" s="11">
        <v>0.96162992715835571</v>
      </c>
      <c r="W194" s="11">
        <v>0.96806615591049194</v>
      </c>
      <c r="X194" s="11">
        <v>0.90070474147796631</v>
      </c>
      <c r="Y194" s="11">
        <v>0.82853537797927856</v>
      </c>
      <c r="Z194" s="11">
        <v>0.89950060844421387</v>
      </c>
      <c r="AA194" s="11">
        <v>0.70807462930679321</v>
      </c>
      <c r="AB194" s="11">
        <v>0.86406606435775757</v>
      </c>
      <c r="AC194" s="11">
        <v>0.96158546209335327</v>
      </c>
      <c r="AD194" s="11">
        <v>0.86041116714477539</v>
      </c>
      <c r="AE194" s="11">
        <f>COUNTBLANK(E194:AD194)</f>
        <v>0</v>
      </c>
      <c r="AH194" s="29">
        <f>X194</f>
        <v>0.90070474147796631</v>
      </c>
      <c r="AI194" s="29">
        <f>Y194</f>
        <v>0.82853537797927856</v>
      </c>
      <c r="AJ194" s="29">
        <f>Z194</f>
        <v>0.89950060844421387</v>
      </c>
      <c r="AK194" s="29">
        <f>AA194</f>
        <v>0.70807462930679321</v>
      </c>
      <c r="AL194" s="29">
        <f>AB194</f>
        <v>0.86406606435775757</v>
      </c>
      <c r="AM194" s="29">
        <f>AC194</f>
        <v>0.96158546209335327</v>
      </c>
      <c r="AN194" s="29">
        <f>AD194</f>
        <v>0.86041116714477539</v>
      </c>
      <c r="AP194" s="11">
        <f>AN194</f>
        <v>0.86041116714477539</v>
      </c>
      <c r="AQ194" s="11">
        <f>AVERAGE(AI194,AJ194,AK194,AL194,AM194)</f>
        <v>0.85235242843627934</v>
      </c>
      <c r="AR194" s="11">
        <f>AVERAGE(AJ194,AK194,AL194,AM194,AH194)</f>
        <v>0.86678630113601685</v>
      </c>
      <c r="AS194" s="11">
        <f>AVERAGE(AK194,AL194,AM194,AH194,AI194)</f>
        <v>0.85259325504302974</v>
      </c>
      <c r="AT194" s="11">
        <f>AVERAGE(AL194,AM194,AH194,AI194,AJ194)</f>
        <v>0.89087845087051387</v>
      </c>
      <c r="AU194" s="11">
        <f>AVERAGE(AM194,AH194,AI194,AJ194,AK194)</f>
        <v>0.85968016386032109</v>
      </c>
      <c r="AV194" s="11">
        <f>AVERAGE(AH194,AI194,AJ194,AK194,AL194)</f>
        <v>0.8401762843132019</v>
      </c>
      <c r="AX194" s="11">
        <f>MIN(AP194:AV194)</f>
        <v>0.8401762843132019</v>
      </c>
      <c r="AY194" s="11">
        <f>MAX(AP194:AV194)</f>
        <v>0.89087845087051387</v>
      </c>
      <c r="AZ194" s="11">
        <f>AY194-AX194</f>
        <v>5.0702166557311967E-2</v>
      </c>
      <c r="BB194" s="4">
        <f>RANK(AP194, AP$2:AP$373)</f>
        <v>23</v>
      </c>
      <c r="BC194" s="4">
        <f>RANK(AQ194, AQ$2:AQ$373)</f>
        <v>23</v>
      </c>
      <c r="BD194" s="4">
        <f>RANK(AR194, AR$2:AR$373)</f>
        <v>142</v>
      </c>
      <c r="BE194" s="4">
        <f>RANK(AS194, AS$2:AS$373)</f>
        <v>18</v>
      </c>
      <c r="BF194" s="4">
        <f>RANK(AT194, AT$2:AT$373)</f>
        <v>23</v>
      </c>
      <c r="BG194" s="4">
        <f>RANK(AU194, AU$2:AU$373)</f>
        <v>10</v>
      </c>
      <c r="BH194" s="4">
        <f>RANK(AV194, AV$2:AV$373)</f>
        <v>21</v>
      </c>
    </row>
    <row r="195" spans="1:60">
      <c r="A195" s="4" t="s">
        <v>409</v>
      </c>
      <c r="B195" s="4" t="s">
        <v>410</v>
      </c>
      <c r="C195" s="4" t="str">
        <f>VLOOKUP(B195,'2. GEIUK scores, deciles'!B:D, 2, FALSE)</f>
        <v>E12000005</v>
      </c>
      <c r="D195" s="4" t="str">
        <f>VLOOKUP(C195,'2. GEIUK scores, deciles'!C:E, 2, FALSE)</f>
        <v>West Midlands</v>
      </c>
      <c r="E195" s="11">
        <v>0.90229517221450806</v>
      </c>
      <c r="F195" s="11">
        <v>0.92756152153015137</v>
      </c>
      <c r="G195" s="11">
        <v>0.93067038059234619</v>
      </c>
      <c r="H195" s="11">
        <v>0.83170366287231445</v>
      </c>
      <c r="I195" s="11">
        <v>0.67750680446624756</v>
      </c>
      <c r="J195" s="11">
        <v>0.68458354473114014</v>
      </c>
      <c r="K195" s="11">
        <v>0.6848260760307312</v>
      </c>
      <c r="L195" s="11">
        <v>0.9833221435546875</v>
      </c>
      <c r="M195" s="11">
        <v>0.96871364116668701</v>
      </c>
      <c r="N195" s="11">
        <v>0.30782917141914368</v>
      </c>
      <c r="O195" s="11">
        <v>0.68181818723678589</v>
      </c>
      <c r="P195" s="11">
        <v>0.9834710955619812</v>
      </c>
      <c r="Q195" s="11">
        <v>0.89702129364013672</v>
      </c>
      <c r="R195" s="11">
        <v>0.95765817165374756</v>
      </c>
      <c r="S195" s="11">
        <v>0.96602970361709595</v>
      </c>
      <c r="T195" s="11">
        <v>0.74652242660522461</v>
      </c>
      <c r="U195" s="11">
        <v>0.95521664619445801</v>
      </c>
      <c r="V195" s="11">
        <v>0.96162992715835571</v>
      </c>
      <c r="W195" s="11">
        <v>0.99107718467712402</v>
      </c>
      <c r="X195" s="11">
        <v>0.89805769920349121</v>
      </c>
      <c r="Y195" s="11">
        <v>0.68104517459869385</v>
      </c>
      <c r="Z195" s="11">
        <v>0.90139389038085938</v>
      </c>
      <c r="AA195" s="11">
        <v>0.71753495931625366</v>
      </c>
      <c r="AB195" s="11">
        <v>0.90696710348129272</v>
      </c>
      <c r="AC195" s="11">
        <v>0.96930789947509766</v>
      </c>
      <c r="AD195" s="11">
        <v>0.84571778774261475</v>
      </c>
      <c r="AE195" s="11">
        <f>COUNTBLANK(E195:AD195)</f>
        <v>0</v>
      </c>
      <c r="AH195" s="29">
        <f>X195</f>
        <v>0.89805769920349121</v>
      </c>
      <c r="AI195" s="29">
        <f>Y195</f>
        <v>0.68104517459869385</v>
      </c>
      <c r="AJ195" s="29">
        <f>Z195</f>
        <v>0.90139389038085938</v>
      </c>
      <c r="AK195" s="29">
        <f>AA195</f>
        <v>0.71753495931625366</v>
      </c>
      <c r="AL195" s="29">
        <f>AB195</f>
        <v>0.90696710348129272</v>
      </c>
      <c r="AM195" s="29">
        <f>AC195</f>
        <v>0.96930789947509766</v>
      </c>
      <c r="AN195" s="29">
        <f>AD195</f>
        <v>0.84571778774261475</v>
      </c>
      <c r="AP195" s="11">
        <f>AN195</f>
        <v>0.84571778774261475</v>
      </c>
      <c r="AQ195" s="11">
        <f>AVERAGE(AI195,AJ195,AK195,AL195,AM195)</f>
        <v>0.83524980545043948</v>
      </c>
      <c r="AR195" s="11">
        <f>AVERAGE(AJ195,AK195,AL195,AM195,AH195)</f>
        <v>0.8786523103713989</v>
      </c>
      <c r="AS195" s="11">
        <f>AVERAGE(AK195,AL195,AM195,AH195,AI195)</f>
        <v>0.83458256721496582</v>
      </c>
      <c r="AT195" s="11">
        <f>AVERAGE(AL195,AM195,AH195,AI195,AJ195)</f>
        <v>0.87135435342788692</v>
      </c>
      <c r="AU195" s="11">
        <f>AVERAGE(AM195,AH195,AI195,AJ195,AK195)</f>
        <v>0.83346792459487917</v>
      </c>
      <c r="AV195" s="11">
        <f>AVERAGE(AH195,AI195,AJ195,AK195,AL195)</f>
        <v>0.82099976539611819</v>
      </c>
      <c r="AX195" s="11">
        <f>MIN(AP195:AV195)</f>
        <v>0.82099976539611819</v>
      </c>
      <c r="AY195" s="11">
        <f>MAX(AP195:AV195)</f>
        <v>0.8786523103713989</v>
      </c>
      <c r="AZ195" s="11">
        <f>AY195-AX195</f>
        <v>5.7652544975280717E-2</v>
      </c>
      <c r="BB195" s="4">
        <f>RANK(AP195, AP$2:AP$373)</f>
        <v>55</v>
      </c>
      <c r="BC195" s="4">
        <f>RANK(AQ195, AQ$2:AQ$373)</f>
        <v>51</v>
      </c>
      <c r="BD195" s="4">
        <f>RANK(AR195, AR$2:AR$373)</f>
        <v>71</v>
      </c>
      <c r="BE195" s="4">
        <f>RANK(AS195, AS$2:AS$373)</f>
        <v>61</v>
      </c>
      <c r="BF195" s="4">
        <f>RANK(AT195, AT$2:AT$373)</f>
        <v>82</v>
      </c>
      <c r="BG195" s="4">
        <f>RANK(AU195, AU$2:AU$373)</f>
        <v>51</v>
      </c>
      <c r="BH195" s="4">
        <f>RANK(AV195, AV$2:AV$373)</f>
        <v>56</v>
      </c>
    </row>
    <row r="196" spans="1:60">
      <c r="A196" s="4" t="s">
        <v>411</v>
      </c>
      <c r="B196" s="4" t="s">
        <v>412</v>
      </c>
      <c r="C196" s="4" t="str">
        <f>VLOOKUP(B196,'2. GEIUK scores, deciles'!B:D, 2, FALSE)</f>
        <v>E12000005</v>
      </c>
      <c r="D196" s="4" t="str">
        <f>VLOOKUP(C196,'2. GEIUK scores, deciles'!C:E, 2, FALSE)</f>
        <v>West Midlands</v>
      </c>
      <c r="E196" s="11">
        <v>0.91868042945861816</v>
      </c>
      <c r="F196" s="11">
        <v>0.86982244253158569</v>
      </c>
      <c r="G196" s="11">
        <v>0.93067038059234619</v>
      </c>
      <c r="H196" s="11">
        <v>0.83170366287231445</v>
      </c>
      <c r="I196" s="11">
        <v>0.67750680446624756</v>
      </c>
      <c r="J196" s="11">
        <v>0.55528384447097778</v>
      </c>
      <c r="K196" s="11">
        <v>0.65724682807922363</v>
      </c>
      <c r="L196" s="11">
        <v>0.9833221435546875</v>
      </c>
      <c r="M196" s="11">
        <v>0.94751590490341187</v>
      </c>
      <c r="N196" s="11">
        <v>0.38138794898986822</v>
      </c>
      <c r="O196" s="11">
        <v>0.46875</v>
      </c>
      <c r="P196" s="11">
        <v>0.73965519666671753</v>
      </c>
      <c r="Q196" s="11">
        <v>0.97939562797546387</v>
      </c>
      <c r="R196" s="11">
        <v>0.96775418519973755</v>
      </c>
      <c r="S196" s="11">
        <v>0.96602970361709595</v>
      </c>
      <c r="T196" s="11">
        <v>0.74652242660522461</v>
      </c>
      <c r="U196" s="11">
        <v>0.96298497915267944</v>
      </c>
      <c r="V196" s="11">
        <v>0.96162992715835571</v>
      </c>
      <c r="W196" s="11">
        <v>0.98962712287902832</v>
      </c>
      <c r="X196" s="11">
        <v>0.88771927356719971</v>
      </c>
      <c r="Y196" s="11">
        <v>0.61639535427093506</v>
      </c>
      <c r="Z196" s="11">
        <v>0.88390016555786133</v>
      </c>
      <c r="AA196" s="11">
        <v>0.64229720830917358</v>
      </c>
      <c r="AB196" s="11">
        <v>0.91201508045196533</v>
      </c>
      <c r="AC196" s="11">
        <v>0.97141402959823608</v>
      </c>
      <c r="AD196" s="11">
        <v>0.81895685195922852</v>
      </c>
      <c r="AE196" s="11">
        <f>COUNTBLANK(E196:AD196)</f>
        <v>0</v>
      </c>
      <c r="AH196" s="29">
        <f>X196</f>
        <v>0.88771927356719971</v>
      </c>
      <c r="AI196" s="29">
        <f>Y196</f>
        <v>0.61639535427093506</v>
      </c>
      <c r="AJ196" s="29">
        <f>Z196</f>
        <v>0.88390016555786133</v>
      </c>
      <c r="AK196" s="29">
        <f>AA196</f>
        <v>0.64229720830917358</v>
      </c>
      <c r="AL196" s="29">
        <f>AB196</f>
        <v>0.91201508045196533</v>
      </c>
      <c r="AM196" s="29">
        <f>AC196</f>
        <v>0.97141402959823608</v>
      </c>
      <c r="AN196" s="29">
        <f>AD196</f>
        <v>0.81895685195922852</v>
      </c>
      <c r="AP196" s="11">
        <f>AN196</f>
        <v>0.81895685195922852</v>
      </c>
      <c r="AQ196" s="11">
        <f>AVERAGE(AI196,AJ196,AK196,AL196,AM196)</f>
        <v>0.80520436763763426</v>
      </c>
      <c r="AR196" s="11">
        <f>AVERAGE(AJ196,AK196,AL196,AM196,AH196)</f>
        <v>0.85946915149688718</v>
      </c>
      <c r="AS196" s="11">
        <f>AVERAGE(AK196,AL196,AM196,AH196,AI196)</f>
        <v>0.80596818923950198</v>
      </c>
      <c r="AT196" s="11">
        <f>AVERAGE(AL196,AM196,AH196,AI196,AJ196)</f>
        <v>0.85428878068923952</v>
      </c>
      <c r="AU196" s="11">
        <f>AVERAGE(AM196,AH196,AI196,AJ196,AK196)</f>
        <v>0.80034520626068117</v>
      </c>
      <c r="AV196" s="11">
        <f>AVERAGE(AH196,AI196,AJ196,AK196,AL196)</f>
        <v>0.78846541643142698</v>
      </c>
      <c r="AX196" s="11">
        <f>MIN(AP196:AV196)</f>
        <v>0.78846541643142698</v>
      </c>
      <c r="AY196" s="11">
        <f>MAX(AP196:AV196)</f>
        <v>0.85946915149688718</v>
      </c>
      <c r="AZ196" s="11">
        <f>AY196-AX196</f>
        <v>7.1003735065460205E-2</v>
      </c>
      <c r="BB196" s="4">
        <f>RANK(AP196, AP$2:AP$373)</f>
        <v>165</v>
      </c>
      <c r="BC196" s="4">
        <f>RANK(AQ196, AQ$2:AQ$373)</f>
        <v>161</v>
      </c>
      <c r="BD196" s="4">
        <f>RANK(AR196, AR$2:AR$373)</f>
        <v>204</v>
      </c>
      <c r="BE196" s="4">
        <f>RANK(AS196, AS$2:AS$373)</f>
        <v>167</v>
      </c>
      <c r="BF196" s="4">
        <f>RANK(AT196, AT$2:AT$373)</f>
        <v>160</v>
      </c>
      <c r="BG196" s="4">
        <f>RANK(AU196, AU$2:AU$373)</f>
        <v>160</v>
      </c>
      <c r="BH196" s="4">
        <f>RANK(AV196, AV$2:AV$373)</f>
        <v>169</v>
      </c>
    </row>
    <row r="197" spans="1:60">
      <c r="A197" s="4" t="s">
        <v>413</v>
      </c>
      <c r="B197" s="4" t="s">
        <v>414</v>
      </c>
      <c r="C197" s="4" t="str">
        <f>VLOOKUP(B197,'2. GEIUK scores, deciles'!B:D, 2, FALSE)</f>
        <v>E12000005</v>
      </c>
      <c r="D197" s="4" t="str">
        <f>VLOOKUP(C197,'2. GEIUK scores, deciles'!C:E, 2, FALSE)</f>
        <v>West Midlands</v>
      </c>
      <c r="E197" s="11">
        <v>0.92221879959106445</v>
      </c>
      <c r="F197" s="11">
        <v>0.94923228025436401</v>
      </c>
      <c r="G197" s="11">
        <v>0.93067038059234619</v>
      </c>
      <c r="H197" s="11">
        <v>0.83170366287231445</v>
      </c>
      <c r="I197" s="11">
        <v>0.67750680446624756</v>
      </c>
      <c r="J197" s="11">
        <v>0.42628300189971918</v>
      </c>
      <c r="K197" s="11">
        <v>0.67035651206970215</v>
      </c>
      <c r="L197" s="11">
        <v>0.9833221435546875</v>
      </c>
      <c r="M197" s="11">
        <v>0.93637973070144653</v>
      </c>
      <c r="N197" s="11">
        <v>0.31212979555129999</v>
      </c>
      <c r="O197" s="11">
        <v>0.41935482621192932</v>
      </c>
      <c r="P197" s="11">
        <v>0.9523809552192688</v>
      </c>
      <c r="Q197" s="11">
        <v>0.98245614767074585</v>
      </c>
      <c r="R197" s="11">
        <v>0.9132004976272583</v>
      </c>
      <c r="S197" s="11">
        <v>0.96602970361709595</v>
      </c>
      <c r="T197" s="11">
        <v>0.74652242660522461</v>
      </c>
      <c r="U197" s="11">
        <v>0.95138806104660034</v>
      </c>
      <c r="V197" s="11">
        <v>0.96162992715835571</v>
      </c>
      <c r="W197" s="11">
        <v>0.96952188014984131</v>
      </c>
      <c r="X197" s="11">
        <v>0.90845632553100586</v>
      </c>
      <c r="Y197" s="11">
        <v>0.5518949031829834</v>
      </c>
      <c r="Z197" s="11">
        <v>0.88160955905914307</v>
      </c>
      <c r="AA197" s="11">
        <v>0.6665804386138916</v>
      </c>
      <c r="AB197" s="11">
        <v>0.8847382664680481</v>
      </c>
      <c r="AC197" s="11">
        <v>0.96084660291671753</v>
      </c>
      <c r="AD197" s="11">
        <v>0.80902099609375</v>
      </c>
      <c r="AE197" s="11">
        <f>COUNTBLANK(E197:AD197)</f>
        <v>0</v>
      </c>
      <c r="AH197" s="29">
        <f>X197</f>
        <v>0.90845632553100586</v>
      </c>
      <c r="AI197" s="29">
        <f>Y197</f>
        <v>0.5518949031829834</v>
      </c>
      <c r="AJ197" s="29">
        <f>Z197</f>
        <v>0.88160955905914307</v>
      </c>
      <c r="AK197" s="29">
        <f>AA197</f>
        <v>0.6665804386138916</v>
      </c>
      <c r="AL197" s="29">
        <f>AB197</f>
        <v>0.8847382664680481</v>
      </c>
      <c r="AM197" s="29">
        <f>AC197</f>
        <v>0.96084660291671753</v>
      </c>
      <c r="AN197" s="29">
        <f>AD197</f>
        <v>0.80902099609375</v>
      </c>
      <c r="AP197" s="11">
        <f>AN197</f>
        <v>0.80902099609375</v>
      </c>
      <c r="AQ197" s="11">
        <f>AVERAGE(AI197,AJ197,AK197,AL197,AM197)</f>
        <v>0.78913395404815678</v>
      </c>
      <c r="AR197" s="11">
        <f>AVERAGE(AJ197,AK197,AL197,AM197,AH197)</f>
        <v>0.86044623851776125</v>
      </c>
      <c r="AS197" s="11">
        <f>AVERAGE(AK197,AL197,AM197,AH197,AI197)</f>
        <v>0.79450330734252927</v>
      </c>
      <c r="AT197" s="11">
        <f>AVERAGE(AL197,AM197,AH197,AI197,AJ197)</f>
        <v>0.83750913143157957</v>
      </c>
      <c r="AU197" s="11">
        <f>AVERAGE(AM197,AH197,AI197,AJ197,AK197)</f>
        <v>0.79387756586074831</v>
      </c>
      <c r="AV197" s="11">
        <f>AVERAGE(AH197,AI197,AJ197,AK197,AL197)</f>
        <v>0.77865589857101436</v>
      </c>
      <c r="AX197" s="11">
        <f>MIN(AP197:AV197)</f>
        <v>0.77865589857101436</v>
      </c>
      <c r="AY197" s="11">
        <f>MAX(AP197:AV197)</f>
        <v>0.86044623851776125</v>
      </c>
      <c r="AZ197" s="11">
        <f>AY197-AX197</f>
        <v>8.1790339946746893E-2</v>
      </c>
      <c r="BB197" s="4">
        <f>RANK(AP197, AP$2:AP$373)</f>
        <v>236</v>
      </c>
      <c r="BC197" s="4">
        <f>RANK(AQ197, AQ$2:AQ$373)</f>
        <v>240</v>
      </c>
      <c r="BD197" s="4">
        <f>RANK(AR197, AR$2:AR$373)</f>
        <v>195</v>
      </c>
      <c r="BE197" s="4">
        <f>RANK(AS197, AS$2:AS$373)</f>
        <v>234</v>
      </c>
      <c r="BF197" s="4">
        <f>RANK(AT197, AT$2:AT$373)</f>
        <v>267</v>
      </c>
      <c r="BG197" s="4">
        <f>RANK(AU197, AU$2:AU$373)</f>
        <v>210</v>
      </c>
      <c r="BH197" s="4">
        <f>RANK(AV197, AV$2:AV$373)</f>
        <v>227</v>
      </c>
    </row>
    <row r="198" spans="1:60">
      <c r="A198" s="4" t="s">
        <v>415</v>
      </c>
      <c r="B198" s="4" t="s">
        <v>416</v>
      </c>
      <c r="C198" s="4" t="str">
        <f>VLOOKUP(B198,'2. GEIUK scores, deciles'!B:D, 2, FALSE)</f>
        <v>E12000005</v>
      </c>
      <c r="D198" s="4" t="str">
        <f>VLOOKUP(C198,'2. GEIUK scores, deciles'!C:E, 2, FALSE)</f>
        <v>West Midlands</v>
      </c>
      <c r="E198" s="11">
        <v>0.97895443439483643</v>
      </c>
      <c r="F198" s="11">
        <v>0.91595262289047241</v>
      </c>
      <c r="G198" s="11">
        <v>0.93067038059234619</v>
      </c>
      <c r="H198" s="11">
        <v>0.83170366287231445</v>
      </c>
      <c r="I198" s="11">
        <v>0.67750680446624756</v>
      </c>
      <c r="J198" s="11">
        <v>0.86892813444137573</v>
      </c>
      <c r="K198" s="11">
        <v>0.66095077991485596</v>
      </c>
      <c r="L198" s="11">
        <v>0.9833221435546875</v>
      </c>
      <c r="M198" s="11">
        <v>0.98874199390411377</v>
      </c>
      <c r="N198" s="11">
        <v>0.36745563149452209</v>
      </c>
      <c r="O198" s="11">
        <v>0.5</v>
      </c>
      <c r="P198" s="11">
        <v>0.82857143878936768</v>
      </c>
      <c r="Q198" s="11">
        <v>0.67500001192092896</v>
      </c>
      <c r="R198" s="11">
        <v>0.95023864507675171</v>
      </c>
      <c r="S198" s="11">
        <v>0.96602970361709595</v>
      </c>
      <c r="T198" s="11">
        <v>0.74652242660522461</v>
      </c>
      <c r="U198" s="11">
        <v>0.95474034547805786</v>
      </c>
      <c r="V198" s="11">
        <v>0.96162992715835571</v>
      </c>
      <c r="W198" s="11">
        <v>0.96673965454101563</v>
      </c>
      <c r="X198" s="11">
        <v>0.91432023048400879</v>
      </c>
      <c r="Y198" s="11">
        <v>0.77321743965148926</v>
      </c>
      <c r="Z198" s="11">
        <v>0.90543925762176514</v>
      </c>
      <c r="AA198" s="11">
        <v>0.59275674819946289</v>
      </c>
      <c r="AB198" s="11">
        <v>0.90325736999511719</v>
      </c>
      <c r="AC198" s="11">
        <v>0.96103662252426147</v>
      </c>
      <c r="AD198" s="11">
        <v>0.84167128801345825</v>
      </c>
      <c r="AE198" s="11">
        <f>COUNTBLANK(E198:AD198)</f>
        <v>0</v>
      </c>
      <c r="AH198" s="29">
        <f>X198</f>
        <v>0.91432023048400879</v>
      </c>
      <c r="AI198" s="29">
        <f>Y198</f>
        <v>0.77321743965148926</v>
      </c>
      <c r="AJ198" s="29">
        <f>Z198</f>
        <v>0.90543925762176514</v>
      </c>
      <c r="AK198" s="29">
        <f>AA198</f>
        <v>0.59275674819946289</v>
      </c>
      <c r="AL198" s="29">
        <f>AB198</f>
        <v>0.90325736999511719</v>
      </c>
      <c r="AM198" s="29">
        <f>AC198</f>
        <v>0.96103662252426147</v>
      </c>
      <c r="AN198" s="29">
        <f>AD198</f>
        <v>0.84167128801345825</v>
      </c>
      <c r="AP198" s="11">
        <f>AN198</f>
        <v>0.84167128801345825</v>
      </c>
      <c r="AQ198" s="11">
        <f>AVERAGE(AI198,AJ198,AK198,AL198,AM198)</f>
        <v>0.82714148759841921</v>
      </c>
      <c r="AR198" s="11">
        <f>AVERAGE(AJ198,AK198,AL198,AM198,AH198)</f>
        <v>0.85536204576492314</v>
      </c>
      <c r="AS198" s="11">
        <f>AVERAGE(AK198,AL198,AM198,AH198,AI198)</f>
        <v>0.82891768217086792</v>
      </c>
      <c r="AT198" s="11">
        <f>AVERAGE(AL198,AM198,AH198,AI198,AJ198)</f>
        <v>0.89145418405532839</v>
      </c>
      <c r="AU198" s="11">
        <f>AVERAGE(AM198,AH198,AI198,AJ198,AK198)</f>
        <v>0.82935405969619747</v>
      </c>
      <c r="AV198" s="11">
        <f>AVERAGE(AH198,AI198,AJ198,AK198,AL198)</f>
        <v>0.81779820919036861</v>
      </c>
      <c r="AX198" s="11">
        <f>MIN(AP198:AV198)</f>
        <v>0.81779820919036861</v>
      </c>
      <c r="AY198" s="11">
        <f>MAX(AP198:AV198)</f>
        <v>0.89145418405532839</v>
      </c>
      <c r="AZ198" s="11">
        <f>AY198-AX198</f>
        <v>7.3655974864959783E-2</v>
      </c>
      <c r="BB198" s="4">
        <f>RANK(AP198, AP$2:AP$373)</f>
        <v>67</v>
      </c>
      <c r="BC198" s="4">
        <f>RANK(AQ198, AQ$2:AQ$373)</f>
        <v>75</v>
      </c>
      <c r="BD198" s="4">
        <f>RANK(AR198, AR$2:AR$373)</f>
        <v>243</v>
      </c>
      <c r="BE198" s="4">
        <f>RANK(AS198, AS$2:AS$373)</f>
        <v>76</v>
      </c>
      <c r="BF198" s="4">
        <f>RANK(AT198, AT$2:AT$373)</f>
        <v>21</v>
      </c>
      <c r="BG198" s="4">
        <f>RANK(AU198, AU$2:AU$373)</f>
        <v>60</v>
      </c>
      <c r="BH198" s="4">
        <f>RANK(AV198, AV$2:AV$373)</f>
        <v>62</v>
      </c>
    </row>
    <row r="199" spans="1:60">
      <c r="A199" s="4" t="s">
        <v>417</v>
      </c>
      <c r="B199" s="4" t="s">
        <v>418</v>
      </c>
      <c r="C199" s="4" t="str">
        <f>VLOOKUP(B199,'2. GEIUK scores, deciles'!B:D, 2, FALSE)</f>
        <v>E12000005</v>
      </c>
      <c r="D199" s="4" t="str">
        <f>VLOOKUP(C199,'2. GEIUK scores, deciles'!C:E, 2, FALSE)</f>
        <v>West Midlands</v>
      </c>
      <c r="E199" s="11">
        <v>0.9162214994430542</v>
      </c>
      <c r="F199" s="11">
        <v>0.89004695415496826</v>
      </c>
      <c r="G199" s="11">
        <v>0.93067038059234619</v>
      </c>
      <c r="H199" s="11">
        <v>0.83170366287231445</v>
      </c>
      <c r="I199" s="11">
        <v>0.67750680446624756</v>
      </c>
      <c r="J199" s="11">
        <v>0.54438096284866333</v>
      </c>
      <c r="K199" s="11">
        <v>0.78107327222824097</v>
      </c>
      <c r="L199" s="11">
        <v>0.9833221435546875</v>
      </c>
      <c r="M199" s="11">
        <v>0.96471339464187622</v>
      </c>
      <c r="N199" s="11">
        <v>0.3343999981880188</v>
      </c>
      <c r="O199" s="11">
        <v>0.48148149251937872</v>
      </c>
      <c r="P199" s="11">
        <v>0.46222221851348883</v>
      </c>
      <c r="Q199" s="11">
        <v>0.83720928430557251</v>
      </c>
      <c r="R199" s="11">
        <v>0.96377336978912354</v>
      </c>
      <c r="S199" s="11">
        <v>0.96602970361709595</v>
      </c>
      <c r="T199" s="11">
        <v>0.74652242660522461</v>
      </c>
      <c r="U199" s="11">
        <v>0.95848739147186279</v>
      </c>
      <c r="V199" s="11">
        <v>0.96162992715835571</v>
      </c>
      <c r="W199" s="11">
        <v>0.98602157831192017</v>
      </c>
      <c r="X199" s="11">
        <v>0.89216065406799316</v>
      </c>
      <c r="Y199" s="11">
        <v>0.61094391345977783</v>
      </c>
      <c r="Z199" s="11">
        <v>0.92345559597015381</v>
      </c>
      <c r="AA199" s="11">
        <v>0.52882826328277588</v>
      </c>
      <c r="AB199" s="11">
        <v>0.91002470254898071</v>
      </c>
      <c r="AC199" s="11">
        <v>0.96871298551559448</v>
      </c>
      <c r="AD199" s="11">
        <v>0.80568766593933105</v>
      </c>
      <c r="AE199" s="11">
        <f>COUNTBLANK(E199:AD199)</f>
        <v>0</v>
      </c>
      <c r="AH199" s="29">
        <f>X199</f>
        <v>0.89216065406799316</v>
      </c>
      <c r="AI199" s="29">
        <f>Y199</f>
        <v>0.61094391345977783</v>
      </c>
      <c r="AJ199" s="29">
        <f>Z199</f>
        <v>0.92345559597015381</v>
      </c>
      <c r="AK199" s="29">
        <f>AA199</f>
        <v>0.52882826328277588</v>
      </c>
      <c r="AL199" s="29">
        <f>AB199</f>
        <v>0.91002470254898071</v>
      </c>
      <c r="AM199" s="29">
        <f>AC199</f>
        <v>0.96871298551559448</v>
      </c>
      <c r="AN199" s="29">
        <f>AD199</f>
        <v>0.80568766593933105</v>
      </c>
      <c r="AP199" s="11">
        <f>AN199</f>
        <v>0.80568766593933105</v>
      </c>
      <c r="AQ199" s="11">
        <f>AVERAGE(AI199,AJ199,AK199,AL199,AM199)</f>
        <v>0.7883930921554565</v>
      </c>
      <c r="AR199" s="11">
        <f>AVERAGE(AJ199,AK199,AL199,AM199,AH199)</f>
        <v>0.84463644027709961</v>
      </c>
      <c r="AS199" s="11">
        <f>AVERAGE(AK199,AL199,AM199,AH199,AI199)</f>
        <v>0.78213410377502446</v>
      </c>
      <c r="AT199" s="11">
        <f>AVERAGE(AL199,AM199,AH199,AI199,AJ199)</f>
        <v>0.86105957031250002</v>
      </c>
      <c r="AU199" s="11">
        <f>AVERAGE(AM199,AH199,AI199,AJ199,AK199)</f>
        <v>0.78482028245925906</v>
      </c>
      <c r="AV199" s="11">
        <f>AVERAGE(AH199,AI199,AJ199,AK199,AL199)</f>
        <v>0.77308262586593623</v>
      </c>
      <c r="AX199" s="11">
        <f>MIN(AP199:AV199)</f>
        <v>0.77308262586593623</v>
      </c>
      <c r="AY199" s="11">
        <f>MAX(AP199:AV199)</f>
        <v>0.86105957031250002</v>
      </c>
      <c r="AZ199" s="11">
        <f>AY199-AX199</f>
        <v>8.7976944446563787E-2</v>
      </c>
      <c r="BB199" s="4">
        <f>RANK(AP199, AP$2:AP$373)</f>
        <v>254</v>
      </c>
      <c r="BC199" s="4">
        <f>RANK(AQ199, AQ$2:AQ$373)</f>
        <v>244</v>
      </c>
      <c r="BD199" s="4">
        <f>RANK(AR199, AR$2:AR$373)</f>
        <v>300</v>
      </c>
      <c r="BE199" s="4">
        <f>RANK(AS199, AS$2:AS$373)</f>
        <v>291</v>
      </c>
      <c r="BF199" s="4">
        <f>RANK(AT199, AT$2:AT$373)</f>
        <v>129</v>
      </c>
      <c r="BG199" s="4">
        <f>RANK(AU199, AU$2:AU$373)</f>
        <v>256</v>
      </c>
      <c r="BH199" s="4">
        <f>RANK(AV199, AV$2:AV$373)</f>
        <v>256</v>
      </c>
    </row>
    <row r="200" spans="1:60">
      <c r="A200" s="4" t="s">
        <v>419</v>
      </c>
      <c r="B200" s="4" t="s">
        <v>420</v>
      </c>
      <c r="C200" s="4" t="str">
        <f>VLOOKUP(B200,'2. GEIUK scores, deciles'!B:D, 2, FALSE)</f>
        <v>E12000005</v>
      </c>
      <c r="D200" s="4" t="str">
        <f>VLOOKUP(C200,'2. GEIUK scores, deciles'!C:E, 2, FALSE)</f>
        <v>West Midlands</v>
      </c>
      <c r="E200" s="11">
        <v>0.91780591011047363</v>
      </c>
      <c r="F200" s="11">
        <v>0.99551224708557129</v>
      </c>
      <c r="G200" s="11">
        <v>0.93067038059234619</v>
      </c>
      <c r="H200" s="11">
        <v>0.83170366287231445</v>
      </c>
      <c r="I200" s="11">
        <v>0.67750680446624756</v>
      </c>
      <c r="J200" s="11">
        <v>0.59143495559692383</v>
      </c>
      <c r="K200" s="11">
        <v>0.81199997663497925</v>
      </c>
      <c r="L200" s="11">
        <v>0.9833221435546875</v>
      </c>
      <c r="M200" s="11">
        <v>0.9557807445526123</v>
      </c>
      <c r="N200" s="11">
        <v>0.35808500647544861</v>
      </c>
      <c r="O200" s="11">
        <v>0.36585366725921631</v>
      </c>
      <c r="P200" s="11">
        <v>0.47499999403953552</v>
      </c>
      <c r="Q200" s="11">
        <v>0.984375</v>
      </c>
      <c r="R200" s="11">
        <v>0.87645000219345093</v>
      </c>
      <c r="S200" s="11">
        <v>0.96602970361709595</v>
      </c>
      <c r="T200" s="11">
        <v>0.74652242660522461</v>
      </c>
      <c r="U200" s="11">
        <v>0.95358854532241821</v>
      </c>
      <c r="V200" s="11">
        <v>0.96162992715835571</v>
      </c>
      <c r="W200" s="11">
        <v>0.98234301805496216</v>
      </c>
      <c r="X200" s="11">
        <v>0.918923020362854</v>
      </c>
      <c r="Y200" s="11">
        <v>0.63447088003158569</v>
      </c>
      <c r="Z200" s="11">
        <v>0.92672091722488403</v>
      </c>
      <c r="AA200" s="11">
        <v>0.54582846164703369</v>
      </c>
      <c r="AB200" s="11">
        <v>0.8663630485534668</v>
      </c>
      <c r="AC200" s="11">
        <v>0.96585381031036377</v>
      </c>
      <c r="AD200" s="11">
        <v>0.80969333648681641</v>
      </c>
      <c r="AE200" s="11">
        <f>COUNTBLANK(E200:AD200)</f>
        <v>0</v>
      </c>
      <c r="AH200" s="29">
        <f>X200</f>
        <v>0.918923020362854</v>
      </c>
      <c r="AI200" s="29">
        <f>Y200</f>
        <v>0.63447088003158569</v>
      </c>
      <c r="AJ200" s="29">
        <f>Z200</f>
        <v>0.92672091722488403</v>
      </c>
      <c r="AK200" s="29">
        <f>AA200</f>
        <v>0.54582846164703369</v>
      </c>
      <c r="AL200" s="29">
        <f>AB200</f>
        <v>0.8663630485534668</v>
      </c>
      <c r="AM200" s="29">
        <f>AC200</f>
        <v>0.96585381031036377</v>
      </c>
      <c r="AN200" s="29">
        <f>AD200</f>
        <v>0.80969333648681641</v>
      </c>
      <c r="AP200" s="11">
        <f>AN200</f>
        <v>0.80969333648681641</v>
      </c>
      <c r="AQ200" s="11">
        <f>AVERAGE(AI200,AJ200,AK200,AL200,AM200)</f>
        <v>0.78784742355346682</v>
      </c>
      <c r="AR200" s="11">
        <f>AVERAGE(AJ200,AK200,AL200,AM200,AH200)</f>
        <v>0.84473785161972048</v>
      </c>
      <c r="AS200" s="11">
        <f>AVERAGE(AK200,AL200,AM200,AH200,AI200)</f>
        <v>0.78628784418106079</v>
      </c>
      <c r="AT200" s="11">
        <f>AVERAGE(AL200,AM200,AH200,AI200,AJ200)</f>
        <v>0.86246633529663086</v>
      </c>
      <c r="AU200" s="11">
        <f>AVERAGE(AM200,AH200,AI200,AJ200,AK200)</f>
        <v>0.79835941791534426</v>
      </c>
      <c r="AV200" s="11">
        <f>AVERAGE(AH200,AI200,AJ200,AK200,AL200)</f>
        <v>0.77846126556396489</v>
      </c>
      <c r="AX200" s="11">
        <f>MIN(AP200:AV200)</f>
        <v>0.77846126556396489</v>
      </c>
      <c r="AY200" s="11">
        <f>MAX(AP200:AV200)</f>
        <v>0.86246633529663086</v>
      </c>
      <c r="AZ200" s="11">
        <f>AY200-AX200</f>
        <v>8.4005069732665971E-2</v>
      </c>
      <c r="BB200" s="4">
        <f>RANK(AP200, AP$2:AP$373)</f>
        <v>228</v>
      </c>
      <c r="BC200" s="4">
        <f>RANK(AQ200, AQ$2:AQ$373)</f>
        <v>248</v>
      </c>
      <c r="BD200" s="4">
        <f>RANK(AR200, AR$2:AR$373)</f>
        <v>299</v>
      </c>
      <c r="BE200" s="4">
        <f>RANK(AS200, AS$2:AS$373)</f>
        <v>269</v>
      </c>
      <c r="BF200" s="4">
        <f>RANK(AT200, AT$2:AT$373)</f>
        <v>118</v>
      </c>
      <c r="BG200" s="4">
        <f>RANK(AU200, AU$2:AU$373)</f>
        <v>173</v>
      </c>
      <c r="BH200" s="4">
        <f>RANK(AV200, AV$2:AV$373)</f>
        <v>228</v>
      </c>
    </row>
    <row r="201" spans="1:60">
      <c r="A201" s="4" t="s">
        <v>421</v>
      </c>
      <c r="B201" s="4" t="s">
        <v>422</v>
      </c>
      <c r="C201" s="4" t="str">
        <f>VLOOKUP(B201,'2. GEIUK scores, deciles'!B:D, 2, FALSE)</f>
        <v>E12000005</v>
      </c>
      <c r="D201" s="4" t="str">
        <f>VLOOKUP(C201,'2. GEIUK scores, deciles'!C:E, 2, FALSE)</f>
        <v>West Midlands</v>
      </c>
      <c r="E201" s="11">
        <v>0.89106154441833496</v>
      </c>
      <c r="F201" s="11">
        <v>0.88912612199783325</v>
      </c>
      <c r="G201" s="11">
        <v>0.93067038059234619</v>
      </c>
      <c r="H201" s="11">
        <v>0.83170366287231445</v>
      </c>
      <c r="I201" s="11">
        <v>0.67750680446624756</v>
      </c>
      <c r="J201" s="11">
        <v>0.75711530447006226</v>
      </c>
      <c r="K201" s="11">
        <v>0.62918835878372192</v>
      </c>
      <c r="L201" s="11">
        <v>0.9833221435546875</v>
      </c>
      <c r="M201" s="11">
        <v>0.93977618217468262</v>
      </c>
      <c r="N201" s="11">
        <v>0.27115988731384277</v>
      </c>
      <c r="O201" s="11">
        <v>0.25</v>
      </c>
      <c r="P201" s="11">
        <v>0.140625</v>
      </c>
      <c r="Q201" s="11">
        <v>0.80357140302658081</v>
      </c>
      <c r="R201" s="11">
        <v>0.89131420850753784</v>
      </c>
      <c r="S201" s="11">
        <v>0.96602970361709595</v>
      </c>
      <c r="T201" s="11">
        <v>0.74652242660522461</v>
      </c>
      <c r="U201" s="11">
        <v>0.95427048206329346</v>
      </c>
      <c r="V201" s="11">
        <v>0.96162992715835571</v>
      </c>
      <c r="W201" s="11">
        <v>0.969440758228302</v>
      </c>
      <c r="X201" s="11">
        <v>0.88564038276672363</v>
      </c>
      <c r="Y201" s="11">
        <v>0.71731102466583252</v>
      </c>
      <c r="Z201" s="11">
        <v>0.87301570177078247</v>
      </c>
      <c r="AA201" s="11">
        <v>0.36633908748626709</v>
      </c>
      <c r="AB201" s="11">
        <v>0.87379515171051025</v>
      </c>
      <c r="AC201" s="11">
        <v>0.9617803692817688</v>
      </c>
      <c r="AD201" s="11">
        <v>0.77964693307876587</v>
      </c>
      <c r="AE201" s="11">
        <f>COUNTBLANK(E201:AD201)</f>
        <v>0</v>
      </c>
      <c r="AH201" s="29">
        <f>X201</f>
        <v>0.88564038276672363</v>
      </c>
      <c r="AI201" s="29">
        <f>Y201</f>
        <v>0.71731102466583252</v>
      </c>
      <c r="AJ201" s="29">
        <f>Z201</f>
        <v>0.87301570177078247</v>
      </c>
      <c r="AK201" s="29">
        <f>AA201</f>
        <v>0.36633908748626709</v>
      </c>
      <c r="AL201" s="29">
        <f>AB201</f>
        <v>0.87379515171051025</v>
      </c>
      <c r="AM201" s="29">
        <f>AC201</f>
        <v>0.9617803692817688</v>
      </c>
      <c r="AN201" s="29">
        <f>AD201</f>
        <v>0.77964693307876587</v>
      </c>
      <c r="AP201" s="11">
        <f>AN201</f>
        <v>0.77964693307876587</v>
      </c>
      <c r="AQ201" s="11">
        <f>AVERAGE(AI201,AJ201,AK201,AL201,AM201)</f>
        <v>0.75844826698303225</v>
      </c>
      <c r="AR201" s="11">
        <f>AVERAGE(AJ201,AK201,AL201,AM201,AH201)</f>
        <v>0.79211413860321045</v>
      </c>
      <c r="AS201" s="11">
        <f>AVERAGE(AK201,AL201,AM201,AH201,AI201)</f>
        <v>0.7609732031822205</v>
      </c>
      <c r="AT201" s="11">
        <f>AVERAGE(AL201,AM201,AH201,AI201,AJ201)</f>
        <v>0.86230852603912356</v>
      </c>
      <c r="AU201" s="11">
        <f>AVERAGE(AM201,AH201,AI201,AJ201,AK201)</f>
        <v>0.76081731319427492</v>
      </c>
      <c r="AV201" s="11">
        <f>AVERAGE(AH201,AI201,AJ201,AK201,AL201)</f>
        <v>0.74322026968002319</v>
      </c>
      <c r="AX201" s="11">
        <f>MIN(AP201:AV201)</f>
        <v>0.74322026968002319</v>
      </c>
      <c r="AY201" s="11">
        <f>MAX(AP201:AV201)</f>
        <v>0.86230852603912356</v>
      </c>
      <c r="AZ201" s="11">
        <f>AY201-AX201</f>
        <v>0.11908825635910036</v>
      </c>
      <c r="BB201" s="4">
        <f>RANK(AP201, AP$2:AP$373)</f>
        <v>341</v>
      </c>
      <c r="BC201" s="4">
        <f>RANK(AQ201, AQ$2:AQ$373)</f>
        <v>342</v>
      </c>
      <c r="BD201" s="4">
        <f>RANK(AR201, AR$2:AR$373)</f>
        <v>372</v>
      </c>
      <c r="BE201" s="4">
        <f>RANK(AS201, AS$2:AS$373)</f>
        <v>341</v>
      </c>
      <c r="BF201" s="4">
        <f>RANK(AT201, AT$2:AT$373)</f>
        <v>119</v>
      </c>
      <c r="BG201" s="4">
        <f>RANK(AU201, AU$2:AU$373)</f>
        <v>330</v>
      </c>
      <c r="BH201" s="4">
        <f>RANK(AV201, AV$2:AV$373)</f>
        <v>339</v>
      </c>
    </row>
    <row r="202" spans="1:60">
      <c r="A202" s="4" t="s">
        <v>423</v>
      </c>
      <c r="B202" s="4" t="s">
        <v>424</v>
      </c>
      <c r="C202" s="4" t="str">
        <f>VLOOKUP(B202,'2. GEIUK scores, deciles'!B:D, 2, FALSE)</f>
        <v>E12000006</v>
      </c>
      <c r="D202" s="4" t="str">
        <f>VLOOKUP(C202,'2. GEIUK scores, deciles'!C:E, 2, FALSE)</f>
        <v>East of England</v>
      </c>
      <c r="E202" s="11">
        <v>0.89831709861755371</v>
      </c>
      <c r="F202" s="11">
        <v>0.84399169683456421</v>
      </c>
      <c r="G202" s="11">
        <v>0.96896904706954956</v>
      </c>
      <c r="H202" s="11">
        <v>0.92118537425994873</v>
      </c>
      <c r="I202" s="11">
        <v>0.56571429967880249</v>
      </c>
      <c r="J202" s="11">
        <v>0.45829066634178162</v>
      </c>
      <c r="K202" s="11">
        <v>0.80256134271621704</v>
      </c>
      <c r="L202" s="11">
        <v>0.89407294988632202</v>
      </c>
      <c r="M202" s="11">
        <v>0.93457025289535522</v>
      </c>
      <c r="N202" s="11">
        <v>0.34301957488059998</v>
      </c>
      <c r="O202" s="11">
        <v>0.77777779102325439</v>
      </c>
      <c r="P202" s="11">
        <v>0.9169960618019104</v>
      </c>
      <c r="Q202" s="11">
        <v>0.78099173307418823</v>
      </c>
      <c r="R202" s="11">
        <v>0.97178375720977783</v>
      </c>
      <c r="S202" s="11">
        <v>0.96815288066864014</v>
      </c>
      <c r="T202" s="11">
        <v>0.76656150817871094</v>
      </c>
      <c r="U202" s="11">
        <v>0.96455156803131104</v>
      </c>
      <c r="V202" s="11">
        <v>0.96088969707489014</v>
      </c>
      <c r="W202" s="11">
        <v>0.97840529680252075</v>
      </c>
      <c r="X202" s="11">
        <v>0.90811580419540405</v>
      </c>
      <c r="Y202" s="11">
        <v>0.51200246810913086</v>
      </c>
      <c r="Z202" s="11">
        <v>0.89144372940063477</v>
      </c>
      <c r="AA202" s="11">
        <v>0.70469629764556885</v>
      </c>
      <c r="AB202" s="11">
        <v>0.9195704460144043</v>
      </c>
      <c r="AC202" s="11">
        <v>0.96794885396957397</v>
      </c>
      <c r="AD202" s="11">
        <v>0.81729626655578613</v>
      </c>
      <c r="AE202" s="11">
        <f>COUNTBLANK(E202:AD202)</f>
        <v>0</v>
      </c>
      <c r="AH202" s="29">
        <f>X202</f>
        <v>0.90811580419540405</v>
      </c>
      <c r="AI202" s="29">
        <f>Y202</f>
        <v>0.51200246810913086</v>
      </c>
      <c r="AJ202" s="29">
        <f>Z202</f>
        <v>0.89144372940063477</v>
      </c>
      <c r="AK202" s="29">
        <f>AA202</f>
        <v>0.70469629764556885</v>
      </c>
      <c r="AL202" s="29">
        <f>AB202</f>
        <v>0.9195704460144043</v>
      </c>
      <c r="AM202" s="29">
        <f>AC202</f>
        <v>0.96794885396957397</v>
      </c>
      <c r="AN202" s="29">
        <f>AD202</f>
        <v>0.81729626655578613</v>
      </c>
      <c r="AP202" s="11">
        <f>AN202</f>
        <v>0.81729626655578613</v>
      </c>
      <c r="AQ202" s="11">
        <f>AVERAGE(AI202,AJ202,AK202,AL202,AM202)</f>
        <v>0.7991323590278625</v>
      </c>
      <c r="AR202" s="11">
        <f>AVERAGE(AJ202,AK202,AL202,AM202,AH202)</f>
        <v>0.87835502624511719</v>
      </c>
      <c r="AS202" s="11">
        <f>AVERAGE(AK202,AL202,AM202,AH202,AI202)</f>
        <v>0.80246677398681643</v>
      </c>
      <c r="AT202" s="11">
        <f>AVERAGE(AL202,AM202,AH202,AI202,AJ202)</f>
        <v>0.83981626033782963</v>
      </c>
      <c r="AU202" s="11">
        <f>AVERAGE(AM202,AH202,AI202,AJ202,AK202)</f>
        <v>0.79684143066406254</v>
      </c>
      <c r="AV202" s="11">
        <f>AVERAGE(AH202,AI202,AJ202,AK202,AL202)</f>
        <v>0.78716574907302861</v>
      </c>
      <c r="AX202" s="11">
        <f>MIN(AP202:AV202)</f>
        <v>0.78716574907302861</v>
      </c>
      <c r="AY202" s="11">
        <f>MAX(AP202:AV202)</f>
        <v>0.87835502624511719</v>
      </c>
      <c r="AZ202" s="11">
        <f>AY202-AX202</f>
        <v>9.1189277172088579E-2</v>
      </c>
      <c r="BB202" s="4">
        <f>RANK(AP202, AP$2:AP$373)</f>
        <v>178</v>
      </c>
      <c r="BC202" s="4">
        <f>RANK(AQ202, AQ$2:AQ$373)</f>
        <v>192</v>
      </c>
      <c r="BD202" s="4">
        <f>RANK(AR202, AR$2:AR$373)</f>
        <v>76</v>
      </c>
      <c r="BE202" s="4">
        <f>RANK(AS202, AS$2:AS$373)</f>
        <v>187</v>
      </c>
      <c r="BF202" s="4">
        <f>RANK(AT202, AT$2:AT$373)</f>
        <v>262</v>
      </c>
      <c r="BG202" s="4">
        <f>RANK(AU202, AU$2:AU$373)</f>
        <v>185</v>
      </c>
      <c r="BH202" s="4">
        <f>RANK(AV202, AV$2:AV$373)</f>
        <v>176</v>
      </c>
    </row>
    <row r="203" spans="1:60">
      <c r="A203" s="4" t="s">
        <v>425</v>
      </c>
      <c r="B203" s="4" t="s">
        <v>426</v>
      </c>
      <c r="C203" s="4" t="str">
        <f>VLOOKUP(B203,'2. GEIUK scores, deciles'!B:D, 2, FALSE)</f>
        <v>E12000006</v>
      </c>
      <c r="D203" s="4" t="str">
        <f>VLOOKUP(C203,'2. GEIUK scores, deciles'!C:E, 2, FALSE)</f>
        <v>East of England</v>
      </c>
      <c r="E203" s="11">
        <v>0.90543460845947266</v>
      </c>
      <c r="F203" s="11">
        <v>0.91181766986846924</v>
      </c>
      <c r="G203" s="11">
        <v>0.96896904706954956</v>
      </c>
      <c r="H203" s="11">
        <v>0.92118537425994873</v>
      </c>
      <c r="I203" s="11">
        <v>0.56571429967880249</v>
      </c>
      <c r="J203" s="11">
        <v>0.63501179218292236</v>
      </c>
      <c r="K203" s="11">
        <v>0.72200530767440796</v>
      </c>
      <c r="L203" s="11">
        <v>0.89407294988632202</v>
      </c>
      <c r="M203" s="11">
        <v>0.9584001898765564</v>
      </c>
      <c r="N203" s="11">
        <v>0.27590888738632202</v>
      </c>
      <c r="O203" s="11">
        <v>0.4117647111415863</v>
      </c>
      <c r="P203" s="11">
        <v>1</v>
      </c>
      <c r="Q203" s="11">
        <v>0.99130433797836304</v>
      </c>
      <c r="R203" s="11">
        <v>0.91668283939361572</v>
      </c>
      <c r="S203" s="11">
        <v>0.96815288066864014</v>
      </c>
      <c r="T203" s="11">
        <v>0.76656150817871094</v>
      </c>
      <c r="U203" s="11">
        <v>0.95596951246261597</v>
      </c>
      <c r="V203" s="11">
        <v>0.96088969707489014</v>
      </c>
      <c r="W203" s="11">
        <v>0.9737703800201416</v>
      </c>
      <c r="X203" s="11">
        <v>0.92685163021087646</v>
      </c>
      <c r="Y203" s="11">
        <v>0.60036301612854004</v>
      </c>
      <c r="Z203" s="11">
        <v>0.88321965932846069</v>
      </c>
      <c r="AA203" s="11">
        <v>0.66974449157714844</v>
      </c>
      <c r="AB203" s="11">
        <v>0.89201998710632324</v>
      </c>
      <c r="AC203" s="11">
        <v>0.96354317665100098</v>
      </c>
      <c r="AD203" s="11">
        <v>0.82262367010116577</v>
      </c>
      <c r="AE203" s="11">
        <f>COUNTBLANK(E203:AD203)</f>
        <v>0</v>
      </c>
      <c r="AH203" s="29">
        <f>X203</f>
        <v>0.92685163021087646</v>
      </c>
      <c r="AI203" s="29">
        <f>Y203</f>
        <v>0.60036301612854004</v>
      </c>
      <c r="AJ203" s="29">
        <f>Z203</f>
        <v>0.88321965932846069</v>
      </c>
      <c r="AK203" s="29">
        <f>AA203</f>
        <v>0.66974449157714844</v>
      </c>
      <c r="AL203" s="29">
        <f>AB203</f>
        <v>0.89201998710632324</v>
      </c>
      <c r="AM203" s="29">
        <f>AC203</f>
        <v>0.96354317665100098</v>
      </c>
      <c r="AN203" s="29">
        <f>AD203</f>
        <v>0.82262367010116577</v>
      </c>
      <c r="AP203" s="11">
        <f>AN203</f>
        <v>0.82262367010116577</v>
      </c>
      <c r="AQ203" s="11">
        <f>AVERAGE(AI203,AJ203,AK203,AL203,AM203)</f>
        <v>0.80177806615829472</v>
      </c>
      <c r="AR203" s="11">
        <f>AVERAGE(AJ203,AK203,AL203,AM203,AH203)</f>
        <v>0.86707578897476201</v>
      </c>
      <c r="AS203" s="11">
        <f>AVERAGE(AK203,AL203,AM203,AH203,AI203)</f>
        <v>0.81050446033477785</v>
      </c>
      <c r="AT203" s="11">
        <f>AVERAGE(AL203,AM203,AH203,AI203,AJ203)</f>
        <v>0.85319949388504024</v>
      </c>
      <c r="AU203" s="11">
        <f>AVERAGE(AM203,AH203,AI203,AJ203,AK203)</f>
        <v>0.80874439477920534</v>
      </c>
      <c r="AV203" s="11">
        <f>AVERAGE(AH203,AI203,AJ203,AK203,AL203)</f>
        <v>0.7944397568702698</v>
      </c>
      <c r="AX203" s="11">
        <f>MIN(AP203:AV203)</f>
        <v>0.7944397568702698</v>
      </c>
      <c r="AY203" s="11">
        <f>MAX(AP203:AV203)</f>
        <v>0.86707578897476201</v>
      </c>
      <c r="AZ203" s="11">
        <f>AY203-AX203</f>
        <v>7.263603210449221E-2</v>
      </c>
      <c r="BB203" s="4">
        <f>RANK(AP203, AP$2:AP$373)</f>
        <v>150</v>
      </c>
      <c r="BC203" s="4">
        <f>RANK(AQ203, AQ$2:AQ$373)</f>
        <v>177</v>
      </c>
      <c r="BD203" s="4">
        <f>RANK(AR203, AR$2:AR$373)</f>
        <v>141</v>
      </c>
      <c r="BE203" s="4">
        <f>RANK(AS203, AS$2:AS$373)</f>
        <v>149</v>
      </c>
      <c r="BF203" s="4">
        <f>RANK(AT203, AT$2:AT$373)</f>
        <v>172</v>
      </c>
      <c r="BG203" s="4">
        <f>RANK(AU203, AU$2:AU$373)</f>
        <v>128</v>
      </c>
      <c r="BH203" s="4">
        <f>RANK(AV203, AV$2:AV$373)</f>
        <v>145</v>
      </c>
    </row>
    <row r="204" spans="1:60">
      <c r="A204" s="4" t="s">
        <v>427</v>
      </c>
      <c r="B204" s="4" t="s">
        <v>428</v>
      </c>
      <c r="C204" s="4" t="str">
        <f>VLOOKUP(B204,'2. GEIUK scores, deciles'!B:D, 2, FALSE)</f>
        <v>E12000006</v>
      </c>
      <c r="D204" s="4" t="str">
        <f>VLOOKUP(C204,'2. GEIUK scores, deciles'!C:E, 2, FALSE)</f>
        <v>East of England</v>
      </c>
      <c r="E204" s="11">
        <v>0.89498955011367798</v>
      </c>
      <c r="F204" s="11">
        <v>0.86434531211853027</v>
      </c>
      <c r="G204" s="11">
        <v>0.96896904706954956</v>
      </c>
      <c r="H204" s="11">
        <v>0.92118537425994873</v>
      </c>
      <c r="I204" s="11">
        <v>0.56571429967880249</v>
      </c>
      <c r="J204" s="11">
        <v>0.57669031620025635</v>
      </c>
      <c r="K204" s="11">
        <v>0.67228955030441284</v>
      </c>
      <c r="L204" s="11">
        <v>0.89407294988632202</v>
      </c>
      <c r="M204" s="11">
        <v>0.94760656356811523</v>
      </c>
      <c r="N204" s="11">
        <v>0.33602675795555109</v>
      </c>
      <c r="O204" s="11">
        <v>0.36000001430511469</v>
      </c>
      <c r="P204" s="11">
        <v>0.52083331346511841</v>
      </c>
      <c r="Q204" s="11">
        <v>0.99818837642669678</v>
      </c>
      <c r="R204" s="11">
        <v>0.95606601238250732</v>
      </c>
      <c r="S204" s="11">
        <v>0.96815288066864014</v>
      </c>
      <c r="T204" s="11">
        <v>0.76656150817871094</v>
      </c>
      <c r="U204" s="11">
        <v>0.94913065433502197</v>
      </c>
      <c r="V204" s="11">
        <v>0.96088969707489014</v>
      </c>
      <c r="W204" s="11">
        <v>0.99080926179885864</v>
      </c>
      <c r="X204" s="11">
        <v>0.91237229108810425</v>
      </c>
      <c r="Y204" s="11">
        <v>0.57120227813720703</v>
      </c>
      <c r="Z204" s="11">
        <v>0.86539387702941895</v>
      </c>
      <c r="AA204" s="11">
        <v>0.55376213788986206</v>
      </c>
      <c r="AB204" s="11">
        <v>0.91171157360076904</v>
      </c>
      <c r="AC204" s="11">
        <v>0.96694320440292358</v>
      </c>
      <c r="AD204" s="11">
        <v>0.7968975305557251</v>
      </c>
      <c r="AE204" s="11">
        <f>COUNTBLANK(E204:AD204)</f>
        <v>0</v>
      </c>
      <c r="AH204" s="29">
        <f>X204</f>
        <v>0.91237229108810425</v>
      </c>
      <c r="AI204" s="29">
        <f>Y204</f>
        <v>0.57120227813720703</v>
      </c>
      <c r="AJ204" s="29">
        <f>Z204</f>
        <v>0.86539387702941895</v>
      </c>
      <c r="AK204" s="29">
        <f>AA204</f>
        <v>0.55376213788986206</v>
      </c>
      <c r="AL204" s="29">
        <f>AB204</f>
        <v>0.91171157360076904</v>
      </c>
      <c r="AM204" s="29">
        <f>AC204</f>
        <v>0.96694320440292358</v>
      </c>
      <c r="AN204" s="29">
        <f>AD204</f>
        <v>0.7968975305557251</v>
      </c>
      <c r="AP204" s="11">
        <f>AN204</f>
        <v>0.7968975305557251</v>
      </c>
      <c r="AQ204" s="11">
        <f>AVERAGE(AI204,AJ204,AK204,AL204,AM204)</f>
        <v>0.77380261421203611</v>
      </c>
      <c r="AR204" s="11">
        <f>AVERAGE(AJ204,AK204,AL204,AM204,AH204)</f>
        <v>0.84203661680221553</v>
      </c>
      <c r="AS204" s="11">
        <f>AVERAGE(AK204,AL204,AM204,AH204,AI204)</f>
        <v>0.78319829702377319</v>
      </c>
      <c r="AT204" s="11">
        <f>AVERAGE(AL204,AM204,AH204,AI204,AJ204)</f>
        <v>0.84552464485168455</v>
      </c>
      <c r="AU204" s="11">
        <f>AVERAGE(AM204,AH204,AI204,AJ204,AK204)</f>
        <v>0.77393475770950315</v>
      </c>
      <c r="AV204" s="11">
        <f>AVERAGE(AH204,AI204,AJ204,AK204,AL204)</f>
        <v>0.76288843154907227</v>
      </c>
      <c r="AX204" s="11">
        <f>MIN(AP204:AV204)</f>
        <v>0.76288843154907227</v>
      </c>
      <c r="AY204" s="11">
        <f>MAX(AP204:AV204)</f>
        <v>0.84552464485168455</v>
      </c>
      <c r="AZ204" s="11">
        <f>AY204-AX204</f>
        <v>8.2636213302612282E-2</v>
      </c>
      <c r="BB204" s="4">
        <f>RANK(AP204, AP$2:AP$373)</f>
        <v>294</v>
      </c>
      <c r="BC204" s="4">
        <f>RANK(AQ204, AQ$2:AQ$373)</f>
        <v>306</v>
      </c>
      <c r="BD204" s="4">
        <f>RANK(AR204, AR$2:AR$373)</f>
        <v>311</v>
      </c>
      <c r="BE204" s="4">
        <f>RANK(AS204, AS$2:AS$373)</f>
        <v>285</v>
      </c>
      <c r="BF204" s="4">
        <f>RANK(AT204, AT$2:AT$373)</f>
        <v>234</v>
      </c>
      <c r="BG204" s="4">
        <f>RANK(AU204, AU$2:AU$373)</f>
        <v>295</v>
      </c>
      <c r="BH204" s="4">
        <f>RANK(AV204, AV$2:AV$373)</f>
        <v>293</v>
      </c>
    </row>
    <row r="205" spans="1:60">
      <c r="A205" s="4" t="s">
        <v>429</v>
      </c>
      <c r="B205" s="4" t="s">
        <v>430</v>
      </c>
      <c r="C205" s="4" t="str">
        <f>VLOOKUP(B205,'2. GEIUK scores, deciles'!B:D, 2, FALSE)</f>
        <v>E12000008</v>
      </c>
      <c r="D205" s="4" t="str">
        <f>VLOOKUP(C205,'2. GEIUK scores, deciles'!C:E, 2, FALSE)</f>
        <v>South East</v>
      </c>
      <c r="E205" s="11">
        <v>0.88154345750808716</v>
      </c>
      <c r="F205" s="11">
        <v>0.83062916994094849</v>
      </c>
      <c r="G205" s="11">
        <v>0.85112583637237549</v>
      </c>
      <c r="H205" s="11">
        <v>0.96223080158233643</v>
      </c>
      <c r="I205" s="11">
        <v>0.61917805671691895</v>
      </c>
      <c r="J205" s="11">
        <v>0.66057342290878296</v>
      </c>
      <c r="K205" s="11">
        <v>0.54256927967071533</v>
      </c>
      <c r="L205" s="11">
        <v>0.88278520107269287</v>
      </c>
      <c r="M205" s="11">
        <v>0.94694769382476807</v>
      </c>
      <c r="N205" s="11">
        <v>0.33399435877799988</v>
      </c>
      <c r="O205" s="11">
        <v>0.5</v>
      </c>
      <c r="P205" s="11">
        <v>0.82352942228317261</v>
      </c>
      <c r="Q205" s="11">
        <v>0.86153846979141235</v>
      </c>
      <c r="R205" s="11">
        <v>0.97305589914321899</v>
      </c>
      <c r="S205" s="11">
        <v>0.94710743427276611</v>
      </c>
      <c r="T205" s="11">
        <v>0.85140562057495117</v>
      </c>
      <c r="U205" s="11">
        <v>0.95915031433105469</v>
      </c>
      <c r="V205" s="11">
        <v>0.97230595350265503</v>
      </c>
      <c r="W205" s="11">
        <v>0.98442178964614868</v>
      </c>
      <c r="X205" s="11">
        <v>0.88138234615325928</v>
      </c>
      <c r="Y205" s="11">
        <v>0.63987576961517334</v>
      </c>
      <c r="Z205" s="11">
        <v>0.82981246709823608</v>
      </c>
      <c r="AA205" s="11">
        <v>0.62976557016372681</v>
      </c>
      <c r="AB205" s="11">
        <v>0.93615621328353882</v>
      </c>
      <c r="AC205" s="11">
        <v>0.97195935249328613</v>
      </c>
      <c r="AD205" s="11">
        <v>0.81482529640197754</v>
      </c>
      <c r="AE205" s="11">
        <f>COUNTBLANK(E205:AD205)</f>
        <v>0</v>
      </c>
      <c r="AH205" s="29">
        <f>X205</f>
        <v>0.88138234615325928</v>
      </c>
      <c r="AI205" s="29">
        <f>Y205</f>
        <v>0.63987576961517334</v>
      </c>
      <c r="AJ205" s="29">
        <f>Z205</f>
        <v>0.82981246709823608</v>
      </c>
      <c r="AK205" s="29">
        <f>AA205</f>
        <v>0.62976557016372681</v>
      </c>
      <c r="AL205" s="29">
        <f>AB205</f>
        <v>0.93615621328353882</v>
      </c>
      <c r="AM205" s="29">
        <f>AC205</f>
        <v>0.97195935249328613</v>
      </c>
      <c r="AN205" s="29">
        <f>AD205</f>
        <v>0.81482529640197754</v>
      </c>
      <c r="AP205" s="11">
        <f>AN205</f>
        <v>0.81482529640197754</v>
      </c>
      <c r="AQ205" s="11">
        <f>AVERAGE(AI205,AJ205,AK205,AL205,AM205)</f>
        <v>0.80151387453079226</v>
      </c>
      <c r="AR205" s="11">
        <f>AVERAGE(AJ205,AK205,AL205,AM205,AH205)</f>
        <v>0.84981518983840942</v>
      </c>
      <c r="AS205" s="11">
        <f>AVERAGE(AK205,AL205,AM205,AH205,AI205)</f>
        <v>0.81182785034179683</v>
      </c>
      <c r="AT205" s="11">
        <f>AVERAGE(AL205,AM205,AH205,AI205,AJ205)</f>
        <v>0.85183722972869869</v>
      </c>
      <c r="AU205" s="11">
        <f>AVERAGE(AM205,AH205,AI205,AJ205,AK205)</f>
        <v>0.79055910110473637</v>
      </c>
      <c r="AV205" s="11">
        <f>AVERAGE(AH205,AI205,AJ205,AK205,AL205)</f>
        <v>0.78339847326278689</v>
      </c>
      <c r="AX205" s="11">
        <f>MIN(AP205:AV205)</f>
        <v>0.78339847326278689</v>
      </c>
      <c r="AY205" s="11">
        <f>MAX(AP205:AV205)</f>
        <v>0.85183722972869869</v>
      </c>
      <c r="AZ205" s="11">
        <f>AY205-AX205</f>
        <v>6.8438756465911799E-2</v>
      </c>
      <c r="BB205" s="4">
        <f>RANK(AP205, AP$2:AP$373)</f>
        <v>192</v>
      </c>
      <c r="BC205" s="4">
        <f>RANK(AQ205, AQ$2:AQ$373)</f>
        <v>182</v>
      </c>
      <c r="BD205" s="4">
        <f>RANK(AR205, AR$2:AR$373)</f>
        <v>271</v>
      </c>
      <c r="BE205" s="4">
        <f>RANK(AS205, AS$2:AS$373)</f>
        <v>144</v>
      </c>
      <c r="BF205" s="4">
        <f>RANK(AT205, AT$2:AT$373)</f>
        <v>185</v>
      </c>
      <c r="BG205" s="4">
        <f>RANK(AU205, AU$2:AU$373)</f>
        <v>230</v>
      </c>
      <c r="BH205" s="4">
        <f>RANK(AV205, AV$2:AV$373)</f>
        <v>204</v>
      </c>
    </row>
    <row r="206" spans="1:60">
      <c r="A206" s="4" t="s">
        <v>431</v>
      </c>
      <c r="B206" s="4" t="s">
        <v>432</v>
      </c>
      <c r="C206" s="4" t="str">
        <f>VLOOKUP(B206,'2. GEIUK scores, deciles'!B:D, 2, FALSE)</f>
        <v>E12000008</v>
      </c>
      <c r="D206" s="4" t="str">
        <f>VLOOKUP(C206,'2. GEIUK scores, deciles'!C:E, 2, FALSE)</f>
        <v>South East</v>
      </c>
      <c r="E206" s="11">
        <v>0.9109073281288147</v>
      </c>
      <c r="F206" s="11">
        <v>0.85782432556152344</v>
      </c>
      <c r="G206" s="11">
        <v>0.85112583637237549</v>
      </c>
      <c r="H206" s="11">
        <v>0.96223080158233643</v>
      </c>
      <c r="I206" s="11">
        <v>0.61917805671691895</v>
      </c>
      <c r="J206" s="11">
        <v>0.45813706517219538</v>
      </c>
      <c r="K206" s="11">
        <v>0.78541302680969238</v>
      </c>
      <c r="L206" s="11">
        <v>0.88278520107269287</v>
      </c>
      <c r="M206" s="11">
        <v>0.94670784473419189</v>
      </c>
      <c r="N206" s="11">
        <v>0.33937761187553411</v>
      </c>
      <c r="O206" s="11">
        <v>0.52173912525177002</v>
      </c>
      <c r="P206" s="11">
        <v>0.79365080595016479</v>
      </c>
      <c r="Q206" s="11">
        <v>0.78923076391220093</v>
      </c>
      <c r="R206" s="11">
        <v>0.99823319911956787</v>
      </c>
      <c r="S206" s="11">
        <v>0.94710743427276611</v>
      </c>
      <c r="T206" s="11">
        <v>0.85140562057495117</v>
      </c>
      <c r="U206" s="11">
        <v>0.94801545143127441</v>
      </c>
      <c r="V206" s="11">
        <v>0.97230595350265503</v>
      </c>
      <c r="W206" s="11">
        <v>0.98246961832046509</v>
      </c>
      <c r="X206" s="11">
        <v>0.89552205801010132</v>
      </c>
      <c r="Y206" s="11">
        <v>0.538657546043396</v>
      </c>
      <c r="Z206" s="11">
        <v>0.89040350914001465</v>
      </c>
      <c r="AA206" s="11">
        <v>0.61099958419799805</v>
      </c>
      <c r="AB206" s="11">
        <v>0.94874489307403564</v>
      </c>
      <c r="AC206" s="11">
        <v>0.96759700775146484</v>
      </c>
      <c r="AD206" s="11">
        <v>0.8086540699005127</v>
      </c>
      <c r="AE206" s="11">
        <f>COUNTBLANK(E206:AD206)</f>
        <v>0</v>
      </c>
      <c r="AH206" s="29">
        <f>X206</f>
        <v>0.89552205801010132</v>
      </c>
      <c r="AI206" s="29">
        <f>Y206</f>
        <v>0.538657546043396</v>
      </c>
      <c r="AJ206" s="29">
        <f>Z206</f>
        <v>0.89040350914001465</v>
      </c>
      <c r="AK206" s="29">
        <f>AA206</f>
        <v>0.61099958419799805</v>
      </c>
      <c r="AL206" s="29">
        <f>AB206</f>
        <v>0.94874489307403564</v>
      </c>
      <c r="AM206" s="29">
        <f>AC206</f>
        <v>0.96759700775146484</v>
      </c>
      <c r="AN206" s="29">
        <f>AD206</f>
        <v>0.8086540699005127</v>
      </c>
      <c r="AP206" s="11">
        <f>AN206</f>
        <v>0.8086540699005127</v>
      </c>
      <c r="AQ206" s="11">
        <f>AVERAGE(AI206,AJ206,AK206,AL206,AM206)</f>
        <v>0.79128050804138184</v>
      </c>
      <c r="AR206" s="11">
        <f>AVERAGE(AJ206,AK206,AL206,AM206,AH206)</f>
        <v>0.86265341043472288</v>
      </c>
      <c r="AS206" s="11">
        <f>AVERAGE(AK206,AL206,AM206,AH206,AI206)</f>
        <v>0.79230421781539917</v>
      </c>
      <c r="AT206" s="11">
        <f>AVERAGE(AL206,AM206,AH206,AI206,AJ206)</f>
        <v>0.84818500280380249</v>
      </c>
      <c r="AU206" s="11">
        <f>AVERAGE(AM206,AH206,AI206,AJ206,AK206)</f>
        <v>0.78063594102859502</v>
      </c>
      <c r="AV206" s="11">
        <f>AVERAGE(AH206,AI206,AJ206,AK206,AL206)</f>
        <v>0.77686551809310911</v>
      </c>
      <c r="AX206" s="11">
        <f>MIN(AP206:AV206)</f>
        <v>0.77686551809310911</v>
      </c>
      <c r="AY206" s="11">
        <f>MAX(AP206:AV206)</f>
        <v>0.86265341043472288</v>
      </c>
      <c r="AZ206" s="11">
        <f>AY206-AX206</f>
        <v>8.578789234161377E-2</v>
      </c>
      <c r="BB206" s="4">
        <f>RANK(AP206, AP$2:AP$373)</f>
        <v>239</v>
      </c>
      <c r="BC206" s="4">
        <f>RANK(AQ206, AQ$2:AQ$373)</f>
        <v>228</v>
      </c>
      <c r="BD206" s="4">
        <f>RANK(AR206, AR$2:AR$373)</f>
        <v>171</v>
      </c>
      <c r="BE206" s="4">
        <f>RANK(AS206, AS$2:AS$373)</f>
        <v>243</v>
      </c>
      <c r="BF206" s="4">
        <f>RANK(AT206, AT$2:AT$373)</f>
        <v>216</v>
      </c>
      <c r="BG206" s="4">
        <f>RANK(AU206, AU$2:AU$373)</f>
        <v>273</v>
      </c>
      <c r="BH206" s="4">
        <f>RANK(AV206, AV$2:AV$373)</f>
        <v>239</v>
      </c>
    </row>
    <row r="207" spans="1:60">
      <c r="A207" s="4" t="s">
        <v>433</v>
      </c>
      <c r="B207" s="4" t="s">
        <v>434</v>
      </c>
      <c r="C207" s="4" t="str">
        <f>VLOOKUP(B207,'2. GEIUK scores, deciles'!B:D, 2, FALSE)</f>
        <v>E12000008</v>
      </c>
      <c r="D207" s="4" t="str">
        <f>VLOOKUP(C207,'2. GEIUK scores, deciles'!C:E, 2, FALSE)</f>
        <v>South East</v>
      </c>
      <c r="E207" s="11">
        <v>0.90212047100067139</v>
      </c>
      <c r="F207" s="11">
        <v>0.8620535135269165</v>
      </c>
      <c r="G207" s="11">
        <v>0.85112583637237549</v>
      </c>
      <c r="H207" s="11">
        <v>0.96223080158233643</v>
      </c>
      <c r="I207" s="11">
        <v>0.61917805671691895</v>
      </c>
      <c r="J207" s="11">
        <v>0.67703622579574585</v>
      </c>
      <c r="K207" s="11">
        <v>0.79587966203689575</v>
      </c>
      <c r="L207" s="11">
        <v>0.88278520107269287</v>
      </c>
      <c r="M207" s="11">
        <v>0.96820741891860962</v>
      </c>
      <c r="N207" s="11">
        <v>0.33762332797050482</v>
      </c>
      <c r="O207" s="11">
        <v>0.92000001668930054</v>
      </c>
      <c r="P207" s="11">
        <v>0.94444441795349121</v>
      </c>
      <c r="Q207" s="11">
        <v>0.8571428656578064</v>
      </c>
      <c r="R207" s="11">
        <v>0.98631143569946289</v>
      </c>
      <c r="S207" s="11">
        <v>0.94710743427276611</v>
      </c>
      <c r="T207" s="11">
        <v>0.85140562057495117</v>
      </c>
      <c r="U207" s="11">
        <v>0.9649122953414917</v>
      </c>
      <c r="V207" s="11">
        <v>0.97230595350265503</v>
      </c>
      <c r="W207" s="11">
        <v>0.99594759941101074</v>
      </c>
      <c r="X207" s="11">
        <v>0.89438265562057495</v>
      </c>
      <c r="Y207" s="11">
        <v>0.64810717105865479</v>
      </c>
      <c r="Z207" s="11">
        <v>0.90376996994018555</v>
      </c>
      <c r="AA207" s="11">
        <v>0.76480269432067871</v>
      </c>
      <c r="AB207" s="11">
        <v>0.94278395175933838</v>
      </c>
      <c r="AC207" s="11">
        <v>0.9777219295501709</v>
      </c>
      <c r="AD207" s="11">
        <v>0.85526138544082642</v>
      </c>
      <c r="AE207" s="11">
        <f>COUNTBLANK(E207:AD207)</f>
        <v>0</v>
      </c>
      <c r="AH207" s="29">
        <f>X207</f>
        <v>0.89438265562057495</v>
      </c>
      <c r="AI207" s="29">
        <f>Y207</f>
        <v>0.64810717105865479</v>
      </c>
      <c r="AJ207" s="29">
        <f>Z207</f>
        <v>0.90376996994018555</v>
      </c>
      <c r="AK207" s="29">
        <f>AA207</f>
        <v>0.76480269432067871</v>
      </c>
      <c r="AL207" s="29">
        <f>AB207</f>
        <v>0.94278395175933838</v>
      </c>
      <c r="AM207" s="29">
        <f>AC207</f>
        <v>0.9777219295501709</v>
      </c>
      <c r="AN207" s="29">
        <f>AD207</f>
        <v>0.85526138544082642</v>
      </c>
      <c r="AP207" s="11">
        <f>AN207</f>
        <v>0.85526138544082642</v>
      </c>
      <c r="AQ207" s="11">
        <f>AVERAGE(AI207,AJ207,AK207,AL207,AM207)</f>
        <v>0.84743714332580566</v>
      </c>
      <c r="AR207" s="11">
        <f>AVERAGE(AJ207,AK207,AL207,AM207,AH207)</f>
        <v>0.89669224023818972</v>
      </c>
      <c r="AS207" s="11">
        <f>AVERAGE(AK207,AL207,AM207,AH207,AI207)</f>
        <v>0.84555968046188357</v>
      </c>
      <c r="AT207" s="11">
        <f>AVERAGE(AL207,AM207,AH207,AI207,AJ207)</f>
        <v>0.87335313558578487</v>
      </c>
      <c r="AU207" s="11">
        <f>AVERAGE(AM207,AH207,AI207,AJ207,AK207)</f>
        <v>0.83775688409805293</v>
      </c>
      <c r="AV207" s="11">
        <f>AVERAGE(AH207,AI207,AJ207,AK207,AL207)</f>
        <v>0.83076928853988652</v>
      </c>
      <c r="AX207" s="11">
        <f>MIN(AP207:AV207)</f>
        <v>0.83076928853988652</v>
      </c>
      <c r="AY207" s="11">
        <f>MAX(AP207:AV207)</f>
        <v>0.89669224023818972</v>
      </c>
      <c r="AZ207" s="11">
        <f>AY207-AX207</f>
        <v>6.59229516983032E-2</v>
      </c>
      <c r="BB207" s="4">
        <f>RANK(AP207, AP$2:AP$373)</f>
        <v>33</v>
      </c>
      <c r="BC207" s="4">
        <f>RANK(AQ207, AQ$2:AQ$373)</f>
        <v>27</v>
      </c>
      <c r="BD207" s="4">
        <f>RANK(AR207, AR$2:AR$373)</f>
        <v>10</v>
      </c>
      <c r="BE207" s="4">
        <f>RANK(AS207, AS$2:AS$373)</f>
        <v>34</v>
      </c>
      <c r="BF207" s="4">
        <f>RANK(AT207, AT$2:AT$373)</f>
        <v>77</v>
      </c>
      <c r="BG207" s="4">
        <f>RANK(AU207, AU$2:AU$373)</f>
        <v>44</v>
      </c>
      <c r="BH207" s="4">
        <f>RANK(AV207, AV$2:AV$373)</f>
        <v>36</v>
      </c>
    </row>
    <row r="208" spans="1:60">
      <c r="A208" s="4" t="s">
        <v>435</v>
      </c>
      <c r="B208" s="4" t="s">
        <v>436</v>
      </c>
      <c r="C208" s="4" t="str">
        <f>VLOOKUP(B208,'2. GEIUK scores, deciles'!B:D, 2, FALSE)</f>
        <v>E12000008</v>
      </c>
      <c r="D208" s="4" t="str">
        <f>VLOOKUP(C208,'2. GEIUK scores, deciles'!C:E, 2, FALSE)</f>
        <v>South East</v>
      </c>
      <c r="E208" s="11">
        <v>0.91020709276199341</v>
      </c>
      <c r="F208" s="11">
        <v>0.84026950597763062</v>
      </c>
      <c r="G208" s="11">
        <v>0.85112583637237549</v>
      </c>
      <c r="H208" s="11">
        <v>0.96223080158233643</v>
      </c>
      <c r="I208" s="11">
        <v>0.61917805671691895</v>
      </c>
      <c r="J208" s="11">
        <v>0.90451163053512573</v>
      </c>
      <c r="K208" s="11">
        <v>0.59645569324493408</v>
      </c>
      <c r="L208" s="11">
        <v>0.88278520107269287</v>
      </c>
      <c r="M208" s="11">
        <v>0.95107007026672363</v>
      </c>
      <c r="N208" s="11">
        <v>0.36818850040435791</v>
      </c>
      <c r="O208" s="11">
        <v>0.94999998807907104</v>
      </c>
      <c r="P208" s="11">
        <v>0.93333333730697632</v>
      </c>
      <c r="Q208" s="11">
        <v>0.83916085958480835</v>
      </c>
      <c r="R208" s="11">
        <v>0.97386795282363892</v>
      </c>
      <c r="S208" s="11">
        <v>0.94710743427276611</v>
      </c>
      <c r="T208" s="11">
        <v>0.85140562057495117</v>
      </c>
      <c r="U208" s="11">
        <v>0.9618535041809082</v>
      </c>
      <c r="V208" s="11">
        <v>0.97230595350265503</v>
      </c>
      <c r="W208" s="11">
        <v>0.98850607872009277</v>
      </c>
      <c r="X208" s="11">
        <v>0.89095830917358398</v>
      </c>
      <c r="Y208" s="11">
        <v>0.76184487342834473</v>
      </c>
      <c r="Z208" s="11">
        <v>0.84534525871276855</v>
      </c>
      <c r="AA208" s="11">
        <v>0.77267062664031982</v>
      </c>
      <c r="AB208" s="11">
        <v>0.93656224012374878</v>
      </c>
      <c r="AC208" s="11">
        <v>0.97422182559967041</v>
      </c>
      <c r="AD208" s="11">
        <v>0.86360049247741699</v>
      </c>
      <c r="AE208" s="11">
        <f>COUNTBLANK(E208:AD208)</f>
        <v>0</v>
      </c>
      <c r="AH208" s="29">
        <f>X208</f>
        <v>0.89095830917358398</v>
      </c>
      <c r="AI208" s="29">
        <f>Y208</f>
        <v>0.76184487342834473</v>
      </c>
      <c r="AJ208" s="29">
        <f>Z208</f>
        <v>0.84534525871276855</v>
      </c>
      <c r="AK208" s="29">
        <f>AA208</f>
        <v>0.77267062664031982</v>
      </c>
      <c r="AL208" s="29">
        <f>AB208</f>
        <v>0.93656224012374878</v>
      </c>
      <c r="AM208" s="29">
        <f>AC208</f>
        <v>0.97422182559967041</v>
      </c>
      <c r="AN208" s="29">
        <f>AD208</f>
        <v>0.86360049247741699</v>
      </c>
      <c r="AP208" s="11">
        <f>AN208</f>
        <v>0.86360049247741699</v>
      </c>
      <c r="AQ208" s="11">
        <f>AVERAGE(AI208,AJ208,AK208,AL208,AM208)</f>
        <v>0.85812896490097046</v>
      </c>
      <c r="AR208" s="11">
        <f>AVERAGE(AJ208,AK208,AL208,AM208,AH208)</f>
        <v>0.88395165205001835</v>
      </c>
      <c r="AS208" s="11">
        <f>AVERAGE(AK208,AL208,AM208,AH208,AI208)</f>
        <v>0.86725157499313354</v>
      </c>
      <c r="AT208" s="11">
        <f>AVERAGE(AL208,AM208,AH208,AI208,AJ208)</f>
        <v>0.88178650140762327</v>
      </c>
      <c r="AU208" s="11">
        <f>AVERAGE(AM208,AH208,AI208,AJ208,AK208)</f>
        <v>0.84900817871093748</v>
      </c>
      <c r="AV208" s="11">
        <f>AVERAGE(AH208,AI208,AJ208,AK208,AL208)</f>
        <v>0.84147626161575317</v>
      </c>
      <c r="AX208" s="11">
        <f>MIN(AP208:AV208)</f>
        <v>0.84147626161575317</v>
      </c>
      <c r="AY208" s="11">
        <f>MAX(AP208:AV208)</f>
        <v>0.88395165205001835</v>
      </c>
      <c r="AZ208" s="11">
        <f>AY208-AX208</f>
        <v>4.2475390434265181E-2</v>
      </c>
      <c r="BB208" s="4">
        <f>RANK(AP208, AP$2:AP$373)</f>
        <v>15</v>
      </c>
      <c r="BC208" s="4">
        <f>RANK(AQ208, AQ$2:AQ$373)</f>
        <v>15</v>
      </c>
      <c r="BD208" s="4">
        <f>RANK(AR208, AR$2:AR$373)</f>
        <v>46</v>
      </c>
      <c r="BE208" s="4">
        <f>RANK(AS208, AS$2:AS$373)</f>
        <v>6</v>
      </c>
      <c r="BF208" s="4">
        <f>RANK(AT208, AT$2:AT$373)</f>
        <v>43</v>
      </c>
      <c r="BG208" s="4">
        <f>RANK(AU208, AU$2:AU$373)</f>
        <v>23</v>
      </c>
      <c r="BH208" s="4">
        <f>RANK(AV208, AV$2:AV$373)</f>
        <v>19</v>
      </c>
    </row>
    <row r="209" spans="1:60">
      <c r="A209" s="4" t="s">
        <v>437</v>
      </c>
      <c r="B209" s="4" t="s">
        <v>438</v>
      </c>
      <c r="C209" s="4" t="str">
        <f>VLOOKUP(B209,'2. GEIUK scores, deciles'!B:D, 2, FALSE)</f>
        <v>E12000008</v>
      </c>
      <c r="D209" s="4" t="str">
        <f>VLOOKUP(C209,'2. GEIUK scores, deciles'!C:E, 2, FALSE)</f>
        <v>South East</v>
      </c>
      <c r="E209" s="11">
        <v>0.92545831203460693</v>
      </c>
      <c r="F209" s="11">
        <v>0.87138301134109497</v>
      </c>
      <c r="G209" s="11">
        <v>0.85112583637237549</v>
      </c>
      <c r="H209" s="11">
        <v>0.96223080158233643</v>
      </c>
      <c r="I209" s="11">
        <v>0.61917805671691895</v>
      </c>
      <c r="J209" s="11">
        <v>0.71551495790481567</v>
      </c>
      <c r="K209" s="11">
        <v>0.74926108121871948</v>
      </c>
      <c r="L209" s="11">
        <v>0.88278520107269287</v>
      </c>
      <c r="M209" s="11">
        <v>0.9586145281791687</v>
      </c>
      <c r="N209" s="11">
        <v>0.34929695725440979</v>
      </c>
      <c r="O209" s="11">
        <v>0.40625</v>
      </c>
      <c r="P209" s="11">
        <v>0.83333331346511841</v>
      </c>
      <c r="Q209" s="11">
        <v>1</v>
      </c>
      <c r="R209" s="11">
        <v>0.9821016788482666</v>
      </c>
      <c r="S209" s="11">
        <v>0.94710743427276611</v>
      </c>
      <c r="T209" s="11">
        <v>0.85140562057495117</v>
      </c>
      <c r="U209" s="11">
        <v>0.96039718389511108</v>
      </c>
      <c r="V209" s="11">
        <v>0.97230595350265503</v>
      </c>
      <c r="W209" s="11">
        <v>0.9924437403678894</v>
      </c>
      <c r="X209" s="11">
        <v>0.90254950523376465</v>
      </c>
      <c r="Y209" s="11">
        <v>0.66734647750854492</v>
      </c>
      <c r="Z209" s="11">
        <v>0.88731884956359863</v>
      </c>
      <c r="AA209" s="11">
        <v>0.64722001552581787</v>
      </c>
      <c r="AB209" s="11">
        <v>0.94067907333374023</v>
      </c>
      <c r="AC209" s="11">
        <v>0.97504895925521851</v>
      </c>
      <c r="AD209" s="11">
        <v>0.83669382333755493</v>
      </c>
      <c r="AE209" s="11">
        <f>COUNTBLANK(E209:AD209)</f>
        <v>0</v>
      </c>
      <c r="AH209" s="29">
        <f>X209</f>
        <v>0.90254950523376465</v>
      </c>
      <c r="AI209" s="29">
        <f>Y209</f>
        <v>0.66734647750854492</v>
      </c>
      <c r="AJ209" s="29">
        <f>Z209</f>
        <v>0.88731884956359863</v>
      </c>
      <c r="AK209" s="29">
        <f>AA209</f>
        <v>0.64722001552581787</v>
      </c>
      <c r="AL209" s="29">
        <f>AB209</f>
        <v>0.94067907333374023</v>
      </c>
      <c r="AM209" s="29">
        <f>AC209</f>
        <v>0.97504895925521851</v>
      </c>
      <c r="AN209" s="29">
        <f>AD209</f>
        <v>0.83669382333755493</v>
      </c>
      <c r="AP209" s="11">
        <f>AN209</f>
        <v>0.83669382333755493</v>
      </c>
      <c r="AQ209" s="11">
        <f>AVERAGE(AI209,AJ209,AK209,AL209,AM209)</f>
        <v>0.82352267503738408</v>
      </c>
      <c r="AR209" s="11">
        <f>AVERAGE(AJ209,AK209,AL209,AM209,AH209)</f>
        <v>0.87056328058242793</v>
      </c>
      <c r="AS209" s="11">
        <f>AVERAGE(AK209,AL209,AM209,AH209,AI209)</f>
        <v>0.82656880617141726</v>
      </c>
      <c r="AT209" s="11">
        <f>AVERAGE(AL209,AM209,AH209,AI209,AJ209)</f>
        <v>0.87458857297897341</v>
      </c>
      <c r="AU209" s="11">
        <f>AVERAGE(AM209,AH209,AI209,AJ209,AK209)</f>
        <v>0.81589676141738887</v>
      </c>
      <c r="AV209" s="11">
        <f>AVERAGE(AH209,AI209,AJ209,AK209,AL209)</f>
        <v>0.80902278423309326</v>
      </c>
      <c r="AX209" s="11">
        <f>MIN(AP209:AV209)</f>
        <v>0.80902278423309326</v>
      </c>
      <c r="AY209" s="11">
        <f>MAX(AP209:AV209)</f>
        <v>0.87458857297897341</v>
      </c>
      <c r="AZ209" s="11">
        <f>AY209-AX209</f>
        <v>6.5565788745880149E-2</v>
      </c>
      <c r="BB209" s="4">
        <f>RANK(AP209, AP$2:AP$373)</f>
        <v>84</v>
      </c>
      <c r="BC209" s="4">
        <f>RANK(AQ209, AQ$2:AQ$373)</f>
        <v>86</v>
      </c>
      <c r="BD209" s="4">
        <f>RANK(AR209, AR$2:AR$373)</f>
        <v>117</v>
      </c>
      <c r="BE209" s="4">
        <f>RANK(AS209, AS$2:AS$373)</f>
        <v>87</v>
      </c>
      <c r="BF209" s="4">
        <f>RANK(AT209, AT$2:AT$373)</f>
        <v>69</v>
      </c>
      <c r="BG209" s="4">
        <f>RANK(AU209, AU$2:AU$373)</f>
        <v>102</v>
      </c>
      <c r="BH209" s="4">
        <f>RANK(AV209, AV$2:AV$373)</f>
        <v>89</v>
      </c>
    </row>
    <row r="210" spans="1:60">
      <c r="A210" s="4" t="s">
        <v>439</v>
      </c>
      <c r="B210" s="4" t="s">
        <v>440</v>
      </c>
      <c r="C210" s="4" t="str">
        <f>VLOOKUP(B210,'2. GEIUK scores, deciles'!B:D, 2, FALSE)</f>
        <v>E12000008</v>
      </c>
      <c r="D210" s="4" t="str">
        <f>VLOOKUP(C210,'2. GEIUK scores, deciles'!C:E, 2, FALSE)</f>
        <v>South East</v>
      </c>
      <c r="E210" s="11">
        <v>0.90383923053741455</v>
      </c>
      <c r="F210" s="11">
        <v>0.87603235244750977</v>
      </c>
      <c r="G210" s="11">
        <v>0.85112583637237549</v>
      </c>
      <c r="H210" s="11">
        <v>0.96223080158233643</v>
      </c>
      <c r="I210" s="11">
        <v>0.61917805671691895</v>
      </c>
      <c r="J210" s="11">
        <v>0.70599734783172607</v>
      </c>
      <c r="K210" s="11">
        <v>0.62968927621841431</v>
      </c>
      <c r="L210" s="11">
        <v>0.88278520107269287</v>
      </c>
      <c r="M210" s="11">
        <v>0.94532328844070435</v>
      </c>
      <c r="N210" s="11">
        <v>0.31724554300308228</v>
      </c>
      <c r="O210" s="11">
        <v>0.51851850748062134</v>
      </c>
      <c r="P210" s="11">
        <v>0.3333333432674408</v>
      </c>
      <c r="Q210" s="11">
        <v>0.83333331346511841</v>
      </c>
      <c r="R210" s="11">
        <v>0.99232834577560425</v>
      </c>
      <c r="S210" s="11">
        <v>0.94710743427276611</v>
      </c>
      <c r="T210" s="11">
        <v>0.85140562057495117</v>
      </c>
      <c r="U210" s="11">
        <v>0.95457255840301514</v>
      </c>
      <c r="V210" s="11">
        <v>0.97230595350265503</v>
      </c>
      <c r="W210" s="11">
        <v>0.97566252946853638</v>
      </c>
      <c r="X210" s="11">
        <v>0.89830708503723145</v>
      </c>
      <c r="Y210" s="11">
        <v>0.66258770227432251</v>
      </c>
      <c r="Z210" s="11">
        <v>0.85078024864196777</v>
      </c>
      <c r="AA210" s="11">
        <v>0.50060766935348511</v>
      </c>
      <c r="AB210" s="11">
        <v>0.94579243659973145</v>
      </c>
      <c r="AC210" s="11">
        <v>0.96751368045806885</v>
      </c>
      <c r="AD210" s="11">
        <v>0.80426478385925293</v>
      </c>
      <c r="AE210" s="11">
        <f>COUNTBLANK(E210:AD210)</f>
        <v>0</v>
      </c>
      <c r="AH210" s="29">
        <f>X210</f>
        <v>0.89830708503723145</v>
      </c>
      <c r="AI210" s="29">
        <f>Y210</f>
        <v>0.66258770227432251</v>
      </c>
      <c r="AJ210" s="29">
        <f>Z210</f>
        <v>0.85078024864196777</v>
      </c>
      <c r="AK210" s="29">
        <f>AA210</f>
        <v>0.50060766935348511</v>
      </c>
      <c r="AL210" s="29">
        <f>AB210</f>
        <v>0.94579243659973145</v>
      </c>
      <c r="AM210" s="29">
        <f>AC210</f>
        <v>0.96751368045806885</v>
      </c>
      <c r="AN210" s="29">
        <f>AD210</f>
        <v>0.80426478385925293</v>
      </c>
      <c r="AP210" s="11">
        <f>AN210</f>
        <v>0.80426478385925293</v>
      </c>
      <c r="AQ210" s="11">
        <f>AVERAGE(AI210,AJ210,AK210,AL210,AM210)</f>
        <v>0.78545634746551518</v>
      </c>
      <c r="AR210" s="11">
        <f>AVERAGE(AJ210,AK210,AL210,AM210,AH210)</f>
        <v>0.83260022401809697</v>
      </c>
      <c r="AS210" s="11">
        <f>AVERAGE(AK210,AL210,AM210,AH210,AI210)</f>
        <v>0.79496171474456789</v>
      </c>
      <c r="AT210" s="11">
        <f>AVERAGE(AL210,AM210,AH210,AI210,AJ210)</f>
        <v>0.86499623060226438</v>
      </c>
      <c r="AU210" s="11">
        <f>AVERAGE(AM210,AH210,AI210,AJ210,AK210)</f>
        <v>0.77595927715301516</v>
      </c>
      <c r="AV210" s="11">
        <f>AVERAGE(AH210,AI210,AJ210,AK210,AL210)</f>
        <v>0.77161502838134766</v>
      </c>
      <c r="AX210" s="11">
        <f>MIN(AP210:AV210)</f>
        <v>0.77161502838134766</v>
      </c>
      <c r="AY210" s="11">
        <f>MAX(AP210:AV210)</f>
        <v>0.86499623060226438</v>
      </c>
      <c r="AZ210" s="11">
        <f>AY210-AX210</f>
        <v>9.3381202220916726E-2</v>
      </c>
      <c r="BB210" s="4">
        <f>RANK(AP210, AP$2:AP$373)</f>
        <v>261</v>
      </c>
      <c r="BC210" s="4">
        <f>RANK(AQ210, AQ$2:AQ$373)</f>
        <v>256</v>
      </c>
      <c r="BD210" s="4">
        <f>RANK(AR210, AR$2:AR$373)</f>
        <v>334</v>
      </c>
      <c r="BE210" s="4">
        <f>RANK(AS210, AS$2:AS$373)</f>
        <v>230</v>
      </c>
      <c r="BF210" s="4">
        <f>RANK(AT210, AT$2:AT$373)</f>
        <v>103</v>
      </c>
      <c r="BG210" s="4">
        <f>RANK(AU210, AU$2:AU$373)</f>
        <v>292</v>
      </c>
      <c r="BH210" s="4">
        <f>RANK(AV210, AV$2:AV$373)</f>
        <v>262</v>
      </c>
    </row>
    <row r="211" spans="1:60">
      <c r="A211" s="4" t="s">
        <v>441</v>
      </c>
      <c r="B211" s="4" t="s">
        <v>442</v>
      </c>
      <c r="C211" s="4" t="str">
        <f>VLOOKUP(B211,'2. GEIUK scores, deciles'!B:D, 2, FALSE)</f>
        <v>E12000008</v>
      </c>
      <c r="D211" s="4" t="str">
        <f>VLOOKUP(C211,'2. GEIUK scores, deciles'!C:E, 2, FALSE)</f>
        <v>South East</v>
      </c>
      <c r="E211" s="11">
        <v>0.90786594152450562</v>
      </c>
      <c r="F211" s="11">
        <v>0.88764756917953491</v>
      </c>
      <c r="G211" s="11">
        <v>0.85112583637237549</v>
      </c>
      <c r="H211" s="11">
        <v>0.96223080158233643</v>
      </c>
      <c r="I211" s="11">
        <v>0.61917805671691895</v>
      </c>
      <c r="J211" s="11">
        <v>0.66459447145462036</v>
      </c>
      <c r="K211" s="11">
        <v>0.70484477281570435</v>
      </c>
      <c r="L211" s="11">
        <v>0.88278520107269287</v>
      </c>
      <c r="M211" s="11">
        <v>0.94740039110183716</v>
      </c>
      <c r="N211" s="11">
        <v>0.30648595094680792</v>
      </c>
      <c r="O211" s="11">
        <v>0.77272725105285645</v>
      </c>
      <c r="P211" s="11">
        <v>0.70588237047195435</v>
      </c>
      <c r="Q211" s="11">
        <v>0.98222219944000244</v>
      </c>
      <c r="R211" s="11">
        <v>0.96603983640670776</v>
      </c>
      <c r="S211" s="11">
        <v>0.94710743427276611</v>
      </c>
      <c r="T211" s="11">
        <v>0.85140562057495117</v>
      </c>
      <c r="U211" s="11">
        <v>0.94874513149261475</v>
      </c>
      <c r="V211" s="11">
        <v>0.97230595350265503</v>
      </c>
      <c r="W211" s="11">
        <v>0.97698849439620972</v>
      </c>
      <c r="X211" s="11">
        <v>0.90221750736236572</v>
      </c>
      <c r="Y211" s="11">
        <v>0.64188623428344727</v>
      </c>
      <c r="Z211" s="11">
        <v>0.87060773372650146</v>
      </c>
      <c r="AA211" s="11">
        <v>0.69182944297790527</v>
      </c>
      <c r="AB211" s="11">
        <v>0.9326481819152832</v>
      </c>
      <c r="AC211" s="11">
        <v>0.96601319313049316</v>
      </c>
      <c r="AD211" s="11">
        <v>0.83420038223266602</v>
      </c>
      <c r="AE211" s="11">
        <f>COUNTBLANK(E211:AD211)</f>
        <v>0</v>
      </c>
      <c r="AH211" s="29">
        <f>X211</f>
        <v>0.90221750736236572</v>
      </c>
      <c r="AI211" s="29">
        <f>Y211</f>
        <v>0.64188623428344727</v>
      </c>
      <c r="AJ211" s="29">
        <f>Z211</f>
        <v>0.87060773372650146</v>
      </c>
      <c r="AK211" s="29">
        <f>AA211</f>
        <v>0.69182944297790527</v>
      </c>
      <c r="AL211" s="29">
        <f>AB211</f>
        <v>0.9326481819152832</v>
      </c>
      <c r="AM211" s="29">
        <f>AC211</f>
        <v>0.96601319313049316</v>
      </c>
      <c r="AN211" s="29">
        <f>AD211</f>
        <v>0.83420038223266602</v>
      </c>
      <c r="AP211" s="11">
        <f>AN211</f>
        <v>0.83420038223266602</v>
      </c>
      <c r="AQ211" s="11">
        <f>AVERAGE(AI211,AJ211,AK211,AL211,AM211)</f>
        <v>0.8205969572067261</v>
      </c>
      <c r="AR211" s="11">
        <f>AVERAGE(AJ211,AK211,AL211,AM211,AH211)</f>
        <v>0.87266321182250972</v>
      </c>
      <c r="AS211" s="11">
        <f>AVERAGE(AK211,AL211,AM211,AH211,AI211)</f>
        <v>0.82691891193389888</v>
      </c>
      <c r="AT211" s="11">
        <f>AVERAGE(AL211,AM211,AH211,AI211,AJ211)</f>
        <v>0.86267457008361814</v>
      </c>
      <c r="AU211" s="11">
        <f>AVERAGE(AM211,AH211,AI211,AJ211,AK211)</f>
        <v>0.81451082229614258</v>
      </c>
      <c r="AV211" s="11">
        <f>AVERAGE(AH211,AI211,AJ211,AK211,AL211)</f>
        <v>0.80783782005310056</v>
      </c>
      <c r="AX211" s="11">
        <f>MIN(AP211:AV211)</f>
        <v>0.80783782005310056</v>
      </c>
      <c r="AY211" s="11">
        <f>MAX(AP211:AV211)</f>
        <v>0.87266321182250972</v>
      </c>
      <c r="AZ211" s="11">
        <f>AY211-AX211</f>
        <v>6.4825391769409157E-2</v>
      </c>
      <c r="BB211" s="4">
        <f>RANK(AP211, AP$2:AP$373)</f>
        <v>96</v>
      </c>
      <c r="BC211" s="4">
        <f>RANK(AQ211, AQ$2:AQ$373)</f>
        <v>99</v>
      </c>
      <c r="BD211" s="4">
        <f>RANK(AR211, AR$2:AR$373)</f>
        <v>101</v>
      </c>
      <c r="BE211" s="4">
        <f>RANK(AS211, AS$2:AS$373)</f>
        <v>85</v>
      </c>
      <c r="BF211" s="4">
        <f>RANK(AT211, AT$2:AT$373)</f>
        <v>114</v>
      </c>
      <c r="BG211" s="4">
        <f>RANK(AU211, AU$2:AU$373)</f>
        <v>113</v>
      </c>
      <c r="BH211" s="4">
        <f>RANK(AV211, AV$2:AV$373)</f>
        <v>91</v>
      </c>
    </row>
    <row r="212" spans="1:60">
      <c r="A212" s="4" t="s">
        <v>443</v>
      </c>
      <c r="B212" s="4" t="s">
        <v>444</v>
      </c>
      <c r="C212" s="4" t="str">
        <f>VLOOKUP(B212,'2. GEIUK scores, deciles'!B:D, 2, FALSE)</f>
        <v>E12000008</v>
      </c>
      <c r="D212" s="4" t="str">
        <f>VLOOKUP(C212,'2. GEIUK scores, deciles'!C:E, 2, FALSE)</f>
        <v>South East</v>
      </c>
      <c r="E212" s="11">
        <v>0.91615301370620728</v>
      </c>
      <c r="F212" s="11">
        <v>0.81667053699493408</v>
      </c>
      <c r="G212" s="11">
        <v>0.85112583637237549</v>
      </c>
      <c r="H212" s="11">
        <v>0.96223080158233643</v>
      </c>
      <c r="I212" s="11">
        <v>0.61917805671691895</v>
      </c>
      <c r="J212" s="11">
        <v>0.76665794849395752</v>
      </c>
      <c r="K212" s="11">
        <v>0.75555837154388428</v>
      </c>
      <c r="L212" s="11">
        <v>0.88278520107269287</v>
      </c>
      <c r="M212" s="11">
        <v>0.96178919076919556</v>
      </c>
      <c r="N212" s="11">
        <v>0.34226891398429871</v>
      </c>
      <c r="O212" s="11">
        <v>0.75</v>
      </c>
      <c r="P212" s="11">
        <v>0.5</v>
      </c>
      <c r="Q212" s="11">
        <v>0.80000001192092896</v>
      </c>
      <c r="R212" s="11">
        <v>0.95965820550918579</v>
      </c>
      <c r="S212" s="11">
        <v>0.94710743427276611</v>
      </c>
      <c r="T212" s="11">
        <v>0.85140562057495117</v>
      </c>
      <c r="U212" s="11">
        <v>0.9744257926940918</v>
      </c>
      <c r="V212" s="11">
        <v>0.97230595350265503</v>
      </c>
      <c r="W212" s="11">
        <v>0.98701417446136475</v>
      </c>
      <c r="X212" s="11">
        <v>0.88654506206512451</v>
      </c>
      <c r="Y212" s="11">
        <v>0.69291800260543823</v>
      </c>
      <c r="Z212" s="11">
        <v>0.89048051834106445</v>
      </c>
      <c r="AA212" s="11">
        <v>0.59806722402572632</v>
      </c>
      <c r="AB212" s="11">
        <v>0.92945736646652222</v>
      </c>
      <c r="AC212" s="11">
        <v>0.97791528701782227</v>
      </c>
      <c r="AD212" s="11">
        <v>0.82923054695129395</v>
      </c>
      <c r="AE212" s="11">
        <f>COUNTBLANK(E212:AD212)</f>
        <v>0</v>
      </c>
      <c r="AH212" s="29">
        <f>X212</f>
        <v>0.88654506206512451</v>
      </c>
      <c r="AI212" s="29">
        <f>Y212</f>
        <v>0.69291800260543823</v>
      </c>
      <c r="AJ212" s="29">
        <f>Z212</f>
        <v>0.89048051834106445</v>
      </c>
      <c r="AK212" s="29">
        <f>AA212</f>
        <v>0.59806722402572632</v>
      </c>
      <c r="AL212" s="29">
        <f>AB212</f>
        <v>0.92945736646652222</v>
      </c>
      <c r="AM212" s="29">
        <f>AC212</f>
        <v>0.97791528701782227</v>
      </c>
      <c r="AN212" s="29">
        <f>AD212</f>
        <v>0.82923054695129395</v>
      </c>
      <c r="AP212" s="11">
        <f>AN212</f>
        <v>0.82923054695129395</v>
      </c>
      <c r="AQ212" s="11">
        <f>AVERAGE(AI212,AJ212,AK212,AL212,AM212)</f>
        <v>0.8177676796913147</v>
      </c>
      <c r="AR212" s="11">
        <f>AVERAGE(AJ212,AK212,AL212,AM212,AH212)</f>
        <v>0.85649309158325193</v>
      </c>
      <c r="AS212" s="11">
        <f>AVERAGE(AK212,AL212,AM212,AH212,AI212)</f>
        <v>0.81698058843612675</v>
      </c>
      <c r="AT212" s="11">
        <f>AVERAGE(AL212,AM212,AH212,AI212,AJ212)</f>
        <v>0.87546324729919434</v>
      </c>
      <c r="AU212" s="11">
        <f>AVERAGE(AM212,AH212,AI212,AJ212,AK212)</f>
        <v>0.80918521881103511</v>
      </c>
      <c r="AV212" s="11">
        <f>AVERAGE(AH212,AI212,AJ212,AK212,AL212)</f>
        <v>0.79949363470077517</v>
      </c>
      <c r="AX212" s="11">
        <f>MIN(AP212:AV212)</f>
        <v>0.79949363470077517</v>
      </c>
      <c r="AY212" s="11">
        <f>MAX(AP212:AV212)</f>
        <v>0.87546324729919434</v>
      </c>
      <c r="AZ212" s="11">
        <f>AY212-AX212</f>
        <v>7.5969612598419167E-2</v>
      </c>
      <c r="BB212" s="4">
        <f>RANK(AP212, AP$2:AP$373)</f>
        <v>116</v>
      </c>
      <c r="BC212" s="4">
        <f>RANK(AQ212, AQ$2:AQ$373)</f>
        <v>109</v>
      </c>
      <c r="BD212" s="4">
        <f>RANK(AR212, AR$2:AR$373)</f>
        <v>234</v>
      </c>
      <c r="BE212" s="4">
        <f>RANK(AS212, AS$2:AS$373)</f>
        <v>116</v>
      </c>
      <c r="BF212" s="4">
        <f>RANK(AT212, AT$2:AT$373)</f>
        <v>64</v>
      </c>
      <c r="BG212" s="4">
        <f>RANK(AU212, AU$2:AU$373)</f>
        <v>126</v>
      </c>
      <c r="BH212" s="4">
        <f>RANK(AV212, AV$2:AV$373)</f>
        <v>119</v>
      </c>
    </row>
    <row r="213" spans="1:60">
      <c r="A213" s="4" t="s">
        <v>445</v>
      </c>
      <c r="B213" s="4" t="s">
        <v>446</v>
      </c>
      <c r="C213" s="4" t="str">
        <f>VLOOKUP(B213,'2. GEIUK scores, deciles'!B:D, 2, FALSE)</f>
        <v>E12000008</v>
      </c>
      <c r="D213" s="4" t="str">
        <f>VLOOKUP(C213,'2. GEIUK scores, deciles'!C:E, 2, FALSE)</f>
        <v>South East</v>
      </c>
      <c r="E213" s="11">
        <v>0.90599250793457031</v>
      </c>
      <c r="F213" s="11">
        <v>0.85973018407821655</v>
      </c>
      <c r="G213" s="11">
        <v>0.85112583637237549</v>
      </c>
      <c r="H213" s="11">
        <v>0.96223080158233643</v>
      </c>
      <c r="I213" s="11">
        <v>0.61917805671691895</v>
      </c>
      <c r="J213" s="11">
        <v>0.60742133855819702</v>
      </c>
      <c r="K213" s="11">
        <v>0.65986394882202148</v>
      </c>
      <c r="L213" s="11">
        <v>0.88278520107269287</v>
      </c>
      <c r="M213" s="11">
        <v>0.92305004596710205</v>
      </c>
      <c r="N213" s="11">
        <v>0.35073572397232061</v>
      </c>
      <c r="O213" s="11">
        <v>0.75</v>
      </c>
      <c r="P213" s="11">
        <v>0.54545456171035767</v>
      </c>
      <c r="Q213" s="11">
        <v>0.90909093618392944</v>
      </c>
      <c r="R213" s="11">
        <v>0.99704170227050781</v>
      </c>
      <c r="S213" s="11">
        <v>0.94710743427276611</v>
      </c>
      <c r="T213" s="11">
        <v>0.85140562057495117</v>
      </c>
      <c r="U213" s="11">
        <v>0.95779448747634888</v>
      </c>
      <c r="V213" s="11">
        <v>0.97230595350265503</v>
      </c>
      <c r="W213" s="11">
        <v>0.97267520427703857</v>
      </c>
      <c r="X213" s="11">
        <v>0.89476984739303589</v>
      </c>
      <c r="Y213" s="11">
        <v>0.61329972743988037</v>
      </c>
      <c r="Z213" s="11">
        <v>0.84718728065490723</v>
      </c>
      <c r="AA213" s="11">
        <v>0.63882029056549072</v>
      </c>
      <c r="AB213" s="11">
        <v>0.94814908504486084</v>
      </c>
      <c r="AC213" s="11">
        <v>0.96759188175201416</v>
      </c>
      <c r="AD213" s="11">
        <v>0.81830298900604248</v>
      </c>
      <c r="AE213" s="11">
        <f>COUNTBLANK(E213:AD213)</f>
        <v>0</v>
      </c>
      <c r="AH213" s="29">
        <f>X213</f>
        <v>0.89476984739303589</v>
      </c>
      <c r="AI213" s="29">
        <f>Y213</f>
        <v>0.61329972743988037</v>
      </c>
      <c r="AJ213" s="29">
        <f>Z213</f>
        <v>0.84718728065490723</v>
      </c>
      <c r="AK213" s="29">
        <f>AA213</f>
        <v>0.63882029056549072</v>
      </c>
      <c r="AL213" s="29">
        <f>AB213</f>
        <v>0.94814908504486084</v>
      </c>
      <c r="AM213" s="29">
        <f>AC213</f>
        <v>0.96759188175201416</v>
      </c>
      <c r="AN213" s="29">
        <f>AD213</f>
        <v>0.81830298900604248</v>
      </c>
      <c r="AP213" s="11">
        <f>AN213</f>
        <v>0.81830298900604248</v>
      </c>
      <c r="AQ213" s="11">
        <f>AVERAGE(AI213,AJ213,AK213,AL213,AM213)</f>
        <v>0.80300965309143069</v>
      </c>
      <c r="AR213" s="11">
        <f>AVERAGE(AJ213,AK213,AL213,AM213,AH213)</f>
        <v>0.85930367708206179</v>
      </c>
      <c r="AS213" s="11">
        <f>AVERAGE(AK213,AL213,AM213,AH213,AI213)</f>
        <v>0.8125261664390564</v>
      </c>
      <c r="AT213" s="11">
        <f>AVERAGE(AL213,AM213,AH213,AI213,AJ213)</f>
        <v>0.85419956445693968</v>
      </c>
      <c r="AU213" s="11">
        <f>AVERAGE(AM213,AH213,AI213,AJ213,AK213)</f>
        <v>0.7923338055610657</v>
      </c>
      <c r="AV213" s="11">
        <f>AVERAGE(AH213,AI213,AJ213,AK213,AL213)</f>
        <v>0.78844524621963497</v>
      </c>
      <c r="AX213" s="11">
        <f>MIN(AP213:AV213)</f>
        <v>0.78844524621963497</v>
      </c>
      <c r="AY213" s="11">
        <f>MAX(AP213:AV213)</f>
        <v>0.85930367708206179</v>
      </c>
      <c r="AZ213" s="11">
        <f>AY213-AX213</f>
        <v>7.0858430862426824E-2</v>
      </c>
      <c r="BB213" s="4">
        <f>RANK(AP213, AP$2:AP$373)</f>
        <v>170</v>
      </c>
      <c r="BC213" s="4">
        <f>RANK(AQ213, AQ$2:AQ$373)</f>
        <v>175</v>
      </c>
      <c r="BD213" s="4">
        <f>RANK(AR213, AR$2:AR$373)</f>
        <v>206</v>
      </c>
      <c r="BE213" s="4">
        <f>RANK(AS213, AS$2:AS$373)</f>
        <v>137</v>
      </c>
      <c r="BF213" s="4">
        <f>RANK(AT213, AT$2:AT$373)</f>
        <v>163</v>
      </c>
      <c r="BG213" s="4">
        <f>RANK(AU213, AU$2:AU$373)</f>
        <v>220</v>
      </c>
      <c r="BH213" s="4">
        <f>RANK(AV213, AV$2:AV$373)</f>
        <v>170</v>
      </c>
    </row>
    <row r="214" spans="1:60">
      <c r="A214" s="4" t="s">
        <v>447</v>
      </c>
      <c r="B214" s="4" t="s">
        <v>448</v>
      </c>
      <c r="C214" s="4" t="str">
        <f>VLOOKUP(B214,'2. GEIUK scores, deciles'!B:D, 2, FALSE)</f>
        <v>E12000008</v>
      </c>
      <c r="D214" s="4" t="str">
        <f>VLOOKUP(C214,'2. GEIUK scores, deciles'!C:E, 2, FALSE)</f>
        <v>South East</v>
      </c>
      <c r="E214" s="11">
        <v>0.88552820682525635</v>
      </c>
      <c r="F214" s="11">
        <v>0.81770384311676025</v>
      </c>
      <c r="G214" s="11">
        <v>0.85112583637237549</v>
      </c>
      <c r="H214" s="11">
        <v>0.96223080158233643</v>
      </c>
      <c r="I214" s="11">
        <v>0.61917805671691895</v>
      </c>
      <c r="J214" s="11">
        <v>0.6775205135345459</v>
      </c>
      <c r="K214" s="11">
        <v>0.51064801216125488</v>
      </c>
      <c r="L214" s="11">
        <v>0.88278520107269287</v>
      </c>
      <c r="M214" s="11">
        <v>0.94906347990036011</v>
      </c>
      <c r="N214" s="11">
        <v>0.35341191291809082</v>
      </c>
      <c r="O214" s="11">
        <v>0.47058823704719538</v>
      </c>
      <c r="P214" s="11">
        <v>0.69333332777023315</v>
      </c>
      <c r="Q214" s="11">
        <v>0.9162561297416687</v>
      </c>
      <c r="R214" s="11">
        <v>0.97213929891586304</v>
      </c>
      <c r="S214" s="11">
        <v>0.94710743427276611</v>
      </c>
      <c r="T214" s="11">
        <v>0.85140562057495117</v>
      </c>
      <c r="U214" s="11">
        <v>0.9645240306854248</v>
      </c>
      <c r="V214" s="11">
        <v>0.97230595350265503</v>
      </c>
      <c r="W214" s="11">
        <v>0.98662000894546509</v>
      </c>
      <c r="X214" s="11">
        <v>0.87914717197418213</v>
      </c>
      <c r="Y214" s="11">
        <v>0.64834928512573242</v>
      </c>
      <c r="Z214" s="11">
        <v>0.82289004325866699</v>
      </c>
      <c r="AA214" s="11">
        <v>0.60839736461639404</v>
      </c>
      <c r="AB214" s="11">
        <v>0.93569791316986084</v>
      </c>
      <c r="AC214" s="11">
        <v>0.97448331117630005</v>
      </c>
      <c r="AD214" s="11">
        <v>0.81149417161941528</v>
      </c>
      <c r="AE214" s="11">
        <f>COUNTBLANK(E214:AD214)</f>
        <v>0</v>
      </c>
      <c r="AH214" s="29">
        <f>X214</f>
        <v>0.87914717197418213</v>
      </c>
      <c r="AI214" s="29">
        <f>Y214</f>
        <v>0.64834928512573242</v>
      </c>
      <c r="AJ214" s="29">
        <f>Z214</f>
        <v>0.82289004325866699</v>
      </c>
      <c r="AK214" s="29">
        <f>AA214</f>
        <v>0.60839736461639404</v>
      </c>
      <c r="AL214" s="29">
        <f>AB214</f>
        <v>0.93569791316986084</v>
      </c>
      <c r="AM214" s="29">
        <f>AC214</f>
        <v>0.97448331117630005</v>
      </c>
      <c r="AN214" s="29">
        <f>AD214</f>
        <v>0.81149417161941528</v>
      </c>
      <c r="AP214" s="11">
        <f>AN214</f>
        <v>0.81149417161941528</v>
      </c>
      <c r="AQ214" s="11">
        <f>AVERAGE(AI214,AJ214,AK214,AL214,AM214)</f>
        <v>0.79796358346939089</v>
      </c>
      <c r="AR214" s="11">
        <f>AVERAGE(AJ214,AK214,AL214,AM214,AH214)</f>
        <v>0.84412316083908079</v>
      </c>
      <c r="AS214" s="11">
        <f>AVERAGE(AK214,AL214,AM214,AH214,AI214)</f>
        <v>0.8092150092124939</v>
      </c>
      <c r="AT214" s="11">
        <f>AVERAGE(AL214,AM214,AH214,AI214,AJ214)</f>
        <v>0.85211354494094849</v>
      </c>
      <c r="AU214" s="11">
        <f>AVERAGE(AM214,AH214,AI214,AJ214,AK214)</f>
        <v>0.7866534352302551</v>
      </c>
      <c r="AV214" s="11">
        <f>AVERAGE(AH214,AI214,AJ214,AK214,AL214)</f>
        <v>0.77889635562896731</v>
      </c>
      <c r="AX214" s="11">
        <f>MIN(AP214:AV214)</f>
        <v>0.77889635562896731</v>
      </c>
      <c r="AY214" s="11">
        <f>MAX(AP214:AV214)</f>
        <v>0.85211354494094849</v>
      </c>
      <c r="AZ214" s="11">
        <f>AY214-AX214</f>
        <v>7.3217189311981179E-2</v>
      </c>
      <c r="BB214" s="4">
        <f>RANK(AP214, AP$2:AP$373)</f>
        <v>216</v>
      </c>
      <c r="BC214" s="4">
        <f>RANK(AQ214, AQ$2:AQ$373)</f>
        <v>194</v>
      </c>
      <c r="BD214" s="4">
        <f>RANK(AR214, AR$2:AR$373)</f>
        <v>303</v>
      </c>
      <c r="BE214" s="4">
        <f>RANK(AS214, AS$2:AS$373)</f>
        <v>157</v>
      </c>
      <c r="BF214" s="4">
        <f>RANK(AT214, AT$2:AT$373)</f>
        <v>182</v>
      </c>
      <c r="BG214" s="4">
        <f>RANK(AU214, AU$2:AU$373)</f>
        <v>251</v>
      </c>
      <c r="BH214" s="4">
        <f>RANK(AV214, AV$2:AV$373)</f>
        <v>225</v>
      </c>
    </row>
    <row r="215" spans="1:60">
      <c r="A215" s="4" t="s">
        <v>449</v>
      </c>
      <c r="B215" s="4" t="s">
        <v>450</v>
      </c>
      <c r="C215" s="4" t="str">
        <f>VLOOKUP(B215,'2. GEIUK scores, deciles'!B:D, 2, FALSE)</f>
        <v>E12000008</v>
      </c>
      <c r="D215" s="4" t="str">
        <f>VLOOKUP(C215,'2. GEIUK scores, deciles'!C:E, 2, FALSE)</f>
        <v>South East</v>
      </c>
      <c r="E215" s="11">
        <v>0.89210182428359985</v>
      </c>
      <c r="F215" s="11">
        <v>0.83513736724853516</v>
      </c>
      <c r="G215" s="11">
        <v>0.85112583637237549</v>
      </c>
      <c r="H215" s="11">
        <v>0.96223080158233643</v>
      </c>
      <c r="I215" s="11">
        <v>0.61917805671691895</v>
      </c>
      <c r="J215" s="11">
        <v>0.58025634288787842</v>
      </c>
      <c r="K215" s="11">
        <v>0.7961040735244751</v>
      </c>
      <c r="L215" s="11">
        <v>0.88278520107269287</v>
      </c>
      <c r="M215" s="11">
        <v>0.96709913015365601</v>
      </c>
      <c r="N215" s="11">
        <v>0.31132075190544128</v>
      </c>
      <c r="O215" s="11">
        <v>0.30434781312942499</v>
      </c>
      <c r="P215" s="11">
        <v>0.9482758641242981</v>
      </c>
      <c r="Q215" s="11">
        <v>0.9680134654045105</v>
      </c>
      <c r="R215" s="11">
        <v>0.97601187229156494</v>
      </c>
      <c r="S215" s="11">
        <v>0.94710743427276611</v>
      </c>
      <c r="T215" s="11">
        <v>0.85140562057495117</v>
      </c>
      <c r="U215" s="11">
        <v>0.95194911956787109</v>
      </c>
      <c r="V215" s="11">
        <v>0.97230595350265503</v>
      </c>
      <c r="W215" s="11">
        <v>0.97900360822677612</v>
      </c>
      <c r="X215" s="11">
        <v>0.88514894247055054</v>
      </c>
      <c r="Y215" s="11">
        <v>0.59971719980239868</v>
      </c>
      <c r="Z215" s="11">
        <v>0.90327191352844238</v>
      </c>
      <c r="AA215" s="11">
        <v>0.63298946619033813</v>
      </c>
      <c r="AB215" s="11">
        <v>0.93763422966003418</v>
      </c>
      <c r="AC215" s="11">
        <v>0.96775287389755249</v>
      </c>
      <c r="AD215" s="11">
        <v>0.82108575105667114</v>
      </c>
      <c r="AE215" s="11">
        <f>COUNTBLANK(E215:AD215)</f>
        <v>0</v>
      </c>
      <c r="AH215" s="29">
        <f>X215</f>
        <v>0.88514894247055054</v>
      </c>
      <c r="AI215" s="29">
        <f>Y215</f>
        <v>0.59971719980239868</v>
      </c>
      <c r="AJ215" s="29">
        <f>Z215</f>
        <v>0.90327191352844238</v>
      </c>
      <c r="AK215" s="29">
        <f>AA215</f>
        <v>0.63298946619033813</v>
      </c>
      <c r="AL215" s="29">
        <f>AB215</f>
        <v>0.93763422966003418</v>
      </c>
      <c r="AM215" s="29">
        <f>AC215</f>
        <v>0.96775287389755249</v>
      </c>
      <c r="AN215" s="29">
        <f>AD215</f>
        <v>0.82108575105667114</v>
      </c>
      <c r="AP215" s="11">
        <f>AN215</f>
        <v>0.82108575105667114</v>
      </c>
      <c r="AQ215" s="11">
        <f>AVERAGE(AI215,AJ215,AK215,AL215,AM215)</f>
        <v>0.80827313661575317</v>
      </c>
      <c r="AR215" s="11">
        <f>AVERAGE(AJ215,AK215,AL215,AM215,AH215)</f>
        <v>0.86535948514938354</v>
      </c>
      <c r="AS215" s="11">
        <f>AVERAGE(AK215,AL215,AM215,AH215,AI215)</f>
        <v>0.80464854240417483</v>
      </c>
      <c r="AT215" s="11">
        <f>AVERAGE(AL215,AM215,AH215,AI215,AJ215)</f>
        <v>0.8587050318717957</v>
      </c>
      <c r="AU215" s="11">
        <f>AVERAGE(AM215,AH215,AI215,AJ215,AK215)</f>
        <v>0.79777607917785642</v>
      </c>
      <c r="AV215" s="11">
        <f>AVERAGE(AH215,AI215,AJ215,AK215,AL215)</f>
        <v>0.79175235033035274</v>
      </c>
      <c r="AX215" s="11">
        <f>MIN(AP215:AV215)</f>
        <v>0.79175235033035274</v>
      </c>
      <c r="AY215" s="11">
        <f>MAX(AP215:AV215)</f>
        <v>0.86535948514938354</v>
      </c>
      <c r="AZ215" s="11">
        <f>AY215-AX215</f>
        <v>7.3607134819030806E-2</v>
      </c>
      <c r="BB215" s="4">
        <f>RANK(AP215, AP$2:AP$373)</f>
        <v>154</v>
      </c>
      <c r="BC215" s="4">
        <f>RANK(AQ215, AQ$2:AQ$373)</f>
        <v>148</v>
      </c>
      <c r="BD215" s="4">
        <f>RANK(AR215, AR$2:AR$373)</f>
        <v>154</v>
      </c>
      <c r="BE215" s="4">
        <f>RANK(AS215, AS$2:AS$373)</f>
        <v>176</v>
      </c>
      <c r="BF215" s="4">
        <f>RANK(AT215, AT$2:AT$373)</f>
        <v>139</v>
      </c>
      <c r="BG215" s="4">
        <f>RANK(AU215, AU$2:AU$373)</f>
        <v>180</v>
      </c>
      <c r="BH215" s="4">
        <f>RANK(AV215, AV$2:AV$373)</f>
        <v>159</v>
      </c>
    </row>
    <row r="216" spans="1:60">
      <c r="A216" s="4" t="s">
        <v>451</v>
      </c>
      <c r="B216" s="4" t="s">
        <v>452</v>
      </c>
      <c r="C216" s="4" t="str">
        <f>VLOOKUP(B216,'2. GEIUK scores, deciles'!B:D, 2, FALSE)</f>
        <v>E12000005</v>
      </c>
      <c r="D216" s="4" t="str">
        <f>VLOOKUP(C216,'2. GEIUK scores, deciles'!C:E, 2, FALSE)</f>
        <v>West Midlands</v>
      </c>
      <c r="E216" s="11">
        <v>0.9235578179359436</v>
      </c>
      <c r="F216" s="11">
        <v>0.97137910127639771</v>
      </c>
      <c r="G216" s="11">
        <v>0.84610038995742798</v>
      </c>
      <c r="H216" s="11">
        <v>0.84421122074127197</v>
      </c>
      <c r="I216" s="11">
        <v>0.67750680446624756</v>
      </c>
      <c r="J216" s="11">
        <v>0.69785887002944946</v>
      </c>
      <c r="K216" s="11">
        <v>0.66948592662811279</v>
      </c>
      <c r="L216" s="11">
        <v>0.85289174318313599</v>
      </c>
      <c r="M216" s="11">
        <v>0.9433211088180542</v>
      </c>
      <c r="N216" s="11">
        <v>0.30703189969062811</v>
      </c>
      <c r="O216" s="11">
        <v>0.59090906381607056</v>
      </c>
      <c r="P216" s="11">
        <v>0</v>
      </c>
      <c r="Q216" s="11">
        <v>0.8888888955116272</v>
      </c>
      <c r="R216" s="11">
        <v>0.88972747325897217</v>
      </c>
      <c r="S216" s="11">
        <v>0.96762591600418091</v>
      </c>
      <c r="T216" s="11">
        <v>0.8124118447303772</v>
      </c>
      <c r="U216" s="11">
        <v>0.95272326469421387</v>
      </c>
      <c r="V216" s="11">
        <v>0.96926200389862061</v>
      </c>
      <c r="W216" s="11">
        <v>0.97802680730819702</v>
      </c>
      <c r="X216" s="11">
        <v>0.89631211757659912</v>
      </c>
      <c r="Y216" s="11">
        <v>0.6876828670501709</v>
      </c>
      <c r="Z216" s="11">
        <v>0.85225498676300049</v>
      </c>
      <c r="AA216" s="11">
        <v>0.44670748710632319</v>
      </c>
      <c r="AB216" s="11">
        <v>0.88987314701080322</v>
      </c>
      <c r="AC216" s="11">
        <v>0.9666706919670105</v>
      </c>
      <c r="AD216" s="11">
        <v>0.78991687297821045</v>
      </c>
      <c r="AE216" s="11">
        <f>COUNTBLANK(E216:AD216)</f>
        <v>0</v>
      </c>
      <c r="AH216" s="29">
        <f>X216</f>
        <v>0.89631211757659912</v>
      </c>
      <c r="AI216" s="29">
        <f>Y216</f>
        <v>0.6876828670501709</v>
      </c>
      <c r="AJ216" s="29">
        <f>Z216</f>
        <v>0.85225498676300049</v>
      </c>
      <c r="AK216" s="29">
        <f>AA216</f>
        <v>0.44670748710632319</v>
      </c>
      <c r="AL216" s="29">
        <f>AB216</f>
        <v>0.88987314701080322</v>
      </c>
      <c r="AM216" s="29">
        <f>AC216</f>
        <v>0.9666706919670105</v>
      </c>
      <c r="AN216" s="29">
        <f>AD216</f>
        <v>0.78991687297821045</v>
      </c>
      <c r="AP216" s="11">
        <f>AN216</f>
        <v>0.78991687297821045</v>
      </c>
      <c r="AQ216" s="11">
        <f>AVERAGE(AI216,AJ216,AK216,AL216,AM216)</f>
        <v>0.76863783597946167</v>
      </c>
      <c r="AR216" s="11">
        <f>AVERAGE(AJ216,AK216,AL216,AM216,AH216)</f>
        <v>0.81036368608474729</v>
      </c>
      <c r="AS216" s="11">
        <f>AVERAGE(AK216,AL216,AM216,AH216,AI216)</f>
        <v>0.77744926214218135</v>
      </c>
      <c r="AT216" s="11">
        <f>AVERAGE(AL216,AM216,AH216,AI216,AJ216)</f>
        <v>0.85855876207351689</v>
      </c>
      <c r="AU216" s="11">
        <f>AVERAGE(AM216,AH216,AI216,AJ216,AK216)</f>
        <v>0.76992563009262083</v>
      </c>
      <c r="AV216" s="11">
        <f>AVERAGE(AH216,AI216,AJ216,AK216,AL216)</f>
        <v>0.75456612110137944</v>
      </c>
      <c r="AX216" s="11">
        <f>MIN(AP216:AV216)</f>
        <v>0.75456612110137944</v>
      </c>
      <c r="AY216" s="11">
        <f>MAX(AP216:AV216)</f>
        <v>0.85855876207351689</v>
      </c>
      <c r="AZ216" s="11">
        <f>AY216-AX216</f>
        <v>0.10399264097213745</v>
      </c>
      <c r="BB216" s="4">
        <f>RANK(AP216, AP$2:AP$373)</f>
        <v>314</v>
      </c>
      <c r="BC216" s="4">
        <f>RANK(AQ216, AQ$2:AQ$373)</f>
        <v>316</v>
      </c>
      <c r="BD216" s="4">
        <f>RANK(AR216, AR$2:AR$373)</f>
        <v>366</v>
      </c>
      <c r="BE216" s="4">
        <f>RANK(AS216, AS$2:AS$373)</f>
        <v>303</v>
      </c>
      <c r="BF216" s="4">
        <f>RANK(AT216, AT$2:AT$373)</f>
        <v>140</v>
      </c>
      <c r="BG216" s="4">
        <f>RANK(AU216, AU$2:AU$373)</f>
        <v>308</v>
      </c>
      <c r="BH216" s="4">
        <f>RANK(AV216, AV$2:AV$373)</f>
        <v>315</v>
      </c>
    </row>
    <row r="217" spans="1:60">
      <c r="A217" s="4" t="s">
        <v>453</v>
      </c>
      <c r="B217" s="4" t="s">
        <v>454</v>
      </c>
      <c r="C217" s="4" t="str">
        <f>VLOOKUP(B217,'2. GEIUK scores, deciles'!B:D, 2, FALSE)</f>
        <v>E12000005</v>
      </c>
      <c r="D217" s="4" t="str">
        <f>VLOOKUP(C217,'2. GEIUK scores, deciles'!C:E, 2, FALSE)</f>
        <v>West Midlands</v>
      </c>
      <c r="E217" s="11">
        <v>0.91553181409835815</v>
      </c>
      <c r="F217" s="11">
        <v>0.93964999914169312</v>
      </c>
      <c r="G217" s="11">
        <v>0.84610038995742798</v>
      </c>
      <c r="H217" s="11">
        <v>0.84421122074127197</v>
      </c>
      <c r="I217" s="11">
        <v>0.67750680446624756</v>
      </c>
      <c r="J217" s="11">
        <v>0.92894798517227173</v>
      </c>
      <c r="K217" s="11">
        <v>0.74432653188705444</v>
      </c>
      <c r="L217" s="11">
        <v>0.85289174318313599</v>
      </c>
      <c r="M217" s="11">
        <v>0.94746053218841553</v>
      </c>
      <c r="N217" s="11">
        <v>0.28924810886383062</v>
      </c>
      <c r="O217" s="11">
        <v>0.30769231915473938</v>
      </c>
      <c r="P217" s="11">
        <v>0.73913043737411499</v>
      </c>
      <c r="Q217" s="11">
        <v>0.67878788709640503</v>
      </c>
      <c r="R217" s="11">
        <v>0.92363202571868896</v>
      </c>
      <c r="S217" s="11">
        <v>0.96762591600418091</v>
      </c>
      <c r="T217" s="11">
        <v>0.8124118447303772</v>
      </c>
      <c r="U217" s="11">
        <v>0.9524158239364624</v>
      </c>
      <c r="V217" s="11">
        <v>0.96926200389862061</v>
      </c>
      <c r="W217" s="11">
        <v>0.972251296043396</v>
      </c>
      <c r="X217" s="11">
        <v>0.88637340068817139</v>
      </c>
      <c r="Y217" s="11">
        <v>0.80322742462158203</v>
      </c>
      <c r="Z217" s="11">
        <v>0.87303483486175537</v>
      </c>
      <c r="AA217" s="11">
        <v>0.50371468067169189</v>
      </c>
      <c r="AB217" s="11">
        <v>0.90682542324066162</v>
      </c>
      <c r="AC217" s="11">
        <v>0.96464306116104126</v>
      </c>
      <c r="AD217" s="11">
        <v>0.82296979427337646</v>
      </c>
      <c r="AE217" s="11">
        <f>COUNTBLANK(E217:AD217)</f>
        <v>0</v>
      </c>
      <c r="AH217" s="29">
        <f>X217</f>
        <v>0.88637340068817139</v>
      </c>
      <c r="AI217" s="29">
        <f>Y217</f>
        <v>0.80322742462158203</v>
      </c>
      <c r="AJ217" s="29">
        <f>Z217</f>
        <v>0.87303483486175537</v>
      </c>
      <c r="AK217" s="29">
        <f>AA217</f>
        <v>0.50371468067169189</v>
      </c>
      <c r="AL217" s="29">
        <f>AB217</f>
        <v>0.90682542324066162</v>
      </c>
      <c r="AM217" s="29">
        <f>AC217</f>
        <v>0.96464306116104126</v>
      </c>
      <c r="AN217" s="29">
        <f>AD217</f>
        <v>0.82296979427337646</v>
      </c>
      <c r="AP217" s="11">
        <f>AN217</f>
        <v>0.82296979427337646</v>
      </c>
      <c r="AQ217" s="11">
        <f>AVERAGE(AI217,AJ217,AK217,AL217,AM217)</f>
        <v>0.81028908491134644</v>
      </c>
      <c r="AR217" s="11">
        <f>AVERAGE(AJ217,AK217,AL217,AM217,AH217)</f>
        <v>0.82691828012466428</v>
      </c>
      <c r="AS217" s="11">
        <f>AVERAGE(AK217,AL217,AM217,AH217,AI217)</f>
        <v>0.81295679807662968</v>
      </c>
      <c r="AT217" s="11">
        <f>AVERAGE(AL217,AM217,AH217,AI217,AJ217)</f>
        <v>0.88682082891464231</v>
      </c>
      <c r="AU217" s="11">
        <f>AVERAGE(AM217,AH217,AI217,AJ217,AK217)</f>
        <v>0.80619868040084841</v>
      </c>
      <c r="AV217" s="11">
        <f>AVERAGE(AH217,AI217,AJ217,AK217,AL217)</f>
        <v>0.79463515281677244</v>
      </c>
      <c r="AX217" s="11">
        <f>MIN(AP217:AV217)</f>
        <v>0.79463515281677244</v>
      </c>
      <c r="AY217" s="11">
        <f>MAX(AP217:AV217)</f>
        <v>0.88682082891464231</v>
      </c>
      <c r="AZ217" s="11">
        <f>AY217-AX217</f>
        <v>9.2185676097869873E-2</v>
      </c>
      <c r="BB217" s="4">
        <f>RANK(AP217, AP$2:AP$373)</f>
        <v>148</v>
      </c>
      <c r="BC217" s="4">
        <f>RANK(AQ217, AQ$2:AQ$373)</f>
        <v>141</v>
      </c>
      <c r="BD217" s="4">
        <f>RANK(AR217, AR$2:AR$373)</f>
        <v>351</v>
      </c>
      <c r="BE217" s="4">
        <f>RANK(AS217, AS$2:AS$373)</f>
        <v>135</v>
      </c>
      <c r="BF217" s="4">
        <f>RANK(AT217, AT$2:AT$373)</f>
        <v>30</v>
      </c>
      <c r="BG217" s="4">
        <f>RANK(AU217, AU$2:AU$373)</f>
        <v>141</v>
      </c>
      <c r="BH217" s="4">
        <f>RANK(AV217, AV$2:AV$373)</f>
        <v>144</v>
      </c>
    </row>
    <row r="218" spans="1:60">
      <c r="A218" s="4" t="s">
        <v>455</v>
      </c>
      <c r="B218" s="4" t="s">
        <v>456</v>
      </c>
      <c r="C218" s="4" t="str">
        <f>VLOOKUP(B218,'2. GEIUK scores, deciles'!B:D, 2, FALSE)</f>
        <v>E12000005</v>
      </c>
      <c r="D218" s="4" t="str">
        <f>VLOOKUP(C218,'2. GEIUK scores, deciles'!C:E, 2, FALSE)</f>
        <v>West Midlands</v>
      </c>
      <c r="E218" s="11">
        <v>0.92361950874328613</v>
      </c>
      <c r="F218" s="11">
        <v>0.87986969947814941</v>
      </c>
      <c r="G218" s="11">
        <v>0.84610038995742798</v>
      </c>
      <c r="H218" s="11">
        <v>0.84421122074127197</v>
      </c>
      <c r="I218" s="11">
        <v>0.67750680446624756</v>
      </c>
      <c r="J218" s="11">
        <v>0.60704952478408813</v>
      </c>
      <c r="K218" s="11">
        <v>0.7531847357749939</v>
      </c>
      <c r="L218" s="11">
        <v>0.85289174318313599</v>
      </c>
      <c r="M218" s="11">
        <v>0.97145777940750122</v>
      </c>
      <c r="N218" s="11">
        <v>0.32855093479156489</v>
      </c>
      <c r="O218" s="11">
        <v>0.75</v>
      </c>
      <c r="P218" s="11">
        <v>0.80000001192092896</v>
      </c>
      <c r="Q218" s="11">
        <v>0.83333331346511841</v>
      </c>
      <c r="R218" s="11">
        <v>0.97051793336868286</v>
      </c>
      <c r="S218" s="11">
        <v>0.96762591600418091</v>
      </c>
      <c r="T218" s="11">
        <v>0.8124118447303772</v>
      </c>
      <c r="U218" s="11">
        <v>0.95803183317184448</v>
      </c>
      <c r="V218" s="11">
        <v>0.96926200389862061</v>
      </c>
      <c r="W218" s="11">
        <v>0.97742247581481934</v>
      </c>
      <c r="X218" s="11">
        <v>0.87345021963119507</v>
      </c>
      <c r="Y218" s="11">
        <v>0.64227819442749023</v>
      </c>
      <c r="Z218" s="11">
        <v>0.88724803924560547</v>
      </c>
      <c r="AA218" s="11">
        <v>0.67797106504440308</v>
      </c>
      <c r="AB218" s="11">
        <v>0.93026840686798096</v>
      </c>
      <c r="AC218" s="11">
        <v>0.96823877096176147</v>
      </c>
      <c r="AD218" s="11">
        <v>0.82990908622741699</v>
      </c>
      <c r="AE218" s="11">
        <f>COUNTBLANK(E218:AD218)</f>
        <v>0</v>
      </c>
      <c r="AH218" s="29">
        <f>X218</f>
        <v>0.87345021963119507</v>
      </c>
      <c r="AI218" s="29">
        <f>Y218</f>
        <v>0.64227819442749023</v>
      </c>
      <c r="AJ218" s="29">
        <f>Z218</f>
        <v>0.88724803924560547</v>
      </c>
      <c r="AK218" s="29">
        <f>AA218</f>
        <v>0.67797106504440308</v>
      </c>
      <c r="AL218" s="29">
        <f>AB218</f>
        <v>0.93026840686798096</v>
      </c>
      <c r="AM218" s="29">
        <f>AC218</f>
        <v>0.96823877096176147</v>
      </c>
      <c r="AN218" s="29">
        <f>AD218</f>
        <v>0.82990908622741699</v>
      </c>
      <c r="AP218" s="11">
        <f>AN218</f>
        <v>0.82990908622741699</v>
      </c>
      <c r="AQ218" s="11">
        <f>AVERAGE(AI218,AJ218,AK218,AL218,AM218)</f>
        <v>0.82120089530944829</v>
      </c>
      <c r="AR218" s="11">
        <f>AVERAGE(AJ218,AK218,AL218,AM218,AH218)</f>
        <v>0.86743530035018923</v>
      </c>
      <c r="AS218" s="11">
        <f>AVERAGE(AK218,AL218,AM218,AH218,AI218)</f>
        <v>0.81844133138656616</v>
      </c>
      <c r="AT218" s="11">
        <f>AVERAGE(AL218,AM218,AH218,AI218,AJ218)</f>
        <v>0.86029672622680664</v>
      </c>
      <c r="AU218" s="11">
        <f>AVERAGE(AM218,AH218,AI218,AJ218,AK218)</f>
        <v>0.80983725786209104</v>
      </c>
      <c r="AV218" s="11">
        <f>AVERAGE(AH218,AI218,AJ218,AK218,AL218)</f>
        <v>0.80224318504333492</v>
      </c>
      <c r="AX218" s="11">
        <f>MIN(AP218:AV218)</f>
        <v>0.80224318504333492</v>
      </c>
      <c r="AY218" s="11">
        <f>MAX(AP218:AV218)</f>
        <v>0.86743530035018923</v>
      </c>
      <c r="AZ218" s="11">
        <f>AY218-AX218</f>
        <v>6.5192115306854315E-2</v>
      </c>
      <c r="BB218" s="4">
        <f>RANK(AP218, AP$2:AP$373)</f>
        <v>112</v>
      </c>
      <c r="BC218" s="4">
        <f>RANK(AQ218, AQ$2:AQ$373)</f>
        <v>97</v>
      </c>
      <c r="BD218" s="4">
        <f>RANK(AR218, AR$2:AR$373)</f>
        <v>138</v>
      </c>
      <c r="BE218" s="4">
        <f>RANK(AS218, AS$2:AS$373)</f>
        <v>111</v>
      </c>
      <c r="BF218" s="4">
        <f>RANK(AT218, AT$2:AT$373)</f>
        <v>132</v>
      </c>
      <c r="BG218" s="4">
        <f>RANK(AU218, AU$2:AU$373)</f>
        <v>124</v>
      </c>
      <c r="BH218" s="4">
        <f>RANK(AV218, AV$2:AV$373)</f>
        <v>111</v>
      </c>
    </row>
    <row r="219" spans="1:60">
      <c r="A219" s="4" t="s">
        <v>457</v>
      </c>
      <c r="B219" s="4" t="s">
        <v>458</v>
      </c>
      <c r="C219" s="4" t="str">
        <f>VLOOKUP(B219,'2. GEIUK scores, deciles'!B:D, 2, FALSE)</f>
        <v>E12000005</v>
      </c>
      <c r="D219" s="4" t="str">
        <f>VLOOKUP(C219,'2. GEIUK scores, deciles'!C:E, 2, FALSE)</f>
        <v>West Midlands</v>
      </c>
      <c r="E219" s="11">
        <v>0.90500074625015259</v>
      </c>
      <c r="F219" s="11">
        <v>0.84927940368652344</v>
      </c>
      <c r="G219" s="11">
        <v>0.84610038995742798</v>
      </c>
      <c r="H219" s="11">
        <v>0.84421122074127197</v>
      </c>
      <c r="I219" s="11">
        <v>0.67750680446624756</v>
      </c>
      <c r="J219" s="11">
        <v>0.55495584011077881</v>
      </c>
      <c r="K219" s="11">
        <v>0.61972594261169434</v>
      </c>
      <c r="L219" s="11">
        <v>0.85289174318313599</v>
      </c>
      <c r="M219" s="11">
        <v>0.94484102725982666</v>
      </c>
      <c r="N219" s="11">
        <v>0.43850895762443542</v>
      </c>
      <c r="O219" s="11">
        <v>0.63999998569488525</v>
      </c>
      <c r="P219" s="11">
        <v>0.81481480598449707</v>
      </c>
      <c r="Q219" s="11">
        <v>0.98814815282821655</v>
      </c>
      <c r="R219" s="11">
        <v>0.98461318016052246</v>
      </c>
      <c r="S219" s="11">
        <v>0.96762591600418091</v>
      </c>
      <c r="T219" s="11">
        <v>0.8124118447303772</v>
      </c>
      <c r="U219" s="11">
        <v>0.95618891716003418</v>
      </c>
      <c r="V219" s="11">
        <v>0.96926200389862061</v>
      </c>
      <c r="W219" s="11">
        <v>0.97958678007125854</v>
      </c>
      <c r="X219" s="11">
        <v>0.86114794015884399</v>
      </c>
      <c r="Y219" s="11">
        <v>0.61623132228851318</v>
      </c>
      <c r="Z219" s="11">
        <v>0.84057492017745972</v>
      </c>
      <c r="AA219" s="11">
        <v>0.72036802768707275</v>
      </c>
      <c r="AB219" s="11">
        <v>0.93731606006622314</v>
      </c>
      <c r="AC219" s="11">
        <v>0.96834588050842285</v>
      </c>
      <c r="AD219" s="11">
        <v>0.8239973783493042</v>
      </c>
      <c r="AE219" s="11">
        <f>COUNTBLANK(E219:AD219)</f>
        <v>0</v>
      </c>
      <c r="AH219" s="29">
        <f>X219</f>
        <v>0.86114794015884399</v>
      </c>
      <c r="AI219" s="29">
        <f>Y219</f>
        <v>0.61623132228851318</v>
      </c>
      <c r="AJ219" s="29">
        <f>Z219</f>
        <v>0.84057492017745972</v>
      </c>
      <c r="AK219" s="29">
        <f>AA219</f>
        <v>0.72036802768707275</v>
      </c>
      <c r="AL219" s="29">
        <f>AB219</f>
        <v>0.93731606006622314</v>
      </c>
      <c r="AM219" s="29">
        <f>AC219</f>
        <v>0.96834588050842285</v>
      </c>
      <c r="AN219" s="29">
        <f>AD219</f>
        <v>0.8239973783493042</v>
      </c>
      <c r="AP219" s="11">
        <f>AN219</f>
        <v>0.8239973783493042</v>
      </c>
      <c r="AQ219" s="11">
        <f>AVERAGE(AI219,AJ219,AK219,AL219,AM219)</f>
        <v>0.81656724214553833</v>
      </c>
      <c r="AR219" s="11">
        <f>AVERAGE(AJ219,AK219,AL219,AM219,AH219)</f>
        <v>0.86555056571960454</v>
      </c>
      <c r="AS219" s="11">
        <f>AVERAGE(AK219,AL219,AM219,AH219,AI219)</f>
        <v>0.82068184614181516</v>
      </c>
      <c r="AT219" s="11">
        <f>AVERAGE(AL219,AM219,AH219,AI219,AJ219)</f>
        <v>0.84472322463989258</v>
      </c>
      <c r="AU219" s="11">
        <f>AVERAGE(AM219,AH219,AI219,AJ219,AK219)</f>
        <v>0.80133361816406246</v>
      </c>
      <c r="AV219" s="11">
        <f>AVERAGE(AH219,AI219,AJ219,AK219,AL219)</f>
        <v>0.79512765407562258</v>
      </c>
      <c r="AX219" s="11">
        <f>MIN(AP219:AV219)</f>
        <v>0.79512765407562258</v>
      </c>
      <c r="AY219" s="11">
        <f>MAX(AP219:AV219)</f>
        <v>0.86555056571960454</v>
      </c>
      <c r="AZ219" s="11">
        <f>AY219-AX219</f>
        <v>7.0422911643981956E-2</v>
      </c>
      <c r="BB219" s="4">
        <f>RANK(AP219, AP$2:AP$373)</f>
        <v>146</v>
      </c>
      <c r="BC219" s="4">
        <f>RANK(AQ219, AQ$2:AQ$373)</f>
        <v>114</v>
      </c>
      <c r="BD219" s="4">
        <f>RANK(AR219, AR$2:AR$373)</f>
        <v>152</v>
      </c>
      <c r="BE219" s="4">
        <f>RANK(AS219, AS$2:AS$373)</f>
        <v>106</v>
      </c>
      <c r="BF219" s="4">
        <f>RANK(AT219, AT$2:AT$373)</f>
        <v>239</v>
      </c>
      <c r="BG219" s="4">
        <f>RANK(AU219, AU$2:AU$373)</f>
        <v>156</v>
      </c>
      <c r="BH219" s="4">
        <f>RANK(AV219, AV$2:AV$373)</f>
        <v>143</v>
      </c>
    </row>
    <row r="220" spans="1:60">
      <c r="A220" s="4" t="s">
        <v>459</v>
      </c>
      <c r="B220" s="4" t="s">
        <v>460</v>
      </c>
      <c r="C220" s="4" t="str">
        <f>VLOOKUP(B220,'2. GEIUK scores, deciles'!B:D, 2, FALSE)</f>
        <v>E12000005</v>
      </c>
      <c r="D220" s="4" t="str">
        <f>VLOOKUP(C220,'2. GEIUK scores, deciles'!C:E, 2, FALSE)</f>
        <v>West Midlands</v>
      </c>
      <c r="E220" s="11">
        <v>0.92922782897949219</v>
      </c>
      <c r="F220" s="11">
        <v>0.86196315288543701</v>
      </c>
      <c r="G220" s="11">
        <v>0.84610038995742798</v>
      </c>
      <c r="H220" s="11">
        <v>0.84421122074127197</v>
      </c>
      <c r="I220" s="11">
        <v>0.67750680446624756</v>
      </c>
      <c r="J220" s="11">
        <v>0.62561696767807007</v>
      </c>
      <c r="K220" s="11">
        <v>0.71217066049575806</v>
      </c>
      <c r="L220" s="11">
        <v>0.85289174318313599</v>
      </c>
      <c r="M220" s="11">
        <v>0.97420746088027954</v>
      </c>
      <c r="N220" s="11">
        <v>0.32524213194847112</v>
      </c>
      <c r="O220" s="11">
        <v>0.375</v>
      </c>
      <c r="P220" s="11">
        <v>0.67199999094009399</v>
      </c>
      <c r="Q220" s="11">
        <v>0.94816052913665771</v>
      </c>
      <c r="R220" s="11">
        <v>0.97354912757873535</v>
      </c>
      <c r="S220" s="11">
        <v>0.96762591600418091</v>
      </c>
      <c r="T220" s="11">
        <v>0.8124118447303772</v>
      </c>
      <c r="U220" s="11">
        <v>0.95471924543380737</v>
      </c>
      <c r="V220" s="11">
        <v>0.96926200389862061</v>
      </c>
      <c r="W220" s="11">
        <v>0.97456091642379761</v>
      </c>
      <c r="X220" s="11">
        <v>0.87037563323974609</v>
      </c>
      <c r="Y220" s="11">
        <v>0.65156185626983643</v>
      </c>
      <c r="Z220" s="11">
        <v>0.87836933135986328</v>
      </c>
      <c r="AA220" s="11">
        <v>0.5801006555557251</v>
      </c>
      <c r="AB220" s="11">
        <v>0.93178403377532959</v>
      </c>
      <c r="AC220" s="11">
        <v>0.96618074178695679</v>
      </c>
      <c r="AD220" s="11">
        <v>0.81306207180023193</v>
      </c>
      <c r="AE220" s="11">
        <f>COUNTBLANK(E220:AD220)</f>
        <v>0</v>
      </c>
      <c r="AH220" s="29">
        <f>X220</f>
        <v>0.87037563323974609</v>
      </c>
      <c r="AI220" s="29">
        <f>Y220</f>
        <v>0.65156185626983643</v>
      </c>
      <c r="AJ220" s="29">
        <f>Z220</f>
        <v>0.87836933135986328</v>
      </c>
      <c r="AK220" s="29">
        <f>AA220</f>
        <v>0.5801006555557251</v>
      </c>
      <c r="AL220" s="29">
        <f>AB220</f>
        <v>0.93178403377532959</v>
      </c>
      <c r="AM220" s="29">
        <f>AC220</f>
        <v>0.96618074178695679</v>
      </c>
      <c r="AN220" s="29">
        <f>AD220</f>
        <v>0.81306207180023193</v>
      </c>
      <c r="AP220" s="11">
        <f>AN220</f>
        <v>0.81306207180023193</v>
      </c>
      <c r="AQ220" s="11">
        <f>AVERAGE(AI220,AJ220,AK220,AL220,AM220)</f>
        <v>0.80159932374954224</v>
      </c>
      <c r="AR220" s="11">
        <f>AVERAGE(AJ220,AK220,AL220,AM220,AH220)</f>
        <v>0.84536207914352413</v>
      </c>
      <c r="AS220" s="11">
        <f>AVERAGE(AK220,AL220,AM220,AH220,AI220)</f>
        <v>0.80000058412551878</v>
      </c>
      <c r="AT220" s="11">
        <f>AVERAGE(AL220,AM220,AH220,AI220,AJ220)</f>
        <v>0.85965431928634639</v>
      </c>
      <c r="AU220" s="11">
        <f>AVERAGE(AM220,AH220,AI220,AJ220,AK220)</f>
        <v>0.78931764364242551</v>
      </c>
      <c r="AV220" s="11">
        <f>AVERAGE(AH220,AI220,AJ220,AK220,AL220)</f>
        <v>0.78243830204010012</v>
      </c>
      <c r="AX220" s="11">
        <f>MIN(AP220:AV220)</f>
        <v>0.78243830204010012</v>
      </c>
      <c r="AY220" s="11">
        <f>MAX(AP220:AV220)</f>
        <v>0.85965431928634639</v>
      </c>
      <c r="AZ220" s="11">
        <f>AY220-AX220</f>
        <v>7.7216017246246271E-2</v>
      </c>
      <c r="BB220" s="4">
        <f>RANK(AP220, AP$2:AP$373)</f>
        <v>208</v>
      </c>
      <c r="BC220" s="4">
        <f>RANK(AQ220, AQ$2:AQ$373)</f>
        <v>178</v>
      </c>
      <c r="BD220" s="4">
        <f>RANK(AR220, AR$2:AR$373)</f>
        <v>293</v>
      </c>
      <c r="BE220" s="4">
        <f>RANK(AS220, AS$2:AS$373)</f>
        <v>197</v>
      </c>
      <c r="BF220" s="4">
        <f>RANK(AT220, AT$2:AT$373)</f>
        <v>135</v>
      </c>
      <c r="BG220" s="4">
        <f>RANK(AU220, AU$2:AU$373)</f>
        <v>234</v>
      </c>
      <c r="BH220" s="4">
        <f>RANK(AV220, AV$2:AV$373)</f>
        <v>209</v>
      </c>
    </row>
    <row r="221" spans="1:60">
      <c r="A221" s="4" t="s">
        <v>461</v>
      </c>
      <c r="B221" s="4" t="s">
        <v>462</v>
      </c>
      <c r="C221" s="4" t="str">
        <f>VLOOKUP(B221,'2. GEIUK scores, deciles'!B:D, 2, FALSE)</f>
        <v>E12000008</v>
      </c>
      <c r="D221" s="4" t="str">
        <f>VLOOKUP(C221,'2. GEIUK scores, deciles'!C:E, 2, FALSE)</f>
        <v>South East</v>
      </c>
      <c r="E221" s="11">
        <v>0.9207690954208374</v>
      </c>
      <c r="F221" s="11">
        <v>0.94616729021072388</v>
      </c>
      <c r="G221" s="11">
        <v>0.83196908235549927</v>
      </c>
      <c r="H221" s="11">
        <v>0.98929780721664429</v>
      </c>
      <c r="I221" s="11">
        <v>0.61917805671691895</v>
      </c>
      <c r="J221" s="11">
        <v>0.93961054086685181</v>
      </c>
      <c r="K221" s="11">
        <v>0.89869701862335205</v>
      </c>
      <c r="L221" s="11">
        <v>0.98416155576705933</v>
      </c>
      <c r="M221" s="11">
        <v>0.92793810367584229</v>
      </c>
      <c r="N221" s="11">
        <v>0.3121752142906189</v>
      </c>
      <c r="O221" s="11">
        <v>0.6111111044883728</v>
      </c>
      <c r="P221" s="11">
        <v>0.60000002384185791</v>
      </c>
      <c r="Q221" s="11">
        <v>0.91428571939468384</v>
      </c>
      <c r="R221" s="11">
        <v>0.9014822244644165</v>
      </c>
      <c r="S221" s="11">
        <v>0.97142857313156128</v>
      </c>
      <c r="T221" s="11">
        <v>0.81641793251037598</v>
      </c>
      <c r="U221" s="11">
        <v>0.96295416355133057</v>
      </c>
      <c r="V221" s="11">
        <v>0.9982796311378479</v>
      </c>
      <c r="W221" s="11">
        <v>0.96821516752243042</v>
      </c>
      <c r="X221" s="11">
        <v>0.9220508337020874</v>
      </c>
      <c r="Y221" s="11">
        <v>0.77939426898956299</v>
      </c>
      <c r="Z221" s="11">
        <v>0.93468368053436279</v>
      </c>
      <c r="AA221" s="11">
        <v>0.60939300060272217</v>
      </c>
      <c r="AB221" s="11">
        <v>0.89770275354385376</v>
      </c>
      <c r="AC221" s="11">
        <v>0.97648298740386963</v>
      </c>
      <c r="AD221" s="11">
        <v>0.85328459739685059</v>
      </c>
      <c r="AE221" s="11">
        <f>COUNTBLANK(E221:AD221)</f>
        <v>0</v>
      </c>
      <c r="AH221" s="29">
        <f>X221</f>
        <v>0.9220508337020874</v>
      </c>
      <c r="AI221" s="29">
        <f>Y221</f>
        <v>0.77939426898956299</v>
      </c>
      <c r="AJ221" s="29">
        <f>Z221</f>
        <v>0.93468368053436279</v>
      </c>
      <c r="AK221" s="29">
        <f>AA221</f>
        <v>0.60939300060272217</v>
      </c>
      <c r="AL221" s="29">
        <f>AB221</f>
        <v>0.89770275354385376</v>
      </c>
      <c r="AM221" s="29">
        <f>AC221</f>
        <v>0.97648298740386963</v>
      </c>
      <c r="AN221" s="29">
        <f>AD221</f>
        <v>0.85328459739685059</v>
      </c>
      <c r="AP221" s="11">
        <f>AN221</f>
        <v>0.85328459739685059</v>
      </c>
      <c r="AQ221" s="11">
        <f>AVERAGE(AI221,AJ221,AK221,AL221,AM221)</f>
        <v>0.83953133821487425</v>
      </c>
      <c r="AR221" s="11">
        <f>AVERAGE(AJ221,AK221,AL221,AM221,AH221)</f>
        <v>0.86806265115737913</v>
      </c>
      <c r="AS221" s="11">
        <f>AVERAGE(AK221,AL221,AM221,AH221,AI221)</f>
        <v>0.83700476884841923</v>
      </c>
      <c r="AT221" s="11">
        <f>AVERAGE(AL221,AM221,AH221,AI221,AJ221)</f>
        <v>0.90206290483474727</v>
      </c>
      <c r="AU221" s="11">
        <f>AVERAGE(AM221,AH221,AI221,AJ221,AK221)</f>
        <v>0.84440095424652095</v>
      </c>
      <c r="AV221" s="11">
        <f>AVERAGE(AH221,AI221,AJ221,AK221,AL221)</f>
        <v>0.8286449074745178</v>
      </c>
      <c r="AX221" s="11">
        <f>MIN(AP221:AV221)</f>
        <v>0.8286449074745178</v>
      </c>
      <c r="AY221" s="11">
        <f>MAX(AP221:AV221)</f>
        <v>0.90206290483474727</v>
      </c>
      <c r="AZ221" s="11">
        <f>AY221-AX221</f>
        <v>7.341799736022947E-2</v>
      </c>
      <c r="BB221" s="4">
        <f>RANK(AP221, AP$2:AP$373)</f>
        <v>37</v>
      </c>
      <c r="BC221" s="4">
        <f>RANK(AQ221, AQ$2:AQ$373)</f>
        <v>43</v>
      </c>
      <c r="BD221" s="4">
        <f>RANK(AR221, AR$2:AR$373)</f>
        <v>137</v>
      </c>
      <c r="BE221" s="4">
        <f>RANK(AS221, AS$2:AS$373)</f>
        <v>57</v>
      </c>
      <c r="BF221" s="4">
        <f>RANK(AT221, AT$2:AT$373)</f>
        <v>5</v>
      </c>
      <c r="BG221" s="4">
        <f>RANK(AU221, AU$2:AU$373)</f>
        <v>35</v>
      </c>
      <c r="BH221" s="4">
        <f>RANK(AV221, AV$2:AV$373)</f>
        <v>42</v>
      </c>
    </row>
    <row r="222" spans="1:60">
      <c r="A222" s="4" t="s">
        <v>463</v>
      </c>
      <c r="B222" s="4" t="s">
        <v>464</v>
      </c>
      <c r="C222" s="4" t="str">
        <f>VLOOKUP(B222,'2. GEIUK scores, deciles'!B:D, 2, FALSE)</f>
        <v>E12000008</v>
      </c>
      <c r="D222" s="4" t="str">
        <f>VLOOKUP(C222,'2. GEIUK scores, deciles'!C:E, 2, FALSE)</f>
        <v>South East</v>
      </c>
      <c r="E222" s="11">
        <v>0.92429697513580322</v>
      </c>
      <c r="F222" s="11">
        <v>0.87493771314620972</v>
      </c>
      <c r="G222" s="11">
        <v>0.83196908235549927</v>
      </c>
      <c r="H222" s="11">
        <v>0.98929780721664429</v>
      </c>
      <c r="I222" s="11">
        <v>0.61917805671691895</v>
      </c>
      <c r="J222" s="11">
        <v>0.65185326337814331</v>
      </c>
      <c r="K222" s="11">
        <v>0.7701190710067749</v>
      </c>
      <c r="L222" s="11">
        <v>0.98416155576705933</v>
      </c>
      <c r="M222" s="11">
        <v>0.93232464790344238</v>
      </c>
      <c r="N222" s="11">
        <v>0.33221685886383062</v>
      </c>
      <c r="O222" s="11">
        <v>0.54285717010498047</v>
      </c>
      <c r="P222" s="11">
        <v>0.93464052677154541</v>
      </c>
      <c r="Q222" s="11">
        <v>0.9375</v>
      </c>
      <c r="R222" s="11">
        <v>0.96915233135223389</v>
      </c>
      <c r="S222" s="11">
        <v>0.97142857313156128</v>
      </c>
      <c r="T222" s="11">
        <v>0.81641793251037598</v>
      </c>
      <c r="U222" s="11">
        <v>0.94553041458129883</v>
      </c>
      <c r="V222" s="11">
        <v>0.9982796311378479</v>
      </c>
      <c r="W222" s="11">
        <v>0.98832738399505615</v>
      </c>
      <c r="X222" s="11">
        <v>0.90512537956237793</v>
      </c>
      <c r="Y222" s="11">
        <v>0.63551568984985352</v>
      </c>
      <c r="Z222" s="11">
        <v>0.90473246574401855</v>
      </c>
      <c r="AA222" s="11">
        <v>0.68680363893508911</v>
      </c>
      <c r="AB222" s="11">
        <v>0.93153780698776245</v>
      </c>
      <c r="AC222" s="11">
        <v>0.97737914323806763</v>
      </c>
      <c r="AD222" s="11">
        <v>0.84018236398696899</v>
      </c>
      <c r="AE222" s="11">
        <f>COUNTBLANK(E222:AD222)</f>
        <v>0</v>
      </c>
      <c r="AH222" s="29">
        <f>X222</f>
        <v>0.90512537956237793</v>
      </c>
      <c r="AI222" s="29">
        <f>Y222</f>
        <v>0.63551568984985352</v>
      </c>
      <c r="AJ222" s="29">
        <f>Z222</f>
        <v>0.90473246574401855</v>
      </c>
      <c r="AK222" s="29">
        <f>AA222</f>
        <v>0.68680363893508911</v>
      </c>
      <c r="AL222" s="29">
        <f>AB222</f>
        <v>0.93153780698776245</v>
      </c>
      <c r="AM222" s="29">
        <f>AC222</f>
        <v>0.97737914323806763</v>
      </c>
      <c r="AN222" s="29">
        <f>AD222</f>
        <v>0.84018236398696899</v>
      </c>
      <c r="AP222" s="11">
        <f>AN222</f>
        <v>0.84018236398696899</v>
      </c>
      <c r="AQ222" s="11">
        <f>AVERAGE(AI222,AJ222,AK222,AL222,AM222)</f>
        <v>0.82719374895095821</v>
      </c>
      <c r="AR222" s="11">
        <f>AVERAGE(AJ222,AK222,AL222,AM222,AH222)</f>
        <v>0.88111568689346309</v>
      </c>
      <c r="AS222" s="11">
        <f>AVERAGE(AK222,AL222,AM222,AH222,AI222)</f>
        <v>0.8272723317146301</v>
      </c>
      <c r="AT222" s="11">
        <f>AVERAGE(AL222,AM222,AH222,AI222,AJ222)</f>
        <v>0.87085809707641604</v>
      </c>
      <c r="AU222" s="11">
        <f>AVERAGE(AM222,AH222,AI222,AJ222,AK222)</f>
        <v>0.82191126346588139</v>
      </c>
      <c r="AV222" s="11">
        <f>AVERAGE(AH222,AI222,AJ222,AK222,AL222)</f>
        <v>0.81274299621582036</v>
      </c>
      <c r="AX222" s="11">
        <f>MIN(AP222:AV222)</f>
        <v>0.81274299621582036</v>
      </c>
      <c r="AY222" s="11">
        <f>MAX(AP222:AV222)</f>
        <v>0.88111568689346309</v>
      </c>
      <c r="AZ222" s="11">
        <f>AY222-AX222</f>
        <v>6.8372690677642733E-2</v>
      </c>
      <c r="BB222" s="4">
        <f>RANK(AP222, AP$2:AP$373)</f>
        <v>76</v>
      </c>
      <c r="BC222" s="4">
        <f>RANK(AQ222, AQ$2:AQ$373)</f>
        <v>74</v>
      </c>
      <c r="BD222" s="4">
        <f>RANK(AR222, AR$2:AR$373)</f>
        <v>62</v>
      </c>
      <c r="BE222" s="4">
        <f>RANK(AS222, AS$2:AS$373)</f>
        <v>81</v>
      </c>
      <c r="BF222" s="4">
        <f>RANK(AT222, AT$2:AT$373)</f>
        <v>83</v>
      </c>
      <c r="BG222" s="4">
        <f>RANK(AU222, AU$2:AU$373)</f>
        <v>82</v>
      </c>
      <c r="BH222" s="4">
        <f>RANK(AV222, AV$2:AV$373)</f>
        <v>79</v>
      </c>
    </row>
    <row r="223" spans="1:60">
      <c r="A223" s="4" t="s">
        <v>465</v>
      </c>
      <c r="B223" s="4" t="s">
        <v>466</v>
      </c>
      <c r="C223" s="4" t="str">
        <f>VLOOKUP(B223,'2. GEIUK scores, deciles'!B:D, 2, FALSE)</f>
        <v>E12000008</v>
      </c>
      <c r="D223" s="4" t="str">
        <f>VLOOKUP(C223,'2. GEIUK scores, deciles'!C:E, 2, FALSE)</f>
        <v>South East</v>
      </c>
      <c r="E223" s="11">
        <v>0.89041352272033691</v>
      </c>
      <c r="F223" s="11">
        <v>0.85346835851669312</v>
      </c>
      <c r="G223" s="11">
        <v>0.83196908235549927</v>
      </c>
      <c r="H223" s="11">
        <v>0.98929780721664429</v>
      </c>
      <c r="I223" s="11">
        <v>0.61917805671691895</v>
      </c>
      <c r="J223" s="11">
        <v>0.50330436229705811</v>
      </c>
      <c r="K223" s="11">
        <v>0.61985588073730469</v>
      </c>
      <c r="L223" s="11">
        <v>0.98416155576705933</v>
      </c>
      <c r="M223" s="11">
        <v>0.92936313152313232</v>
      </c>
      <c r="N223" s="11">
        <v>0.35348519682884222</v>
      </c>
      <c r="O223" s="11">
        <v>0.56521737575531006</v>
      </c>
      <c r="P223" s="11">
        <v>0.52173912525177002</v>
      </c>
      <c r="Q223" s="11">
        <v>0.8928571343421936</v>
      </c>
      <c r="R223" s="11">
        <v>0.99606031179428101</v>
      </c>
      <c r="S223" s="11">
        <v>0.97142857313156128</v>
      </c>
      <c r="T223" s="11">
        <v>0.81641793251037598</v>
      </c>
      <c r="U223" s="11">
        <v>0.94629758596420288</v>
      </c>
      <c r="V223" s="11">
        <v>0.9982796311378479</v>
      </c>
      <c r="W223" s="11">
        <v>0.99776840209960938</v>
      </c>
      <c r="X223" s="11">
        <v>0.89128720760345459</v>
      </c>
      <c r="Y223" s="11">
        <v>0.56124120950698853</v>
      </c>
      <c r="Z223" s="11">
        <v>0.86568593978881836</v>
      </c>
      <c r="AA223" s="11">
        <v>0.58332473039627075</v>
      </c>
      <c r="AB223" s="11">
        <v>0.9449918270111084</v>
      </c>
      <c r="AC223" s="11">
        <v>0.98078185319900513</v>
      </c>
      <c r="AD223" s="11">
        <v>0.80455213785171509</v>
      </c>
      <c r="AE223" s="11">
        <f>COUNTBLANK(E223:AD223)</f>
        <v>0</v>
      </c>
      <c r="AH223" s="29">
        <f>X223</f>
        <v>0.89128720760345459</v>
      </c>
      <c r="AI223" s="29">
        <f>Y223</f>
        <v>0.56124120950698853</v>
      </c>
      <c r="AJ223" s="29">
        <f>Z223</f>
        <v>0.86568593978881836</v>
      </c>
      <c r="AK223" s="29">
        <f>AA223</f>
        <v>0.58332473039627075</v>
      </c>
      <c r="AL223" s="29">
        <f>AB223</f>
        <v>0.9449918270111084</v>
      </c>
      <c r="AM223" s="29">
        <f>AC223</f>
        <v>0.98078185319900513</v>
      </c>
      <c r="AN223" s="29">
        <f>AD223</f>
        <v>0.80455213785171509</v>
      </c>
      <c r="AP223" s="11">
        <f>AN223</f>
        <v>0.80455213785171509</v>
      </c>
      <c r="AQ223" s="11">
        <f>AVERAGE(AI223,AJ223,AK223,AL223,AM223)</f>
        <v>0.78720511198043819</v>
      </c>
      <c r="AR223" s="11">
        <f>AVERAGE(AJ223,AK223,AL223,AM223,AH223)</f>
        <v>0.85321431159973149</v>
      </c>
      <c r="AS223" s="11">
        <f>AVERAGE(AK223,AL223,AM223,AH223,AI223)</f>
        <v>0.79232536554336552</v>
      </c>
      <c r="AT223" s="11">
        <f>AVERAGE(AL223,AM223,AH223,AI223,AJ223)</f>
        <v>0.84879760742187504</v>
      </c>
      <c r="AU223" s="11">
        <f>AVERAGE(AM223,AH223,AI223,AJ223,AK223)</f>
        <v>0.77646418809890749</v>
      </c>
      <c r="AV223" s="11">
        <f>AVERAGE(AH223,AI223,AJ223,AK223,AL223)</f>
        <v>0.76930618286132813</v>
      </c>
      <c r="AX223" s="11">
        <f>MIN(AP223:AV223)</f>
        <v>0.76930618286132813</v>
      </c>
      <c r="AY223" s="11">
        <f>MAX(AP223:AV223)</f>
        <v>0.85321431159973149</v>
      </c>
      <c r="AZ223" s="11">
        <f>AY223-AX223</f>
        <v>8.3908128738403365E-2</v>
      </c>
      <c r="BB223" s="4">
        <f>RANK(AP223, AP$2:AP$373)</f>
        <v>259</v>
      </c>
      <c r="BC223" s="4">
        <f>RANK(AQ223, AQ$2:AQ$373)</f>
        <v>251</v>
      </c>
      <c r="BD223" s="4">
        <f>RANK(AR223, AR$2:AR$373)</f>
        <v>254</v>
      </c>
      <c r="BE223" s="4">
        <f>RANK(AS223, AS$2:AS$373)</f>
        <v>242</v>
      </c>
      <c r="BF223" s="4">
        <f>RANK(AT223, AT$2:AT$373)</f>
        <v>215</v>
      </c>
      <c r="BG223" s="4">
        <f>RANK(AU223, AU$2:AU$373)</f>
        <v>290</v>
      </c>
      <c r="BH223" s="4">
        <f>RANK(AV223, AV$2:AV$373)</f>
        <v>269</v>
      </c>
    </row>
    <row r="224" spans="1:60">
      <c r="A224" s="4" t="s">
        <v>467</v>
      </c>
      <c r="B224" s="4" t="s">
        <v>468</v>
      </c>
      <c r="C224" s="4" t="str">
        <f>VLOOKUP(B224,'2. GEIUK scores, deciles'!B:D, 2, FALSE)</f>
        <v>E12000008</v>
      </c>
      <c r="D224" s="4" t="str">
        <f>VLOOKUP(C224,'2. GEIUK scores, deciles'!C:E, 2, FALSE)</f>
        <v>South East</v>
      </c>
      <c r="E224" s="11">
        <v>0.88366162776947021</v>
      </c>
      <c r="F224" s="11">
        <v>0.86214858293533325</v>
      </c>
      <c r="G224" s="11">
        <v>0.83196908235549927</v>
      </c>
      <c r="H224" s="11">
        <v>0.98929780721664429</v>
      </c>
      <c r="I224" s="11">
        <v>0.61917805671691895</v>
      </c>
      <c r="J224" s="11">
        <v>0.57973217964172363</v>
      </c>
      <c r="K224" s="11">
        <v>0.73569989204406738</v>
      </c>
      <c r="L224" s="11">
        <v>0.98416155576705933</v>
      </c>
      <c r="M224" s="11">
        <v>0.96352827548980713</v>
      </c>
      <c r="N224" s="11">
        <v>0.27809306979179382</v>
      </c>
      <c r="O224" s="11">
        <v>0.80000001192092896</v>
      </c>
      <c r="P224" s="11">
        <v>0</v>
      </c>
      <c r="Q224" s="11">
        <v>0.8461538553237915</v>
      </c>
      <c r="R224" s="11">
        <v>0.98088252544403076</v>
      </c>
      <c r="S224" s="11">
        <v>0.97142857313156128</v>
      </c>
      <c r="T224" s="11">
        <v>0.81641793251037598</v>
      </c>
      <c r="U224" s="11">
        <v>0.95291584730148315</v>
      </c>
      <c r="V224" s="11">
        <v>0.9982796311378479</v>
      </c>
      <c r="W224" s="11">
        <v>0.96567857265472412</v>
      </c>
      <c r="X224" s="11">
        <v>0.89176928997039795</v>
      </c>
      <c r="Y224" s="11">
        <v>0.59945511817932129</v>
      </c>
      <c r="Z224" s="11">
        <v>0.91172951459884644</v>
      </c>
      <c r="AA224" s="11">
        <v>0.48106172680854797</v>
      </c>
      <c r="AB224" s="11">
        <v>0.93740290403366089</v>
      </c>
      <c r="AC224" s="11">
        <v>0.97229135036468506</v>
      </c>
      <c r="AD224" s="11">
        <v>0.79895162582397461</v>
      </c>
      <c r="AE224" s="11">
        <f>COUNTBLANK(E224:AD224)</f>
        <v>0</v>
      </c>
      <c r="AH224" s="29">
        <f>X224</f>
        <v>0.89176928997039795</v>
      </c>
      <c r="AI224" s="29">
        <f>Y224</f>
        <v>0.59945511817932129</v>
      </c>
      <c r="AJ224" s="29">
        <f>Z224</f>
        <v>0.91172951459884644</v>
      </c>
      <c r="AK224" s="29">
        <f>AA224</f>
        <v>0.48106172680854797</v>
      </c>
      <c r="AL224" s="29">
        <f>AB224</f>
        <v>0.93740290403366089</v>
      </c>
      <c r="AM224" s="29">
        <f>AC224</f>
        <v>0.97229135036468506</v>
      </c>
      <c r="AN224" s="29">
        <f>AD224</f>
        <v>0.79895162582397461</v>
      </c>
      <c r="AP224" s="11">
        <f>AN224</f>
        <v>0.79895162582397461</v>
      </c>
      <c r="AQ224" s="11">
        <f>AVERAGE(AI224,AJ224,AK224,AL224,AM224)</f>
        <v>0.78038812279701231</v>
      </c>
      <c r="AR224" s="11">
        <f>AVERAGE(AJ224,AK224,AL224,AM224,AH224)</f>
        <v>0.83885095715522762</v>
      </c>
      <c r="AS224" s="11">
        <f>AVERAGE(AK224,AL224,AM224,AH224,AI224)</f>
        <v>0.77639607787132259</v>
      </c>
      <c r="AT224" s="11">
        <f>AVERAGE(AL224,AM224,AH224,AI224,AJ224)</f>
        <v>0.86252963542938232</v>
      </c>
      <c r="AU224" s="11">
        <f>AVERAGE(AM224,AH224,AI224,AJ224,AK224)</f>
        <v>0.77126139998435972</v>
      </c>
      <c r="AV224" s="11">
        <f>AVERAGE(AH224,AI224,AJ224,AK224,AL224)</f>
        <v>0.76428371071815493</v>
      </c>
      <c r="AX224" s="11">
        <f>MIN(AP224:AV224)</f>
        <v>0.76428371071815493</v>
      </c>
      <c r="AY224" s="11">
        <f>MAX(AP224:AV224)</f>
        <v>0.86252963542938232</v>
      </c>
      <c r="AZ224" s="11">
        <f>AY224-AX224</f>
        <v>9.8245924711227395E-2</v>
      </c>
      <c r="BB224" s="4">
        <f>RANK(AP224, AP$2:AP$373)</f>
        <v>288</v>
      </c>
      <c r="BC224" s="4">
        <f>RANK(AQ224, AQ$2:AQ$373)</f>
        <v>280</v>
      </c>
      <c r="BD224" s="4">
        <f>RANK(AR224, AR$2:AR$373)</f>
        <v>321</v>
      </c>
      <c r="BE224" s="4">
        <f>RANK(AS224, AS$2:AS$373)</f>
        <v>304</v>
      </c>
      <c r="BF224" s="4">
        <f>RANK(AT224, AT$2:AT$373)</f>
        <v>116</v>
      </c>
      <c r="BG224" s="4">
        <f>RANK(AU224, AU$2:AU$373)</f>
        <v>303</v>
      </c>
      <c r="BH224" s="4">
        <f>RANK(AV224, AV$2:AV$373)</f>
        <v>290</v>
      </c>
    </row>
    <row r="225" spans="1:60">
      <c r="A225" s="4" t="s">
        <v>469</v>
      </c>
      <c r="B225" s="4" t="s">
        <v>470</v>
      </c>
      <c r="C225" s="4" t="str">
        <f>VLOOKUP(B225,'2. GEIUK scores, deciles'!B:D, 2, FALSE)</f>
        <v>E12000008</v>
      </c>
      <c r="D225" s="4" t="str">
        <f>VLOOKUP(C225,'2. GEIUK scores, deciles'!C:E, 2, FALSE)</f>
        <v>South East</v>
      </c>
      <c r="E225" s="11">
        <v>0.90274494886398315</v>
      </c>
      <c r="F225" s="11">
        <v>0.79260861873626709</v>
      </c>
      <c r="G225" s="11">
        <v>0.83196908235549927</v>
      </c>
      <c r="H225" s="11">
        <v>0.98929780721664429</v>
      </c>
      <c r="I225" s="11">
        <v>0.61917805671691895</v>
      </c>
      <c r="J225" s="11">
        <v>0.66356420516967773</v>
      </c>
      <c r="K225" s="11">
        <v>0.70776450634002686</v>
      </c>
      <c r="L225" s="11">
        <v>0.98416155576705933</v>
      </c>
      <c r="M225" s="11">
        <v>0.94848567247390747</v>
      </c>
      <c r="N225" s="11">
        <v>0.35669201612472529</v>
      </c>
      <c r="O225" s="11">
        <v>0.4117647111415863</v>
      </c>
      <c r="P225" s="11">
        <v>0.78195488452911377</v>
      </c>
      <c r="Q225" s="11">
        <v>0.99217987060546875</v>
      </c>
      <c r="R225" s="11">
        <v>0.95695310831069946</v>
      </c>
      <c r="S225" s="11">
        <v>0.97142857313156128</v>
      </c>
      <c r="T225" s="11">
        <v>0.81641793251037598</v>
      </c>
      <c r="U225" s="11">
        <v>0.95826512575149536</v>
      </c>
      <c r="V225" s="11">
        <v>0.9982796311378479</v>
      </c>
      <c r="W225" s="11">
        <v>0.98185110092163086</v>
      </c>
      <c r="X225" s="11">
        <v>0.87915509939193726</v>
      </c>
      <c r="Y225" s="11">
        <v>0.64137113094329834</v>
      </c>
      <c r="Z225" s="11">
        <v>0.8972243070602417</v>
      </c>
      <c r="AA225" s="11">
        <v>0.63564789295196533</v>
      </c>
      <c r="AB225" s="11">
        <v>0.92543816566467285</v>
      </c>
      <c r="AC225" s="11">
        <v>0.9794653058052063</v>
      </c>
      <c r="AD225" s="11">
        <v>0.82638365030288696</v>
      </c>
      <c r="AE225" s="11">
        <f>COUNTBLANK(E225:AD225)</f>
        <v>0</v>
      </c>
      <c r="AH225" s="29">
        <f>X225</f>
        <v>0.87915509939193726</v>
      </c>
      <c r="AI225" s="29">
        <f>Y225</f>
        <v>0.64137113094329834</v>
      </c>
      <c r="AJ225" s="29">
        <f>Z225</f>
        <v>0.8972243070602417</v>
      </c>
      <c r="AK225" s="29">
        <f>AA225</f>
        <v>0.63564789295196533</v>
      </c>
      <c r="AL225" s="29">
        <f>AB225</f>
        <v>0.92543816566467285</v>
      </c>
      <c r="AM225" s="29">
        <f>AC225</f>
        <v>0.9794653058052063</v>
      </c>
      <c r="AN225" s="29">
        <f>AD225</f>
        <v>0.82638365030288696</v>
      </c>
      <c r="AP225" s="11">
        <f>AN225</f>
        <v>0.82638365030288696</v>
      </c>
      <c r="AQ225" s="11">
        <f>AVERAGE(AI225,AJ225,AK225,AL225,AM225)</f>
        <v>0.81582936048507693</v>
      </c>
      <c r="AR225" s="11">
        <f>AVERAGE(AJ225,AK225,AL225,AM225,AH225)</f>
        <v>0.86338615417480469</v>
      </c>
      <c r="AS225" s="11">
        <f>AVERAGE(AK225,AL225,AM225,AH225,AI225)</f>
        <v>0.81221551895141597</v>
      </c>
      <c r="AT225" s="11">
        <f>AVERAGE(AL225,AM225,AH225,AI225,AJ225)</f>
        <v>0.86453080177307129</v>
      </c>
      <c r="AU225" s="11">
        <f>AVERAGE(AM225,AH225,AI225,AJ225,AK225)</f>
        <v>0.80657274723052974</v>
      </c>
      <c r="AV225" s="11">
        <f>AVERAGE(AH225,AI225,AJ225,AK225,AL225)</f>
        <v>0.79576731920242305</v>
      </c>
      <c r="AX225" s="11">
        <f>MIN(AP225:AV225)</f>
        <v>0.79576731920242305</v>
      </c>
      <c r="AY225" s="11">
        <f>MAX(AP225:AV225)</f>
        <v>0.86453080177307129</v>
      </c>
      <c r="AZ225" s="11">
        <f>AY225-AX225</f>
        <v>6.8763482570648238E-2</v>
      </c>
      <c r="BB225" s="4">
        <f>RANK(AP225, AP$2:AP$373)</f>
        <v>124</v>
      </c>
      <c r="BC225" s="4">
        <f>RANK(AQ225, AQ$2:AQ$373)</f>
        <v>118</v>
      </c>
      <c r="BD225" s="4">
        <f>RANK(AR225, AR$2:AR$373)</f>
        <v>162</v>
      </c>
      <c r="BE225" s="4">
        <f>RANK(AS225, AS$2:AS$373)</f>
        <v>141</v>
      </c>
      <c r="BF225" s="4">
        <f>RANK(AT225, AT$2:AT$373)</f>
        <v>105</v>
      </c>
      <c r="BG225" s="4">
        <f>RANK(AU225, AU$2:AU$373)</f>
        <v>140</v>
      </c>
      <c r="BH225" s="4">
        <f>RANK(AV225, AV$2:AV$373)</f>
        <v>141</v>
      </c>
    </row>
    <row r="226" spans="1:60">
      <c r="A226" s="4" t="s">
        <v>471</v>
      </c>
      <c r="B226" s="4" t="s">
        <v>472</v>
      </c>
      <c r="C226" s="4" t="str">
        <f>VLOOKUP(B226,'2. GEIUK scores, deciles'!B:D, 2, FALSE)</f>
        <v>E12000008</v>
      </c>
      <c r="D226" s="4" t="str">
        <f>VLOOKUP(C226,'2. GEIUK scores, deciles'!C:E, 2, FALSE)</f>
        <v>South East</v>
      </c>
      <c r="E226" s="11">
        <v>0.91097009181976318</v>
      </c>
      <c r="F226" s="11">
        <v>0.81771367788314819</v>
      </c>
      <c r="G226" s="11">
        <v>0.83196908235549927</v>
      </c>
      <c r="H226" s="11">
        <v>0.98929780721664429</v>
      </c>
      <c r="I226" s="11">
        <v>0.61917805671691895</v>
      </c>
      <c r="J226" s="11">
        <v>0.41891926527023321</v>
      </c>
      <c r="K226" s="11">
        <v>0.85056322813034058</v>
      </c>
      <c r="L226" s="11">
        <v>0.98416155576705933</v>
      </c>
      <c r="M226" s="11">
        <v>0.94126623868942261</v>
      </c>
      <c r="N226" s="11">
        <v>0.34022924304008478</v>
      </c>
      <c r="O226" s="11">
        <v>0.37142857909202581</v>
      </c>
      <c r="P226" s="11">
        <v>0.93663913011550903</v>
      </c>
      <c r="Q226" s="11">
        <v>0.99821746349334717</v>
      </c>
      <c r="R226" s="11">
        <v>0.98122626543045044</v>
      </c>
      <c r="S226" s="11">
        <v>0.97142857313156128</v>
      </c>
      <c r="T226" s="11">
        <v>0.81641793251037598</v>
      </c>
      <c r="U226" s="11">
        <v>0.95155996084213257</v>
      </c>
      <c r="V226" s="11">
        <v>0.9982796311378479</v>
      </c>
      <c r="W226" s="11">
        <v>0.98043251037597656</v>
      </c>
      <c r="X226" s="11">
        <v>0.88748764991760254</v>
      </c>
      <c r="Y226" s="11">
        <v>0.51904869079589844</v>
      </c>
      <c r="Z226" s="11">
        <v>0.92931431531906128</v>
      </c>
      <c r="AA226" s="11">
        <v>0.6616286039352417</v>
      </c>
      <c r="AB226" s="11">
        <v>0.93757474422454834</v>
      </c>
      <c r="AC226" s="11">
        <v>0.97675734758377075</v>
      </c>
      <c r="AD226" s="11">
        <v>0.81863522529602051</v>
      </c>
      <c r="AE226" s="11">
        <f>COUNTBLANK(E226:AD226)</f>
        <v>0</v>
      </c>
      <c r="AH226" s="29">
        <f>X226</f>
        <v>0.88748764991760254</v>
      </c>
      <c r="AI226" s="29">
        <f>Y226</f>
        <v>0.51904869079589844</v>
      </c>
      <c r="AJ226" s="29">
        <f>Z226</f>
        <v>0.92931431531906128</v>
      </c>
      <c r="AK226" s="29">
        <f>AA226</f>
        <v>0.6616286039352417</v>
      </c>
      <c r="AL226" s="29">
        <f>AB226</f>
        <v>0.93757474422454834</v>
      </c>
      <c r="AM226" s="29">
        <f>AC226</f>
        <v>0.97675734758377075</v>
      </c>
      <c r="AN226" s="29">
        <f>AD226</f>
        <v>0.81863522529602051</v>
      </c>
      <c r="AP226" s="11">
        <f>AN226</f>
        <v>0.81863522529602051</v>
      </c>
      <c r="AQ226" s="11">
        <f>AVERAGE(AI226,AJ226,AK226,AL226,AM226)</f>
        <v>0.80486474037170408</v>
      </c>
      <c r="AR226" s="11">
        <f>AVERAGE(AJ226,AK226,AL226,AM226,AH226)</f>
        <v>0.8785525321960449</v>
      </c>
      <c r="AS226" s="11">
        <f>AVERAGE(AK226,AL226,AM226,AH226,AI226)</f>
        <v>0.79649940729141233</v>
      </c>
      <c r="AT226" s="11">
        <f>AVERAGE(AL226,AM226,AH226,AI226,AJ226)</f>
        <v>0.85003654956817631</v>
      </c>
      <c r="AU226" s="11">
        <f>AVERAGE(AM226,AH226,AI226,AJ226,AK226)</f>
        <v>0.7948473215103149</v>
      </c>
      <c r="AV226" s="11">
        <f>AVERAGE(AH226,AI226,AJ226,AK226,AL226)</f>
        <v>0.78701080083847041</v>
      </c>
      <c r="AX226" s="11">
        <f>MIN(AP226:AV226)</f>
        <v>0.78701080083847041</v>
      </c>
      <c r="AY226" s="11">
        <f>MAX(AP226:AV226)</f>
        <v>0.8785525321960449</v>
      </c>
      <c r="AZ226" s="11">
        <f>AY226-AX226</f>
        <v>9.1541731357574485E-2</v>
      </c>
      <c r="BB226" s="4">
        <f>RANK(AP226, AP$2:AP$373)</f>
        <v>167</v>
      </c>
      <c r="BC226" s="4">
        <f>RANK(AQ226, AQ$2:AQ$373)</f>
        <v>164</v>
      </c>
      <c r="BD226" s="4">
        <f>RANK(AR226, AR$2:AR$373)</f>
        <v>72</v>
      </c>
      <c r="BE226" s="4">
        <f>RANK(AS226, AS$2:AS$373)</f>
        <v>217</v>
      </c>
      <c r="BF226" s="4">
        <f>RANK(AT226, AT$2:AT$373)</f>
        <v>202</v>
      </c>
      <c r="BG226" s="4">
        <f>RANK(AU226, AU$2:AU$373)</f>
        <v>200</v>
      </c>
      <c r="BH226" s="4">
        <f>RANK(AV226, AV$2:AV$373)</f>
        <v>179</v>
      </c>
    </row>
    <row r="227" spans="1:60">
      <c r="A227" s="4" t="s">
        <v>473</v>
      </c>
      <c r="B227" s="4" t="s">
        <v>474</v>
      </c>
      <c r="C227" s="4" t="str">
        <f>VLOOKUP(B227,'2. GEIUK scores, deciles'!B:D, 2, FALSE)</f>
        <v>E12000008</v>
      </c>
      <c r="D227" s="4" t="str">
        <f>VLOOKUP(C227,'2. GEIUK scores, deciles'!C:E, 2, FALSE)</f>
        <v>South East</v>
      </c>
      <c r="E227" s="11">
        <v>0.94618791341781616</v>
      </c>
      <c r="F227" s="11">
        <v>0.90643411874771118</v>
      </c>
      <c r="G227" s="11">
        <v>0.83196908235549927</v>
      </c>
      <c r="H227" s="11">
        <v>0.98929780721664429</v>
      </c>
      <c r="I227" s="11">
        <v>0.61917805671691895</v>
      </c>
      <c r="J227" s="11">
        <v>0.95571219921112061</v>
      </c>
      <c r="K227" s="11">
        <v>0.77920651435852051</v>
      </c>
      <c r="L227" s="11">
        <v>0.98416155576705933</v>
      </c>
      <c r="M227" s="11">
        <v>0.9387969970703125</v>
      </c>
      <c r="N227" s="11">
        <v>0.34014138579368591</v>
      </c>
      <c r="O227" s="11">
        <v>0.94736844301223755</v>
      </c>
      <c r="P227" s="11">
        <v>0.60000002384185791</v>
      </c>
      <c r="Q227" s="11">
        <v>0.95999997854232788</v>
      </c>
      <c r="R227" s="11">
        <v>0.92961347103118896</v>
      </c>
      <c r="S227" s="11">
        <v>0.97142857313156128</v>
      </c>
      <c r="T227" s="11">
        <v>0.81641793251037598</v>
      </c>
      <c r="U227" s="11">
        <v>0.95416814088821411</v>
      </c>
      <c r="V227" s="11">
        <v>0.9982796311378479</v>
      </c>
      <c r="W227" s="11">
        <v>0.97172665596008301</v>
      </c>
      <c r="X227" s="11">
        <v>0.91847223043441772</v>
      </c>
      <c r="Y227" s="11">
        <v>0.78744512796401978</v>
      </c>
      <c r="Z227" s="11">
        <v>0.9102405309677124</v>
      </c>
      <c r="AA227" s="11">
        <v>0.71187746524810791</v>
      </c>
      <c r="AB227" s="11">
        <v>0.91176837682723999</v>
      </c>
      <c r="AC227" s="11">
        <v>0.97472482919692993</v>
      </c>
      <c r="AD227" s="11">
        <v>0.86908811330795288</v>
      </c>
      <c r="AE227" s="11">
        <f>COUNTBLANK(E227:AD227)</f>
        <v>0</v>
      </c>
      <c r="AH227" s="29">
        <f>X227</f>
        <v>0.91847223043441772</v>
      </c>
      <c r="AI227" s="29">
        <f>Y227</f>
        <v>0.78744512796401978</v>
      </c>
      <c r="AJ227" s="29">
        <f>Z227</f>
        <v>0.9102405309677124</v>
      </c>
      <c r="AK227" s="29">
        <f>AA227</f>
        <v>0.71187746524810791</v>
      </c>
      <c r="AL227" s="29">
        <f>AB227</f>
        <v>0.91176837682723999</v>
      </c>
      <c r="AM227" s="29">
        <f>AC227</f>
        <v>0.97472482919692993</v>
      </c>
      <c r="AN227" s="29">
        <f>AD227</f>
        <v>0.86908811330795288</v>
      </c>
      <c r="AP227" s="11">
        <f>AN227</f>
        <v>0.86908811330795288</v>
      </c>
      <c r="AQ227" s="11">
        <f>AVERAGE(AI227,AJ227,AK227,AL227,AM227)</f>
        <v>0.859211266040802</v>
      </c>
      <c r="AR227" s="11">
        <f>AVERAGE(AJ227,AK227,AL227,AM227,AH227)</f>
        <v>0.88541668653488159</v>
      </c>
      <c r="AS227" s="11">
        <f>AVERAGE(AK227,AL227,AM227,AH227,AI227)</f>
        <v>0.86085760593414307</v>
      </c>
      <c r="AT227" s="11">
        <f>AVERAGE(AL227,AM227,AH227,AI227,AJ227)</f>
        <v>0.90053021907806396</v>
      </c>
      <c r="AU227" s="11">
        <f>AVERAGE(AM227,AH227,AI227,AJ227,AK227)</f>
        <v>0.86055203676223757</v>
      </c>
      <c r="AV227" s="11">
        <f>AVERAGE(AH227,AI227,AJ227,AK227,AL227)</f>
        <v>0.84796074628829954</v>
      </c>
      <c r="AX227" s="11">
        <f>MIN(AP227:AV227)</f>
        <v>0.84796074628829954</v>
      </c>
      <c r="AY227" s="11">
        <f>MAX(AP227:AV227)</f>
        <v>0.90053021907806396</v>
      </c>
      <c r="AZ227" s="11">
        <f>AY227-AX227</f>
        <v>5.2569472789764427E-2</v>
      </c>
      <c r="BB227" s="4">
        <f>RANK(AP227, AP$2:AP$373)</f>
        <v>9</v>
      </c>
      <c r="BC227" s="4">
        <f>RANK(AQ227, AQ$2:AQ$373)</f>
        <v>13</v>
      </c>
      <c r="BD227" s="4">
        <f>RANK(AR227, AR$2:AR$373)</f>
        <v>42</v>
      </c>
      <c r="BE227" s="4">
        <f>RANK(AS227, AS$2:AS$373)</f>
        <v>10</v>
      </c>
      <c r="BF227" s="4">
        <f>RANK(AT227, AT$2:AT$373)</f>
        <v>8</v>
      </c>
      <c r="BG227" s="4">
        <f>RANK(AU227, AU$2:AU$373)</f>
        <v>9</v>
      </c>
      <c r="BH227" s="4">
        <f>RANK(AV227, AV$2:AV$373)</f>
        <v>9</v>
      </c>
    </row>
    <row r="228" spans="1:60">
      <c r="A228" s="4" t="s">
        <v>475</v>
      </c>
      <c r="B228" s="4" t="s">
        <v>476</v>
      </c>
      <c r="C228" s="4" t="str">
        <f>VLOOKUP(B228,'2. GEIUK scores, deciles'!B:D, 2, FALSE)</f>
        <v>E12000005</v>
      </c>
      <c r="D228" s="4" t="str">
        <f>VLOOKUP(C228,'2. GEIUK scores, deciles'!C:E, 2, FALSE)</f>
        <v>West Midlands</v>
      </c>
      <c r="E228" s="11">
        <v>0.94915169477462769</v>
      </c>
      <c r="F228" s="11">
        <v>0.9080851674079895</v>
      </c>
      <c r="G228" s="11">
        <v>0.93984824419021606</v>
      </c>
      <c r="H228" s="11">
        <v>0.95832198858261108</v>
      </c>
      <c r="I228" s="11">
        <v>0.67750680446624756</v>
      </c>
      <c r="J228" s="11">
        <v>0.76627981662750244</v>
      </c>
      <c r="K228" s="11">
        <v>0.74365818500518799</v>
      </c>
      <c r="L228" s="11">
        <v>0.93390899896621704</v>
      </c>
      <c r="M228" s="11">
        <v>0.94888454675674438</v>
      </c>
      <c r="N228" s="11">
        <v>0.41085612773895258</v>
      </c>
      <c r="O228" s="11">
        <v>0.55000001192092896</v>
      </c>
      <c r="P228" s="11">
        <v>0.45967742800712591</v>
      </c>
      <c r="Q228" s="11">
        <v>0.83716475963592529</v>
      </c>
      <c r="R228" s="11">
        <v>0.95378649234771729</v>
      </c>
      <c r="S228" s="11">
        <v>0.97227722406387329</v>
      </c>
      <c r="T228" s="11">
        <v>0.7655068039894104</v>
      </c>
      <c r="U228" s="11">
        <v>0.95935928821563721</v>
      </c>
      <c r="V228" s="11">
        <v>0.98656195402145386</v>
      </c>
      <c r="W228" s="11">
        <v>0.98942345380783081</v>
      </c>
      <c r="X228" s="11">
        <v>0.93885177373886108</v>
      </c>
      <c r="Y228" s="11">
        <v>0.721893310546875</v>
      </c>
      <c r="Z228" s="11">
        <v>0.89383411407470703</v>
      </c>
      <c r="AA228" s="11">
        <v>0.56442457437515259</v>
      </c>
      <c r="AB228" s="11">
        <v>0.91133928298950195</v>
      </c>
      <c r="AC228" s="11">
        <v>0.97844821214675903</v>
      </c>
      <c r="AD228" s="11">
        <v>0.83479857444763184</v>
      </c>
      <c r="AE228" s="11">
        <f>COUNTBLANK(E228:AD228)</f>
        <v>0</v>
      </c>
      <c r="AH228" s="29">
        <f>X228</f>
        <v>0.93885177373886108</v>
      </c>
      <c r="AI228" s="29">
        <f>Y228</f>
        <v>0.721893310546875</v>
      </c>
      <c r="AJ228" s="29">
        <f>Z228</f>
        <v>0.89383411407470703</v>
      </c>
      <c r="AK228" s="29">
        <f>AA228</f>
        <v>0.56442457437515259</v>
      </c>
      <c r="AL228" s="29">
        <f>AB228</f>
        <v>0.91133928298950195</v>
      </c>
      <c r="AM228" s="29">
        <f>AC228</f>
        <v>0.97844821214675903</v>
      </c>
      <c r="AN228" s="29">
        <f>AD228</f>
        <v>0.83479857444763184</v>
      </c>
      <c r="AP228" s="11">
        <f>AN228</f>
        <v>0.83479857444763184</v>
      </c>
      <c r="AQ228" s="11">
        <f>AVERAGE(AI228,AJ228,AK228,AL228,AM228)</f>
        <v>0.81398789882659917</v>
      </c>
      <c r="AR228" s="11">
        <f>AVERAGE(AJ228,AK228,AL228,AM228,AH228)</f>
        <v>0.85737959146499632</v>
      </c>
      <c r="AS228" s="11">
        <f>AVERAGE(AK228,AL228,AM228,AH228,AI228)</f>
        <v>0.82299143075942993</v>
      </c>
      <c r="AT228" s="11">
        <f>AVERAGE(AL228,AM228,AH228,AI228,AJ228)</f>
        <v>0.88887333869934082</v>
      </c>
      <c r="AU228" s="11">
        <f>AVERAGE(AM228,AH228,AI228,AJ228,AK228)</f>
        <v>0.81949039697647097</v>
      </c>
      <c r="AV228" s="11">
        <f>AVERAGE(AH228,AI228,AJ228,AK228,AL228)</f>
        <v>0.80606861114501949</v>
      </c>
      <c r="AX228" s="11">
        <f>MIN(AP228:AV228)</f>
        <v>0.80606861114501949</v>
      </c>
      <c r="AY228" s="11">
        <f>MAX(AP228:AV228)</f>
        <v>0.88887333869934082</v>
      </c>
      <c r="AZ228" s="11">
        <f>AY228-AX228</f>
        <v>8.2804727554321333E-2</v>
      </c>
      <c r="BB228" s="4">
        <f>RANK(AP228, AP$2:AP$373)</f>
        <v>91</v>
      </c>
      <c r="BC228" s="4">
        <f>RANK(AQ228, AQ$2:AQ$373)</f>
        <v>130</v>
      </c>
      <c r="BD228" s="4">
        <f>RANK(AR228, AR$2:AR$373)</f>
        <v>226</v>
      </c>
      <c r="BE228" s="4">
        <f>RANK(AS228, AS$2:AS$373)</f>
        <v>101</v>
      </c>
      <c r="BF228" s="4">
        <f>RANK(AT228, AT$2:AT$373)</f>
        <v>28</v>
      </c>
      <c r="BG228" s="4">
        <f>RANK(AU228, AU$2:AU$373)</f>
        <v>92</v>
      </c>
      <c r="BH228" s="4">
        <f>RANK(AV228, AV$2:AV$373)</f>
        <v>98</v>
      </c>
    </row>
    <row r="229" spans="1:60">
      <c r="A229" s="4" t="s">
        <v>477</v>
      </c>
      <c r="B229" s="4" t="s">
        <v>478</v>
      </c>
      <c r="C229" s="4" t="str">
        <f>VLOOKUP(B229,'2. GEIUK scores, deciles'!B:D, 2, FALSE)</f>
        <v>E12000005</v>
      </c>
      <c r="D229" s="4" t="str">
        <f>VLOOKUP(C229,'2. GEIUK scores, deciles'!C:E, 2, FALSE)</f>
        <v>West Midlands</v>
      </c>
      <c r="E229" s="11">
        <v>0.91380137205123901</v>
      </c>
      <c r="F229" s="11">
        <v>0.86162853240966797</v>
      </c>
      <c r="G229" s="11">
        <v>0.93984824419021606</v>
      </c>
      <c r="H229" s="11">
        <v>0.95832198858261108</v>
      </c>
      <c r="I229" s="11">
        <v>0.67750680446624756</v>
      </c>
      <c r="J229" s="11">
        <v>0.4091988205909729</v>
      </c>
      <c r="K229" s="11">
        <v>0.66873615980148315</v>
      </c>
      <c r="L229" s="11">
        <v>0.93390899896621704</v>
      </c>
      <c r="M229" s="11">
        <v>0.93787169456481934</v>
      </c>
      <c r="N229" s="11">
        <v>0.42194691300392151</v>
      </c>
      <c r="O229" s="11">
        <v>0.63157892227172852</v>
      </c>
      <c r="P229" s="11">
        <v>0.77777779102325439</v>
      </c>
      <c r="Q229" s="11">
        <v>0.96296298503875732</v>
      </c>
      <c r="R229" s="11">
        <v>0.99853426218032837</v>
      </c>
      <c r="S229" s="11">
        <v>0.97227722406387329</v>
      </c>
      <c r="T229" s="11">
        <v>0.7655068039894104</v>
      </c>
      <c r="U229" s="11">
        <v>0.95766246318817139</v>
      </c>
      <c r="V229" s="11">
        <v>0.98656195402145386</v>
      </c>
      <c r="W229" s="11">
        <v>0.97855973243713379</v>
      </c>
      <c r="X229" s="11">
        <v>0.91840004920959473</v>
      </c>
      <c r="Y229" s="11">
        <v>0.54335284233093262</v>
      </c>
      <c r="Z229" s="11">
        <v>0.86959713697433472</v>
      </c>
      <c r="AA229" s="11">
        <v>0.69856667518615723</v>
      </c>
      <c r="AB229" s="11">
        <v>0.93371313810348511</v>
      </c>
      <c r="AC229" s="11">
        <v>0.97426140308380127</v>
      </c>
      <c r="AD229" s="11">
        <v>0.82298189401626587</v>
      </c>
      <c r="AE229" s="11">
        <f>COUNTBLANK(E229:AD229)</f>
        <v>0</v>
      </c>
      <c r="AH229" s="29">
        <f>X229</f>
        <v>0.91840004920959473</v>
      </c>
      <c r="AI229" s="29">
        <f>Y229</f>
        <v>0.54335284233093262</v>
      </c>
      <c r="AJ229" s="29">
        <f>Z229</f>
        <v>0.86959713697433472</v>
      </c>
      <c r="AK229" s="29">
        <f>AA229</f>
        <v>0.69856667518615723</v>
      </c>
      <c r="AL229" s="29">
        <f>AB229</f>
        <v>0.93371313810348511</v>
      </c>
      <c r="AM229" s="29">
        <f>AC229</f>
        <v>0.97426140308380127</v>
      </c>
      <c r="AN229" s="29">
        <f>AD229</f>
        <v>0.82298189401626587</v>
      </c>
      <c r="AP229" s="11">
        <f>AN229</f>
        <v>0.82298189401626587</v>
      </c>
      <c r="AQ229" s="11">
        <f>AVERAGE(AI229,AJ229,AK229,AL229,AM229)</f>
        <v>0.80389823913574221</v>
      </c>
      <c r="AR229" s="11">
        <f>AVERAGE(AJ229,AK229,AL229,AM229,AH229)</f>
        <v>0.87890768051147461</v>
      </c>
      <c r="AS229" s="11">
        <f>AVERAGE(AK229,AL229,AM229,AH229,AI229)</f>
        <v>0.81365882158279423</v>
      </c>
      <c r="AT229" s="11">
        <f>AVERAGE(AL229,AM229,AH229,AI229,AJ229)</f>
        <v>0.84786491394042973</v>
      </c>
      <c r="AU229" s="11">
        <f>AVERAGE(AM229,AH229,AI229,AJ229,AK229)</f>
        <v>0.80083562135696407</v>
      </c>
      <c r="AV229" s="11">
        <f>AVERAGE(AH229,AI229,AJ229,AK229,AL229)</f>
        <v>0.79272596836090092</v>
      </c>
      <c r="AX229" s="11">
        <f>MIN(AP229:AV229)</f>
        <v>0.79272596836090092</v>
      </c>
      <c r="AY229" s="11">
        <f>MAX(AP229:AV229)</f>
        <v>0.87890768051147461</v>
      </c>
      <c r="AZ229" s="11">
        <f>AY229-AX229</f>
        <v>8.6181712150573686E-2</v>
      </c>
      <c r="BB229" s="4">
        <f>RANK(AP229, AP$2:AP$373)</f>
        <v>147</v>
      </c>
      <c r="BC229" s="4">
        <f>RANK(AQ229, AQ$2:AQ$373)</f>
        <v>169</v>
      </c>
      <c r="BD229" s="4">
        <f>RANK(AR229, AR$2:AR$373)</f>
        <v>68</v>
      </c>
      <c r="BE229" s="4">
        <f>RANK(AS229, AS$2:AS$373)</f>
        <v>132</v>
      </c>
      <c r="BF229" s="4">
        <f>RANK(AT229, AT$2:AT$373)</f>
        <v>217</v>
      </c>
      <c r="BG229" s="4">
        <f>RANK(AU229, AU$2:AU$373)</f>
        <v>158</v>
      </c>
      <c r="BH229" s="4">
        <f>RANK(AV229, AV$2:AV$373)</f>
        <v>154</v>
      </c>
    </row>
    <row r="230" spans="1:60">
      <c r="A230" s="4" t="s">
        <v>479</v>
      </c>
      <c r="B230" s="4" t="s">
        <v>480</v>
      </c>
      <c r="C230" s="4" t="str">
        <f>VLOOKUP(B230,'2. GEIUK scores, deciles'!B:D, 2, FALSE)</f>
        <v>E12000005</v>
      </c>
      <c r="D230" s="4" t="str">
        <f>VLOOKUP(C230,'2. GEIUK scores, deciles'!C:E, 2, FALSE)</f>
        <v>West Midlands</v>
      </c>
      <c r="E230" s="11">
        <v>0.91570186614990234</v>
      </c>
      <c r="F230" s="11">
        <v>0.90177637338638306</v>
      </c>
      <c r="G230" s="11">
        <v>0.93984824419021606</v>
      </c>
      <c r="H230" s="11">
        <v>0.95832198858261108</v>
      </c>
      <c r="I230" s="11">
        <v>0.67750680446624756</v>
      </c>
      <c r="J230" s="11">
        <v>0.55108708143234253</v>
      </c>
      <c r="K230" s="11">
        <v>0.82841235399246216</v>
      </c>
      <c r="L230" s="11">
        <v>0.93390899896621704</v>
      </c>
      <c r="M230" s="11">
        <v>0.96081626415252686</v>
      </c>
      <c r="N230" s="11">
        <v>0.33696934580802917</v>
      </c>
      <c r="O230" s="11">
        <v>0.6111111044883728</v>
      </c>
      <c r="P230" s="11">
        <v>0.38571429252624512</v>
      </c>
      <c r="Q230" s="11">
        <v>0.9773755669593811</v>
      </c>
      <c r="R230" s="11">
        <v>0.90833324193954468</v>
      </c>
      <c r="S230" s="11">
        <v>0.97227722406387329</v>
      </c>
      <c r="T230" s="11">
        <v>0.7655068039894104</v>
      </c>
      <c r="U230" s="11">
        <v>0.95773285627365112</v>
      </c>
      <c r="V230" s="11">
        <v>0.98656195402145386</v>
      </c>
      <c r="W230" s="11">
        <v>0.97232162952423096</v>
      </c>
      <c r="X230" s="11">
        <v>0.92891210317611694</v>
      </c>
      <c r="Y230" s="11">
        <v>0.61429691314697266</v>
      </c>
      <c r="Z230" s="11">
        <v>0.92098844051361084</v>
      </c>
      <c r="AA230" s="11">
        <v>0.57779252529144287</v>
      </c>
      <c r="AB230" s="11">
        <v>0.88861262798309326</v>
      </c>
      <c r="AC230" s="11">
        <v>0.97220546007156372</v>
      </c>
      <c r="AD230" s="11">
        <v>0.81713467836380005</v>
      </c>
      <c r="AE230" s="11">
        <f>COUNTBLANK(E230:AD230)</f>
        <v>0</v>
      </c>
      <c r="AH230" s="29">
        <f>X230</f>
        <v>0.92891210317611694</v>
      </c>
      <c r="AI230" s="29">
        <f>Y230</f>
        <v>0.61429691314697266</v>
      </c>
      <c r="AJ230" s="29">
        <f>Z230</f>
        <v>0.92098844051361084</v>
      </c>
      <c r="AK230" s="29">
        <f>AA230</f>
        <v>0.57779252529144287</v>
      </c>
      <c r="AL230" s="29">
        <f>AB230</f>
        <v>0.88861262798309326</v>
      </c>
      <c r="AM230" s="29">
        <f>AC230</f>
        <v>0.97220546007156372</v>
      </c>
      <c r="AN230" s="29">
        <f>AD230</f>
        <v>0.81713467836380005</v>
      </c>
      <c r="AP230" s="11">
        <f>AN230</f>
        <v>0.81713467836380005</v>
      </c>
      <c r="AQ230" s="11">
        <f>AVERAGE(AI230,AJ230,AK230,AL230,AM230)</f>
        <v>0.79477919340133663</v>
      </c>
      <c r="AR230" s="11">
        <f>AVERAGE(AJ230,AK230,AL230,AM230,AH230)</f>
        <v>0.85770223140716551</v>
      </c>
      <c r="AS230" s="11">
        <f>AVERAGE(AK230,AL230,AM230,AH230,AI230)</f>
        <v>0.79636392593383787</v>
      </c>
      <c r="AT230" s="11">
        <f>AVERAGE(AL230,AM230,AH230,AI230,AJ230)</f>
        <v>0.86500310897827148</v>
      </c>
      <c r="AU230" s="11">
        <f>AVERAGE(AM230,AH230,AI230,AJ230,AK230)</f>
        <v>0.80283908843994145</v>
      </c>
      <c r="AV230" s="11">
        <f>AVERAGE(AH230,AI230,AJ230,AK230,AL230)</f>
        <v>0.78612052202224736</v>
      </c>
      <c r="AX230" s="11">
        <f>MIN(AP230:AV230)</f>
        <v>0.78612052202224736</v>
      </c>
      <c r="AY230" s="11">
        <f>MAX(AP230:AV230)</f>
        <v>0.86500310897827148</v>
      </c>
      <c r="AZ230" s="11">
        <f>AY230-AX230</f>
        <v>7.8882586956024126E-2</v>
      </c>
      <c r="BB230" s="4">
        <f>RANK(AP230, AP$2:AP$373)</f>
        <v>180</v>
      </c>
      <c r="BC230" s="4">
        <f>RANK(AQ230, AQ$2:AQ$373)</f>
        <v>211</v>
      </c>
      <c r="BD230" s="4">
        <f>RANK(AR230, AR$2:AR$373)</f>
        <v>222</v>
      </c>
      <c r="BE230" s="4">
        <f>RANK(AS230, AS$2:AS$373)</f>
        <v>221</v>
      </c>
      <c r="BF230" s="4">
        <f>RANK(AT230, AT$2:AT$373)</f>
        <v>102</v>
      </c>
      <c r="BG230" s="4">
        <f>RANK(AU230, AU$2:AU$373)</f>
        <v>152</v>
      </c>
      <c r="BH230" s="4">
        <f>RANK(AV230, AV$2:AV$373)</f>
        <v>185</v>
      </c>
    </row>
    <row r="231" spans="1:60">
      <c r="A231" s="4" t="s">
        <v>481</v>
      </c>
      <c r="B231" s="4" t="s">
        <v>482</v>
      </c>
      <c r="C231" s="4" t="str">
        <f>VLOOKUP(B231,'2. GEIUK scores, deciles'!B:D, 2, FALSE)</f>
        <v>E12000005</v>
      </c>
      <c r="D231" s="4" t="str">
        <f>VLOOKUP(C231,'2. GEIUK scores, deciles'!C:E, 2, FALSE)</f>
        <v>West Midlands</v>
      </c>
      <c r="E231" s="11">
        <v>0.92331522703170776</v>
      </c>
      <c r="F231" s="11">
        <v>0.90276110172271729</v>
      </c>
      <c r="G231" s="11">
        <v>0.93984824419021606</v>
      </c>
      <c r="H231" s="11">
        <v>0.95832198858261108</v>
      </c>
      <c r="I231" s="11">
        <v>0.67750680446624756</v>
      </c>
      <c r="J231" s="11">
        <v>0.37643468379974371</v>
      </c>
      <c r="K231" s="11">
        <v>0.70389866828918457</v>
      </c>
      <c r="L231" s="11">
        <v>0.93390899896621704</v>
      </c>
      <c r="M231" s="11">
        <v>0.9422837495803833</v>
      </c>
      <c r="N231" s="11">
        <v>0.37090820074081421</v>
      </c>
      <c r="O231" s="11">
        <v>0.59090906381607056</v>
      </c>
      <c r="P231" s="11">
        <v>0.75</v>
      </c>
      <c r="Q231" s="11">
        <v>0.99818837642669678</v>
      </c>
      <c r="R231" s="11">
        <v>0.92171108722686768</v>
      </c>
      <c r="S231" s="11">
        <v>0.97227722406387329</v>
      </c>
      <c r="T231" s="11">
        <v>0.7655068039894104</v>
      </c>
      <c r="U231" s="11">
        <v>0.94375526905059814</v>
      </c>
      <c r="V231" s="11">
        <v>0.98656195402145386</v>
      </c>
      <c r="W231" s="11">
        <v>0.9734494686126709</v>
      </c>
      <c r="X231" s="11">
        <v>0.93106162548065186</v>
      </c>
      <c r="Y231" s="11">
        <v>0.52697074413299561</v>
      </c>
      <c r="Z231" s="11">
        <v>0.88059377670288086</v>
      </c>
      <c r="AA231" s="11">
        <v>0.67750144004821777</v>
      </c>
      <c r="AB231" s="11">
        <v>0.89530158042907715</v>
      </c>
      <c r="AC231" s="11">
        <v>0.96792221069335938</v>
      </c>
      <c r="AD231" s="11">
        <v>0.81322520971298218</v>
      </c>
      <c r="AE231" s="11">
        <f>COUNTBLANK(E231:AD231)</f>
        <v>0</v>
      </c>
      <c r="AH231" s="29">
        <f>X231</f>
        <v>0.93106162548065186</v>
      </c>
      <c r="AI231" s="29">
        <f>Y231</f>
        <v>0.52697074413299561</v>
      </c>
      <c r="AJ231" s="29">
        <f>Z231</f>
        <v>0.88059377670288086</v>
      </c>
      <c r="AK231" s="29">
        <f>AA231</f>
        <v>0.67750144004821777</v>
      </c>
      <c r="AL231" s="29">
        <f>AB231</f>
        <v>0.89530158042907715</v>
      </c>
      <c r="AM231" s="29">
        <f>AC231</f>
        <v>0.96792221069335938</v>
      </c>
      <c r="AN231" s="29">
        <f>AD231</f>
        <v>0.81322520971298218</v>
      </c>
      <c r="AP231" s="11">
        <f>AN231</f>
        <v>0.81322520971298218</v>
      </c>
      <c r="AQ231" s="11">
        <f>AVERAGE(AI231,AJ231,AK231,AL231,AM231)</f>
        <v>0.78965795040130615</v>
      </c>
      <c r="AR231" s="11">
        <f>AVERAGE(AJ231,AK231,AL231,AM231,AH231)</f>
        <v>0.8704761266708374</v>
      </c>
      <c r="AS231" s="11">
        <f>AVERAGE(AK231,AL231,AM231,AH231,AI231)</f>
        <v>0.79975152015686035</v>
      </c>
      <c r="AT231" s="11">
        <f>AVERAGE(AL231,AM231,AH231,AI231,AJ231)</f>
        <v>0.84036998748779301</v>
      </c>
      <c r="AU231" s="11">
        <f>AVERAGE(AM231,AH231,AI231,AJ231,AK231)</f>
        <v>0.79680995941162114</v>
      </c>
      <c r="AV231" s="11">
        <f>AVERAGE(AH231,AI231,AJ231,AK231,AL231)</f>
        <v>0.78228583335876467</v>
      </c>
      <c r="AX231" s="11">
        <f>MIN(AP231:AV231)</f>
        <v>0.78228583335876467</v>
      </c>
      <c r="AY231" s="11">
        <f>MAX(AP231:AV231)</f>
        <v>0.8704761266708374</v>
      </c>
      <c r="AZ231" s="11">
        <f>AY231-AX231</f>
        <v>8.8190293312072732E-2</v>
      </c>
      <c r="BB231" s="4">
        <f>RANK(AP231, AP$2:AP$373)</f>
        <v>207</v>
      </c>
      <c r="BC231" s="4">
        <f>RANK(AQ231, AQ$2:AQ$373)</f>
        <v>237</v>
      </c>
      <c r="BD231" s="4">
        <f>RANK(AR231, AR$2:AR$373)</f>
        <v>118</v>
      </c>
      <c r="BE231" s="4">
        <f>RANK(AS231, AS$2:AS$373)</f>
        <v>200</v>
      </c>
      <c r="BF231" s="4">
        <f>RANK(AT231, AT$2:AT$373)</f>
        <v>259</v>
      </c>
      <c r="BG231" s="4">
        <f>RANK(AU231, AU$2:AU$373)</f>
        <v>186</v>
      </c>
      <c r="BH231" s="4">
        <f>RANK(AV231, AV$2:AV$373)</f>
        <v>211</v>
      </c>
    </row>
    <row r="232" spans="1:60">
      <c r="A232" s="4" t="s">
        <v>483</v>
      </c>
      <c r="B232" s="4" t="s">
        <v>484</v>
      </c>
      <c r="C232" s="4" t="str">
        <f>VLOOKUP(B232,'2. GEIUK scores, deciles'!B:D, 2, FALSE)</f>
        <v>E12000005</v>
      </c>
      <c r="D232" s="4" t="str">
        <f>VLOOKUP(C232,'2. GEIUK scores, deciles'!C:E, 2, FALSE)</f>
        <v>West Midlands</v>
      </c>
      <c r="E232" s="11">
        <v>0.92117536067962646</v>
      </c>
      <c r="F232" s="11">
        <v>0.8603852391242981</v>
      </c>
      <c r="G232" s="11">
        <v>0.93984824419021606</v>
      </c>
      <c r="H232" s="11">
        <v>0.95832198858261108</v>
      </c>
      <c r="I232" s="11">
        <v>0.67750680446624756</v>
      </c>
      <c r="J232" s="11">
        <v>0.52033931016921997</v>
      </c>
      <c r="K232" s="11">
        <v>0.72059297561645508</v>
      </c>
      <c r="L232" s="11">
        <v>0.93390899896621704</v>
      </c>
      <c r="M232" s="11">
        <v>0.94709372520446777</v>
      </c>
      <c r="N232" s="11">
        <v>0.56979304552078247</v>
      </c>
      <c r="O232" s="11">
        <v>0.6538461446762085</v>
      </c>
      <c r="P232" s="11">
        <v>0.57142859697341919</v>
      </c>
      <c r="Q232" s="11">
        <v>0.82894736528396606</v>
      </c>
      <c r="R232" s="11">
        <v>0.97314512729644775</v>
      </c>
      <c r="S232" s="11">
        <v>0.97227722406387329</v>
      </c>
      <c r="T232" s="11">
        <v>0.7655068039894104</v>
      </c>
      <c r="U232" s="11">
        <v>0.94659560918807983</v>
      </c>
      <c r="V232" s="11">
        <v>0.98656195402145386</v>
      </c>
      <c r="W232" s="11">
        <v>0.9898378849029541</v>
      </c>
      <c r="X232" s="11">
        <v>0.91993272304534912</v>
      </c>
      <c r="Y232" s="11">
        <v>0.59892308712005615</v>
      </c>
      <c r="Z232" s="11">
        <v>0.88717234134674072</v>
      </c>
      <c r="AA232" s="11">
        <v>0.65600383281707764</v>
      </c>
      <c r="AB232" s="11">
        <v>0.92101860046386719</v>
      </c>
      <c r="AC232" s="11">
        <v>0.97433179616928101</v>
      </c>
      <c r="AD232" s="11">
        <v>0.82623040676116943</v>
      </c>
      <c r="AE232" s="11">
        <f>COUNTBLANK(E232:AD232)</f>
        <v>0</v>
      </c>
      <c r="AH232" s="29">
        <f>X232</f>
        <v>0.91993272304534912</v>
      </c>
      <c r="AI232" s="29">
        <f>Y232</f>
        <v>0.59892308712005615</v>
      </c>
      <c r="AJ232" s="29">
        <f>Z232</f>
        <v>0.88717234134674072</v>
      </c>
      <c r="AK232" s="29">
        <f>AA232</f>
        <v>0.65600383281707764</v>
      </c>
      <c r="AL232" s="29">
        <f>AB232</f>
        <v>0.92101860046386719</v>
      </c>
      <c r="AM232" s="29">
        <f>AC232</f>
        <v>0.97433179616928101</v>
      </c>
      <c r="AN232" s="29">
        <f>AD232</f>
        <v>0.82623040676116943</v>
      </c>
      <c r="AP232" s="11">
        <f>AN232</f>
        <v>0.82623040676116943</v>
      </c>
      <c r="AQ232" s="11">
        <f>AVERAGE(AI232,AJ232,AK232,AL232,AM232)</f>
        <v>0.80748993158340454</v>
      </c>
      <c r="AR232" s="11">
        <f>AVERAGE(AJ232,AK232,AL232,AM232,AH232)</f>
        <v>0.87169185876846311</v>
      </c>
      <c r="AS232" s="11">
        <f>AVERAGE(AK232,AL232,AM232,AH232,AI232)</f>
        <v>0.8140420079231262</v>
      </c>
      <c r="AT232" s="11">
        <f>AVERAGE(AL232,AM232,AH232,AI232,AJ232)</f>
        <v>0.86027570962905886</v>
      </c>
      <c r="AU232" s="11">
        <f>AVERAGE(AM232,AH232,AI232,AJ232,AK232)</f>
        <v>0.80727275609970095</v>
      </c>
      <c r="AV232" s="11">
        <f>AVERAGE(AH232,AI232,AJ232,AK232,AL232)</f>
        <v>0.79661011695861816</v>
      </c>
      <c r="AX232" s="11">
        <f>MIN(AP232:AV232)</f>
        <v>0.79661011695861816</v>
      </c>
      <c r="AY232" s="11">
        <f>MAX(AP232:AV232)</f>
        <v>0.87169185876846311</v>
      </c>
      <c r="AZ232" s="11">
        <f>AY232-AX232</f>
        <v>7.5081741809844948E-2</v>
      </c>
      <c r="BB232" s="4">
        <f>RANK(AP232, AP$2:AP$373)</f>
        <v>125</v>
      </c>
      <c r="BC232" s="4">
        <f>RANK(AQ232, AQ$2:AQ$373)</f>
        <v>152</v>
      </c>
      <c r="BD232" s="4">
        <f>RANK(AR232, AR$2:AR$373)</f>
        <v>107</v>
      </c>
      <c r="BE232" s="4">
        <f>RANK(AS232, AS$2:AS$373)</f>
        <v>128</v>
      </c>
      <c r="BF232" s="4">
        <f>RANK(AT232, AT$2:AT$373)</f>
        <v>133</v>
      </c>
      <c r="BG232" s="4">
        <f>RANK(AU232, AU$2:AU$373)</f>
        <v>134</v>
      </c>
      <c r="BH232" s="4">
        <f>RANK(AV232, AV$2:AV$373)</f>
        <v>136</v>
      </c>
    </row>
    <row r="233" spans="1:60">
      <c r="A233" s="4" t="s">
        <v>485</v>
      </c>
      <c r="B233" s="4" t="s">
        <v>486</v>
      </c>
      <c r="C233" s="4" t="str">
        <f>VLOOKUP(B233,'2. GEIUK scores, deciles'!B:D, 2, FALSE)</f>
        <v>E12000005</v>
      </c>
      <c r="D233" s="4" t="str">
        <f>VLOOKUP(C233,'2. GEIUK scores, deciles'!C:E, 2, FALSE)</f>
        <v>West Midlands</v>
      </c>
      <c r="E233" s="11">
        <v>0.91487234830856323</v>
      </c>
      <c r="F233" s="11">
        <v>0.90558332204818726</v>
      </c>
      <c r="G233" s="11">
        <v>0.93984824419021606</v>
      </c>
      <c r="H233" s="11">
        <v>0.95832198858261108</v>
      </c>
      <c r="I233" s="11">
        <v>0.67750680446624756</v>
      </c>
      <c r="J233" s="11">
        <v>0.67627996206283569</v>
      </c>
      <c r="K233" s="11">
        <v>0.79290658235549927</v>
      </c>
      <c r="L233" s="11">
        <v>0.93390899896621704</v>
      </c>
      <c r="M233" s="11">
        <v>0.94362586736679077</v>
      </c>
      <c r="N233" s="11">
        <v>0.71043276786804199</v>
      </c>
      <c r="O233" s="11">
        <v>0.31999999284744263</v>
      </c>
      <c r="P233" s="11">
        <v>0.43500000238418579</v>
      </c>
      <c r="Q233" s="11">
        <v>0.86538463830947876</v>
      </c>
      <c r="R233" s="11">
        <v>0.90090304613113403</v>
      </c>
      <c r="S233" s="11">
        <v>0.97227722406387329</v>
      </c>
      <c r="T233" s="11">
        <v>0.7655068039894104</v>
      </c>
      <c r="U233" s="11">
        <v>0.94919562339782715</v>
      </c>
      <c r="V233" s="11">
        <v>0.98656195402145386</v>
      </c>
      <c r="W233" s="11">
        <v>0.98112863302230835</v>
      </c>
      <c r="X233" s="11">
        <v>0.9296565055847168</v>
      </c>
      <c r="Y233" s="11">
        <v>0.67689335346221924</v>
      </c>
      <c r="Z233" s="11">
        <v>0.90351682901382446</v>
      </c>
      <c r="AA233" s="11">
        <v>0.58270430564880371</v>
      </c>
      <c r="AB233" s="11">
        <v>0.88489753007888794</v>
      </c>
      <c r="AC233" s="11">
        <v>0.97229540348052979</v>
      </c>
      <c r="AD233" s="11">
        <v>0.82499396800994873</v>
      </c>
      <c r="AE233" s="11">
        <f>COUNTBLANK(E233:AD233)</f>
        <v>0</v>
      </c>
      <c r="AH233" s="29">
        <f>X233</f>
        <v>0.9296565055847168</v>
      </c>
      <c r="AI233" s="29">
        <f>Y233</f>
        <v>0.67689335346221924</v>
      </c>
      <c r="AJ233" s="29">
        <f>Z233</f>
        <v>0.90351682901382446</v>
      </c>
      <c r="AK233" s="29">
        <f>AA233</f>
        <v>0.58270430564880371</v>
      </c>
      <c r="AL233" s="29">
        <f>AB233</f>
        <v>0.88489753007888794</v>
      </c>
      <c r="AM233" s="29">
        <f>AC233</f>
        <v>0.97229540348052979</v>
      </c>
      <c r="AN233" s="29">
        <f>AD233</f>
        <v>0.82499396800994873</v>
      </c>
      <c r="AP233" s="11">
        <f>AN233</f>
        <v>0.82499396800994873</v>
      </c>
      <c r="AQ233" s="11">
        <f>AVERAGE(AI233,AJ233,AK233,AL233,AM233)</f>
        <v>0.80406148433685298</v>
      </c>
      <c r="AR233" s="11">
        <f>AVERAGE(AJ233,AK233,AL233,AM233,AH233)</f>
        <v>0.85461411476135252</v>
      </c>
      <c r="AS233" s="11">
        <f>AVERAGE(AK233,AL233,AM233,AH233,AI233)</f>
        <v>0.80928941965103152</v>
      </c>
      <c r="AT233" s="11">
        <f>AVERAGE(AL233,AM233,AH233,AI233,AJ233)</f>
        <v>0.87345192432403562</v>
      </c>
      <c r="AU233" s="11">
        <f>AVERAGE(AM233,AH233,AI233,AJ233,AK233)</f>
        <v>0.81301327943801882</v>
      </c>
      <c r="AV233" s="11">
        <f>AVERAGE(AH233,AI233,AJ233,AK233,AL233)</f>
        <v>0.79553370475769047</v>
      </c>
      <c r="AX233" s="11">
        <f>MIN(AP233:AV233)</f>
        <v>0.79553370475769047</v>
      </c>
      <c r="AY233" s="11">
        <f>MAX(AP233:AV233)</f>
        <v>0.87345192432403562</v>
      </c>
      <c r="AZ233" s="11">
        <f>AY233-AX233</f>
        <v>7.7918219566345148E-2</v>
      </c>
      <c r="BB233" s="4">
        <f>RANK(AP233, AP$2:AP$373)</f>
        <v>139</v>
      </c>
      <c r="BC233" s="4">
        <f>RANK(AQ233, AQ$2:AQ$373)</f>
        <v>168</v>
      </c>
      <c r="BD233" s="4">
        <f>RANK(AR233, AR$2:AR$373)</f>
        <v>248</v>
      </c>
      <c r="BE233" s="4">
        <f>RANK(AS233, AS$2:AS$373)</f>
        <v>155</v>
      </c>
      <c r="BF233" s="4">
        <f>RANK(AT233, AT$2:AT$373)</f>
        <v>76</v>
      </c>
      <c r="BG233" s="4">
        <f>RANK(AU233, AU$2:AU$373)</f>
        <v>117</v>
      </c>
      <c r="BH233" s="4">
        <f>RANK(AV233, AV$2:AV$373)</f>
        <v>142</v>
      </c>
    </row>
    <row r="234" spans="1:60">
      <c r="A234" s="4" t="s">
        <v>487</v>
      </c>
      <c r="B234" s="4" t="s">
        <v>488</v>
      </c>
      <c r="C234" s="4" t="str">
        <f>VLOOKUP(B234,'2. GEIUK scores, deciles'!B:D, 2, FALSE)</f>
        <v>E12000006</v>
      </c>
      <c r="D234" s="4" t="str">
        <f>VLOOKUP(C234,'2. GEIUK scores, deciles'!C:E, 2, FALSE)</f>
        <v>East of England</v>
      </c>
      <c r="E234" s="11">
        <v>0.89903968572616577</v>
      </c>
      <c r="F234" s="11">
        <v>0.85300105810165405</v>
      </c>
      <c r="G234" s="11">
        <v>0.97293508052825928</v>
      </c>
      <c r="H234" s="11">
        <v>0.87930876016616821</v>
      </c>
      <c r="I234" s="11">
        <v>0.56571429967880249</v>
      </c>
      <c r="J234" s="11">
        <v>0.79290258884429932</v>
      </c>
      <c r="K234" s="11">
        <v>0.72060656547546387</v>
      </c>
      <c r="L234" s="11">
        <v>0.9418986439704895</v>
      </c>
      <c r="M234" s="11">
        <v>0.95671790838241577</v>
      </c>
      <c r="N234" s="11">
        <v>0.33738794922828669</v>
      </c>
      <c r="O234" s="11">
        <v>0.64705884456634521</v>
      </c>
      <c r="P234" s="11">
        <v>0.8413461446762085</v>
      </c>
      <c r="Q234" s="11">
        <v>0.91145831346511841</v>
      </c>
      <c r="R234" s="11">
        <v>0.98331642150878906</v>
      </c>
      <c r="S234" s="11">
        <v>0.99831932783126831</v>
      </c>
      <c r="T234" s="11">
        <v>0.82631576061248779</v>
      </c>
      <c r="U234" s="11">
        <v>0.96154296398162842</v>
      </c>
      <c r="V234" s="11">
        <v>1</v>
      </c>
      <c r="W234" s="11">
        <v>0.98053550720214844</v>
      </c>
      <c r="X234" s="11">
        <v>0.90107119083404541</v>
      </c>
      <c r="Y234" s="11">
        <v>0.67930841445922852</v>
      </c>
      <c r="Z234" s="11">
        <v>0.89398527145385742</v>
      </c>
      <c r="AA234" s="11">
        <v>0.68431282043457031</v>
      </c>
      <c r="AB234" s="11">
        <v>0.94781696796417236</v>
      </c>
      <c r="AC234" s="11">
        <v>0.98069280385971069</v>
      </c>
      <c r="AD234" s="11">
        <v>0.84786456823348999</v>
      </c>
      <c r="AE234" s="11">
        <f>COUNTBLANK(E234:AD234)</f>
        <v>0</v>
      </c>
      <c r="AH234" s="29">
        <f>X234</f>
        <v>0.90107119083404541</v>
      </c>
      <c r="AI234" s="29">
        <f>Y234</f>
        <v>0.67930841445922852</v>
      </c>
      <c r="AJ234" s="29">
        <f>Z234</f>
        <v>0.89398527145385742</v>
      </c>
      <c r="AK234" s="29">
        <f>AA234</f>
        <v>0.68431282043457031</v>
      </c>
      <c r="AL234" s="29">
        <f>AB234</f>
        <v>0.94781696796417236</v>
      </c>
      <c r="AM234" s="29">
        <f>AC234</f>
        <v>0.98069280385971069</v>
      </c>
      <c r="AN234" s="29">
        <f>AD234</f>
        <v>0.84786456823348999</v>
      </c>
      <c r="AP234" s="11">
        <f>AN234</f>
        <v>0.84786456823348999</v>
      </c>
      <c r="AQ234" s="11">
        <f>AVERAGE(AI234,AJ234,AK234,AL234,AM234)</f>
        <v>0.83722325563430788</v>
      </c>
      <c r="AR234" s="11">
        <f>AVERAGE(AJ234,AK234,AL234,AM234,AH234)</f>
        <v>0.88157581090927128</v>
      </c>
      <c r="AS234" s="11">
        <f>AVERAGE(AK234,AL234,AM234,AH234,AI234)</f>
        <v>0.8386404395103455</v>
      </c>
      <c r="AT234" s="11">
        <f>AVERAGE(AL234,AM234,AH234,AI234,AJ234)</f>
        <v>0.88057492971420293</v>
      </c>
      <c r="AU234" s="11">
        <f>AVERAGE(AM234,AH234,AI234,AJ234,AK234)</f>
        <v>0.82787410020828245</v>
      </c>
      <c r="AV234" s="11">
        <f>AVERAGE(AH234,AI234,AJ234,AK234,AL234)</f>
        <v>0.82129893302917478</v>
      </c>
      <c r="AX234" s="11">
        <f>MIN(AP234:AV234)</f>
        <v>0.82129893302917478</v>
      </c>
      <c r="AY234" s="11">
        <f>MAX(AP234:AV234)</f>
        <v>0.88157581090927128</v>
      </c>
      <c r="AZ234" s="11">
        <f>AY234-AX234</f>
        <v>6.0276877880096502E-2</v>
      </c>
      <c r="BB234" s="4">
        <f>RANK(AP234, AP$2:AP$373)</f>
        <v>51</v>
      </c>
      <c r="BC234" s="4">
        <f>RANK(AQ234, AQ$2:AQ$373)</f>
        <v>49</v>
      </c>
      <c r="BD234" s="4">
        <f>RANK(AR234, AR$2:AR$373)</f>
        <v>58</v>
      </c>
      <c r="BE234" s="4">
        <f>RANK(AS234, AS$2:AS$373)</f>
        <v>52</v>
      </c>
      <c r="BF234" s="4">
        <f>RANK(AT234, AT$2:AT$373)</f>
        <v>48</v>
      </c>
      <c r="BG234" s="4">
        <f>RANK(AU234, AU$2:AU$373)</f>
        <v>66</v>
      </c>
      <c r="BH234" s="4">
        <f>RANK(AV234, AV$2:AV$373)</f>
        <v>55</v>
      </c>
    </row>
    <row r="235" spans="1:60">
      <c r="A235" s="4" t="s">
        <v>489</v>
      </c>
      <c r="B235" s="4" t="s">
        <v>490</v>
      </c>
      <c r="C235" s="4" t="str">
        <f>VLOOKUP(B235,'2. GEIUK scores, deciles'!B:D, 2, FALSE)</f>
        <v>E12000006</v>
      </c>
      <c r="D235" s="4" t="str">
        <f>VLOOKUP(C235,'2. GEIUK scores, deciles'!C:E, 2, FALSE)</f>
        <v>East of England</v>
      </c>
      <c r="E235" s="11">
        <v>0.89950841665267944</v>
      </c>
      <c r="F235" s="11">
        <v>0.87242358922958374</v>
      </c>
      <c r="G235" s="11">
        <v>0.97293508052825928</v>
      </c>
      <c r="H235" s="11">
        <v>0.87930876016616821</v>
      </c>
      <c r="I235" s="11">
        <v>0.56571429967880249</v>
      </c>
      <c r="J235" s="11">
        <v>0.43811646103858948</v>
      </c>
      <c r="K235" s="11">
        <v>0.85776054859161377</v>
      </c>
      <c r="L235" s="11">
        <v>0.9418986439704895</v>
      </c>
      <c r="M235" s="11">
        <v>0.9599727988243103</v>
      </c>
      <c r="N235" s="11">
        <v>0.31591865420341492</v>
      </c>
      <c r="O235" s="11">
        <v>0.54838711023330688</v>
      </c>
      <c r="P235" s="11">
        <v>0.87719297409057617</v>
      </c>
      <c r="Q235" s="11">
        <v>0.98958331346511841</v>
      </c>
      <c r="R235" s="11">
        <v>0.9890824556350708</v>
      </c>
      <c r="S235" s="11">
        <v>0.99831932783126831</v>
      </c>
      <c r="T235" s="11">
        <v>0.82631576061248779</v>
      </c>
      <c r="U235" s="11">
        <v>0.95726495981216431</v>
      </c>
      <c r="V235" s="11">
        <v>1</v>
      </c>
      <c r="W235" s="11">
        <v>0.96514314413070679</v>
      </c>
      <c r="X235" s="11">
        <v>0.90604400634765625</v>
      </c>
      <c r="Y235" s="11">
        <v>0.50191539525985718</v>
      </c>
      <c r="Z235" s="11">
        <v>0.92990124225616455</v>
      </c>
      <c r="AA235" s="11">
        <v>0.6827704906463623</v>
      </c>
      <c r="AB235" s="11">
        <v>0.95069998502731323</v>
      </c>
      <c r="AC235" s="11">
        <v>0.97413605451583862</v>
      </c>
      <c r="AD235" s="11">
        <v>0.82424449920654297</v>
      </c>
      <c r="AE235" s="11">
        <f>COUNTBLANK(E235:AD235)</f>
        <v>0</v>
      </c>
      <c r="AH235" s="29">
        <f>X235</f>
        <v>0.90604400634765625</v>
      </c>
      <c r="AI235" s="29">
        <f>Y235</f>
        <v>0.50191539525985718</v>
      </c>
      <c r="AJ235" s="29">
        <f>Z235</f>
        <v>0.92990124225616455</v>
      </c>
      <c r="AK235" s="29">
        <f>AA235</f>
        <v>0.6827704906463623</v>
      </c>
      <c r="AL235" s="29">
        <f>AB235</f>
        <v>0.95069998502731323</v>
      </c>
      <c r="AM235" s="29">
        <f>AC235</f>
        <v>0.97413605451583862</v>
      </c>
      <c r="AN235" s="29">
        <f>AD235</f>
        <v>0.82424449920654297</v>
      </c>
      <c r="AP235" s="11">
        <f>AN235</f>
        <v>0.82424449920654297</v>
      </c>
      <c r="AQ235" s="11">
        <f>AVERAGE(AI235,AJ235,AK235,AL235,AM235)</f>
        <v>0.80788463354110718</v>
      </c>
      <c r="AR235" s="11">
        <f>AVERAGE(AJ235,AK235,AL235,AM235,AH235)</f>
        <v>0.88871035575866697</v>
      </c>
      <c r="AS235" s="11">
        <f>AVERAGE(AK235,AL235,AM235,AH235,AI235)</f>
        <v>0.80311318635940554</v>
      </c>
      <c r="AT235" s="11">
        <f>AVERAGE(AL235,AM235,AH235,AI235,AJ235)</f>
        <v>0.85253933668136594</v>
      </c>
      <c r="AU235" s="11">
        <f>AVERAGE(AM235,AH235,AI235,AJ235,AK235)</f>
        <v>0.7989534378051758</v>
      </c>
      <c r="AV235" s="11">
        <f>AVERAGE(AH235,AI235,AJ235,AK235,AL235)</f>
        <v>0.7942662239074707</v>
      </c>
      <c r="AX235" s="11">
        <f>MIN(AP235:AV235)</f>
        <v>0.7942662239074707</v>
      </c>
      <c r="AY235" s="11">
        <f>MAX(AP235:AV235)</f>
        <v>0.88871035575866697</v>
      </c>
      <c r="AZ235" s="11">
        <f>AY235-AX235</f>
        <v>9.4444131851196267E-2</v>
      </c>
      <c r="BB235" s="4">
        <f>RANK(AP235, AP$2:AP$373)</f>
        <v>142</v>
      </c>
      <c r="BC235" s="4">
        <f>RANK(AQ235, AQ$2:AQ$373)</f>
        <v>151</v>
      </c>
      <c r="BD235" s="4">
        <f>RANK(AR235, AR$2:AR$373)</f>
        <v>30</v>
      </c>
      <c r="BE235" s="4">
        <f>RANK(AS235, AS$2:AS$373)</f>
        <v>182</v>
      </c>
      <c r="BF235" s="4">
        <f>RANK(AT235, AT$2:AT$373)</f>
        <v>177</v>
      </c>
      <c r="BG235" s="4">
        <f>RANK(AU235, AU$2:AU$373)</f>
        <v>167</v>
      </c>
      <c r="BH235" s="4">
        <f>RANK(AV235, AV$2:AV$373)</f>
        <v>147</v>
      </c>
    </row>
    <row r="236" spans="1:60">
      <c r="A236" s="4" t="s">
        <v>491</v>
      </c>
      <c r="B236" s="4" t="s">
        <v>492</v>
      </c>
      <c r="C236" s="4" t="str">
        <f>VLOOKUP(B236,'2. GEIUK scores, deciles'!B:D, 2, FALSE)</f>
        <v>E12000006</v>
      </c>
      <c r="D236" s="4" t="str">
        <f>VLOOKUP(C236,'2. GEIUK scores, deciles'!C:E, 2, FALSE)</f>
        <v>East of England</v>
      </c>
      <c r="E236" s="11">
        <v>0.90767329931259155</v>
      </c>
      <c r="F236" s="11">
        <v>0.86039263010025024</v>
      </c>
      <c r="G236" s="11">
        <v>0.97293508052825928</v>
      </c>
      <c r="H236" s="11">
        <v>0.87930876016616821</v>
      </c>
      <c r="I236" s="11">
        <v>0.56571429967880249</v>
      </c>
      <c r="J236" s="11">
        <v>0.86866921186447144</v>
      </c>
      <c r="K236" s="11">
        <v>0.61613583564758301</v>
      </c>
      <c r="L236" s="11">
        <v>0.9418986439704895</v>
      </c>
      <c r="M236" s="11">
        <v>0.95666247606277466</v>
      </c>
      <c r="N236" s="11">
        <v>0.33654201030731201</v>
      </c>
      <c r="O236" s="11">
        <v>0.3888888955116272</v>
      </c>
      <c r="P236" s="11">
        <v>0.98076921701431274</v>
      </c>
      <c r="Q236" s="11">
        <v>0.88479262590408325</v>
      </c>
      <c r="R236" s="11">
        <v>0.97559487819671631</v>
      </c>
      <c r="S236" s="11">
        <v>0.99831932783126831</v>
      </c>
      <c r="T236" s="11">
        <v>0.82631576061248779</v>
      </c>
      <c r="U236" s="11">
        <v>0.95619493722915649</v>
      </c>
      <c r="V236" s="11">
        <v>1</v>
      </c>
      <c r="W236" s="11">
        <v>0.98567444086074829</v>
      </c>
      <c r="X236" s="11">
        <v>0.90507745742797852</v>
      </c>
      <c r="Y236" s="11">
        <v>0.71719175577163696</v>
      </c>
      <c r="Z236" s="11">
        <v>0.86783981323242188</v>
      </c>
      <c r="AA236" s="11">
        <v>0.64774817228317261</v>
      </c>
      <c r="AB236" s="11">
        <v>0.94395619630813599</v>
      </c>
      <c r="AC236" s="11">
        <v>0.98062312602996826</v>
      </c>
      <c r="AD236" s="11">
        <v>0.84373939037322998</v>
      </c>
      <c r="AE236" s="11">
        <f>COUNTBLANK(E236:AD236)</f>
        <v>0</v>
      </c>
      <c r="AH236" s="29">
        <f>X236</f>
        <v>0.90507745742797852</v>
      </c>
      <c r="AI236" s="29">
        <f>Y236</f>
        <v>0.71719175577163696</v>
      </c>
      <c r="AJ236" s="29">
        <f>Z236</f>
        <v>0.86783981323242188</v>
      </c>
      <c r="AK236" s="29">
        <f>AA236</f>
        <v>0.64774817228317261</v>
      </c>
      <c r="AL236" s="29">
        <f>AB236</f>
        <v>0.94395619630813599</v>
      </c>
      <c r="AM236" s="29">
        <f>AC236</f>
        <v>0.98062312602996826</v>
      </c>
      <c r="AN236" s="29">
        <f>AD236</f>
        <v>0.84373939037322998</v>
      </c>
      <c r="AP236" s="11">
        <f>AN236</f>
        <v>0.84373939037322998</v>
      </c>
      <c r="AQ236" s="11">
        <f>AVERAGE(AI236,AJ236,AK236,AL236,AM236)</f>
        <v>0.83147181272506709</v>
      </c>
      <c r="AR236" s="11">
        <f>AVERAGE(AJ236,AK236,AL236,AM236,AH236)</f>
        <v>0.86904895305633545</v>
      </c>
      <c r="AS236" s="11">
        <f>AVERAGE(AK236,AL236,AM236,AH236,AI236)</f>
        <v>0.83891934156417847</v>
      </c>
      <c r="AT236" s="11">
        <f>AVERAGE(AL236,AM236,AH236,AI236,AJ236)</f>
        <v>0.88293766975402832</v>
      </c>
      <c r="AU236" s="11">
        <f>AVERAGE(AM236,AH236,AI236,AJ236,AK236)</f>
        <v>0.82369606494903569</v>
      </c>
      <c r="AV236" s="11">
        <f>AVERAGE(AH236,AI236,AJ236,AK236,AL236)</f>
        <v>0.81636267900466919</v>
      </c>
      <c r="AX236" s="11">
        <f>MIN(AP236:AV236)</f>
        <v>0.81636267900466919</v>
      </c>
      <c r="AY236" s="11">
        <f>MAX(AP236:AV236)</f>
        <v>0.88293766975402832</v>
      </c>
      <c r="AZ236" s="11">
        <f>AY236-AX236</f>
        <v>6.6574990749359131E-2</v>
      </c>
      <c r="BB236" s="4">
        <f>RANK(AP236, AP$2:AP$373)</f>
        <v>61</v>
      </c>
      <c r="BC236" s="4">
        <f>RANK(AQ236, AQ$2:AQ$373)</f>
        <v>60</v>
      </c>
      <c r="BD236" s="4">
        <f>RANK(AR236, AR$2:AR$373)</f>
        <v>128</v>
      </c>
      <c r="BE236" s="4">
        <f>RANK(AS236, AS$2:AS$373)</f>
        <v>51</v>
      </c>
      <c r="BF236" s="4">
        <f>RANK(AT236, AT$2:AT$373)</f>
        <v>36</v>
      </c>
      <c r="BG236" s="4">
        <f>RANK(AU236, AU$2:AU$373)</f>
        <v>73</v>
      </c>
      <c r="BH236" s="4">
        <f>RANK(AV236, AV$2:AV$373)</f>
        <v>69</v>
      </c>
    </row>
    <row r="237" spans="1:60">
      <c r="A237" s="4" t="s">
        <v>493</v>
      </c>
      <c r="B237" s="4" t="s">
        <v>494</v>
      </c>
      <c r="C237" s="4" t="str">
        <f>VLOOKUP(B237,'2. GEIUK scores, deciles'!B:D, 2, FALSE)</f>
        <v>E12000006</v>
      </c>
      <c r="D237" s="4" t="str">
        <f>VLOOKUP(C237,'2. GEIUK scores, deciles'!C:E, 2, FALSE)</f>
        <v>East of England</v>
      </c>
      <c r="E237" s="11">
        <v>0.91931289434432983</v>
      </c>
      <c r="F237" s="11">
        <v>0.94255131483078003</v>
      </c>
      <c r="G237" s="11">
        <v>0.97293508052825928</v>
      </c>
      <c r="H237" s="11">
        <v>0.87930876016616821</v>
      </c>
      <c r="I237" s="11">
        <v>0.56571429967880249</v>
      </c>
      <c r="J237" s="11">
        <v>0.68384140729904175</v>
      </c>
      <c r="K237" s="11">
        <v>0.79570060968399048</v>
      </c>
      <c r="L237" s="11">
        <v>0.9418986439704895</v>
      </c>
      <c r="M237" s="11">
        <v>0.9428214430809021</v>
      </c>
      <c r="N237" s="11">
        <v>0.2949729859828949</v>
      </c>
      <c r="O237" s="11">
        <v>0.8571428656578064</v>
      </c>
      <c r="P237" s="11">
        <v>0.74285715818405151</v>
      </c>
      <c r="Q237" s="11">
        <v>0.98015874624252319</v>
      </c>
      <c r="R237" s="11">
        <v>0.94606858491897583</v>
      </c>
      <c r="S237" s="11">
        <v>0.99831932783126831</v>
      </c>
      <c r="T237" s="11">
        <v>0.82631576061248779</v>
      </c>
      <c r="U237" s="11">
        <v>0.96954560279846191</v>
      </c>
      <c r="V237" s="11">
        <v>1</v>
      </c>
      <c r="W237" s="11">
        <v>0.97428512573242188</v>
      </c>
      <c r="X237" s="11">
        <v>0.92852699756622314</v>
      </c>
      <c r="Y237" s="11">
        <v>0.62477785348892212</v>
      </c>
      <c r="Z237" s="11">
        <v>0.90581053495407104</v>
      </c>
      <c r="AA237" s="11">
        <v>0.71878290176391602</v>
      </c>
      <c r="AB237" s="11">
        <v>0.92919301986694336</v>
      </c>
      <c r="AC237" s="11">
        <v>0.98127692937850952</v>
      </c>
      <c r="AD237" s="11">
        <v>0.84806138277053833</v>
      </c>
      <c r="AE237" s="11">
        <f>COUNTBLANK(E237:AD237)</f>
        <v>0</v>
      </c>
      <c r="AH237" s="29">
        <f>X237</f>
        <v>0.92852699756622314</v>
      </c>
      <c r="AI237" s="29">
        <f>Y237</f>
        <v>0.62477785348892212</v>
      </c>
      <c r="AJ237" s="29">
        <f>Z237</f>
        <v>0.90581053495407104</v>
      </c>
      <c r="AK237" s="29">
        <f>AA237</f>
        <v>0.71878290176391602</v>
      </c>
      <c r="AL237" s="29">
        <f>AB237</f>
        <v>0.92919301986694336</v>
      </c>
      <c r="AM237" s="29">
        <f>AC237</f>
        <v>0.98127692937850952</v>
      </c>
      <c r="AN237" s="29">
        <f>AD237</f>
        <v>0.84806138277053833</v>
      </c>
      <c r="AP237" s="11">
        <f>AN237</f>
        <v>0.84806138277053833</v>
      </c>
      <c r="AQ237" s="11">
        <f>AVERAGE(AI237,AJ237,AK237,AL237,AM237)</f>
        <v>0.83196824789047241</v>
      </c>
      <c r="AR237" s="11">
        <f>AVERAGE(AJ237,AK237,AL237,AM237,AH237)</f>
        <v>0.89271807670593262</v>
      </c>
      <c r="AS237" s="11">
        <f>AVERAGE(AK237,AL237,AM237,AH237,AI237)</f>
        <v>0.83651154041290288</v>
      </c>
      <c r="AT237" s="11">
        <f>AVERAGE(AL237,AM237,AH237,AI237,AJ237)</f>
        <v>0.87391706705093386</v>
      </c>
      <c r="AU237" s="11">
        <f>AVERAGE(AM237,AH237,AI237,AJ237,AK237)</f>
        <v>0.83183504343032832</v>
      </c>
      <c r="AV237" s="11">
        <f>AVERAGE(AH237,AI237,AJ237,AK237,AL237)</f>
        <v>0.82141826152801511</v>
      </c>
      <c r="AX237" s="11">
        <f>MIN(AP237:AV237)</f>
        <v>0.82141826152801511</v>
      </c>
      <c r="AY237" s="11">
        <f>MAX(AP237:AV237)</f>
        <v>0.89271807670593262</v>
      </c>
      <c r="AZ237" s="11">
        <f>AY237-AX237</f>
        <v>7.1299815177917503E-2</v>
      </c>
      <c r="BB237" s="4">
        <f>RANK(AP237, AP$2:AP$373)</f>
        <v>48</v>
      </c>
      <c r="BC237" s="4">
        <f>RANK(AQ237, AQ$2:AQ$373)</f>
        <v>58</v>
      </c>
      <c r="BD237" s="4">
        <f>RANK(AR237, AR$2:AR$373)</f>
        <v>18</v>
      </c>
      <c r="BE237" s="4">
        <f>RANK(AS237, AS$2:AS$373)</f>
        <v>58</v>
      </c>
      <c r="BF237" s="4">
        <f>RANK(AT237, AT$2:AT$373)</f>
        <v>73</v>
      </c>
      <c r="BG237" s="4">
        <f>RANK(AU237, AU$2:AU$373)</f>
        <v>55</v>
      </c>
      <c r="BH237" s="4">
        <f>RANK(AV237, AV$2:AV$373)</f>
        <v>54</v>
      </c>
    </row>
    <row r="238" spans="1:60">
      <c r="A238" s="4" t="s">
        <v>495</v>
      </c>
      <c r="B238" s="4" t="s">
        <v>496</v>
      </c>
      <c r="C238" s="4" t="str">
        <f>VLOOKUP(B238,'2. GEIUK scores, deciles'!B:D, 2, FALSE)</f>
        <v>E12000006</v>
      </c>
      <c r="D238" s="4" t="str">
        <f>VLOOKUP(C238,'2. GEIUK scores, deciles'!C:E, 2, FALSE)</f>
        <v>East of England</v>
      </c>
      <c r="E238" s="11">
        <v>0.90014445781707764</v>
      </c>
      <c r="F238" s="11">
        <v>0.84437233209609985</v>
      </c>
      <c r="G238" s="11">
        <v>0.96896904706954956</v>
      </c>
      <c r="H238" s="11">
        <v>0.92118537425994873</v>
      </c>
      <c r="I238" s="11">
        <v>0.56571429967880249</v>
      </c>
      <c r="J238" s="11">
        <v>0.49033698439598078</v>
      </c>
      <c r="K238" s="11">
        <v>0.63979309797286987</v>
      </c>
      <c r="L238" s="11">
        <v>0.89407294988632202</v>
      </c>
      <c r="M238" s="11">
        <v>0.93940556049346924</v>
      </c>
      <c r="N238" s="11">
        <v>0.33676347136497498</v>
      </c>
      <c r="O238" s="11">
        <v>0.57142859697341919</v>
      </c>
      <c r="P238" s="11">
        <v>0.46082949638366699</v>
      </c>
      <c r="Q238" s="11">
        <v>0.90151166915893555</v>
      </c>
      <c r="R238" s="11">
        <v>0.98865526914596558</v>
      </c>
      <c r="S238" s="11">
        <v>0.96815288066864014</v>
      </c>
      <c r="T238" s="11">
        <v>0.76656150817871094</v>
      </c>
      <c r="U238" s="11">
        <v>0.96066945791244507</v>
      </c>
      <c r="V238" s="11">
        <v>0.96088969707489014</v>
      </c>
      <c r="W238" s="11">
        <v>0.98523461818695068</v>
      </c>
      <c r="X238" s="11">
        <v>0.90866780281066895</v>
      </c>
      <c r="Y238" s="11">
        <v>0.52802562713623047</v>
      </c>
      <c r="Z238" s="11">
        <v>0.85316932201385498</v>
      </c>
      <c r="AA238" s="11">
        <v>0.56763327121734619</v>
      </c>
      <c r="AB238" s="11">
        <v>0.92800623178482056</v>
      </c>
      <c r="AC238" s="11">
        <v>0.96893125772476196</v>
      </c>
      <c r="AD238" s="11">
        <v>0.79240560531616211</v>
      </c>
      <c r="AE238" s="11">
        <f>COUNTBLANK(E238:AD238)</f>
        <v>0</v>
      </c>
      <c r="AH238" s="29">
        <f>X238</f>
        <v>0.90866780281066895</v>
      </c>
      <c r="AI238" s="29">
        <f>Y238</f>
        <v>0.52802562713623047</v>
      </c>
      <c r="AJ238" s="29">
        <f>Z238</f>
        <v>0.85316932201385498</v>
      </c>
      <c r="AK238" s="29">
        <f>AA238</f>
        <v>0.56763327121734619</v>
      </c>
      <c r="AL238" s="29">
        <f>AB238</f>
        <v>0.92800623178482056</v>
      </c>
      <c r="AM238" s="29">
        <f>AC238</f>
        <v>0.96893125772476196</v>
      </c>
      <c r="AN238" s="29">
        <f>AD238</f>
        <v>0.79240560531616211</v>
      </c>
      <c r="AP238" s="11">
        <f>AN238</f>
        <v>0.79240560531616211</v>
      </c>
      <c r="AQ238" s="11">
        <f>AVERAGE(AI238,AJ238,AK238,AL238,AM238)</f>
        <v>0.76915314197540285</v>
      </c>
      <c r="AR238" s="11">
        <f>AVERAGE(AJ238,AK238,AL238,AM238,AH238)</f>
        <v>0.84528157711029051</v>
      </c>
      <c r="AS238" s="11">
        <f>AVERAGE(AK238,AL238,AM238,AH238,AI238)</f>
        <v>0.78025283813476565</v>
      </c>
      <c r="AT238" s="11">
        <f>AVERAGE(AL238,AM238,AH238,AI238,AJ238)</f>
        <v>0.83736004829406741</v>
      </c>
      <c r="AU238" s="11">
        <f>AVERAGE(AM238,AH238,AI238,AJ238,AK238)</f>
        <v>0.76528545618057253</v>
      </c>
      <c r="AV238" s="11">
        <f>AVERAGE(AH238,AI238,AJ238,AK238,AL238)</f>
        <v>0.75710045099258427</v>
      </c>
      <c r="AX238" s="11">
        <f>MIN(AP238:AV238)</f>
        <v>0.75710045099258427</v>
      </c>
      <c r="AY238" s="11">
        <f>MAX(AP238:AV238)</f>
        <v>0.84528157711029051</v>
      </c>
      <c r="AZ238" s="11">
        <f>AY238-AX238</f>
        <v>8.8181126117706232E-2</v>
      </c>
      <c r="BB238" s="4">
        <f>RANK(AP238, AP$2:AP$373)</f>
        <v>307</v>
      </c>
      <c r="BC238" s="4">
        <f>RANK(AQ238, AQ$2:AQ$373)</f>
        <v>315</v>
      </c>
      <c r="BD238" s="4">
        <f>RANK(AR238, AR$2:AR$373)</f>
        <v>296</v>
      </c>
      <c r="BE238" s="4">
        <f>RANK(AS238, AS$2:AS$373)</f>
        <v>296</v>
      </c>
      <c r="BF238" s="4">
        <f>RANK(AT238, AT$2:AT$373)</f>
        <v>270</v>
      </c>
      <c r="BG238" s="4">
        <f>RANK(AU238, AU$2:AU$373)</f>
        <v>317</v>
      </c>
      <c r="BH238" s="4">
        <f>RANK(AV238, AV$2:AV$373)</f>
        <v>308</v>
      </c>
    </row>
    <row r="239" spans="1:60">
      <c r="A239" s="4" t="s">
        <v>497</v>
      </c>
      <c r="B239" s="4" t="s">
        <v>498</v>
      </c>
      <c r="C239" s="4" t="str">
        <f>VLOOKUP(B239,'2. GEIUK scores, deciles'!B:D, 2, FALSE)</f>
        <v>E12000006</v>
      </c>
      <c r="D239" s="4" t="str">
        <f>VLOOKUP(C239,'2. GEIUK scores, deciles'!C:E, 2, FALSE)</f>
        <v>East of England</v>
      </c>
      <c r="E239" s="11">
        <v>0.90794110298156738</v>
      </c>
      <c r="F239" s="11">
        <v>0.90142464637756348</v>
      </c>
      <c r="G239" s="11">
        <v>0.96896904706954956</v>
      </c>
      <c r="H239" s="11">
        <v>0.92118537425994873</v>
      </c>
      <c r="I239" s="11">
        <v>0.56571429967880249</v>
      </c>
      <c r="J239" s="11">
        <v>0.86219972372055054</v>
      </c>
      <c r="K239" s="11">
        <v>0.72064900398254395</v>
      </c>
      <c r="L239" s="11">
        <v>0.89407294988632202</v>
      </c>
      <c r="M239" s="11">
        <v>0.99264812469482422</v>
      </c>
      <c r="N239" s="11">
        <v>0.3475344181060791</v>
      </c>
      <c r="O239" s="11">
        <v>0.72972971200942993</v>
      </c>
      <c r="P239" s="11">
        <v>0.71875</v>
      </c>
      <c r="Q239" s="11">
        <v>0.98550724983215332</v>
      </c>
      <c r="R239" s="11">
        <v>0.90402746200561523</v>
      </c>
      <c r="S239" s="11">
        <v>0.96815288066864014</v>
      </c>
      <c r="T239" s="11">
        <v>0.76656150817871094</v>
      </c>
      <c r="U239" s="11">
        <v>0.95860022306442261</v>
      </c>
      <c r="V239" s="11">
        <v>0.96088969707489014</v>
      </c>
      <c r="W239" s="11">
        <v>0.99337106943130493</v>
      </c>
      <c r="X239" s="11">
        <v>0.92488002777099609</v>
      </c>
      <c r="Y239" s="11">
        <v>0.71395701169967651</v>
      </c>
      <c r="Z239" s="11">
        <v>0.90000456571578979</v>
      </c>
      <c r="AA239" s="11">
        <v>0.69538033008575439</v>
      </c>
      <c r="AB239" s="11">
        <v>0.88569235801696777</v>
      </c>
      <c r="AC239" s="11">
        <v>0.97095364332199097</v>
      </c>
      <c r="AD239" s="11">
        <v>0.84847795963287354</v>
      </c>
      <c r="AE239" s="11">
        <f>COUNTBLANK(E239:AD239)</f>
        <v>0</v>
      </c>
      <c r="AH239" s="29">
        <f>X239</f>
        <v>0.92488002777099609</v>
      </c>
      <c r="AI239" s="29">
        <f>Y239</f>
        <v>0.71395701169967651</v>
      </c>
      <c r="AJ239" s="29">
        <f>Z239</f>
        <v>0.90000456571578979</v>
      </c>
      <c r="AK239" s="29">
        <f>AA239</f>
        <v>0.69538033008575439</v>
      </c>
      <c r="AL239" s="29">
        <f>AB239</f>
        <v>0.88569235801696777</v>
      </c>
      <c r="AM239" s="29">
        <f>AC239</f>
        <v>0.97095364332199097</v>
      </c>
      <c r="AN239" s="29">
        <f>AD239</f>
        <v>0.84847795963287354</v>
      </c>
      <c r="AP239" s="11">
        <f>AN239</f>
        <v>0.84847795963287354</v>
      </c>
      <c r="AQ239" s="11">
        <f>AVERAGE(AI239,AJ239,AK239,AL239,AM239)</f>
        <v>0.83319758176803593</v>
      </c>
      <c r="AR239" s="11">
        <f>AVERAGE(AJ239,AK239,AL239,AM239,AH239)</f>
        <v>0.8753821849822998</v>
      </c>
      <c r="AS239" s="11">
        <f>AVERAGE(AK239,AL239,AM239,AH239,AI239)</f>
        <v>0.83817267417907715</v>
      </c>
      <c r="AT239" s="11">
        <f>AVERAGE(AL239,AM239,AH239,AI239,AJ239)</f>
        <v>0.87909752130508423</v>
      </c>
      <c r="AU239" s="11">
        <f>AVERAGE(AM239,AH239,AI239,AJ239,AK239)</f>
        <v>0.8410351157188416</v>
      </c>
      <c r="AV239" s="11">
        <f>AVERAGE(AH239,AI239,AJ239,AK239,AL239)</f>
        <v>0.82398285865783694</v>
      </c>
      <c r="AX239" s="11">
        <f>MIN(AP239:AV239)</f>
        <v>0.82398285865783694</v>
      </c>
      <c r="AY239" s="11">
        <f>MAX(AP239:AV239)</f>
        <v>0.87909752130508423</v>
      </c>
      <c r="AZ239" s="11">
        <f>AY239-AX239</f>
        <v>5.5114662647247292E-2</v>
      </c>
      <c r="BB239" s="4">
        <f>RANK(AP239, AP$2:AP$373)</f>
        <v>45</v>
      </c>
      <c r="BC239" s="4">
        <f>RANK(AQ239, AQ$2:AQ$373)</f>
        <v>54</v>
      </c>
      <c r="BD239" s="4">
        <f>RANK(AR239, AR$2:AR$373)</f>
        <v>88</v>
      </c>
      <c r="BE239" s="4">
        <f>RANK(AS239, AS$2:AS$373)</f>
        <v>55</v>
      </c>
      <c r="BF239" s="4">
        <f>RANK(AT239, AT$2:AT$373)</f>
        <v>52</v>
      </c>
      <c r="BG239" s="4">
        <f>RANK(AU239, AU$2:AU$373)</f>
        <v>39</v>
      </c>
      <c r="BH239" s="4">
        <f>RANK(AV239, AV$2:AV$373)</f>
        <v>49</v>
      </c>
    </row>
    <row r="240" spans="1:60">
      <c r="A240" s="4" t="s">
        <v>499</v>
      </c>
      <c r="B240" s="4" t="s">
        <v>500</v>
      </c>
      <c r="C240" s="4" t="str">
        <f>VLOOKUP(B240,'2. GEIUK scores, deciles'!B:D, 2, FALSE)</f>
        <v>E12000009</v>
      </c>
      <c r="D240" s="4" t="str">
        <f>VLOOKUP(C240,'2. GEIUK scores, deciles'!C:E, 2, FALSE)</f>
        <v>South West</v>
      </c>
      <c r="E240" s="11">
        <v>0.92986971139907837</v>
      </c>
      <c r="F240" s="11">
        <v>0.9046664834022522</v>
      </c>
      <c r="G240" s="11">
        <v>0.85330557823181152</v>
      </c>
      <c r="H240" s="11">
        <v>0.96213835477828979</v>
      </c>
      <c r="I240" s="11">
        <v>0.51434427499771118</v>
      </c>
      <c r="J240" s="11">
        <v>0.6251453161239624</v>
      </c>
      <c r="K240" s="11">
        <v>0.68278229236602783</v>
      </c>
      <c r="L240" s="11">
        <v>0.95226550102233887</v>
      </c>
      <c r="M240" s="11">
        <v>0.95171511173248291</v>
      </c>
      <c r="N240" s="11">
        <v>0.33202916383743292</v>
      </c>
      <c r="O240" s="11">
        <v>0.46666666865348821</v>
      </c>
      <c r="P240" s="11">
        <v>0.72874492406845093</v>
      </c>
      <c r="Q240" s="11">
        <v>0.95975232124328613</v>
      </c>
      <c r="R240" s="11">
        <v>0.94596600532531738</v>
      </c>
      <c r="S240" s="11">
        <v>0.94936710596084595</v>
      </c>
      <c r="T240" s="11">
        <v>0.78311258554458618</v>
      </c>
      <c r="U240" s="11">
        <v>0.9541010856628418</v>
      </c>
      <c r="V240" s="11">
        <v>0.97700977325439453</v>
      </c>
      <c r="W240" s="11">
        <v>0.98595696687698364</v>
      </c>
      <c r="X240" s="11">
        <v>0.91249501705169678</v>
      </c>
      <c r="Y240" s="11">
        <v>0.56974482536315918</v>
      </c>
      <c r="Z240" s="11">
        <v>0.88461947441101074</v>
      </c>
      <c r="AA240" s="11">
        <v>0.62179827690124512</v>
      </c>
      <c r="AB240" s="11">
        <v>0.90610289573669434</v>
      </c>
      <c r="AC240" s="11">
        <v>0.97235596179962158</v>
      </c>
      <c r="AD240" s="11">
        <v>0.81118607521057129</v>
      </c>
      <c r="AE240" s="11">
        <f>COUNTBLANK(E240:AD240)</f>
        <v>0</v>
      </c>
      <c r="AH240" s="29">
        <f>X240</f>
        <v>0.91249501705169678</v>
      </c>
      <c r="AI240" s="29">
        <f>Y240</f>
        <v>0.56974482536315918</v>
      </c>
      <c r="AJ240" s="29">
        <f>Z240</f>
        <v>0.88461947441101074</v>
      </c>
      <c r="AK240" s="29">
        <f>AA240</f>
        <v>0.62179827690124512</v>
      </c>
      <c r="AL240" s="29">
        <f>AB240</f>
        <v>0.90610289573669434</v>
      </c>
      <c r="AM240" s="29">
        <f>AC240</f>
        <v>0.97235596179962158</v>
      </c>
      <c r="AN240" s="29">
        <f>AD240</f>
        <v>0.81118607521057129</v>
      </c>
      <c r="AP240" s="11">
        <f>AN240</f>
        <v>0.81118607521057129</v>
      </c>
      <c r="AQ240" s="11">
        <f>AVERAGE(AI240,AJ240,AK240,AL240,AM240)</f>
        <v>0.79092428684234617</v>
      </c>
      <c r="AR240" s="11">
        <f>AVERAGE(AJ240,AK240,AL240,AM240,AH240)</f>
        <v>0.85947432518005373</v>
      </c>
      <c r="AS240" s="11">
        <f>AVERAGE(AK240,AL240,AM240,AH240,AI240)</f>
        <v>0.79649939537048342</v>
      </c>
      <c r="AT240" s="11">
        <f>AVERAGE(AL240,AM240,AH240,AI240,AJ240)</f>
        <v>0.84906363487243652</v>
      </c>
      <c r="AU240" s="11">
        <f>AVERAGE(AM240,AH240,AI240,AJ240,AK240)</f>
        <v>0.79220271110534668</v>
      </c>
      <c r="AV240" s="11">
        <f>AVERAGE(AH240,AI240,AJ240,AK240,AL240)</f>
        <v>0.77895209789276121</v>
      </c>
      <c r="AX240" s="11">
        <f>MIN(AP240:AV240)</f>
        <v>0.77895209789276121</v>
      </c>
      <c r="AY240" s="11">
        <f>MAX(AP240:AV240)</f>
        <v>0.85947432518005373</v>
      </c>
      <c r="AZ240" s="11">
        <f>AY240-AX240</f>
        <v>8.0522227287292525E-2</v>
      </c>
      <c r="BB240" s="4">
        <f>RANK(AP240, AP$2:AP$373)</f>
        <v>218</v>
      </c>
      <c r="BC240" s="4">
        <f>RANK(AQ240, AQ$2:AQ$373)</f>
        <v>229</v>
      </c>
      <c r="BD240" s="4">
        <f>RANK(AR240, AR$2:AR$373)</f>
        <v>203</v>
      </c>
      <c r="BE240" s="4">
        <f>RANK(AS240, AS$2:AS$373)</f>
        <v>218</v>
      </c>
      <c r="BF240" s="4">
        <f>RANK(AT240, AT$2:AT$373)</f>
        <v>212</v>
      </c>
      <c r="BG240" s="4">
        <f>RANK(AU240, AU$2:AU$373)</f>
        <v>223</v>
      </c>
      <c r="BH240" s="4">
        <f>RANK(AV240, AV$2:AV$373)</f>
        <v>224</v>
      </c>
    </row>
    <row r="241" spans="1:60">
      <c r="A241" s="4" t="s">
        <v>501</v>
      </c>
      <c r="B241" s="4" t="s">
        <v>502</v>
      </c>
      <c r="C241" s="4" t="str">
        <f>VLOOKUP(B241,'2. GEIUK scores, deciles'!B:D, 2, FALSE)</f>
        <v>E12000002</v>
      </c>
      <c r="D241" s="4" t="str">
        <f>VLOOKUP(C241,'2. GEIUK scores, deciles'!C:E, 2, FALSE)</f>
        <v>North West</v>
      </c>
      <c r="E241" s="11">
        <v>0.86922341585159302</v>
      </c>
      <c r="F241" s="11">
        <v>0.94653838872909546</v>
      </c>
      <c r="G241" s="11">
        <v>0.85221666097640991</v>
      </c>
      <c r="H241" s="11">
        <v>0.78518718481063843</v>
      </c>
      <c r="I241" s="11">
        <v>0.7729257345199585</v>
      </c>
      <c r="J241" s="11">
        <v>0.41935810446739202</v>
      </c>
      <c r="K241" s="11">
        <v>0.80284994840621948</v>
      </c>
      <c r="L241" s="11">
        <v>0.91728562116622925</v>
      </c>
      <c r="M241" s="11">
        <v>0.9642186164855957</v>
      </c>
      <c r="N241" s="11">
        <v>0.30677336454391479</v>
      </c>
      <c r="O241" s="11">
        <v>0.5</v>
      </c>
      <c r="P241" s="11">
        <v>0.78571426868438721</v>
      </c>
      <c r="Q241" s="11">
        <v>0.97067564725875854</v>
      </c>
      <c r="R241" s="11">
        <v>0.94679760932922363</v>
      </c>
      <c r="S241" s="11">
        <v>0.95748990774154663</v>
      </c>
      <c r="T241" s="11">
        <v>0.82515335083007813</v>
      </c>
      <c r="U241" s="11">
        <v>0.94344031810760498</v>
      </c>
      <c r="V241" s="11">
        <v>0.96585988998413086</v>
      </c>
      <c r="W241" s="11">
        <v>0.97521799802780151</v>
      </c>
      <c r="X241" s="11">
        <v>0.86329138278961182</v>
      </c>
      <c r="Y241" s="11">
        <v>0.59614193439483643</v>
      </c>
      <c r="Z241" s="11">
        <v>0.91214323043823242</v>
      </c>
      <c r="AA241" s="11">
        <v>0.64079082012176514</v>
      </c>
      <c r="AB241" s="11">
        <v>0.9190596342086792</v>
      </c>
      <c r="AC241" s="11">
        <v>0.96150606870651245</v>
      </c>
      <c r="AD241" s="11">
        <v>0.81548881530761719</v>
      </c>
      <c r="AE241" s="11">
        <f>COUNTBLANK(E241:AD241)</f>
        <v>0</v>
      </c>
      <c r="AH241" s="29">
        <f>X241</f>
        <v>0.86329138278961182</v>
      </c>
      <c r="AI241" s="29">
        <f>Y241</f>
        <v>0.59614193439483643</v>
      </c>
      <c r="AJ241" s="29">
        <f>Z241</f>
        <v>0.91214323043823242</v>
      </c>
      <c r="AK241" s="29">
        <f>AA241</f>
        <v>0.64079082012176514</v>
      </c>
      <c r="AL241" s="29">
        <f>AB241</f>
        <v>0.9190596342086792</v>
      </c>
      <c r="AM241" s="29">
        <f>AC241</f>
        <v>0.96150606870651245</v>
      </c>
      <c r="AN241" s="29">
        <f>AD241</f>
        <v>0.81548881530761719</v>
      </c>
      <c r="AP241" s="11">
        <f>AN241</f>
        <v>0.81548881530761719</v>
      </c>
      <c r="AQ241" s="11">
        <f>AVERAGE(AI241,AJ241,AK241,AL241,AM241)</f>
        <v>0.80592833757400517</v>
      </c>
      <c r="AR241" s="11">
        <f>AVERAGE(AJ241,AK241,AL241,AM241,AH241)</f>
        <v>0.85935822725296018</v>
      </c>
      <c r="AS241" s="11">
        <f>AVERAGE(AK241,AL241,AM241,AH241,AI241)</f>
        <v>0.79615796804428096</v>
      </c>
      <c r="AT241" s="11">
        <f>AVERAGE(AL241,AM241,AH241,AI241,AJ241)</f>
        <v>0.85042845010757451</v>
      </c>
      <c r="AU241" s="11">
        <f>AVERAGE(AM241,AH241,AI241,AJ241,AK241)</f>
        <v>0.79477468729019163</v>
      </c>
      <c r="AV241" s="11">
        <f>AVERAGE(AH241,AI241,AJ241,AK241,AL241)</f>
        <v>0.786285400390625</v>
      </c>
      <c r="AX241" s="11">
        <f>MIN(AP241:AV241)</f>
        <v>0.786285400390625</v>
      </c>
      <c r="AY241" s="11">
        <f>MAX(AP241:AV241)</f>
        <v>0.85935822725296018</v>
      </c>
      <c r="AZ241" s="11">
        <f>AY241-AX241</f>
        <v>7.3072826862335183E-2</v>
      </c>
      <c r="BB241" s="4">
        <f>RANK(AP241, AP$2:AP$373)</f>
        <v>189</v>
      </c>
      <c r="BC241" s="4">
        <f>RANK(AQ241, AQ$2:AQ$373)</f>
        <v>160</v>
      </c>
      <c r="BD241" s="4">
        <f>RANK(AR241, AR$2:AR$373)</f>
        <v>205</v>
      </c>
      <c r="BE241" s="4">
        <f>RANK(AS241, AS$2:AS$373)</f>
        <v>225</v>
      </c>
      <c r="BF241" s="4">
        <f>RANK(AT241, AT$2:AT$373)</f>
        <v>199</v>
      </c>
      <c r="BG241" s="4">
        <f>RANK(AU241, AU$2:AU$373)</f>
        <v>202</v>
      </c>
      <c r="BH241" s="4">
        <f>RANK(AV241, AV$2:AV$373)</f>
        <v>183</v>
      </c>
    </row>
    <row r="242" spans="1:60">
      <c r="A242" s="4" t="s">
        <v>503</v>
      </c>
      <c r="B242" s="4" t="s">
        <v>504</v>
      </c>
      <c r="C242" s="4" t="str">
        <f>VLOOKUP(B242,'2. GEIUK scores, deciles'!B:D, 2, FALSE)</f>
        <v>E12000002</v>
      </c>
      <c r="D242" s="4" t="str">
        <f>VLOOKUP(C242,'2. GEIUK scores, deciles'!C:E, 2, FALSE)</f>
        <v>North West</v>
      </c>
      <c r="E242" s="11">
        <v>0.92196154594421387</v>
      </c>
      <c r="F242" s="11">
        <v>0.95027035474777222</v>
      </c>
      <c r="G242" s="11">
        <v>0.98685991764068604</v>
      </c>
      <c r="H242" s="11">
        <v>0.8626893162727356</v>
      </c>
      <c r="I242" s="11">
        <v>0.7729257345199585</v>
      </c>
      <c r="J242" s="11">
        <v>0.55141609907150269</v>
      </c>
      <c r="K242" s="11">
        <v>0.88242322206497192</v>
      </c>
      <c r="L242" s="11">
        <v>0.98997002840042114</v>
      </c>
      <c r="M242" s="11">
        <v>0.95249855518341064</v>
      </c>
      <c r="N242" s="11">
        <v>0.39474466443061829</v>
      </c>
      <c r="O242" s="11">
        <v>0.69999998807907104</v>
      </c>
      <c r="P242" s="11">
        <v>0.91071426868438721</v>
      </c>
      <c r="Q242" s="11">
        <v>0.97736626863479614</v>
      </c>
      <c r="R242" s="11">
        <v>0.91437703371047974</v>
      </c>
      <c r="S242" s="11">
        <v>0.9126819372177124</v>
      </c>
      <c r="T242" s="11">
        <v>0.80945122241973877</v>
      </c>
      <c r="U242" s="11">
        <v>0.95276170969009399</v>
      </c>
      <c r="V242" s="11">
        <v>0.98170346021652222</v>
      </c>
      <c r="W242" s="11">
        <v>0.97903484106063843</v>
      </c>
      <c r="X242" s="11">
        <v>0.93044531345367432</v>
      </c>
      <c r="Y242" s="11">
        <v>0.6621708869934082</v>
      </c>
      <c r="Z242" s="11">
        <v>0.94434762001037598</v>
      </c>
      <c r="AA242" s="11">
        <v>0.74570631980895996</v>
      </c>
      <c r="AB242" s="11">
        <v>0.88772177696228027</v>
      </c>
      <c r="AC242" s="11">
        <v>0.97116667032241821</v>
      </c>
      <c r="AD242" s="11">
        <v>0.85692644119262695</v>
      </c>
      <c r="AE242" s="11">
        <f>COUNTBLANK(E242:AD242)</f>
        <v>0</v>
      </c>
      <c r="AH242" s="29">
        <f>X242</f>
        <v>0.93044531345367432</v>
      </c>
      <c r="AI242" s="29">
        <f>Y242</f>
        <v>0.6621708869934082</v>
      </c>
      <c r="AJ242" s="29">
        <f>Z242</f>
        <v>0.94434762001037598</v>
      </c>
      <c r="AK242" s="29">
        <f>AA242</f>
        <v>0.74570631980895996</v>
      </c>
      <c r="AL242" s="29">
        <f>AB242</f>
        <v>0.88772177696228027</v>
      </c>
      <c r="AM242" s="29">
        <f>AC242</f>
        <v>0.97116667032241821</v>
      </c>
      <c r="AN242" s="29">
        <f>AD242</f>
        <v>0.85692644119262695</v>
      </c>
      <c r="AP242" s="11">
        <f>AN242</f>
        <v>0.85692644119262695</v>
      </c>
      <c r="AQ242" s="11">
        <f>AVERAGE(AI242,AJ242,AK242,AL242,AM242)</f>
        <v>0.84222265481948855</v>
      </c>
      <c r="AR242" s="11">
        <f>AVERAGE(AJ242,AK242,AL242,AM242,AH242)</f>
        <v>0.89587754011154175</v>
      </c>
      <c r="AS242" s="11">
        <f>AVERAGE(AK242,AL242,AM242,AH242,AI242)</f>
        <v>0.83944219350814819</v>
      </c>
      <c r="AT242" s="11">
        <f>AVERAGE(AL242,AM242,AH242,AI242,AJ242)</f>
        <v>0.87917045354843137</v>
      </c>
      <c r="AU242" s="11">
        <f>AVERAGE(AM242,AH242,AI242,AJ242,AK242)</f>
        <v>0.85076736211776738</v>
      </c>
      <c r="AV242" s="11">
        <f>AVERAGE(AH242,AI242,AJ242,AK242,AL242)</f>
        <v>0.8340783834457397</v>
      </c>
      <c r="AX242" s="11">
        <f>MIN(AP242:AV242)</f>
        <v>0.8340783834457397</v>
      </c>
      <c r="AY242" s="11">
        <f>MAX(AP242:AV242)</f>
        <v>0.89587754011154175</v>
      </c>
      <c r="AZ242" s="11">
        <f>AY242-AX242</f>
        <v>6.1799156665802046E-2</v>
      </c>
      <c r="BB242" s="4">
        <f>RANK(AP242, AP$2:AP$373)</f>
        <v>30</v>
      </c>
      <c r="BC242" s="4">
        <f>RANK(AQ242, AQ$2:AQ$373)</f>
        <v>36</v>
      </c>
      <c r="BD242" s="4">
        <f>RANK(AR242, AR$2:AR$373)</f>
        <v>13</v>
      </c>
      <c r="BE242" s="4">
        <f>RANK(AS242, AS$2:AS$373)</f>
        <v>49</v>
      </c>
      <c r="BF242" s="4">
        <f>RANK(AT242, AT$2:AT$373)</f>
        <v>51</v>
      </c>
      <c r="BG242" s="4">
        <f>RANK(AU242, AU$2:AU$373)</f>
        <v>20</v>
      </c>
      <c r="BH242" s="4">
        <f>RANK(AV242, AV$2:AV$373)</f>
        <v>30</v>
      </c>
    </row>
    <row r="243" spans="1:60">
      <c r="A243" s="4" t="s">
        <v>505</v>
      </c>
      <c r="B243" s="4" t="s">
        <v>506</v>
      </c>
      <c r="C243" s="4" t="str">
        <f>VLOOKUP(B243,'2. GEIUK scores, deciles'!B:D, 2, FALSE)</f>
        <v>E12000002</v>
      </c>
      <c r="D243" s="4" t="str">
        <f>VLOOKUP(C243,'2. GEIUK scores, deciles'!C:E, 2, FALSE)</f>
        <v>North West</v>
      </c>
      <c r="E243" s="11">
        <v>0.88040530681610107</v>
      </c>
      <c r="F243" s="11">
        <v>0.94408541917800903</v>
      </c>
      <c r="G243" s="11">
        <v>0.97298496961593628</v>
      </c>
      <c r="H243" s="11">
        <v>0.90274667739868164</v>
      </c>
      <c r="I243" s="11">
        <v>0.7729257345199585</v>
      </c>
      <c r="J243" s="11">
        <v>0.6876181960105896</v>
      </c>
      <c r="K243" s="11">
        <v>0.7696385383605957</v>
      </c>
      <c r="L243" s="11">
        <v>0.94815695285797119</v>
      </c>
      <c r="M243" s="11">
        <v>0.9702419638633728</v>
      </c>
      <c r="N243" s="11">
        <v>0.26982814073562622</v>
      </c>
      <c r="O243" s="11">
        <v>1</v>
      </c>
      <c r="P243" s="11">
        <v>0.97962385416030884</v>
      </c>
      <c r="Q243" s="11">
        <v>0.93029767274856567</v>
      </c>
      <c r="R243" s="11">
        <v>0.97627550363540649</v>
      </c>
      <c r="S243" s="11">
        <v>0.97228145599365234</v>
      </c>
      <c r="T243" s="11">
        <v>0.79294478893280029</v>
      </c>
      <c r="U243" s="11">
        <v>0.94475138187408447</v>
      </c>
      <c r="V243" s="11">
        <v>0.9748530387878418</v>
      </c>
      <c r="W243" s="11">
        <v>0.97132766246795654</v>
      </c>
      <c r="X243" s="11">
        <v>0.92505562305450439</v>
      </c>
      <c r="Y243" s="11">
        <v>0.73027193546295166</v>
      </c>
      <c r="Z243" s="11">
        <v>0.91456985473632813</v>
      </c>
      <c r="AA243" s="11">
        <v>0.7949373722076416</v>
      </c>
      <c r="AB243" s="11">
        <v>0.92944431304931641</v>
      </c>
      <c r="AC243" s="11">
        <v>0.96364402770996094</v>
      </c>
      <c r="AD243" s="11">
        <v>0.87632054090499878</v>
      </c>
      <c r="AE243" s="11">
        <f>COUNTBLANK(E243:AD243)</f>
        <v>0</v>
      </c>
      <c r="AH243" s="29">
        <f>X243</f>
        <v>0.92505562305450439</v>
      </c>
      <c r="AI243" s="29">
        <f>Y243</f>
        <v>0.73027193546295166</v>
      </c>
      <c r="AJ243" s="29">
        <f>Z243</f>
        <v>0.91456985473632813</v>
      </c>
      <c r="AK243" s="29">
        <f>AA243</f>
        <v>0.7949373722076416</v>
      </c>
      <c r="AL243" s="29">
        <f>AB243</f>
        <v>0.92944431304931641</v>
      </c>
      <c r="AM243" s="29">
        <f>AC243</f>
        <v>0.96364402770996094</v>
      </c>
      <c r="AN243" s="29">
        <f>AD243</f>
        <v>0.87632054090499878</v>
      </c>
      <c r="AP243" s="11">
        <f>AN243</f>
        <v>0.87632054090499878</v>
      </c>
      <c r="AQ243" s="11">
        <f>AVERAGE(AI243,AJ243,AK243,AL243,AM243)</f>
        <v>0.86657350063323979</v>
      </c>
      <c r="AR243" s="11">
        <f>AVERAGE(AJ243,AK243,AL243,AM243,AH243)</f>
        <v>0.90553023815155032</v>
      </c>
      <c r="AS243" s="11">
        <f>AVERAGE(AK243,AL243,AM243,AH243,AI243)</f>
        <v>0.86867065429687496</v>
      </c>
      <c r="AT243" s="11">
        <f>AVERAGE(AL243,AM243,AH243,AI243,AJ243)</f>
        <v>0.89259715080261226</v>
      </c>
      <c r="AU243" s="11">
        <f>AVERAGE(AM243,AH243,AI243,AJ243,AK243)</f>
        <v>0.86569576263427739</v>
      </c>
      <c r="AV243" s="11">
        <f>AVERAGE(AH243,AI243,AJ243,AK243,AL243)</f>
        <v>0.85885581970214842</v>
      </c>
      <c r="AX243" s="11">
        <f>MIN(AP243:AV243)</f>
        <v>0.85885581970214842</v>
      </c>
      <c r="AY243" s="11">
        <f>MAX(AP243:AV243)</f>
        <v>0.90553023815155032</v>
      </c>
      <c r="AZ243" s="11">
        <f>AY243-AX243</f>
        <v>4.66744184494019E-2</v>
      </c>
      <c r="BB243" s="4">
        <f>RANK(AP243, AP$2:AP$373)</f>
        <v>4</v>
      </c>
      <c r="BC243" s="4">
        <f>RANK(AQ243, AQ$2:AQ$373)</f>
        <v>5</v>
      </c>
      <c r="BD243" s="4">
        <f>RANK(AR243, AR$2:AR$373)</f>
        <v>2</v>
      </c>
      <c r="BE243" s="4">
        <f>RANK(AS243, AS$2:AS$373)</f>
        <v>4</v>
      </c>
      <c r="BF243" s="4">
        <f>RANK(AT243, AT$2:AT$373)</f>
        <v>17</v>
      </c>
      <c r="BG243" s="4">
        <f>RANK(AU243, AU$2:AU$373)</f>
        <v>5</v>
      </c>
      <c r="BH243" s="4">
        <f>RANK(AV243, AV$2:AV$373)</f>
        <v>4</v>
      </c>
    </row>
    <row r="244" spans="1:60">
      <c r="A244" s="4" t="s">
        <v>507</v>
      </c>
      <c r="B244" s="4" t="s">
        <v>508</v>
      </c>
      <c r="C244" s="4" t="str">
        <f>VLOOKUP(B244,'2. GEIUK scores, deciles'!B:D, 2, FALSE)</f>
        <v>E12000002</v>
      </c>
      <c r="D244" s="4" t="str">
        <f>VLOOKUP(C244,'2. GEIUK scores, deciles'!C:E, 2, FALSE)</f>
        <v>North West</v>
      </c>
      <c r="E244" s="11">
        <v>0.85188806056976318</v>
      </c>
      <c r="F244" s="11">
        <v>0.97824358940124512</v>
      </c>
      <c r="G244" s="11">
        <v>0.934242844581604</v>
      </c>
      <c r="H244" s="11">
        <v>0.8990822434425354</v>
      </c>
      <c r="I244" s="11">
        <v>0.7729257345199585</v>
      </c>
      <c r="J244" s="11">
        <v>0.68897950649261475</v>
      </c>
      <c r="K244" s="11">
        <v>0.83713293075561523</v>
      </c>
      <c r="L244" s="11">
        <v>0.86346793174743652</v>
      </c>
      <c r="M244" s="11">
        <v>0.94562613964080811</v>
      </c>
      <c r="N244" s="11">
        <v>0.31003504991531372</v>
      </c>
      <c r="O244" s="11">
        <v>0.53846156597137451</v>
      </c>
      <c r="P244" s="11">
        <v>0.66165411472320557</v>
      </c>
      <c r="Q244" s="11">
        <v>0.87749290466308594</v>
      </c>
      <c r="R244" s="11">
        <v>0.92482030391693115</v>
      </c>
      <c r="S244" s="11">
        <v>0.99310344457626343</v>
      </c>
      <c r="T244" s="11">
        <v>0.74173229932785034</v>
      </c>
      <c r="U244" s="11">
        <v>0.95180124044418335</v>
      </c>
      <c r="V244" s="11">
        <v>0.97335857152938843</v>
      </c>
      <c r="W244" s="11">
        <v>0.97407454252243042</v>
      </c>
      <c r="X244" s="11">
        <v>0.91586422920227051</v>
      </c>
      <c r="Y244" s="11">
        <v>0.73095262050628662</v>
      </c>
      <c r="Z244" s="11">
        <v>0.89796328544616699</v>
      </c>
      <c r="AA244" s="11">
        <v>0.59691089391708374</v>
      </c>
      <c r="AB244" s="11">
        <v>0.89611911773681641</v>
      </c>
      <c r="AC244" s="11">
        <v>0.96641147136688232</v>
      </c>
      <c r="AD244" s="11">
        <v>0.83403694629669189</v>
      </c>
      <c r="AE244" s="11">
        <f>COUNTBLANK(E244:AD244)</f>
        <v>0</v>
      </c>
      <c r="AH244" s="29">
        <f>X244</f>
        <v>0.91586422920227051</v>
      </c>
      <c r="AI244" s="29">
        <f>Y244</f>
        <v>0.73095262050628662</v>
      </c>
      <c r="AJ244" s="29">
        <f>Z244</f>
        <v>0.89796328544616699</v>
      </c>
      <c r="AK244" s="29">
        <f>AA244</f>
        <v>0.59691089391708374</v>
      </c>
      <c r="AL244" s="29">
        <f>AB244</f>
        <v>0.89611911773681641</v>
      </c>
      <c r="AM244" s="29">
        <f>AC244</f>
        <v>0.96641147136688232</v>
      </c>
      <c r="AN244" s="29">
        <f>AD244</f>
        <v>0.83403694629669189</v>
      </c>
      <c r="AP244" s="11">
        <f>AN244</f>
        <v>0.83403694629669189</v>
      </c>
      <c r="AQ244" s="11">
        <f>AVERAGE(AI244,AJ244,AK244,AL244,AM244)</f>
        <v>0.81767147779464722</v>
      </c>
      <c r="AR244" s="11">
        <f>AVERAGE(AJ244,AK244,AL244,AM244,AH244)</f>
        <v>0.85465379953384402</v>
      </c>
      <c r="AS244" s="11">
        <f>AVERAGE(AK244,AL244,AM244,AH244,AI244)</f>
        <v>0.8212516665458679</v>
      </c>
      <c r="AT244" s="11">
        <f>AVERAGE(AL244,AM244,AH244,AI244,AJ244)</f>
        <v>0.88146214485168461</v>
      </c>
      <c r="AU244" s="11">
        <f>AVERAGE(AM244,AH244,AI244,AJ244,AK244)</f>
        <v>0.82162050008773801</v>
      </c>
      <c r="AV244" s="11">
        <f>AVERAGE(AH244,AI244,AJ244,AK244,AL244)</f>
        <v>0.80756202936172483</v>
      </c>
      <c r="AX244" s="11">
        <f>MIN(AP244:AV244)</f>
        <v>0.80756202936172483</v>
      </c>
      <c r="AY244" s="11">
        <f>MAX(AP244:AV244)</f>
        <v>0.88146214485168461</v>
      </c>
      <c r="AZ244" s="11">
        <f>AY244-AX244</f>
        <v>7.3900115489959783E-2</v>
      </c>
      <c r="BB244" s="4">
        <f>RANK(AP244, AP$2:AP$373)</f>
        <v>98</v>
      </c>
      <c r="BC244" s="4">
        <f>RANK(AQ244, AQ$2:AQ$373)</f>
        <v>110</v>
      </c>
      <c r="BD244" s="4">
        <f>RANK(AR244, AR$2:AR$373)</f>
        <v>247</v>
      </c>
      <c r="BE244" s="4">
        <f>RANK(AS244, AS$2:AS$373)</f>
        <v>105</v>
      </c>
      <c r="BF244" s="4">
        <f>RANK(AT244, AT$2:AT$373)</f>
        <v>46</v>
      </c>
      <c r="BG244" s="4">
        <f>RANK(AU244, AU$2:AU$373)</f>
        <v>84</v>
      </c>
      <c r="BH244" s="4">
        <f>RANK(AV244, AV$2:AV$373)</f>
        <v>92</v>
      </c>
    </row>
    <row r="245" spans="1:60">
      <c r="A245" s="4" t="s">
        <v>509</v>
      </c>
      <c r="B245" s="4" t="s">
        <v>510</v>
      </c>
      <c r="C245" s="4" t="str">
        <f>VLOOKUP(B245,'2. GEIUK scores, deciles'!B:D, 2, FALSE)</f>
        <v>E12000002</v>
      </c>
      <c r="D245" s="4" t="str">
        <f>VLOOKUP(C245,'2. GEIUK scores, deciles'!C:E, 2, FALSE)</f>
        <v>North West</v>
      </c>
      <c r="E245" s="11">
        <v>0.87704098224639893</v>
      </c>
      <c r="F245" s="11">
        <v>0.97261226177215576</v>
      </c>
      <c r="G245" s="11">
        <v>0.78016054630279541</v>
      </c>
      <c r="H245" s="11">
        <v>0.92479157447814941</v>
      </c>
      <c r="I245" s="11">
        <v>0.7729257345199585</v>
      </c>
      <c r="J245" s="11">
        <v>0.88627254962921143</v>
      </c>
      <c r="K245" s="11">
        <v>0.72585141658782959</v>
      </c>
      <c r="L245" s="11">
        <v>0.92946237325668335</v>
      </c>
      <c r="M245" s="11">
        <v>0.95443755388259888</v>
      </c>
      <c r="N245" s="11">
        <v>0.29436209797859192</v>
      </c>
      <c r="O245" s="11">
        <v>0.66666668653488159</v>
      </c>
      <c r="P245" s="11">
        <v>0.68181818723678589</v>
      </c>
      <c r="Q245" s="11">
        <v>0.91614258289337158</v>
      </c>
      <c r="R245" s="11">
        <v>0.89469391107559204</v>
      </c>
      <c r="S245" s="11">
        <v>0.922374427318573</v>
      </c>
      <c r="T245" s="11">
        <v>0.77321428060531616</v>
      </c>
      <c r="U245" s="11">
        <v>0.94585907459259033</v>
      </c>
      <c r="V245" s="11">
        <v>0.97983938455581665</v>
      </c>
      <c r="W245" s="11">
        <v>0.98213577270507813</v>
      </c>
      <c r="X245" s="11">
        <v>0.88865137100219727</v>
      </c>
      <c r="Y245" s="11">
        <v>0.82959914207458496</v>
      </c>
      <c r="Z245" s="11">
        <v>0.89104723930358887</v>
      </c>
      <c r="AA245" s="11">
        <v>0.63974738121032715</v>
      </c>
      <c r="AB245" s="11">
        <v>0.87124413251876831</v>
      </c>
      <c r="AC245" s="11">
        <v>0.96927809715270996</v>
      </c>
      <c r="AD245" s="11">
        <v>0.84826123714447021</v>
      </c>
      <c r="AE245" s="11">
        <f>COUNTBLANK(E245:AD245)</f>
        <v>0</v>
      </c>
      <c r="AH245" s="29">
        <f>X245</f>
        <v>0.88865137100219727</v>
      </c>
      <c r="AI245" s="29">
        <f>Y245</f>
        <v>0.82959914207458496</v>
      </c>
      <c r="AJ245" s="29">
        <f>Z245</f>
        <v>0.89104723930358887</v>
      </c>
      <c r="AK245" s="29">
        <f>AA245</f>
        <v>0.63974738121032715</v>
      </c>
      <c r="AL245" s="29">
        <f>AB245</f>
        <v>0.87124413251876831</v>
      </c>
      <c r="AM245" s="29">
        <f>AC245</f>
        <v>0.96927809715270996</v>
      </c>
      <c r="AN245" s="29">
        <f>AD245</f>
        <v>0.84826123714447021</v>
      </c>
      <c r="AP245" s="11">
        <f>AN245</f>
        <v>0.84826123714447021</v>
      </c>
      <c r="AQ245" s="11">
        <f>AVERAGE(AI245,AJ245,AK245,AL245,AM245)</f>
        <v>0.84018319845199585</v>
      </c>
      <c r="AR245" s="11">
        <f>AVERAGE(AJ245,AK245,AL245,AM245,AH245)</f>
        <v>0.85199364423751833</v>
      </c>
      <c r="AS245" s="11">
        <f>AVERAGE(AK245,AL245,AM245,AH245,AI245)</f>
        <v>0.83970402479171757</v>
      </c>
      <c r="AT245" s="11">
        <f>AVERAGE(AL245,AM245,AH245,AI245,AJ245)</f>
        <v>0.88996399641036983</v>
      </c>
      <c r="AU245" s="11">
        <f>AVERAGE(AM245,AH245,AI245,AJ245,AK245)</f>
        <v>0.84366464614868164</v>
      </c>
      <c r="AV245" s="11">
        <f>AVERAGE(AH245,AI245,AJ245,AK245,AL245)</f>
        <v>0.82405785322189329</v>
      </c>
      <c r="AX245" s="11">
        <f>MIN(AP245:AV245)</f>
        <v>0.82405785322189329</v>
      </c>
      <c r="AY245" s="11">
        <f>MAX(AP245:AV245)</f>
        <v>0.88996399641036983</v>
      </c>
      <c r="AZ245" s="11">
        <f>AY245-AX245</f>
        <v>6.590614318847654E-2</v>
      </c>
      <c r="BB245" s="4">
        <f>RANK(AP245, AP$2:AP$373)</f>
        <v>46</v>
      </c>
      <c r="BC245" s="4">
        <f>RANK(AQ245, AQ$2:AQ$373)</f>
        <v>41</v>
      </c>
      <c r="BD245" s="4">
        <f>RANK(AR245, AR$2:AR$373)</f>
        <v>262</v>
      </c>
      <c r="BE245" s="4">
        <f>RANK(AS245, AS$2:AS$373)</f>
        <v>48</v>
      </c>
      <c r="BF245" s="4">
        <f>RANK(AT245, AT$2:AT$373)</f>
        <v>25</v>
      </c>
      <c r="BG245" s="4">
        <f>RANK(AU245, AU$2:AU$373)</f>
        <v>37</v>
      </c>
      <c r="BH245" s="4">
        <f>RANK(AV245, AV$2:AV$373)</f>
        <v>48</v>
      </c>
    </row>
    <row r="246" spans="1:60">
      <c r="A246" s="4" t="s">
        <v>511</v>
      </c>
      <c r="B246" s="4" t="s">
        <v>512</v>
      </c>
      <c r="C246" s="4" t="str">
        <f>VLOOKUP(B246,'2. GEIUK scores, deciles'!B:D, 2, FALSE)</f>
        <v>E12000002</v>
      </c>
      <c r="D246" s="4" t="str">
        <f>VLOOKUP(C246,'2. GEIUK scores, deciles'!C:E, 2, FALSE)</f>
        <v>North West</v>
      </c>
      <c r="E246" s="11">
        <v>0.94782298803329468</v>
      </c>
      <c r="F246" s="11">
        <v>0.95060604810714722</v>
      </c>
      <c r="G246" s="11">
        <v>0.92922276258468628</v>
      </c>
      <c r="H246" s="11">
        <v>0.76839679479598999</v>
      </c>
      <c r="I246" s="11">
        <v>0.7729257345199585</v>
      </c>
      <c r="J246" s="11">
        <v>0.56872189044952393</v>
      </c>
      <c r="K246" s="11">
        <v>0.78254389762878418</v>
      </c>
      <c r="L246" s="11">
        <v>0.90375393629074097</v>
      </c>
      <c r="M246" s="11">
        <v>0.97024291753768921</v>
      </c>
      <c r="N246" s="11">
        <v>0.29208436608314509</v>
      </c>
      <c r="O246" s="11">
        <v>0.62162160873413086</v>
      </c>
      <c r="P246" s="11">
        <v>0.70129871368408203</v>
      </c>
      <c r="Q246" s="11">
        <v>0.8399999737739563</v>
      </c>
      <c r="R246" s="11">
        <v>0.9535287618637085</v>
      </c>
      <c r="S246" s="11">
        <v>0.98104268312454224</v>
      </c>
      <c r="T246" s="11">
        <v>0.78260868787765503</v>
      </c>
      <c r="U246" s="11">
        <v>0.94310450553894043</v>
      </c>
      <c r="V246" s="11">
        <v>0.97885763645172119</v>
      </c>
      <c r="W246" s="11">
        <v>0.98596489429473877</v>
      </c>
      <c r="X246" s="11">
        <v>0.89901214838027954</v>
      </c>
      <c r="Y246" s="11">
        <v>0.67082381248474121</v>
      </c>
      <c r="Z246" s="11">
        <v>0.90669596195220947</v>
      </c>
      <c r="AA246" s="11">
        <v>0.61375117301940918</v>
      </c>
      <c r="AB246" s="11">
        <v>0.91767722368240356</v>
      </c>
      <c r="AC246" s="11">
        <v>0.96930903196334839</v>
      </c>
      <c r="AD246" s="11">
        <v>0.82954490184783936</v>
      </c>
      <c r="AE246" s="11">
        <f>COUNTBLANK(E246:AD246)</f>
        <v>0</v>
      </c>
      <c r="AH246" s="29">
        <f>X246</f>
        <v>0.89901214838027954</v>
      </c>
      <c r="AI246" s="29">
        <f>Y246</f>
        <v>0.67082381248474121</v>
      </c>
      <c r="AJ246" s="29">
        <f>Z246</f>
        <v>0.90669596195220947</v>
      </c>
      <c r="AK246" s="29">
        <f>AA246</f>
        <v>0.61375117301940918</v>
      </c>
      <c r="AL246" s="29">
        <f>AB246</f>
        <v>0.91767722368240356</v>
      </c>
      <c r="AM246" s="29">
        <f>AC246</f>
        <v>0.96930903196334839</v>
      </c>
      <c r="AN246" s="29">
        <f>AD246</f>
        <v>0.82954490184783936</v>
      </c>
      <c r="AP246" s="11">
        <f>AN246</f>
        <v>0.82954490184783936</v>
      </c>
      <c r="AQ246" s="11">
        <f>AVERAGE(AI246,AJ246,AK246,AL246,AM246)</f>
        <v>0.81565144062042239</v>
      </c>
      <c r="AR246" s="11">
        <f>AVERAGE(AJ246,AK246,AL246,AM246,AH246)</f>
        <v>0.86128910779953005</v>
      </c>
      <c r="AS246" s="11">
        <f>AVERAGE(AK246,AL246,AM246,AH246,AI246)</f>
        <v>0.81411467790603642</v>
      </c>
      <c r="AT246" s="11">
        <f>AVERAGE(AL246,AM246,AH246,AI246,AJ246)</f>
        <v>0.87270363569259646</v>
      </c>
      <c r="AU246" s="11">
        <f>AVERAGE(AM246,AH246,AI246,AJ246,AK246)</f>
        <v>0.8119184255599976</v>
      </c>
      <c r="AV246" s="11">
        <f>AVERAGE(AH246,AI246,AJ246,AK246,AL246)</f>
        <v>0.80159206390380855</v>
      </c>
      <c r="AX246" s="11">
        <f>MIN(AP246:AV246)</f>
        <v>0.80159206390380855</v>
      </c>
      <c r="AY246" s="11">
        <f>MAX(AP246:AV246)</f>
        <v>0.87270363569259646</v>
      </c>
      <c r="AZ246" s="11">
        <f>AY246-AX246</f>
        <v>7.1111571788787908E-2</v>
      </c>
      <c r="BB246" s="4">
        <f>RANK(AP246, AP$2:AP$373)</f>
        <v>115</v>
      </c>
      <c r="BC246" s="4">
        <f>RANK(AQ246, AQ$2:AQ$373)</f>
        <v>120</v>
      </c>
      <c r="BD246" s="4">
        <f>RANK(AR246, AR$2:AR$373)</f>
        <v>185</v>
      </c>
      <c r="BE246" s="4">
        <f>RANK(AS246, AS$2:AS$373)</f>
        <v>127</v>
      </c>
      <c r="BF246" s="4">
        <f>RANK(AT246, AT$2:AT$373)</f>
        <v>81</v>
      </c>
      <c r="BG246" s="4">
        <f>RANK(AU246, AU$2:AU$373)</f>
        <v>121</v>
      </c>
      <c r="BH246" s="4">
        <f>RANK(AV246, AV$2:AV$373)</f>
        <v>114</v>
      </c>
    </row>
    <row r="247" spans="1:60">
      <c r="A247" s="4" t="s">
        <v>513</v>
      </c>
      <c r="B247" s="4" t="s">
        <v>514</v>
      </c>
      <c r="C247" s="4" t="str">
        <f>VLOOKUP(B247,'2. GEIUK scores, deciles'!B:D, 2, FALSE)</f>
        <v>E12000002</v>
      </c>
      <c r="D247" s="4" t="str">
        <f>VLOOKUP(C247,'2. GEIUK scores, deciles'!C:E, 2, FALSE)</f>
        <v>North West</v>
      </c>
      <c r="E247" s="11">
        <v>0.935341477394104</v>
      </c>
      <c r="F247" s="11">
        <v>0.91191726922988892</v>
      </c>
      <c r="G247" s="11">
        <v>0.78303360939025879</v>
      </c>
      <c r="H247" s="11">
        <v>0.84813189506530762</v>
      </c>
      <c r="I247" s="11">
        <v>0.7729257345199585</v>
      </c>
      <c r="J247" s="11">
        <v>0.62961804866790771</v>
      </c>
      <c r="K247" s="11">
        <v>0.69609916210174561</v>
      </c>
      <c r="L247" s="11">
        <v>0.9119001030921936</v>
      </c>
      <c r="M247" s="11">
        <v>0.94798743724822998</v>
      </c>
      <c r="N247" s="11">
        <v>0.33070763945579529</v>
      </c>
      <c r="O247" s="11">
        <v>0.80000001192092896</v>
      </c>
      <c r="P247" s="11">
        <v>0.58823531866073608</v>
      </c>
      <c r="Q247" s="11">
        <v>0.96428573131561279</v>
      </c>
      <c r="R247" s="11">
        <v>0.95872306823730469</v>
      </c>
      <c r="S247" s="11">
        <v>0.97769516706466675</v>
      </c>
      <c r="T247" s="11">
        <v>0.81952661275863647</v>
      </c>
      <c r="U247" s="11">
        <v>0.95014381408691406</v>
      </c>
      <c r="V247" s="11">
        <v>0.95469206571578979</v>
      </c>
      <c r="W247" s="11">
        <v>0.97510087490081787</v>
      </c>
      <c r="X247" s="11">
        <v>0.86960607767105103</v>
      </c>
      <c r="Y247" s="11">
        <v>0.70127189159393311</v>
      </c>
      <c r="Z247" s="11">
        <v>0.87599354982376099</v>
      </c>
      <c r="AA247" s="11">
        <v>0.6708071231842041</v>
      </c>
      <c r="AB247" s="11">
        <v>0.92866694927215576</v>
      </c>
      <c r="AC247" s="11">
        <v>0.95997893810272217</v>
      </c>
      <c r="AD247" s="11">
        <v>0.83438742160797119</v>
      </c>
      <c r="AE247" s="11">
        <f>COUNTBLANK(E247:AD247)</f>
        <v>0</v>
      </c>
      <c r="AH247" s="29">
        <f>X247</f>
        <v>0.86960607767105103</v>
      </c>
      <c r="AI247" s="29">
        <f>Y247</f>
        <v>0.70127189159393311</v>
      </c>
      <c r="AJ247" s="29">
        <f>Z247</f>
        <v>0.87599354982376099</v>
      </c>
      <c r="AK247" s="29">
        <f>AA247</f>
        <v>0.6708071231842041</v>
      </c>
      <c r="AL247" s="29">
        <f>AB247</f>
        <v>0.92866694927215576</v>
      </c>
      <c r="AM247" s="29">
        <f>AC247</f>
        <v>0.95997893810272217</v>
      </c>
      <c r="AN247" s="29">
        <f>AD247</f>
        <v>0.83438742160797119</v>
      </c>
      <c r="AP247" s="11">
        <f>AN247</f>
        <v>0.83438742160797119</v>
      </c>
      <c r="AQ247" s="11">
        <f>AVERAGE(AI247,AJ247,AK247,AL247,AM247)</f>
        <v>0.82734369039535527</v>
      </c>
      <c r="AR247" s="11">
        <f>AVERAGE(AJ247,AK247,AL247,AM247,AH247)</f>
        <v>0.86101052761077879</v>
      </c>
      <c r="AS247" s="11">
        <f>AVERAGE(AK247,AL247,AM247,AH247,AI247)</f>
        <v>0.82606619596481323</v>
      </c>
      <c r="AT247" s="11">
        <f>AVERAGE(AL247,AM247,AH247,AI247,AJ247)</f>
        <v>0.86710348129272463</v>
      </c>
      <c r="AU247" s="11">
        <f>AVERAGE(AM247,AH247,AI247,AJ247,AK247)</f>
        <v>0.8155315160751343</v>
      </c>
      <c r="AV247" s="11">
        <f>AVERAGE(AH247,AI247,AJ247,AK247,AL247)</f>
        <v>0.80926911830902104</v>
      </c>
      <c r="AX247" s="11">
        <f>MIN(AP247:AV247)</f>
        <v>0.80926911830902104</v>
      </c>
      <c r="AY247" s="11">
        <f>MAX(AP247:AV247)</f>
        <v>0.86710348129272463</v>
      </c>
      <c r="AZ247" s="11">
        <f>AY247-AX247</f>
        <v>5.7834362983703591E-2</v>
      </c>
      <c r="BB247" s="4">
        <f>RANK(AP247, AP$2:AP$373)</f>
        <v>94</v>
      </c>
      <c r="BC247" s="4">
        <f>RANK(AQ247, AQ$2:AQ$373)</f>
        <v>73</v>
      </c>
      <c r="BD247" s="4">
        <f>RANK(AR247, AR$2:AR$373)</f>
        <v>188</v>
      </c>
      <c r="BE247" s="4">
        <f>RANK(AS247, AS$2:AS$373)</f>
        <v>89</v>
      </c>
      <c r="BF247" s="4">
        <f>RANK(AT247, AT$2:AT$373)</f>
        <v>92</v>
      </c>
      <c r="BG247" s="4">
        <f>RANK(AU247, AU$2:AU$373)</f>
        <v>105</v>
      </c>
      <c r="BH247" s="4">
        <f>RANK(AV247, AV$2:AV$373)</f>
        <v>88</v>
      </c>
    </row>
    <row r="248" spans="1:60">
      <c r="A248" s="4" t="s">
        <v>515</v>
      </c>
      <c r="B248" s="4" t="s">
        <v>516</v>
      </c>
      <c r="C248" s="4" t="str">
        <f>VLOOKUP(B248,'2. GEIUK scores, deciles'!B:D, 2, FALSE)</f>
        <v>E12000002</v>
      </c>
      <c r="D248" s="4" t="str">
        <f>VLOOKUP(C248,'2. GEIUK scores, deciles'!C:E, 2, FALSE)</f>
        <v>North West</v>
      </c>
      <c r="E248" s="11">
        <v>0.90765947103500366</v>
      </c>
      <c r="F248" s="11">
        <v>0.98167109489440918</v>
      </c>
      <c r="G248" s="11">
        <v>0.98429065942764282</v>
      </c>
      <c r="H248" s="11">
        <v>0.84353667497634888</v>
      </c>
      <c r="I248" s="11">
        <v>0.7729257345199585</v>
      </c>
      <c r="J248" s="11">
        <v>0.91313320398330688</v>
      </c>
      <c r="K248" s="11">
        <v>0.69760721921920776</v>
      </c>
      <c r="L248" s="11">
        <v>0.87402230501174927</v>
      </c>
      <c r="M248" s="11">
        <v>0.9519386887550354</v>
      </c>
      <c r="N248" s="11">
        <v>0.30983230471611017</v>
      </c>
      <c r="O248" s="11">
        <v>0.62857145071029663</v>
      </c>
      <c r="P248" s="11">
        <v>0.83333331346511841</v>
      </c>
      <c r="Q248" s="11">
        <v>0.83333331346511841</v>
      </c>
      <c r="R248" s="11">
        <v>0.8863755464553833</v>
      </c>
      <c r="S248" s="11">
        <v>0.95815896987915039</v>
      </c>
      <c r="T248" s="11">
        <v>0.70381677150726318</v>
      </c>
      <c r="U248" s="11">
        <v>0.94959652423858643</v>
      </c>
      <c r="V248" s="11">
        <v>0.94354313611984253</v>
      </c>
      <c r="W248" s="11">
        <v>0.97012060880661011</v>
      </c>
      <c r="X248" s="11">
        <v>0.92928946018218994</v>
      </c>
      <c r="Y248" s="11">
        <v>0.84302949905395508</v>
      </c>
      <c r="Z248" s="11">
        <v>0.86887669563293457</v>
      </c>
      <c r="AA248" s="11">
        <v>0.65126758813858032</v>
      </c>
      <c r="AB248" s="11">
        <v>0.85868167877197266</v>
      </c>
      <c r="AC248" s="11">
        <v>0.95442008972167969</v>
      </c>
      <c r="AD248" s="11">
        <v>0.85092747211456299</v>
      </c>
      <c r="AE248" s="11">
        <f>COUNTBLANK(E248:AD248)</f>
        <v>0</v>
      </c>
      <c r="AH248" s="29">
        <f>X248</f>
        <v>0.92928946018218994</v>
      </c>
      <c r="AI248" s="29">
        <f>Y248</f>
        <v>0.84302949905395508</v>
      </c>
      <c r="AJ248" s="29">
        <f>Z248</f>
        <v>0.86887669563293457</v>
      </c>
      <c r="AK248" s="29">
        <f>AA248</f>
        <v>0.65126758813858032</v>
      </c>
      <c r="AL248" s="29">
        <f>AB248</f>
        <v>0.85868167877197266</v>
      </c>
      <c r="AM248" s="29">
        <f>AC248</f>
        <v>0.95442008972167969</v>
      </c>
      <c r="AN248" s="29">
        <f>AD248</f>
        <v>0.85092747211456299</v>
      </c>
      <c r="AP248" s="11">
        <f>AN248</f>
        <v>0.85092747211456299</v>
      </c>
      <c r="AQ248" s="11">
        <f>AVERAGE(AI248,AJ248,AK248,AL248,AM248)</f>
        <v>0.83525511026382449</v>
      </c>
      <c r="AR248" s="11">
        <f>AVERAGE(AJ248,AK248,AL248,AM248,AH248)</f>
        <v>0.85250710248947148</v>
      </c>
      <c r="AS248" s="11">
        <f>AVERAGE(AK248,AL248,AM248,AH248,AI248)</f>
        <v>0.84733766317367554</v>
      </c>
      <c r="AT248" s="11">
        <f>AVERAGE(AL248,AM248,AH248,AI248,AJ248)</f>
        <v>0.89085948467254639</v>
      </c>
      <c r="AU248" s="11">
        <f>AVERAGE(AM248,AH248,AI248,AJ248,AK248)</f>
        <v>0.84937666654586796</v>
      </c>
      <c r="AV248" s="11">
        <f>AVERAGE(AH248,AI248,AJ248,AK248,AL248)</f>
        <v>0.83022898435592651</v>
      </c>
      <c r="AX248" s="11">
        <f>MIN(AP248:AV248)</f>
        <v>0.83022898435592651</v>
      </c>
      <c r="AY248" s="11">
        <f>MAX(AP248:AV248)</f>
        <v>0.89085948467254639</v>
      </c>
      <c r="AZ248" s="11">
        <f>AY248-AX248</f>
        <v>6.0630500316619873E-2</v>
      </c>
      <c r="BB248" s="4">
        <f>RANK(AP248, AP$2:AP$373)</f>
        <v>43</v>
      </c>
      <c r="BC248" s="4">
        <f>RANK(AQ248, AQ$2:AQ$373)</f>
        <v>50</v>
      </c>
      <c r="BD248" s="4">
        <f>RANK(AR248, AR$2:AR$373)</f>
        <v>259</v>
      </c>
      <c r="BE248" s="4">
        <f>RANK(AS248, AS$2:AS$373)</f>
        <v>31</v>
      </c>
      <c r="BF248" s="4">
        <f>RANK(AT248, AT$2:AT$373)</f>
        <v>24</v>
      </c>
      <c r="BG248" s="4">
        <f>RANK(AU248, AU$2:AU$373)</f>
        <v>21</v>
      </c>
      <c r="BH248" s="4">
        <f>RANK(AV248, AV$2:AV$373)</f>
        <v>38</v>
      </c>
    </row>
    <row r="249" spans="1:60">
      <c r="A249" s="4" t="s">
        <v>517</v>
      </c>
      <c r="B249" s="4" t="s">
        <v>518</v>
      </c>
      <c r="C249" s="4" t="str">
        <f>VLOOKUP(B249,'2. GEIUK scores, deciles'!B:D, 2, FALSE)</f>
        <v>E12000002</v>
      </c>
      <c r="D249" s="4" t="str">
        <f>VLOOKUP(C249,'2. GEIUK scores, deciles'!C:E, 2, FALSE)</f>
        <v>North West</v>
      </c>
      <c r="E249" s="11">
        <v>0.92491811513900757</v>
      </c>
      <c r="F249" s="11">
        <v>0.89231669902801514</v>
      </c>
      <c r="G249" s="11">
        <v>0.78840309381484985</v>
      </c>
      <c r="H249" s="11">
        <v>0.88205784559249878</v>
      </c>
      <c r="I249" s="11">
        <v>0.7729257345199585</v>
      </c>
      <c r="J249" s="11">
        <v>0.32989886403083801</v>
      </c>
      <c r="K249" s="11">
        <v>0.70488876104354858</v>
      </c>
      <c r="L249" s="11">
        <v>0.96205776929855347</v>
      </c>
      <c r="M249" s="11">
        <v>0.95437198877334595</v>
      </c>
      <c r="N249" s="11">
        <v>0.32282254099845892</v>
      </c>
      <c r="O249" s="11">
        <v>0.80000001192092896</v>
      </c>
      <c r="P249" s="11">
        <v>0.74000000953674316</v>
      </c>
      <c r="Q249" s="11">
        <v>0.92137593030929565</v>
      </c>
      <c r="R249" s="11">
        <v>0.98883223533630371</v>
      </c>
      <c r="S249" s="11">
        <v>0.97254335880279541</v>
      </c>
      <c r="T249" s="11">
        <v>0.88499999046325684</v>
      </c>
      <c r="U249" s="11">
        <v>0.95020347833633423</v>
      </c>
      <c r="V249" s="11">
        <v>0.99162930250167847</v>
      </c>
      <c r="W249" s="11">
        <v>0.97641456127166748</v>
      </c>
      <c r="X249" s="11">
        <v>0.87192392349243164</v>
      </c>
      <c r="Y249" s="11">
        <v>0.55141228437423706</v>
      </c>
      <c r="Z249" s="11">
        <v>0.89392262697219849</v>
      </c>
      <c r="AA249" s="11">
        <v>0.69604963064193726</v>
      </c>
      <c r="AB249" s="11">
        <v>0.9588019847869873</v>
      </c>
      <c r="AC249" s="11">
        <v>0.97274911403656006</v>
      </c>
      <c r="AD249" s="11">
        <v>0.82414329051971436</v>
      </c>
      <c r="AE249" s="11">
        <f>COUNTBLANK(E249:AD249)</f>
        <v>0</v>
      </c>
      <c r="AH249" s="29">
        <f>X249</f>
        <v>0.87192392349243164</v>
      </c>
      <c r="AI249" s="29">
        <f>Y249</f>
        <v>0.55141228437423706</v>
      </c>
      <c r="AJ249" s="29">
        <f>Z249</f>
        <v>0.89392262697219849</v>
      </c>
      <c r="AK249" s="29">
        <f>AA249</f>
        <v>0.69604963064193726</v>
      </c>
      <c r="AL249" s="29">
        <f>AB249</f>
        <v>0.9588019847869873</v>
      </c>
      <c r="AM249" s="29">
        <f>AC249</f>
        <v>0.97274911403656006</v>
      </c>
      <c r="AN249" s="29">
        <f>AD249</f>
        <v>0.82414329051971436</v>
      </c>
      <c r="AP249" s="11">
        <f>AN249</f>
        <v>0.82414329051971436</v>
      </c>
      <c r="AQ249" s="11">
        <f>AVERAGE(AI249,AJ249,AK249,AL249,AM249)</f>
        <v>0.81458712816238399</v>
      </c>
      <c r="AR249" s="11">
        <f>AVERAGE(AJ249,AK249,AL249,AM249,AH249)</f>
        <v>0.87868945598602299</v>
      </c>
      <c r="AS249" s="11">
        <f>AVERAGE(AK249,AL249,AM249,AH249,AI249)</f>
        <v>0.81018738746643071</v>
      </c>
      <c r="AT249" s="11">
        <f>AVERAGE(AL249,AM249,AH249,AI249,AJ249)</f>
        <v>0.84976198673248293</v>
      </c>
      <c r="AU249" s="11">
        <f>AVERAGE(AM249,AH249,AI249,AJ249,AK249)</f>
        <v>0.79721151590347294</v>
      </c>
      <c r="AV249" s="11">
        <f>AVERAGE(AH249,AI249,AJ249,AK249,AL249)</f>
        <v>0.79442209005355835</v>
      </c>
      <c r="AX249" s="11">
        <f>MIN(AP249:AV249)</f>
        <v>0.79442209005355835</v>
      </c>
      <c r="AY249" s="11">
        <f>MAX(AP249:AV249)</f>
        <v>0.87868945598602299</v>
      </c>
      <c r="AZ249" s="11">
        <f>AY249-AX249</f>
        <v>8.4267365932464644E-2</v>
      </c>
      <c r="BB249" s="4">
        <f>RANK(AP249, AP$2:AP$373)</f>
        <v>143</v>
      </c>
      <c r="BC249" s="4">
        <f>RANK(AQ249, AQ$2:AQ$373)</f>
        <v>125</v>
      </c>
      <c r="BD249" s="4">
        <f>RANK(AR249, AR$2:AR$373)</f>
        <v>70</v>
      </c>
      <c r="BE249" s="4">
        <f>RANK(AS249, AS$2:AS$373)</f>
        <v>150</v>
      </c>
      <c r="BF249" s="4">
        <f>RANK(AT249, AT$2:AT$373)</f>
        <v>205</v>
      </c>
      <c r="BG249" s="4">
        <f>RANK(AU249, AU$2:AU$373)</f>
        <v>183</v>
      </c>
      <c r="BH249" s="4">
        <f>RANK(AV249, AV$2:AV$373)</f>
        <v>146</v>
      </c>
    </row>
    <row r="250" spans="1:60">
      <c r="A250" s="4" t="s">
        <v>519</v>
      </c>
      <c r="B250" s="4" t="s">
        <v>520</v>
      </c>
      <c r="C250" s="4" t="str">
        <f>VLOOKUP(B250,'2. GEIUK scores, deciles'!B:D, 2, FALSE)</f>
        <v>E12000002</v>
      </c>
      <c r="D250" s="4" t="str">
        <f>VLOOKUP(C250,'2. GEIUK scores, deciles'!C:E, 2, FALSE)</f>
        <v>North West</v>
      </c>
      <c r="E250" s="11">
        <v>0.93539136648178101</v>
      </c>
      <c r="F250" s="11">
        <v>0.99937343597412109</v>
      </c>
      <c r="G250" s="11">
        <v>0.90731936693191528</v>
      </c>
      <c r="H250" s="11">
        <v>0.80234813690185547</v>
      </c>
      <c r="I250" s="11">
        <v>0.7729257345199585</v>
      </c>
      <c r="J250" s="11">
        <v>0.75301826000213623</v>
      </c>
      <c r="K250" s="11">
        <v>0.75655251741409302</v>
      </c>
      <c r="L250" s="11">
        <v>0.85776907205581665</v>
      </c>
      <c r="M250" s="11">
        <v>0.95987504720687866</v>
      </c>
      <c r="N250" s="11">
        <v>0.32523009181022638</v>
      </c>
      <c r="O250" s="11">
        <v>0.78571426868438721</v>
      </c>
      <c r="P250" s="11">
        <v>0.78541666269302368</v>
      </c>
      <c r="Q250" s="11">
        <v>0.99268549680709839</v>
      </c>
      <c r="R250" s="11">
        <v>0.87632888555526733</v>
      </c>
      <c r="S250" s="11">
        <v>0.9546436071395874</v>
      </c>
      <c r="T250" s="11">
        <v>0.80414015054702759</v>
      </c>
      <c r="U250" s="11">
        <v>0.95465219020843506</v>
      </c>
      <c r="V250" s="11">
        <v>0.96383184194564819</v>
      </c>
      <c r="W250" s="11">
        <v>0.98216545581817627</v>
      </c>
      <c r="X250" s="11">
        <v>0.91110807657241821</v>
      </c>
      <c r="Y250" s="11">
        <v>0.76297199726104736</v>
      </c>
      <c r="Z250" s="11">
        <v>0.88351792097091675</v>
      </c>
      <c r="AA250" s="11">
        <v>0.72226166725158691</v>
      </c>
      <c r="AB250" s="11">
        <v>0.877860426902771</v>
      </c>
      <c r="AC250" s="11">
        <v>0.96688318252563477</v>
      </c>
      <c r="AD250" s="11">
        <v>0.85410052537918091</v>
      </c>
      <c r="AE250" s="11">
        <f>COUNTBLANK(E250:AD250)</f>
        <v>0</v>
      </c>
      <c r="AH250" s="29">
        <f>X250</f>
        <v>0.91110807657241821</v>
      </c>
      <c r="AI250" s="29">
        <f>Y250</f>
        <v>0.76297199726104736</v>
      </c>
      <c r="AJ250" s="29">
        <f>Z250</f>
        <v>0.88351792097091675</v>
      </c>
      <c r="AK250" s="29">
        <f>AA250</f>
        <v>0.72226166725158691</v>
      </c>
      <c r="AL250" s="29">
        <f>AB250</f>
        <v>0.877860426902771</v>
      </c>
      <c r="AM250" s="29">
        <f>AC250</f>
        <v>0.96688318252563477</v>
      </c>
      <c r="AN250" s="29">
        <f>AD250</f>
        <v>0.85410052537918091</v>
      </c>
      <c r="AP250" s="11">
        <f>AN250</f>
        <v>0.85410052537918091</v>
      </c>
      <c r="AQ250" s="11">
        <f>AVERAGE(AI250,AJ250,AK250,AL250,AM250)</f>
        <v>0.8426990389823914</v>
      </c>
      <c r="AR250" s="11">
        <f>AVERAGE(AJ250,AK250,AL250,AM250,AH250)</f>
        <v>0.87232625484466553</v>
      </c>
      <c r="AS250" s="11">
        <f>AVERAGE(AK250,AL250,AM250,AH250,AI250)</f>
        <v>0.84821707010269165</v>
      </c>
      <c r="AT250" s="11">
        <f>AVERAGE(AL250,AM250,AH250,AI250,AJ250)</f>
        <v>0.88046832084655757</v>
      </c>
      <c r="AU250" s="11">
        <f>AVERAGE(AM250,AH250,AI250,AJ250,AK250)</f>
        <v>0.84934856891632082</v>
      </c>
      <c r="AV250" s="11">
        <f>AVERAGE(AH250,AI250,AJ250,AK250,AL250)</f>
        <v>0.83154401779174802</v>
      </c>
      <c r="AX250" s="11">
        <f>MIN(AP250:AV250)</f>
        <v>0.83154401779174802</v>
      </c>
      <c r="AY250" s="11">
        <f>MAX(AP250:AV250)</f>
        <v>0.88046832084655757</v>
      </c>
      <c r="AZ250" s="11">
        <f>AY250-AX250</f>
        <v>4.8924303054809548E-2</v>
      </c>
      <c r="BB250" s="4">
        <f>RANK(AP250, AP$2:AP$373)</f>
        <v>35</v>
      </c>
      <c r="BC250" s="4">
        <f>RANK(AQ250, AQ$2:AQ$373)</f>
        <v>35</v>
      </c>
      <c r="BD250" s="4">
        <f>RANK(AR250, AR$2:AR$373)</f>
        <v>103</v>
      </c>
      <c r="BE250" s="4">
        <f>RANK(AS250, AS$2:AS$373)</f>
        <v>28</v>
      </c>
      <c r="BF250" s="4">
        <f>RANK(AT250, AT$2:AT$373)</f>
        <v>49</v>
      </c>
      <c r="BG250" s="4">
        <f>RANK(AU250, AU$2:AU$373)</f>
        <v>22</v>
      </c>
      <c r="BH250" s="4">
        <f>RANK(AV250, AV$2:AV$373)</f>
        <v>35</v>
      </c>
    </row>
    <row r="251" spans="1:60">
      <c r="A251" s="4" t="s">
        <v>521</v>
      </c>
      <c r="B251" s="4" t="s">
        <v>522</v>
      </c>
      <c r="C251" s="4" t="str">
        <f>VLOOKUP(B251,'2. GEIUK scores, deciles'!B:D, 2, FALSE)</f>
        <v>E12000002</v>
      </c>
      <c r="D251" s="4" t="str">
        <f>VLOOKUP(C251,'2. GEIUK scores, deciles'!C:E, 2, FALSE)</f>
        <v>North West</v>
      </c>
      <c r="E251" s="11">
        <v>0.93410247564315796</v>
      </c>
      <c r="F251" s="11">
        <v>0.92893195152282715</v>
      </c>
      <c r="G251" s="11">
        <v>0.69229626655578613</v>
      </c>
      <c r="H251" s="11">
        <v>0.73091500997543335</v>
      </c>
      <c r="I251" s="11">
        <v>0.7729257345199585</v>
      </c>
      <c r="J251" s="11">
        <v>0.6522216796875</v>
      </c>
      <c r="K251" s="11">
        <v>0.75883233547210693</v>
      </c>
      <c r="L251" s="11">
        <v>0.98113614320755005</v>
      </c>
      <c r="M251" s="11">
        <v>0.92270982265472412</v>
      </c>
      <c r="N251" s="11">
        <v>0.2484536021947861</v>
      </c>
      <c r="O251" s="11">
        <v>0.5517241358757019</v>
      </c>
      <c r="P251" s="11">
        <v>0.66410255432128906</v>
      </c>
      <c r="Q251" s="11">
        <v>0.89338237047195435</v>
      </c>
      <c r="R251" s="11">
        <v>0.86679643392562866</v>
      </c>
      <c r="S251" s="11">
        <v>0.96399998664855957</v>
      </c>
      <c r="T251" s="11">
        <v>0.69247788190841675</v>
      </c>
      <c r="U251" s="11">
        <v>0.96012580394744873</v>
      </c>
      <c r="V251" s="11">
        <v>0.97866666316986084</v>
      </c>
      <c r="W251" s="11">
        <v>0.96712100505828857</v>
      </c>
      <c r="X251" s="11">
        <v>0.82156145572662354</v>
      </c>
      <c r="Y251" s="11">
        <v>0.71257370710372925</v>
      </c>
      <c r="Z251" s="11">
        <v>0.8963470458984375</v>
      </c>
      <c r="AA251" s="11">
        <v>0.58941566944122314</v>
      </c>
      <c r="AB251" s="11">
        <v>0.84751772880554199</v>
      </c>
      <c r="AC251" s="11">
        <v>0.96863782405853271</v>
      </c>
      <c r="AD251" s="11">
        <v>0.80600893497467041</v>
      </c>
      <c r="AE251" s="11">
        <f>COUNTBLANK(E251:AD251)</f>
        <v>0</v>
      </c>
      <c r="AH251" s="29">
        <f>X251</f>
        <v>0.82156145572662354</v>
      </c>
      <c r="AI251" s="29">
        <f>Y251</f>
        <v>0.71257370710372925</v>
      </c>
      <c r="AJ251" s="29">
        <f>Z251</f>
        <v>0.8963470458984375</v>
      </c>
      <c r="AK251" s="29">
        <f>AA251</f>
        <v>0.58941566944122314</v>
      </c>
      <c r="AL251" s="29">
        <f>AB251</f>
        <v>0.84751772880554199</v>
      </c>
      <c r="AM251" s="29">
        <f>AC251</f>
        <v>0.96863782405853271</v>
      </c>
      <c r="AN251" s="29">
        <f>AD251</f>
        <v>0.80600893497467041</v>
      </c>
      <c r="AP251" s="11">
        <f>AN251</f>
        <v>0.80600893497467041</v>
      </c>
      <c r="AQ251" s="11">
        <f>AVERAGE(AI251,AJ251,AK251,AL251,AM251)</f>
        <v>0.80289839506149296</v>
      </c>
      <c r="AR251" s="11">
        <f>AVERAGE(AJ251,AK251,AL251,AM251,AH251)</f>
        <v>0.82469594478607178</v>
      </c>
      <c r="AS251" s="11">
        <f>AVERAGE(AK251,AL251,AM251,AH251,AI251)</f>
        <v>0.78794127702713013</v>
      </c>
      <c r="AT251" s="11">
        <f>AVERAGE(AL251,AM251,AH251,AI251,AJ251)</f>
        <v>0.84932755231857304</v>
      </c>
      <c r="AU251" s="11">
        <f>AVERAGE(AM251,AH251,AI251,AJ251,AK251)</f>
        <v>0.79770714044570923</v>
      </c>
      <c r="AV251" s="11">
        <f>AVERAGE(AH251,AI251,AJ251,AK251,AL251)</f>
        <v>0.77348312139511111</v>
      </c>
      <c r="AX251" s="11">
        <f>MIN(AP251:AV251)</f>
        <v>0.77348312139511111</v>
      </c>
      <c r="AY251" s="11">
        <f>MAX(AP251:AV251)</f>
        <v>0.84932755231857304</v>
      </c>
      <c r="AZ251" s="11">
        <f>AY251-AX251</f>
        <v>7.5844430923461936E-2</v>
      </c>
      <c r="BB251" s="4">
        <f>RANK(AP251, AP$2:AP$373)</f>
        <v>252</v>
      </c>
      <c r="BC251" s="4">
        <f>RANK(AQ251, AQ$2:AQ$373)</f>
        <v>176</v>
      </c>
      <c r="BD251" s="4">
        <f>RANK(AR251, AR$2:AR$373)</f>
        <v>357</v>
      </c>
      <c r="BE251" s="4">
        <f>RANK(AS251, AS$2:AS$373)</f>
        <v>261</v>
      </c>
      <c r="BF251" s="4">
        <f>RANK(AT251, AT$2:AT$373)</f>
        <v>210</v>
      </c>
      <c r="BG251" s="4">
        <f>RANK(AU251, AU$2:AU$373)</f>
        <v>181</v>
      </c>
      <c r="BH251" s="4">
        <f>RANK(AV251, AV$2:AV$373)</f>
        <v>254</v>
      </c>
    </row>
    <row r="252" spans="1:60">
      <c r="A252" s="4" t="s">
        <v>523</v>
      </c>
      <c r="B252" s="4" t="s">
        <v>524</v>
      </c>
      <c r="C252" s="4" t="str">
        <f>VLOOKUP(B252,'2. GEIUK scores, deciles'!B:D, 2, FALSE)</f>
        <v>E12000002</v>
      </c>
      <c r="D252" s="4" t="str">
        <f>VLOOKUP(C252,'2. GEIUK scores, deciles'!C:E, 2, FALSE)</f>
        <v>North West</v>
      </c>
      <c r="E252" s="11">
        <v>0.95624774694442749</v>
      </c>
      <c r="F252" s="11">
        <v>0.96829891204833984</v>
      </c>
      <c r="G252" s="11">
        <v>0.97020381689071655</v>
      </c>
      <c r="H252" s="11">
        <v>0.94068926572799683</v>
      </c>
      <c r="I252" s="11">
        <v>0.7729257345199585</v>
      </c>
      <c r="J252" s="11">
        <v>0.58424270153045654</v>
      </c>
      <c r="K252" s="11">
        <v>0.74984157085418701</v>
      </c>
      <c r="L252" s="11">
        <v>0.97265595197677612</v>
      </c>
      <c r="M252" s="11">
        <v>0.96306800842285156</v>
      </c>
      <c r="N252" s="11">
        <v>0.28544497489929199</v>
      </c>
      <c r="O252" s="11">
        <v>0.8888888955116272</v>
      </c>
      <c r="P252" s="11">
        <v>0.93889719247817993</v>
      </c>
      <c r="Q252" s="11">
        <v>0.88970589637756348</v>
      </c>
      <c r="R252" s="11">
        <v>0.92455148696899414</v>
      </c>
      <c r="S252" s="11">
        <v>0.95734596252441406</v>
      </c>
      <c r="T252" s="11">
        <v>0.75972926616668701</v>
      </c>
      <c r="U252" s="11">
        <v>0.95193874835968018</v>
      </c>
      <c r="V252" s="11">
        <v>0.99194377660751343</v>
      </c>
      <c r="W252" s="11">
        <v>0.97661709785461426</v>
      </c>
      <c r="X252" s="11">
        <v>0.95885992050170898</v>
      </c>
      <c r="Y252" s="11">
        <v>0.67858421802520752</v>
      </c>
      <c r="Z252" s="11">
        <v>0.91215837001800537</v>
      </c>
      <c r="AA252" s="11">
        <v>0.75073421001434326</v>
      </c>
      <c r="AB252" s="11">
        <v>0.89154458045959473</v>
      </c>
      <c r="AC252" s="11">
        <v>0.97349989414215088</v>
      </c>
      <c r="AD252" s="11">
        <v>0.86089688539505005</v>
      </c>
      <c r="AE252" s="11">
        <f>COUNTBLANK(E252:AD252)</f>
        <v>0</v>
      </c>
      <c r="AH252" s="29">
        <f>X252</f>
        <v>0.95885992050170898</v>
      </c>
      <c r="AI252" s="29">
        <f>Y252</f>
        <v>0.67858421802520752</v>
      </c>
      <c r="AJ252" s="29">
        <f>Z252</f>
        <v>0.91215837001800537</v>
      </c>
      <c r="AK252" s="29">
        <f>AA252</f>
        <v>0.75073421001434326</v>
      </c>
      <c r="AL252" s="29">
        <f>AB252</f>
        <v>0.89154458045959473</v>
      </c>
      <c r="AM252" s="29">
        <f>AC252</f>
        <v>0.97349989414215088</v>
      </c>
      <c r="AN252" s="29">
        <f>AD252</f>
        <v>0.86089688539505005</v>
      </c>
      <c r="AP252" s="11">
        <f>AN252</f>
        <v>0.86089688539505005</v>
      </c>
      <c r="AQ252" s="11">
        <f>AVERAGE(AI252,AJ252,AK252,AL252,AM252)</f>
        <v>0.84130425453186031</v>
      </c>
      <c r="AR252" s="11">
        <f>AVERAGE(AJ252,AK252,AL252,AM252,AH252)</f>
        <v>0.89735939502716067</v>
      </c>
      <c r="AS252" s="11">
        <f>AVERAGE(AK252,AL252,AM252,AH252,AI252)</f>
        <v>0.85064456462860105</v>
      </c>
      <c r="AT252" s="11">
        <f>AVERAGE(AL252,AM252,AH252,AI252,AJ252)</f>
        <v>0.88292939662933345</v>
      </c>
      <c r="AU252" s="11">
        <f>AVERAGE(AM252,AH252,AI252,AJ252,AK252)</f>
        <v>0.8547673225402832</v>
      </c>
      <c r="AV252" s="11">
        <f>AVERAGE(AH252,AI252,AJ252,AK252,AL252)</f>
        <v>0.83837625980377195</v>
      </c>
      <c r="AX252" s="11">
        <f>MIN(AP252:AV252)</f>
        <v>0.83837625980377195</v>
      </c>
      <c r="AY252" s="11">
        <f>MAX(AP252:AV252)</f>
        <v>0.89735939502716067</v>
      </c>
      <c r="AZ252" s="11">
        <f>AY252-AX252</f>
        <v>5.8983135223388716E-2</v>
      </c>
      <c r="BB252" s="4">
        <f>RANK(AP252, AP$2:AP$373)</f>
        <v>22</v>
      </c>
      <c r="BC252" s="4">
        <f>RANK(AQ252, AQ$2:AQ$373)</f>
        <v>38</v>
      </c>
      <c r="BD252" s="4">
        <f>RANK(AR252, AR$2:AR$373)</f>
        <v>8</v>
      </c>
      <c r="BE252" s="4">
        <f>RANK(AS252, AS$2:AS$373)</f>
        <v>22</v>
      </c>
      <c r="BF252" s="4">
        <f>RANK(AT252, AT$2:AT$373)</f>
        <v>37</v>
      </c>
      <c r="BG252" s="4">
        <f>RANK(AU252, AU$2:AU$373)</f>
        <v>13</v>
      </c>
      <c r="BH252" s="4">
        <f>RANK(AV252, AV$2:AV$373)</f>
        <v>23</v>
      </c>
    </row>
    <row r="253" spans="1:60">
      <c r="A253" s="4" t="s">
        <v>525</v>
      </c>
      <c r="B253" s="4" t="s">
        <v>526</v>
      </c>
      <c r="C253" s="4" t="str">
        <f>VLOOKUP(B253,'2. GEIUK scores, deciles'!B:D, 2, FALSE)</f>
        <v>E12000002</v>
      </c>
      <c r="D253" s="4" t="str">
        <f>VLOOKUP(C253,'2. GEIUK scores, deciles'!C:E, 2, FALSE)</f>
        <v>North West</v>
      </c>
      <c r="E253" s="11">
        <v>0.93087244033813477</v>
      </c>
      <c r="F253" s="11">
        <v>0.9910309910774231</v>
      </c>
      <c r="G253" s="11">
        <v>0.93233233690261841</v>
      </c>
      <c r="H253" s="11">
        <v>0.95008182525634766</v>
      </c>
      <c r="I253" s="11">
        <v>0.7729257345199585</v>
      </c>
      <c r="J253" s="11">
        <v>0.80080306529998779</v>
      </c>
      <c r="K253" s="11">
        <v>0.64017856121063232</v>
      </c>
      <c r="L253" s="11">
        <v>0.98543721437454224</v>
      </c>
      <c r="M253" s="11">
        <v>0.94815707206726074</v>
      </c>
      <c r="N253" s="11">
        <v>0.2797217071056366</v>
      </c>
      <c r="O253" s="11">
        <v>0.71428573131561279</v>
      </c>
      <c r="P253" s="11">
        <v>0.98372095823287964</v>
      </c>
      <c r="Q253" s="11">
        <v>0.78095239400863647</v>
      </c>
      <c r="R253" s="11">
        <v>0.88737004995346069</v>
      </c>
      <c r="S253" s="11">
        <v>0.99310344457626343</v>
      </c>
      <c r="T253" s="11">
        <v>0.7725752592086792</v>
      </c>
      <c r="U253" s="11">
        <v>0.95341616868972778</v>
      </c>
      <c r="V253" s="11">
        <v>0.95847469568252563</v>
      </c>
      <c r="W253" s="11">
        <v>0.98075783252716064</v>
      </c>
      <c r="X253" s="11">
        <v>0.95107936859130859</v>
      </c>
      <c r="Y253" s="11">
        <v>0.78686439990997314</v>
      </c>
      <c r="Z253" s="11">
        <v>0.88048249483108521</v>
      </c>
      <c r="AA253" s="11">
        <v>0.68967020511627197</v>
      </c>
      <c r="AB253" s="11">
        <v>0.88510465621948242</v>
      </c>
      <c r="AC253" s="11">
        <v>0.96421623229980469</v>
      </c>
      <c r="AD253" s="11">
        <v>0.85956954956054688</v>
      </c>
      <c r="AE253" s="11">
        <f>COUNTBLANK(E253:AD253)</f>
        <v>0</v>
      </c>
      <c r="AH253" s="29">
        <f>X253</f>
        <v>0.95107936859130859</v>
      </c>
      <c r="AI253" s="29">
        <f>Y253</f>
        <v>0.78686439990997314</v>
      </c>
      <c r="AJ253" s="29">
        <f>Z253</f>
        <v>0.88048249483108521</v>
      </c>
      <c r="AK253" s="29">
        <f>AA253</f>
        <v>0.68967020511627197</v>
      </c>
      <c r="AL253" s="29">
        <f>AB253</f>
        <v>0.88510465621948242</v>
      </c>
      <c r="AM253" s="29">
        <f>AC253</f>
        <v>0.96421623229980469</v>
      </c>
      <c r="AN253" s="29">
        <f>AD253</f>
        <v>0.85956954956054688</v>
      </c>
      <c r="AP253" s="11">
        <f>AN253</f>
        <v>0.85956954956054688</v>
      </c>
      <c r="AQ253" s="11">
        <f>AVERAGE(AI253,AJ253,AK253,AL253,AM253)</f>
        <v>0.84126759767532344</v>
      </c>
      <c r="AR253" s="11">
        <f>AVERAGE(AJ253,AK253,AL253,AM253,AH253)</f>
        <v>0.87411059141159053</v>
      </c>
      <c r="AS253" s="11">
        <f>AVERAGE(AK253,AL253,AM253,AH253,AI253)</f>
        <v>0.85538697242736816</v>
      </c>
      <c r="AT253" s="11">
        <f>AVERAGE(AL253,AM253,AH253,AI253,AJ253)</f>
        <v>0.89354943037033085</v>
      </c>
      <c r="AU253" s="11">
        <f>AVERAGE(AM253,AH253,AI253,AJ253,AK253)</f>
        <v>0.8544625401496887</v>
      </c>
      <c r="AV253" s="11">
        <f>AVERAGE(AH253,AI253,AJ253,AK253,AL253)</f>
        <v>0.83864022493362422</v>
      </c>
      <c r="AX253" s="11">
        <f>MIN(AP253:AV253)</f>
        <v>0.83864022493362422</v>
      </c>
      <c r="AY253" s="11">
        <f>MAX(AP253:AV253)</f>
        <v>0.89354943037033085</v>
      </c>
      <c r="AZ253" s="11">
        <f>AY253-AX253</f>
        <v>5.4909205436706632E-2</v>
      </c>
      <c r="BB253" s="4">
        <f>RANK(AP253, AP$2:AP$373)</f>
        <v>24</v>
      </c>
      <c r="BC253" s="4">
        <f>RANK(AQ253, AQ$2:AQ$373)</f>
        <v>39</v>
      </c>
      <c r="BD253" s="4">
        <f>RANK(AR253, AR$2:AR$373)</f>
        <v>94</v>
      </c>
      <c r="BE253" s="4">
        <f>RANK(AS253, AS$2:AS$373)</f>
        <v>14</v>
      </c>
      <c r="BF253" s="4">
        <f>RANK(AT253, AT$2:AT$373)</f>
        <v>13</v>
      </c>
      <c r="BG253" s="4">
        <f>RANK(AU253, AU$2:AU$373)</f>
        <v>15</v>
      </c>
      <c r="BH253" s="4">
        <f>RANK(AV253, AV$2:AV$373)</f>
        <v>22</v>
      </c>
    </row>
    <row r="254" spans="1:60">
      <c r="A254" s="4" t="s">
        <v>527</v>
      </c>
      <c r="B254" s="4" t="s">
        <v>528</v>
      </c>
      <c r="C254" s="4" t="str">
        <f>VLOOKUP(B254,'2. GEIUK scores, deciles'!B:D, 2, FALSE)</f>
        <v>E12000002</v>
      </c>
      <c r="D254" s="4" t="str">
        <f>VLOOKUP(C254,'2. GEIUK scores, deciles'!C:E, 2, FALSE)</f>
        <v>North West</v>
      </c>
      <c r="E254" s="11">
        <v>0.94358193874359131</v>
      </c>
      <c r="F254" s="11">
        <v>0.94935941696166992</v>
      </c>
      <c r="G254" s="11">
        <v>0.92796915769577026</v>
      </c>
      <c r="H254" s="11">
        <v>0.93249177932739258</v>
      </c>
      <c r="I254" s="11">
        <v>0.7729257345199585</v>
      </c>
      <c r="J254" s="11">
        <v>0.58350902795791626</v>
      </c>
      <c r="K254" s="11">
        <v>0.82185232639312744</v>
      </c>
      <c r="L254" s="11">
        <v>0.95464086532592773</v>
      </c>
      <c r="M254" s="11">
        <v>0.9507337212562561</v>
      </c>
      <c r="N254" s="11">
        <v>0.32942748069763178</v>
      </c>
      <c r="O254" s="11">
        <v>0.83333331346511841</v>
      </c>
      <c r="P254" s="11">
        <v>0.86328125</v>
      </c>
      <c r="Q254" s="11">
        <v>0.96010637283325195</v>
      </c>
      <c r="R254" s="11">
        <v>0.921039879322052</v>
      </c>
      <c r="S254" s="11">
        <v>0.95601850748062134</v>
      </c>
      <c r="T254" s="11">
        <v>0.79166668653488159</v>
      </c>
      <c r="U254" s="11">
        <v>0.95507955551147461</v>
      </c>
      <c r="V254" s="11">
        <v>0.99701958894729614</v>
      </c>
      <c r="W254" s="11">
        <v>0.97090113162994385</v>
      </c>
      <c r="X254" s="11">
        <v>0.93835055828094482</v>
      </c>
      <c r="Y254" s="11">
        <v>0.67821741104125977</v>
      </c>
      <c r="Z254" s="11">
        <v>0.91949015855789185</v>
      </c>
      <c r="AA254" s="11">
        <v>0.74653708934783936</v>
      </c>
      <c r="AB254" s="11">
        <v>0.89744126796722412</v>
      </c>
      <c r="AC254" s="11">
        <v>0.97433340549468994</v>
      </c>
      <c r="AD254" s="11">
        <v>0.85906165838241577</v>
      </c>
      <c r="AE254" s="11">
        <f>COUNTBLANK(E254:AD254)</f>
        <v>0</v>
      </c>
      <c r="AH254" s="29">
        <f>X254</f>
        <v>0.93835055828094482</v>
      </c>
      <c r="AI254" s="29">
        <f>Y254</f>
        <v>0.67821741104125977</v>
      </c>
      <c r="AJ254" s="29">
        <f>Z254</f>
        <v>0.91949015855789185</v>
      </c>
      <c r="AK254" s="29">
        <f>AA254</f>
        <v>0.74653708934783936</v>
      </c>
      <c r="AL254" s="29">
        <f>AB254</f>
        <v>0.89744126796722412</v>
      </c>
      <c r="AM254" s="29">
        <f>AC254</f>
        <v>0.97433340549468994</v>
      </c>
      <c r="AN254" s="29">
        <f>AD254</f>
        <v>0.85906165838241577</v>
      </c>
      <c r="AP254" s="11">
        <f>AN254</f>
        <v>0.85906165838241577</v>
      </c>
      <c r="AQ254" s="11">
        <f>AVERAGE(AI254,AJ254,AK254,AL254,AM254)</f>
        <v>0.84320386648178103</v>
      </c>
      <c r="AR254" s="11">
        <f>AVERAGE(AJ254,AK254,AL254,AM254,AH254)</f>
        <v>0.89523049592971804</v>
      </c>
      <c r="AS254" s="11">
        <f>AVERAGE(AK254,AL254,AM254,AH254,AI254)</f>
        <v>0.84697594642639162</v>
      </c>
      <c r="AT254" s="11">
        <f>AVERAGE(AL254,AM254,AH254,AI254,AJ254)</f>
        <v>0.88156656026840208</v>
      </c>
      <c r="AU254" s="11">
        <f>AVERAGE(AM254,AH254,AI254,AJ254,AK254)</f>
        <v>0.8513857245445251</v>
      </c>
      <c r="AV254" s="11">
        <f>AVERAGE(AH254,AI254,AJ254,AK254,AL254)</f>
        <v>0.83600729703903198</v>
      </c>
      <c r="AX254" s="11">
        <f>MIN(AP254:AV254)</f>
        <v>0.83600729703903198</v>
      </c>
      <c r="AY254" s="11">
        <f>MAX(AP254:AV254)</f>
        <v>0.89523049592971804</v>
      </c>
      <c r="AZ254" s="11">
        <f>AY254-AX254</f>
        <v>5.9223198890686057E-2</v>
      </c>
      <c r="BB254" s="4">
        <f>RANK(AP254, AP$2:AP$373)</f>
        <v>27</v>
      </c>
      <c r="BC254" s="4">
        <f>RANK(AQ254, AQ$2:AQ$373)</f>
        <v>32</v>
      </c>
      <c r="BD254" s="4">
        <f>RANK(AR254, AR$2:AR$373)</f>
        <v>14</v>
      </c>
      <c r="BE254" s="4">
        <f>RANK(AS254, AS$2:AS$373)</f>
        <v>32</v>
      </c>
      <c r="BF254" s="4">
        <f>RANK(AT254, AT$2:AT$373)</f>
        <v>44</v>
      </c>
      <c r="BG254" s="4">
        <f>RANK(AU254, AU$2:AU$373)</f>
        <v>18</v>
      </c>
      <c r="BH254" s="4">
        <f>RANK(AV254, AV$2:AV$373)</f>
        <v>27</v>
      </c>
    </row>
    <row r="255" spans="1:60">
      <c r="A255" s="4" t="s">
        <v>529</v>
      </c>
      <c r="B255" s="4" t="s">
        <v>530</v>
      </c>
      <c r="C255" s="4" t="str">
        <f>VLOOKUP(B255,'2. GEIUK scores, deciles'!B:D, 2, FALSE)</f>
        <v>E12000002</v>
      </c>
      <c r="D255" s="4" t="str">
        <f>VLOOKUP(C255,'2. GEIUK scores, deciles'!C:E, 2, FALSE)</f>
        <v>North West</v>
      </c>
      <c r="E255" s="11">
        <v>0.9503018856048584</v>
      </c>
      <c r="F255" s="11">
        <v>0.95293492078781128</v>
      </c>
      <c r="G255" s="11">
        <v>0.98783022165298462</v>
      </c>
      <c r="H255" s="11">
        <v>0.97602725028991699</v>
      </c>
      <c r="I255" s="11">
        <v>0.7729257345199585</v>
      </c>
      <c r="J255" s="11">
        <v>0.73278158903121948</v>
      </c>
      <c r="K255" s="11">
        <v>0.72318542003631592</v>
      </c>
      <c r="L255" s="11">
        <v>0.91074287891387939</v>
      </c>
      <c r="M255" s="11">
        <v>0.94827800989151001</v>
      </c>
      <c r="N255" s="11">
        <v>0.33444243669509888</v>
      </c>
      <c r="O255" s="11">
        <v>0.69230771064758301</v>
      </c>
      <c r="P255" s="11">
        <v>0.97930216789245605</v>
      </c>
      <c r="Q255" s="11">
        <v>0.94436687231063843</v>
      </c>
      <c r="R255" s="11">
        <v>0.95163434743881226</v>
      </c>
      <c r="S255" s="11">
        <v>0.97745901346206665</v>
      </c>
      <c r="T255" s="11">
        <v>0.78517395257949829</v>
      </c>
      <c r="U255" s="11">
        <v>0.94567209482192993</v>
      </c>
      <c r="V255" s="11">
        <v>0.96478986740112305</v>
      </c>
      <c r="W255" s="11">
        <v>0.97888213396072388</v>
      </c>
      <c r="X255" s="11">
        <v>0.96677356958389282</v>
      </c>
      <c r="Y255" s="11">
        <v>0.7528536319732666</v>
      </c>
      <c r="Z255" s="11">
        <v>0.88262104988098145</v>
      </c>
      <c r="AA255" s="11">
        <v>0.73760479688644409</v>
      </c>
      <c r="AB255" s="11">
        <v>0.91647541522979736</v>
      </c>
      <c r="AC255" s="11">
        <v>0.96311467885971069</v>
      </c>
      <c r="AD255" s="11">
        <v>0.8699072003364563</v>
      </c>
      <c r="AE255" s="11">
        <f>COUNTBLANK(E255:AD255)</f>
        <v>0</v>
      </c>
      <c r="AH255" s="29">
        <f>X255</f>
        <v>0.96677356958389282</v>
      </c>
      <c r="AI255" s="29">
        <f>Y255</f>
        <v>0.7528536319732666</v>
      </c>
      <c r="AJ255" s="29">
        <f>Z255</f>
        <v>0.88262104988098145</v>
      </c>
      <c r="AK255" s="29">
        <f>AA255</f>
        <v>0.73760479688644409</v>
      </c>
      <c r="AL255" s="29">
        <f>AB255</f>
        <v>0.91647541522979736</v>
      </c>
      <c r="AM255" s="29">
        <f>AC255</f>
        <v>0.96311467885971069</v>
      </c>
      <c r="AN255" s="29">
        <f>AD255</f>
        <v>0.8699072003364563</v>
      </c>
      <c r="AP255" s="11">
        <f>AN255</f>
        <v>0.8699072003364563</v>
      </c>
      <c r="AQ255" s="11">
        <f>AVERAGE(AI255,AJ255,AK255,AL255,AM255)</f>
        <v>0.85053391456603999</v>
      </c>
      <c r="AR255" s="11">
        <f>AVERAGE(AJ255,AK255,AL255,AM255,AH255)</f>
        <v>0.89331790208816531</v>
      </c>
      <c r="AS255" s="11">
        <f>AVERAGE(AK255,AL255,AM255,AH255,AI255)</f>
        <v>0.86736441850662227</v>
      </c>
      <c r="AT255" s="11">
        <f>AVERAGE(AL255,AM255,AH255,AI255,AJ255)</f>
        <v>0.89636766910552979</v>
      </c>
      <c r="AU255" s="11">
        <f>AVERAGE(AM255,AH255,AI255,AJ255,AK255)</f>
        <v>0.86059354543685918</v>
      </c>
      <c r="AV255" s="11">
        <f>AVERAGE(AH255,AI255,AJ255,AK255,AL255)</f>
        <v>0.85126569271087649</v>
      </c>
      <c r="AX255" s="11">
        <f>MIN(AP255:AV255)</f>
        <v>0.85053391456603999</v>
      </c>
      <c r="AY255" s="11">
        <f>MAX(AP255:AV255)</f>
        <v>0.89636766910552979</v>
      </c>
      <c r="AZ255" s="11">
        <f>AY255-AX255</f>
        <v>4.5833754539489791E-2</v>
      </c>
      <c r="BB255" s="4">
        <f>RANK(AP255, AP$2:AP$373)</f>
        <v>8</v>
      </c>
      <c r="BC255" s="4">
        <f>RANK(AQ255, AQ$2:AQ$373)</f>
        <v>24</v>
      </c>
      <c r="BD255" s="4">
        <f>RANK(AR255, AR$2:AR$373)</f>
        <v>16</v>
      </c>
      <c r="BE255" s="4">
        <f>RANK(AS255, AS$2:AS$373)</f>
        <v>5</v>
      </c>
      <c r="BF255" s="4">
        <f>RANK(AT255, AT$2:AT$373)</f>
        <v>10</v>
      </c>
      <c r="BG255" s="4">
        <f>RANK(AU255, AU$2:AU$373)</f>
        <v>8</v>
      </c>
      <c r="BH255" s="4">
        <f>RANK(AV255, AV$2:AV$373)</f>
        <v>8</v>
      </c>
    </row>
    <row r="256" spans="1:60">
      <c r="A256" s="4" t="s">
        <v>531</v>
      </c>
      <c r="B256" s="4" t="s">
        <v>532</v>
      </c>
      <c r="C256" s="4" t="str">
        <f>VLOOKUP(B256,'2. GEIUK scores, deciles'!B:D, 2, FALSE)</f>
        <v>E12000003</v>
      </c>
      <c r="D256" s="4" t="str">
        <f>VLOOKUP(C256,'2. GEIUK scores, deciles'!C:E, 2, FALSE)</f>
        <v>Yorkshire and The Humber</v>
      </c>
      <c r="E256" s="11">
        <v>0.9058845043182373</v>
      </c>
      <c r="F256" s="11">
        <v>0.9884570837020874</v>
      </c>
      <c r="G256" s="11">
        <v>0.85609549283981323</v>
      </c>
      <c r="H256" s="11">
        <v>0.91532433032989502</v>
      </c>
      <c r="I256" s="11">
        <v>0.29610389471054083</v>
      </c>
      <c r="J256" s="11">
        <v>0.73825448751449585</v>
      </c>
      <c r="K256" s="11">
        <v>0.75035238265991211</v>
      </c>
      <c r="L256" s="11">
        <v>0.91419017314910889</v>
      </c>
      <c r="M256" s="11">
        <v>0.95026546716690063</v>
      </c>
      <c r="N256" s="11">
        <v>0.27598303556442261</v>
      </c>
      <c r="O256" s="11">
        <v>0.65789473056793213</v>
      </c>
      <c r="P256" s="11">
        <v>0.5</v>
      </c>
      <c r="Q256" s="11">
        <v>0.88802081346511841</v>
      </c>
      <c r="R256" s="11">
        <v>0.86470264196395874</v>
      </c>
      <c r="S256" s="11">
        <v>0.9897119402885437</v>
      </c>
      <c r="T256" s="11">
        <v>0.83830457925796509</v>
      </c>
      <c r="U256" s="11">
        <v>0.95092558860778809</v>
      </c>
      <c r="V256" s="11">
        <v>0.93140190839767456</v>
      </c>
      <c r="W256" s="11">
        <v>0.97518390417098999</v>
      </c>
      <c r="X256" s="11">
        <v>0.91644036769866943</v>
      </c>
      <c r="Y256" s="11">
        <v>0.51717919111251831</v>
      </c>
      <c r="Z256" s="11">
        <v>0.89126837253570557</v>
      </c>
      <c r="AA256" s="11">
        <v>0.5804746150970459</v>
      </c>
      <c r="AB256" s="11">
        <v>0.88935542106628418</v>
      </c>
      <c r="AC256" s="11">
        <v>0.95250380039215088</v>
      </c>
      <c r="AD256" s="11">
        <v>0.79120361804962158</v>
      </c>
      <c r="AE256" s="11">
        <f>COUNTBLANK(E256:AD256)</f>
        <v>0</v>
      </c>
      <c r="AH256" s="29">
        <f>X256</f>
        <v>0.91644036769866943</v>
      </c>
      <c r="AI256" s="29">
        <f>Y256</f>
        <v>0.51717919111251831</v>
      </c>
      <c r="AJ256" s="29">
        <f>Z256</f>
        <v>0.89126837253570557</v>
      </c>
      <c r="AK256" s="29">
        <f>AA256</f>
        <v>0.5804746150970459</v>
      </c>
      <c r="AL256" s="29">
        <f>AB256</f>
        <v>0.88935542106628418</v>
      </c>
      <c r="AM256" s="29">
        <f>AC256</f>
        <v>0.95250380039215088</v>
      </c>
      <c r="AN256" s="29">
        <f>AD256</f>
        <v>0.79120361804962158</v>
      </c>
      <c r="AP256" s="11">
        <f>AN256</f>
        <v>0.79120361804962158</v>
      </c>
      <c r="AQ256" s="11">
        <f>AVERAGE(AI256,AJ256,AK256,AL256,AM256)</f>
        <v>0.76615628004074099</v>
      </c>
      <c r="AR256" s="11">
        <f>AVERAGE(AJ256,AK256,AL256,AM256,AH256)</f>
        <v>0.84600851535797117</v>
      </c>
      <c r="AS256" s="11">
        <f>AVERAGE(AK256,AL256,AM256,AH256,AI256)</f>
        <v>0.77119067907333372</v>
      </c>
      <c r="AT256" s="11">
        <f>AVERAGE(AL256,AM256,AH256,AI256,AJ256)</f>
        <v>0.8333494305610657</v>
      </c>
      <c r="AU256" s="11">
        <f>AVERAGE(AM256,AH256,AI256,AJ256,AK256)</f>
        <v>0.77157326936721804</v>
      </c>
      <c r="AV256" s="11">
        <f>AVERAGE(AH256,AI256,AJ256,AK256,AL256)</f>
        <v>0.75894359350204466</v>
      </c>
      <c r="AX256" s="11">
        <f>MIN(AP256:AV256)</f>
        <v>0.75894359350204466</v>
      </c>
      <c r="AY256" s="11">
        <f>MAX(AP256:AV256)</f>
        <v>0.84600851535797117</v>
      </c>
      <c r="AZ256" s="11">
        <f>AY256-AX256</f>
        <v>8.7064921855926514E-2</v>
      </c>
      <c r="BB256" s="4">
        <f>RANK(AP256, AP$2:AP$373)</f>
        <v>310</v>
      </c>
      <c r="BC256" s="4">
        <f>RANK(AQ256, AQ$2:AQ$373)</f>
        <v>319</v>
      </c>
      <c r="BD256" s="4">
        <f>RANK(AR256, AR$2:AR$373)</f>
        <v>289</v>
      </c>
      <c r="BE256" s="4">
        <f>RANK(AS256, AS$2:AS$373)</f>
        <v>320</v>
      </c>
      <c r="BF256" s="4">
        <f>RANK(AT256, AT$2:AT$373)</f>
        <v>289</v>
      </c>
      <c r="BG256" s="4">
        <f>RANK(AU256, AU$2:AU$373)</f>
        <v>302</v>
      </c>
      <c r="BH256" s="4">
        <f>RANK(AV256, AV$2:AV$373)</f>
        <v>303</v>
      </c>
    </row>
    <row r="257" spans="1:60">
      <c r="A257" s="4" t="s">
        <v>533</v>
      </c>
      <c r="B257" s="4" t="s">
        <v>534</v>
      </c>
      <c r="C257" s="4" t="str">
        <f>VLOOKUP(B257,'2. GEIUK scores, deciles'!B:D, 2, FALSE)</f>
        <v>E12000003</v>
      </c>
      <c r="D257" s="4" t="str">
        <f>VLOOKUP(C257,'2. GEIUK scores, deciles'!C:E, 2, FALSE)</f>
        <v>Yorkshire and The Humber</v>
      </c>
      <c r="E257" s="11">
        <v>0.9116818904876709</v>
      </c>
      <c r="F257" s="11">
        <v>0.98835599422454834</v>
      </c>
      <c r="G257" s="11">
        <v>0.98314583301544189</v>
      </c>
      <c r="H257" s="11">
        <v>0.49892869591712952</v>
      </c>
      <c r="I257" s="11">
        <v>0.29610389471054083</v>
      </c>
      <c r="J257" s="11">
        <v>0.38043162226676941</v>
      </c>
      <c r="K257" s="11">
        <v>0.6428789496421814</v>
      </c>
      <c r="L257" s="11">
        <v>0.91199731826782227</v>
      </c>
      <c r="M257" s="11">
        <v>0.97396612167358398</v>
      </c>
      <c r="N257" s="11">
        <v>0.28817003965377808</v>
      </c>
      <c r="O257" s="11">
        <v>0.83333331346511841</v>
      </c>
      <c r="P257" s="11">
        <v>0.80796253681182861</v>
      </c>
      <c r="Q257" s="11">
        <v>0.88095235824584961</v>
      </c>
      <c r="R257" s="11">
        <v>0.90040135383605957</v>
      </c>
      <c r="S257" s="11">
        <v>0.96082472801208496</v>
      </c>
      <c r="T257" s="11">
        <v>0.79080116748809814</v>
      </c>
      <c r="U257" s="11">
        <v>0.94951862096786499</v>
      </c>
      <c r="V257" s="11">
        <v>0.97699546813964844</v>
      </c>
      <c r="W257" s="11">
        <v>0.99154484272003174</v>
      </c>
      <c r="X257" s="11">
        <v>0.84552812576293945</v>
      </c>
      <c r="Y257" s="11">
        <v>0.3382677435874939</v>
      </c>
      <c r="Z257" s="11">
        <v>0.8757021427154541</v>
      </c>
      <c r="AA257" s="11">
        <v>0.70260453224182129</v>
      </c>
      <c r="AB257" s="11">
        <v>0.88810718059539795</v>
      </c>
      <c r="AC257" s="11">
        <v>0.9726862907409668</v>
      </c>
      <c r="AD257" s="11">
        <v>0.77048265933990479</v>
      </c>
      <c r="AE257" s="11">
        <f>COUNTBLANK(E257:AD257)</f>
        <v>0</v>
      </c>
      <c r="AH257" s="29">
        <f>X257</f>
        <v>0.84552812576293945</v>
      </c>
      <c r="AI257" s="29">
        <f>Y257</f>
        <v>0.3382677435874939</v>
      </c>
      <c r="AJ257" s="29">
        <f>Z257</f>
        <v>0.8757021427154541</v>
      </c>
      <c r="AK257" s="29">
        <f>AA257</f>
        <v>0.70260453224182129</v>
      </c>
      <c r="AL257" s="29">
        <f>AB257</f>
        <v>0.88810718059539795</v>
      </c>
      <c r="AM257" s="29">
        <f>AC257</f>
        <v>0.9726862907409668</v>
      </c>
      <c r="AN257" s="29">
        <f>AD257</f>
        <v>0.77048265933990479</v>
      </c>
      <c r="AP257" s="11">
        <f>AN257</f>
        <v>0.77048265933990479</v>
      </c>
      <c r="AQ257" s="11">
        <f>AVERAGE(AI257,AJ257,AK257,AL257,AM257)</f>
        <v>0.75547357797622683</v>
      </c>
      <c r="AR257" s="11">
        <f>AVERAGE(AJ257,AK257,AL257,AM257,AH257)</f>
        <v>0.85692565441131596</v>
      </c>
      <c r="AS257" s="11">
        <f>AVERAGE(AK257,AL257,AM257,AH257,AI257)</f>
        <v>0.74943877458572383</v>
      </c>
      <c r="AT257" s="11">
        <f>AVERAGE(AL257,AM257,AH257,AI257,AJ257)</f>
        <v>0.78405829668045046</v>
      </c>
      <c r="AU257" s="11">
        <f>AVERAGE(AM257,AH257,AI257,AJ257,AK257)</f>
        <v>0.74695776700973515</v>
      </c>
      <c r="AV257" s="11">
        <f>AVERAGE(AH257,AI257,AJ257,AK257,AL257)</f>
        <v>0.73004194498062136</v>
      </c>
      <c r="AX257" s="11">
        <f>MIN(AP257:AV257)</f>
        <v>0.73004194498062136</v>
      </c>
      <c r="AY257" s="11">
        <f>MAX(AP257:AV257)</f>
        <v>0.85692565441131596</v>
      </c>
      <c r="AZ257" s="11">
        <f>AY257-AX257</f>
        <v>0.1268837094306946</v>
      </c>
      <c r="BB257" s="4">
        <f>RANK(AP257, AP$2:AP$373)</f>
        <v>353</v>
      </c>
      <c r="BC257" s="4">
        <f>RANK(AQ257, AQ$2:AQ$373)</f>
        <v>345</v>
      </c>
      <c r="BD257" s="4">
        <f>RANK(AR257, AR$2:AR$373)</f>
        <v>229</v>
      </c>
      <c r="BE257" s="4">
        <f>RANK(AS257, AS$2:AS$373)</f>
        <v>354</v>
      </c>
      <c r="BF257" s="4">
        <f>RANK(AT257, AT$2:AT$373)</f>
        <v>370</v>
      </c>
      <c r="BG257" s="4">
        <f>RANK(AU257, AU$2:AU$373)</f>
        <v>355</v>
      </c>
      <c r="BH257" s="4">
        <f>RANK(AV257, AV$2:AV$373)</f>
        <v>355</v>
      </c>
    </row>
    <row r="258" spans="1:60">
      <c r="A258" s="4" t="s">
        <v>535</v>
      </c>
      <c r="B258" s="4" t="s">
        <v>536</v>
      </c>
      <c r="C258" s="4" t="str">
        <f>VLOOKUP(B258,'2. GEIUK scores, deciles'!B:D, 2, FALSE)</f>
        <v>E12000003</v>
      </c>
      <c r="D258" s="4" t="str">
        <f>VLOOKUP(C258,'2. GEIUK scores, deciles'!C:E, 2, FALSE)</f>
        <v>Yorkshire and The Humber</v>
      </c>
      <c r="E258" s="11">
        <v>0.88891094923019409</v>
      </c>
      <c r="F258" s="11">
        <v>0.98079150915145874</v>
      </c>
      <c r="G258" s="11">
        <v>0.86412769556045532</v>
      </c>
      <c r="H258" s="11">
        <v>0.95767021179199219</v>
      </c>
      <c r="I258" s="11">
        <v>0.29610389471054083</v>
      </c>
      <c r="J258" s="11">
        <v>0.48712605237960821</v>
      </c>
      <c r="K258" s="11">
        <v>0.63959783315658569</v>
      </c>
      <c r="L258" s="11">
        <v>0.92689818143844604</v>
      </c>
      <c r="M258" s="11">
        <v>0.94754385948181152</v>
      </c>
      <c r="N258" s="11">
        <v>0.2723357081413269</v>
      </c>
      <c r="O258" s="11">
        <v>0.73529410362243652</v>
      </c>
      <c r="P258" s="11">
        <v>0.71698111295700073</v>
      </c>
      <c r="Q258" s="11">
        <v>0.82051283121109009</v>
      </c>
      <c r="R258" s="11">
        <v>0.93338114023208618</v>
      </c>
      <c r="S258" s="11">
        <v>0.94703388214111328</v>
      </c>
      <c r="T258" s="11">
        <v>0.77684563398361206</v>
      </c>
      <c r="U258" s="11">
        <v>0.96191889047622681</v>
      </c>
      <c r="V258" s="11">
        <v>0.96219348907470703</v>
      </c>
      <c r="W258" s="11">
        <v>0.97627806663513184</v>
      </c>
      <c r="X258" s="11">
        <v>0.9228750467300415</v>
      </c>
      <c r="Y258" s="11">
        <v>0.39161497354507452</v>
      </c>
      <c r="Z258" s="11">
        <v>0.86539590358734131</v>
      </c>
      <c r="AA258" s="11">
        <v>0.63628095388412476</v>
      </c>
      <c r="AB258" s="11">
        <v>0.89766049385070801</v>
      </c>
      <c r="AC258" s="11">
        <v>0.96679681539535522</v>
      </c>
      <c r="AD258" s="11">
        <v>0.78010404109954834</v>
      </c>
      <c r="AE258" s="11">
        <f>COUNTBLANK(E258:AD258)</f>
        <v>0</v>
      </c>
      <c r="AH258" s="29">
        <f>X258</f>
        <v>0.9228750467300415</v>
      </c>
      <c r="AI258" s="29">
        <f>Y258</f>
        <v>0.39161497354507452</v>
      </c>
      <c r="AJ258" s="29">
        <f>Z258</f>
        <v>0.86539590358734131</v>
      </c>
      <c r="AK258" s="29">
        <f>AA258</f>
        <v>0.63628095388412476</v>
      </c>
      <c r="AL258" s="29">
        <f>AB258</f>
        <v>0.89766049385070801</v>
      </c>
      <c r="AM258" s="29">
        <f>AC258</f>
        <v>0.96679681539535522</v>
      </c>
      <c r="AN258" s="29">
        <f>AD258</f>
        <v>0.78010404109954834</v>
      </c>
      <c r="AP258" s="11">
        <f>AN258</f>
        <v>0.78010404109954834</v>
      </c>
      <c r="AQ258" s="11">
        <f>AVERAGE(AI258,AJ258,AK258,AL258,AM258)</f>
        <v>0.7515498280525208</v>
      </c>
      <c r="AR258" s="11">
        <f>AVERAGE(AJ258,AK258,AL258,AM258,AH258)</f>
        <v>0.8578018426895142</v>
      </c>
      <c r="AS258" s="11">
        <f>AVERAGE(AK258,AL258,AM258,AH258,AI258)</f>
        <v>0.76304565668106084</v>
      </c>
      <c r="AT258" s="11">
        <f>AVERAGE(AL258,AM258,AH258,AI258,AJ258)</f>
        <v>0.8088686466217041</v>
      </c>
      <c r="AU258" s="11">
        <f>AVERAGE(AM258,AH258,AI258,AJ258,AK258)</f>
        <v>0.7565927386283875</v>
      </c>
      <c r="AV258" s="11">
        <f>AVERAGE(AH258,AI258,AJ258,AK258,AL258)</f>
        <v>0.74276547431945805</v>
      </c>
      <c r="AX258" s="11">
        <f>MIN(AP258:AV258)</f>
        <v>0.74276547431945805</v>
      </c>
      <c r="AY258" s="11">
        <f>MAX(AP258:AV258)</f>
        <v>0.8578018426895142</v>
      </c>
      <c r="AZ258" s="11">
        <f>AY258-AX258</f>
        <v>0.11503636837005615</v>
      </c>
      <c r="BB258" s="4">
        <f>RANK(AP258, AP$2:AP$373)</f>
        <v>340</v>
      </c>
      <c r="BC258" s="4">
        <f>RANK(AQ258, AQ$2:AQ$373)</f>
        <v>348</v>
      </c>
      <c r="BD258" s="4">
        <f>RANK(AR258, AR$2:AR$373)</f>
        <v>218</v>
      </c>
      <c r="BE258" s="4">
        <f>RANK(AS258, AS$2:AS$373)</f>
        <v>339</v>
      </c>
      <c r="BF258" s="4">
        <f>RANK(AT258, AT$2:AT$373)</f>
        <v>353</v>
      </c>
      <c r="BG258" s="4">
        <f>RANK(AU258, AU$2:AU$373)</f>
        <v>340</v>
      </c>
      <c r="BH258" s="4">
        <f>RANK(AV258, AV$2:AV$373)</f>
        <v>340</v>
      </c>
    </row>
    <row r="259" spans="1:60">
      <c r="A259" s="4" t="s">
        <v>537</v>
      </c>
      <c r="B259" s="4" t="s">
        <v>538</v>
      </c>
      <c r="C259" s="4" t="str">
        <f>VLOOKUP(B259,'2. GEIUK scores, deciles'!B:D, 2, FALSE)</f>
        <v>E12000003</v>
      </c>
      <c r="D259" s="4" t="str">
        <f>VLOOKUP(C259,'2. GEIUK scores, deciles'!C:E, 2, FALSE)</f>
        <v>Yorkshire and The Humber</v>
      </c>
      <c r="E259" s="11">
        <v>0.92263174057006836</v>
      </c>
      <c r="F259" s="11">
        <v>0.96624821424484253</v>
      </c>
      <c r="G259" s="11">
        <v>0.92923247814178467</v>
      </c>
      <c r="H259" s="11">
        <v>0.83365476131439209</v>
      </c>
      <c r="I259" s="11">
        <v>0.29610389471054083</v>
      </c>
      <c r="J259" s="11">
        <v>0.61411845684051514</v>
      </c>
      <c r="K259" s="11">
        <v>0.74935817718505859</v>
      </c>
      <c r="L259" s="11">
        <v>0.9013218879699707</v>
      </c>
      <c r="M259" s="11">
        <v>0.96385669708251953</v>
      </c>
      <c r="N259" s="11">
        <v>0.30604404211044312</v>
      </c>
      <c r="O259" s="11">
        <v>0.64705884456634521</v>
      </c>
      <c r="P259" s="11">
        <v>0.94227051734924316</v>
      </c>
      <c r="Q259" s="11">
        <v>0.93129569292068481</v>
      </c>
      <c r="R259" s="11">
        <v>0.9628366231918335</v>
      </c>
      <c r="S259" s="11">
        <v>0.9978947639465332</v>
      </c>
      <c r="T259" s="11">
        <v>0.78037381172180176</v>
      </c>
      <c r="U259" s="11">
        <v>0.95786517858505249</v>
      </c>
      <c r="V259" s="11">
        <v>0.97277957201004028</v>
      </c>
      <c r="W259" s="11">
        <v>0.97421044111251831</v>
      </c>
      <c r="X259" s="11">
        <v>0.91294181346893311</v>
      </c>
      <c r="Y259" s="11">
        <v>0.45511117577552801</v>
      </c>
      <c r="Z259" s="11">
        <v>0.89459836483001709</v>
      </c>
      <c r="AA259" s="11">
        <v>0.70666724443435669</v>
      </c>
      <c r="AB259" s="11">
        <v>0.92598545551300049</v>
      </c>
      <c r="AC259" s="11">
        <v>0.96828508377075195</v>
      </c>
      <c r="AD259" s="11">
        <v>0.81059819459915161</v>
      </c>
      <c r="AE259" s="11">
        <f>COUNTBLANK(E259:AD259)</f>
        <v>0</v>
      </c>
      <c r="AH259" s="29">
        <f>X259</f>
        <v>0.91294181346893311</v>
      </c>
      <c r="AI259" s="29">
        <f>Y259</f>
        <v>0.45511117577552801</v>
      </c>
      <c r="AJ259" s="29">
        <f>Z259</f>
        <v>0.89459836483001709</v>
      </c>
      <c r="AK259" s="29">
        <f>AA259</f>
        <v>0.70666724443435669</v>
      </c>
      <c r="AL259" s="29">
        <f>AB259</f>
        <v>0.92598545551300049</v>
      </c>
      <c r="AM259" s="29">
        <f>AC259</f>
        <v>0.96828508377075195</v>
      </c>
      <c r="AN259" s="29">
        <f>AD259</f>
        <v>0.81059819459915161</v>
      </c>
      <c r="AP259" s="11">
        <f>AN259</f>
        <v>0.81059819459915161</v>
      </c>
      <c r="AQ259" s="11">
        <f>AVERAGE(AI259,AJ259,AK259,AL259,AM259)</f>
        <v>0.79012946486473079</v>
      </c>
      <c r="AR259" s="11">
        <f>AVERAGE(AJ259,AK259,AL259,AM259,AH259)</f>
        <v>0.88169559240341189</v>
      </c>
      <c r="AS259" s="11">
        <f>AVERAGE(AK259,AL259,AM259,AH259,AI259)</f>
        <v>0.79379815459251402</v>
      </c>
      <c r="AT259" s="11">
        <f>AVERAGE(AL259,AM259,AH259,AI259,AJ259)</f>
        <v>0.83138437867164616</v>
      </c>
      <c r="AU259" s="11">
        <f>AVERAGE(AM259,AH259,AI259,AJ259,AK259)</f>
        <v>0.78752073645591736</v>
      </c>
      <c r="AV259" s="11">
        <f>AVERAGE(AH259,AI259,AJ259,AK259,AL259)</f>
        <v>0.77906081080436707</v>
      </c>
      <c r="AX259" s="11">
        <f>MIN(AP259:AV259)</f>
        <v>0.77906081080436707</v>
      </c>
      <c r="AY259" s="11">
        <f>MAX(AP259:AV259)</f>
        <v>0.88169559240341189</v>
      </c>
      <c r="AZ259" s="11">
        <f>AY259-AX259</f>
        <v>0.10263478159904482</v>
      </c>
      <c r="BB259" s="4">
        <f>RANK(AP259, AP$2:AP$373)</f>
        <v>226</v>
      </c>
      <c r="BC259" s="4">
        <f>RANK(AQ259, AQ$2:AQ$373)</f>
        <v>235</v>
      </c>
      <c r="BD259" s="4">
        <f>RANK(AR259, AR$2:AR$373)</f>
        <v>57</v>
      </c>
      <c r="BE259" s="4">
        <f>RANK(AS259, AS$2:AS$373)</f>
        <v>237</v>
      </c>
      <c r="BF259" s="4">
        <f>RANK(AT259, AT$2:AT$373)</f>
        <v>301</v>
      </c>
      <c r="BG259" s="4">
        <f>RANK(AU259, AU$2:AU$373)</f>
        <v>241</v>
      </c>
      <c r="BH259" s="4">
        <f>RANK(AV259, AV$2:AV$373)</f>
        <v>222</v>
      </c>
    </row>
    <row r="260" spans="1:60">
      <c r="A260" s="4" t="s">
        <v>539</v>
      </c>
      <c r="B260" s="4" t="s">
        <v>540</v>
      </c>
      <c r="C260" s="4" t="str">
        <f>VLOOKUP(B260,'2. GEIUK scores, deciles'!B:D, 2, FALSE)</f>
        <v>E12000001</v>
      </c>
      <c r="D260" s="4" t="str">
        <f>VLOOKUP(C260,'2. GEIUK scores, deciles'!C:E, 2, FALSE)</f>
        <v>North East</v>
      </c>
      <c r="E260" s="11">
        <v>0.92968028783798218</v>
      </c>
      <c r="F260" s="11">
        <v>0.94400054216384888</v>
      </c>
      <c r="G260" s="11">
        <v>0.90978091955184937</v>
      </c>
      <c r="H260" s="11">
        <v>0.92471545934677124</v>
      </c>
      <c r="I260" s="11">
        <v>0.6736111044883728</v>
      </c>
      <c r="J260" s="11">
        <v>0.67234289646148682</v>
      </c>
      <c r="K260" s="11">
        <v>0.76379507780075073</v>
      </c>
      <c r="L260" s="11">
        <v>0.89602512121200562</v>
      </c>
      <c r="M260" s="11">
        <v>0.97458553314208984</v>
      </c>
      <c r="N260" s="11">
        <v>0.28302672505378718</v>
      </c>
      <c r="O260" s="11">
        <v>0.8571428656578064</v>
      </c>
      <c r="P260" s="11">
        <v>0.59427964687347412</v>
      </c>
      <c r="Q260" s="11">
        <v>0.94186043739318848</v>
      </c>
      <c r="R260" s="11">
        <v>0.99686664342880249</v>
      </c>
      <c r="S260" s="11">
        <v>0.99558496475219727</v>
      </c>
      <c r="T260" s="11">
        <v>0.75917065143585205</v>
      </c>
      <c r="U260" s="11">
        <v>0.944580078125</v>
      </c>
      <c r="V260" s="11">
        <v>0.99786323308944702</v>
      </c>
      <c r="W260" s="11">
        <v>0.97116285562515259</v>
      </c>
      <c r="X260" s="11">
        <v>0.92704427242279053</v>
      </c>
      <c r="Y260" s="11">
        <v>0.67297697067260742</v>
      </c>
      <c r="Z260" s="11">
        <v>0.90224778652191162</v>
      </c>
      <c r="AA260" s="11">
        <v>0.66907739639282227</v>
      </c>
      <c r="AB260" s="11">
        <v>0.93712222576141357</v>
      </c>
      <c r="AC260" s="11">
        <v>0.97120207548141479</v>
      </c>
      <c r="AD260" s="11">
        <v>0.84661179780960083</v>
      </c>
      <c r="AE260" s="11">
        <f>COUNTBLANK(E260:AD260)</f>
        <v>0</v>
      </c>
      <c r="AH260" s="29">
        <f>X260</f>
        <v>0.92704427242279053</v>
      </c>
      <c r="AI260" s="29">
        <f>Y260</f>
        <v>0.67297697067260742</v>
      </c>
      <c r="AJ260" s="29">
        <f>Z260</f>
        <v>0.90224778652191162</v>
      </c>
      <c r="AK260" s="29">
        <f>AA260</f>
        <v>0.66907739639282227</v>
      </c>
      <c r="AL260" s="29">
        <f>AB260</f>
        <v>0.93712222576141357</v>
      </c>
      <c r="AM260" s="29">
        <f>AC260</f>
        <v>0.97120207548141479</v>
      </c>
      <c r="AN260" s="29">
        <f>AD260</f>
        <v>0.84661179780960083</v>
      </c>
      <c r="AP260" s="11">
        <f>AN260</f>
        <v>0.84661179780960083</v>
      </c>
      <c r="AQ260" s="11">
        <f>AVERAGE(AI260,AJ260,AK260,AL260,AM260)</f>
        <v>0.83052529096603389</v>
      </c>
      <c r="AR260" s="11">
        <f>AVERAGE(AJ260,AK260,AL260,AM260,AH260)</f>
        <v>0.88133875131607053</v>
      </c>
      <c r="AS260" s="11">
        <f>AVERAGE(AK260,AL260,AM260,AH260,AI260)</f>
        <v>0.83548458814620974</v>
      </c>
      <c r="AT260" s="11">
        <f>AVERAGE(AL260,AM260,AH260,AI260,AJ260)</f>
        <v>0.88211866617202761</v>
      </c>
      <c r="AU260" s="11">
        <f>AVERAGE(AM260,AH260,AI260,AJ260,AK260)</f>
        <v>0.82850970029830928</v>
      </c>
      <c r="AV260" s="11">
        <f>AVERAGE(AH260,AI260,AJ260,AK260,AL260)</f>
        <v>0.82169373035430904</v>
      </c>
      <c r="AX260" s="11">
        <f>MIN(AP260:AV260)</f>
        <v>0.82169373035430904</v>
      </c>
      <c r="AY260" s="11">
        <f>MAX(AP260:AV260)</f>
        <v>0.88211866617202761</v>
      </c>
      <c r="AZ260" s="11">
        <f>AY260-AX260</f>
        <v>6.0424935817718572E-2</v>
      </c>
      <c r="BB260" s="4">
        <f>RANK(AP260, AP$2:AP$373)</f>
        <v>53</v>
      </c>
      <c r="BC260" s="4">
        <f>RANK(AQ260, AQ$2:AQ$373)</f>
        <v>65</v>
      </c>
      <c r="BD260" s="4">
        <f>RANK(AR260, AR$2:AR$373)</f>
        <v>61</v>
      </c>
      <c r="BE260" s="4">
        <f>RANK(AS260, AS$2:AS$373)</f>
        <v>59</v>
      </c>
      <c r="BF260" s="4">
        <f>RANK(AT260, AT$2:AT$373)</f>
        <v>42</v>
      </c>
      <c r="BG260" s="4">
        <f>RANK(AU260, AU$2:AU$373)</f>
        <v>63</v>
      </c>
      <c r="BH260" s="4">
        <f>RANK(AV260, AV$2:AV$373)</f>
        <v>53</v>
      </c>
    </row>
    <row r="261" spans="1:60">
      <c r="A261" s="4" t="s">
        <v>541</v>
      </c>
      <c r="B261" s="4" t="s">
        <v>542</v>
      </c>
      <c r="C261" s="4" t="str">
        <f>VLOOKUP(B261,'2. GEIUK scores, deciles'!B:D, 2, FALSE)</f>
        <v>E12000001</v>
      </c>
      <c r="D261" s="4" t="str">
        <f>VLOOKUP(C261,'2. GEIUK scores, deciles'!C:E, 2, FALSE)</f>
        <v>North East</v>
      </c>
      <c r="E261" s="11">
        <v>0.94709712266921997</v>
      </c>
      <c r="F261" s="11">
        <v>0.94453400373458862</v>
      </c>
      <c r="G261" s="11">
        <v>0.83566075563430786</v>
      </c>
      <c r="H261" s="11">
        <v>0.93417263031005859</v>
      </c>
      <c r="I261" s="11">
        <v>0.6736111044883728</v>
      </c>
      <c r="J261" s="11">
        <v>0.72844409942626953</v>
      </c>
      <c r="K261" s="11">
        <v>0.80620646476745605</v>
      </c>
      <c r="L261" s="11">
        <v>0.89156317710876465</v>
      </c>
      <c r="M261" s="11">
        <v>0.94189310073852539</v>
      </c>
      <c r="N261" s="11">
        <v>0.30161076784133911</v>
      </c>
      <c r="O261" s="11">
        <v>0.875</v>
      </c>
      <c r="P261" s="11">
        <v>0.73684209585189819</v>
      </c>
      <c r="Q261" s="11">
        <v>0.99478024244308472</v>
      </c>
      <c r="R261" s="11">
        <v>0.96462756395339966</v>
      </c>
      <c r="S261" s="11">
        <v>0.93785309791564941</v>
      </c>
      <c r="T261" s="11">
        <v>0.82326948642730713</v>
      </c>
      <c r="U261" s="11">
        <v>0.94582420587539673</v>
      </c>
      <c r="V261" s="11">
        <v>0.92859458923339844</v>
      </c>
      <c r="W261" s="11">
        <v>0.97040420770645142</v>
      </c>
      <c r="X261" s="11">
        <v>0.91536611318588257</v>
      </c>
      <c r="Y261" s="11">
        <v>0.70102763175964355</v>
      </c>
      <c r="Z261" s="11">
        <v>0.89538896083831787</v>
      </c>
      <c r="AA261" s="11">
        <v>0.7270582914352417</v>
      </c>
      <c r="AB261" s="11">
        <v>0.92259442806243896</v>
      </c>
      <c r="AC261" s="11">
        <v>0.94827431440353394</v>
      </c>
      <c r="AD261" s="11">
        <v>0.85161828994750977</v>
      </c>
      <c r="AE261" s="11">
        <f>COUNTBLANK(E261:AD261)</f>
        <v>0</v>
      </c>
      <c r="AH261" s="29">
        <f>X261</f>
        <v>0.91536611318588257</v>
      </c>
      <c r="AI261" s="29">
        <f>Y261</f>
        <v>0.70102763175964355</v>
      </c>
      <c r="AJ261" s="29">
        <f>Z261</f>
        <v>0.89538896083831787</v>
      </c>
      <c r="AK261" s="29">
        <f>AA261</f>
        <v>0.7270582914352417</v>
      </c>
      <c r="AL261" s="29">
        <f>AB261</f>
        <v>0.92259442806243896</v>
      </c>
      <c r="AM261" s="29">
        <f>AC261</f>
        <v>0.94827431440353394</v>
      </c>
      <c r="AN261" s="29">
        <f>AD261</f>
        <v>0.85161828994750977</v>
      </c>
      <c r="AP261" s="11">
        <f>AN261</f>
        <v>0.85161828994750977</v>
      </c>
      <c r="AQ261" s="11">
        <f>AVERAGE(AI261,AJ261,AK261,AL261,AM261)</f>
        <v>0.83886872529983525</v>
      </c>
      <c r="AR261" s="11">
        <f>AVERAGE(AJ261,AK261,AL261,AM261,AH261)</f>
        <v>0.88173642158508303</v>
      </c>
      <c r="AS261" s="11">
        <f>AVERAGE(AK261,AL261,AM261,AH261,AI261)</f>
        <v>0.84286415576934814</v>
      </c>
      <c r="AT261" s="11">
        <f>AVERAGE(AL261,AM261,AH261,AI261,AJ261)</f>
        <v>0.87653028964996338</v>
      </c>
      <c r="AU261" s="11">
        <f>AVERAGE(AM261,AH261,AI261,AJ261,AK261)</f>
        <v>0.8374230623245239</v>
      </c>
      <c r="AV261" s="11">
        <f>AVERAGE(AH261,AI261,AJ261,AK261,AL261)</f>
        <v>0.83228708505630489</v>
      </c>
      <c r="AX261" s="11">
        <f>MIN(AP261:AV261)</f>
        <v>0.83228708505630489</v>
      </c>
      <c r="AY261" s="11">
        <f>MAX(AP261:AV261)</f>
        <v>0.88173642158508303</v>
      </c>
      <c r="AZ261" s="11">
        <f>AY261-AX261</f>
        <v>4.9449336528778143E-2</v>
      </c>
      <c r="BB261" s="4">
        <f>RANK(AP261, AP$2:AP$373)</f>
        <v>40</v>
      </c>
      <c r="BC261" s="4">
        <f>RANK(AQ261, AQ$2:AQ$373)</f>
        <v>45</v>
      </c>
      <c r="BD261" s="4">
        <f>RANK(AR261, AR$2:AR$373)</f>
        <v>56</v>
      </c>
      <c r="BE261" s="4">
        <f>RANK(AS261, AS$2:AS$373)</f>
        <v>39</v>
      </c>
      <c r="BF261" s="4">
        <f>RANK(AT261, AT$2:AT$373)</f>
        <v>60</v>
      </c>
      <c r="BG261" s="4">
        <f>RANK(AU261, AU$2:AU$373)</f>
        <v>45</v>
      </c>
      <c r="BH261" s="4">
        <f>RANK(AV261, AV$2:AV$373)</f>
        <v>33</v>
      </c>
    </row>
    <row r="262" spans="1:60">
      <c r="A262" s="4" t="s">
        <v>543</v>
      </c>
      <c r="B262" s="4" t="s">
        <v>544</v>
      </c>
      <c r="C262" s="4" t="str">
        <f>VLOOKUP(B262,'2. GEIUK scores, deciles'!B:D, 2, FALSE)</f>
        <v>E12000001</v>
      </c>
      <c r="D262" s="4" t="str">
        <f>VLOOKUP(C262,'2. GEIUK scores, deciles'!C:E, 2, FALSE)</f>
        <v>North East</v>
      </c>
      <c r="E262" s="11">
        <v>0.92791259288787842</v>
      </c>
      <c r="F262" s="11">
        <v>0.9635918140411377</v>
      </c>
      <c r="G262" s="11">
        <v>0.91721475124359131</v>
      </c>
      <c r="H262" s="11">
        <v>0.84804898500442505</v>
      </c>
      <c r="I262" s="11">
        <v>0.6736111044883728</v>
      </c>
      <c r="J262" s="11">
        <v>0.52663969993591309</v>
      </c>
      <c r="K262" s="11">
        <v>0.67981886863708496</v>
      </c>
      <c r="L262" s="11">
        <v>0.81235373020172119</v>
      </c>
      <c r="M262" s="11">
        <v>0.93765759468078613</v>
      </c>
      <c r="N262" s="11">
        <v>0.27263018488883972</v>
      </c>
      <c r="O262" s="11">
        <v>1</v>
      </c>
      <c r="P262" s="11">
        <v>0.87179487943649292</v>
      </c>
      <c r="Q262" s="11">
        <v>0.96982759237289429</v>
      </c>
      <c r="R262" s="11">
        <v>0.98241394758224487</v>
      </c>
      <c r="S262" s="11">
        <v>1</v>
      </c>
      <c r="T262" s="11">
        <v>0.7775999903678894</v>
      </c>
      <c r="U262" s="11">
        <v>0.94900357723236084</v>
      </c>
      <c r="V262" s="11">
        <v>0.97182619571685791</v>
      </c>
      <c r="W262" s="11">
        <v>0.97201621532440186</v>
      </c>
      <c r="X262" s="11">
        <v>0.9141920804977417</v>
      </c>
      <c r="Y262" s="11">
        <v>0.60012543201446533</v>
      </c>
      <c r="Z262" s="11">
        <v>0.84187197685241699</v>
      </c>
      <c r="AA262" s="11">
        <v>0.77856314182281494</v>
      </c>
      <c r="AB262" s="11">
        <v>0.93560695648193359</v>
      </c>
      <c r="AC262" s="11">
        <v>0.96428197622299194</v>
      </c>
      <c r="AD262" s="11">
        <v>0.83910691738128662</v>
      </c>
      <c r="AE262" s="11">
        <f>COUNTBLANK(E262:AD262)</f>
        <v>0</v>
      </c>
      <c r="AH262" s="29">
        <f>X262</f>
        <v>0.9141920804977417</v>
      </c>
      <c r="AI262" s="29">
        <f>Y262</f>
        <v>0.60012543201446533</v>
      </c>
      <c r="AJ262" s="29">
        <f>Z262</f>
        <v>0.84187197685241699</v>
      </c>
      <c r="AK262" s="29">
        <f>AA262</f>
        <v>0.77856314182281494</v>
      </c>
      <c r="AL262" s="29">
        <f>AB262</f>
        <v>0.93560695648193359</v>
      </c>
      <c r="AM262" s="29">
        <f>AC262</f>
        <v>0.96428197622299194</v>
      </c>
      <c r="AN262" s="29">
        <f>AD262</f>
        <v>0.83910691738128662</v>
      </c>
      <c r="AP262" s="11">
        <f>AN262</f>
        <v>0.83910691738128662</v>
      </c>
      <c r="AQ262" s="11">
        <f>AVERAGE(AI262,AJ262,AK262,AL262,AM262)</f>
        <v>0.82408989667892452</v>
      </c>
      <c r="AR262" s="11">
        <f>AVERAGE(AJ262,AK262,AL262,AM262,AH262)</f>
        <v>0.88690322637557983</v>
      </c>
      <c r="AS262" s="11">
        <f>AVERAGE(AK262,AL262,AM262,AH262,AI262)</f>
        <v>0.83855391740798946</v>
      </c>
      <c r="AT262" s="11">
        <f>AVERAGE(AL262,AM262,AH262,AI262,AJ262)</f>
        <v>0.85121568441390993</v>
      </c>
      <c r="AU262" s="11">
        <f>AVERAGE(AM262,AH262,AI262,AJ262,AK262)</f>
        <v>0.81980692148208623</v>
      </c>
      <c r="AV262" s="11">
        <f>AVERAGE(AH262,AI262,AJ262,AK262,AL262)</f>
        <v>0.81407191753387453</v>
      </c>
      <c r="AX262" s="11">
        <f>MIN(AP262:AV262)</f>
        <v>0.81407191753387453</v>
      </c>
      <c r="AY262" s="11">
        <f>MAX(AP262:AV262)</f>
        <v>0.88690322637557983</v>
      </c>
      <c r="AZ262" s="11">
        <f>AY262-AX262</f>
        <v>7.28313088417053E-2</v>
      </c>
      <c r="BB262" s="4">
        <f>RANK(AP262, AP$2:AP$373)</f>
        <v>77</v>
      </c>
      <c r="BC262" s="4">
        <f>RANK(AQ262, AQ$2:AQ$373)</f>
        <v>85</v>
      </c>
      <c r="BD262" s="4">
        <f>RANK(AR262, AR$2:AR$373)</f>
        <v>37</v>
      </c>
      <c r="BE262" s="4">
        <f>RANK(AS262, AS$2:AS$373)</f>
        <v>54</v>
      </c>
      <c r="BF262" s="4">
        <f>RANK(AT262, AT$2:AT$373)</f>
        <v>191</v>
      </c>
      <c r="BG262" s="4">
        <f>RANK(AU262, AU$2:AU$373)</f>
        <v>91</v>
      </c>
      <c r="BH262" s="4">
        <f>RANK(AV262, AV$2:AV$373)</f>
        <v>76</v>
      </c>
    </row>
    <row r="263" spans="1:60">
      <c r="A263" s="4" t="s">
        <v>545</v>
      </c>
      <c r="B263" s="4" t="s">
        <v>546</v>
      </c>
      <c r="C263" s="4" t="str">
        <f>VLOOKUP(B263,'2. GEIUK scores, deciles'!B:D, 2, FALSE)</f>
        <v>E12000001</v>
      </c>
      <c r="D263" s="4" t="str">
        <f>VLOOKUP(C263,'2. GEIUK scores, deciles'!C:E, 2, FALSE)</f>
        <v>North East</v>
      </c>
      <c r="E263" s="11">
        <v>0.92416608333587646</v>
      </c>
      <c r="F263" s="11">
        <v>0.992229163646698</v>
      </c>
      <c r="G263" s="11">
        <v>0.67845940589904785</v>
      </c>
      <c r="H263" s="11">
        <v>0.87626737356185913</v>
      </c>
      <c r="I263" s="11">
        <v>0.6736111044883728</v>
      </c>
      <c r="J263" s="11">
        <v>0.40824571251869202</v>
      </c>
      <c r="K263" s="11">
        <v>0.79404467344284058</v>
      </c>
      <c r="L263" s="11">
        <v>0.82340145111083984</v>
      </c>
      <c r="M263" s="11">
        <v>0.93143576383590698</v>
      </c>
      <c r="N263" s="11">
        <v>0.28742325305938721</v>
      </c>
      <c r="O263" s="11">
        <v>0.53061223030090332</v>
      </c>
      <c r="P263" s="11">
        <v>0.4964539110660553</v>
      </c>
      <c r="Q263" s="11">
        <v>0.92245990037918091</v>
      </c>
      <c r="R263" s="11">
        <v>0.95453178882598877</v>
      </c>
      <c r="S263" s="11">
        <v>0.97742664813995361</v>
      </c>
      <c r="T263" s="11">
        <v>0.80769228935241699</v>
      </c>
      <c r="U263" s="11">
        <v>0.94513779878616333</v>
      </c>
      <c r="V263" s="11">
        <v>0.9868120551109314</v>
      </c>
      <c r="W263" s="11">
        <v>0.96933656930923462</v>
      </c>
      <c r="X263" s="11">
        <v>0.86778050661087036</v>
      </c>
      <c r="Y263" s="11">
        <v>0.5409284234046936</v>
      </c>
      <c r="Z263" s="11">
        <v>0.8700793981552124</v>
      </c>
      <c r="AA263" s="11">
        <v>0.55923736095428467</v>
      </c>
      <c r="AB263" s="11">
        <v>0.92354559898376465</v>
      </c>
      <c r="AC263" s="11">
        <v>0.96709549427032471</v>
      </c>
      <c r="AD263" s="11">
        <v>0.78811115026473999</v>
      </c>
      <c r="AE263" s="11">
        <f>COUNTBLANK(E263:AD263)</f>
        <v>0</v>
      </c>
      <c r="AH263" s="29">
        <f>X263</f>
        <v>0.86778050661087036</v>
      </c>
      <c r="AI263" s="29">
        <f>Y263</f>
        <v>0.5409284234046936</v>
      </c>
      <c r="AJ263" s="29">
        <f>Z263</f>
        <v>0.8700793981552124</v>
      </c>
      <c r="AK263" s="29">
        <f>AA263</f>
        <v>0.55923736095428467</v>
      </c>
      <c r="AL263" s="29">
        <f>AB263</f>
        <v>0.92354559898376465</v>
      </c>
      <c r="AM263" s="29">
        <f>AC263</f>
        <v>0.96709549427032471</v>
      </c>
      <c r="AN263" s="29">
        <f>AD263</f>
        <v>0.78811115026473999</v>
      </c>
      <c r="AP263" s="11">
        <f>AN263</f>
        <v>0.78811115026473999</v>
      </c>
      <c r="AQ263" s="11">
        <f>AVERAGE(AI263,AJ263,AK263,AL263,AM263)</f>
        <v>0.77217725515365598</v>
      </c>
      <c r="AR263" s="11">
        <f>AVERAGE(AJ263,AK263,AL263,AM263,AH263)</f>
        <v>0.83754767179489131</v>
      </c>
      <c r="AS263" s="11">
        <f>AVERAGE(AK263,AL263,AM263,AH263,AI263)</f>
        <v>0.77171747684478764</v>
      </c>
      <c r="AT263" s="11">
        <f>AVERAGE(AL263,AM263,AH263,AI263,AJ263)</f>
        <v>0.83388588428497312</v>
      </c>
      <c r="AU263" s="11">
        <f>AVERAGE(AM263,AH263,AI263,AJ263,AK263)</f>
        <v>0.76102423667907715</v>
      </c>
      <c r="AV263" s="11">
        <f>AVERAGE(AH263,AI263,AJ263,AK263,AL263)</f>
        <v>0.75231425762176518</v>
      </c>
      <c r="AX263" s="11">
        <f>MIN(AP263:AV263)</f>
        <v>0.75231425762176518</v>
      </c>
      <c r="AY263" s="11">
        <f>MAX(AP263:AV263)</f>
        <v>0.83754767179489131</v>
      </c>
      <c r="AZ263" s="11">
        <f>AY263-AX263</f>
        <v>8.5233414173126132E-2</v>
      </c>
      <c r="BB263" s="4">
        <f>RANK(AP263, AP$2:AP$373)</f>
        <v>318</v>
      </c>
      <c r="BC263" s="4">
        <f>RANK(AQ263, AQ$2:AQ$373)</f>
        <v>310</v>
      </c>
      <c r="BD263" s="4">
        <f>RANK(AR263, AR$2:AR$373)</f>
        <v>324</v>
      </c>
      <c r="BE263" s="4">
        <f>RANK(AS263, AS$2:AS$373)</f>
        <v>317</v>
      </c>
      <c r="BF263" s="4">
        <f>RANK(AT263, AT$2:AT$373)</f>
        <v>285</v>
      </c>
      <c r="BG263" s="4">
        <f>RANK(AU263, AU$2:AU$373)</f>
        <v>329</v>
      </c>
      <c r="BH263" s="4">
        <f>RANK(AV263, AV$2:AV$373)</f>
        <v>318</v>
      </c>
    </row>
    <row r="264" spans="1:60">
      <c r="A264" s="4" t="s">
        <v>547</v>
      </c>
      <c r="B264" s="4" t="s">
        <v>548</v>
      </c>
      <c r="C264" s="4" t="str">
        <f>VLOOKUP(B264,'2. GEIUK scores, deciles'!B:D, 2, FALSE)</f>
        <v>E12000005</v>
      </c>
      <c r="D264" s="4" t="str">
        <f>VLOOKUP(C264,'2. GEIUK scores, deciles'!C:E, 2, FALSE)</f>
        <v>West Midlands</v>
      </c>
      <c r="E264" s="11">
        <v>0.84138530492782593</v>
      </c>
      <c r="F264" s="11">
        <v>0.94836801290512085</v>
      </c>
      <c r="G264" s="11">
        <v>0.89476174116134644</v>
      </c>
      <c r="H264" s="11">
        <v>0.9035070538520813</v>
      </c>
      <c r="I264" s="11">
        <v>0.67750680446624756</v>
      </c>
      <c r="J264" s="11">
        <v>0.71672576665878296</v>
      </c>
      <c r="K264" s="11">
        <v>0.77160495519638062</v>
      </c>
      <c r="L264" s="11">
        <v>0.92722713947296143</v>
      </c>
      <c r="M264" s="11">
        <v>0.95891833305358887</v>
      </c>
      <c r="N264" s="11">
        <v>0.29240241646766663</v>
      </c>
      <c r="O264" s="11">
        <v>0.65573769807815552</v>
      </c>
      <c r="P264" s="11">
        <v>0.88338190317153931</v>
      </c>
      <c r="Q264" s="11">
        <v>0.96426898241043091</v>
      </c>
      <c r="R264" s="11">
        <v>0.93610519170761108</v>
      </c>
      <c r="S264" s="11">
        <v>0.99798387289047241</v>
      </c>
      <c r="T264" s="11">
        <v>0.77761834859848022</v>
      </c>
      <c r="U264" s="11">
        <v>0.94231241941452026</v>
      </c>
      <c r="V264" s="11">
        <v>0.98240077495574951</v>
      </c>
      <c r="W264" s="11">
        <v>0.96586400270462036</v>
      </c>
      <c r="X264" s="11">
        <v>0.89700555801391602</v>
      </c>
      <c r="Y264" s="11">
        <v>0.69711625576019287</v>
      </c>
      <c r="Z264" s="11">
        <v>0.90416717529296875</v>
      </c>
      <c r="AA264" s="11">
        <v>0.69894778728485107</v>
      </c>
      <c r="AB264" s="11">
        <v>0.9119531512260437</v>
      </c>
      <c r="AC264" s="11">
        <v>0.96352571249008179</v>
      </c>
      <c r="AD264" s="11">
        <v>0.84545260667800903</v>
      </c>
      <c r="AE264" s="11">
        <f>COUNTBLANK(E264:AD264)</f>
        <v>0</v>
      </c>
      <c r="AH264" s="29">
        <f>X264</f>
        <v>0.89700555801391602</v>
      </c>
      <c r="AI264" s="29">
        <f>Y264</f>
        <v>0.69711625576019287</v>
      </c>
      <c r="AJ264" s="29">
        <f>Z264</f>
        <v>0.90416717529296875</v>
      </c>
      <c r="AK264" s="29">
        <f>AA264</f>
        <v>0.69894778728485107</v>
      </c>
      <c r="AL264" s="29">
        <f>AB264</f>
        <v>0.9119531512260437</v>
      </c>
      <c r="AM264" s="29">
        <f>AC264</f>
        <v>0.96352571249008179</v>
      </c>
      <c r="AN264" s="29">
        <f>AD264</f>
        <v>0.84545260667800903</v>
      </c>
      <c r="AP264" s="11">
        <f>AN264</f>
        <v>0.84545260667800903</v>
      </c>
      <c r="AQ264" s="11">
        <f>AVERAGE(AI264,AJ264,AK264,AL264,AM264)</f>
        <v>0.83514201641082764</v>
      </c>
      <c r="AR264" s="11">
        <f>AVERAGE(AJ264,AK264,AL264,AM264,AH264)</f>
        <v>0.87511987686157222</v>
      </c>
      <c r="AS264" s="11">
        <f>AVERAGE(AK264,AL264,AM264,AH264,AI264)</f>
        <v>0.83370969295501707</v>
      </c>
      <c r="AT264" s="11">
        <f>AVERAGE(AL264,AM264,AH264,AI264,AJ264)</f>
        <v>0.8747535705566406</v>
      </c>
      <c r="AU264" s="11">
        <f>AVERAGE(AM264,AH264,AI264,AJ264,AK264)</f>
        <v>0.83215249776840206</v>
      </c>
      <c r="AV264" s="11">
        <f>AVERAGE(AH264,AI264,AJ264,AK264,AL264)</f>
        <v>0.8218379855155945</v>
      </c>
      <c r="AX264" s="11">
        <f>MIN(AP264:AV264)</f>
        <v>0.8218379855155945</v>
      </c>
      <c r="AY264" s="11">
        <f>MAX(AP264:AV264)</f>
        <v>0.87511987686157222</v>
      </c>
      <c r="AZ264" s="11">
        <f>AY264-AX264</f>
        <v>5.3281891345977717E-2</v>
      </c>
      <c r="BB264" s="4">
        <f>RANK(AP264, AP$2:AP$373)</f>
        <v>57</v>
      </c>
      <c r="BC264" s="4">
        <f>RANK(AQ264, AQ$2:AQ$373)</f>
        <v>52</v>
      </c>
      <c r="BD264" s="4">
        <f>RANK(AR264, AR$2:AR$373)</f>
        <v>89</v>
      </c>
      <c r="BE264" s="4">
        <f>RANK(AS264, AS$2:AS$373)</f>
        <v>63</v>
      </c>
      <c r="BF264" s="4">
        <f>RANK(AT264, AT$2:AT$373)</f>
        <v>68</v>
      </c>
      <c r="BG264" s="4">
        <f>RANK(AU264, AU$2:AU$373)</f>
        <v>53</v>
      </c>
      <c r="BH264" s="4">
        <f>RANK(AV264, AV$2:AV$373)</f>
        <v>52</v>
      </c>
    </row>
    <row r="265" spans="1:60">
      <c r="A265" s="4" t="s">
        <v>549</v>
      </c>
      <c r="B265" s="4" t="s">
        <v>550</v>
      </c>
      <c r="C265" s="4" t="str">
        <f>VLOOKUP(B265,'2. GEIUK scores, deciles'!B:D, 2, FALSE)</f>
        <v>E12000005</v>
      </c>
      <c r="D265" s="4" t="str">
        <f>VLOOKUP(C265,'2. GEIUK scores, deciles'!C:E, 2, FALSE)</f>
        <v>West Midlands</v>
      </c>
      <c r="E265" s="11">
        <v>0.92211949825286865</v>
      </c>
      <c r="F265" s="11">
        <v>0.96287226676940918</v>
      </c>
      <c r="G265" s="11">
        <v>0.90078628063201904</v>
      </c>
      <c r="H265" s="11">
        <v>0.93099218606948853</v>
      </c>
      <c r="I265" s="11">
        <v>0.67750680446624756</v>
      </c>
      <c r="J265" s="11">
        <v>0.83636754751205444</v>
      </c>
      <c r="K265" s="11">
        <v>0.69610649347305298</v>
      </c>
      <c r="L265" s="11">
        <v>0.76410722732543945</v>
      </c>
      <c r="M265" s="11">
        <v>0.97614824771881104</v>
      </c>
      <c r="N265" s="11">
        <v>0.30228233337402338</v>
      </c>
      <c r="O265" s="11">
        <v>0.5</v>
      </c>
      <c r="P265" s="11">
        <v>0.32477214932441711</v>
      </c>
      <c r="Q265" s="11">
        <v>0.86769229173660278</v>
      </c>
      <c r="R265" s="11">
        <v>0.9616473913192749</v>
      </c>
      <c r="S265" s="11">
        <v>0.97180044651031494</v>
      </c>
      <c r="T265" s="11">
        <v>0.77811551094055176</v>
      </c>
      <c r="U265" s="11">
        <v>0.94653123617172241</v>
      </c>
      <c r="V265" s="11">
        <v>0.95496481657028198</v>
      </c>
      <c r="W265" s="11">
        <v>0.96835130453109741</v>
      </c>
      <c r="X265" s="11">
        <v>0.92919254302978516</v>
      </c>
      <c r="Y265" s="11">
        <v>0.75693714618682861</v>
      </c>
      <c r="Z265" s="11">
        <v>0.85312753915786743</v>
      </c>
      <c r="AA265" s="11">
        <v>0.49868670105934138</v>
      </c>
      <c r="AB265" s="11">
        <v>0.91830265522003174</v>
      </c>
      <c r="AC265" s="11">
        <v>0.95661580562591553</v>
      </c>
      <c r="AD265" s="11">
        <v>0.81881040334701538</v>
      </c>
      <c r="AE265" s="11">
        <f>COUNTBLANK(E265:AD265)</f>
        <v>0</v>
      </c>
      <c r="AH265" s="29">
        <f>X265</f>
        <v>0.92919254302978516</v>
      </c>
      <c r="AI265" s="29">
        <f>Y265</f>
        <v>0.75693714618682861</v>
      </c>
      <c r="AJ265" s="29">
        <f>Z265</f>
        <v>0.85312753915786743</v>
      </c>
      <c r="AK265" s="29">
        <f>AA265</f>
        <v>0.49868670105934138</v>
      </c>
      <c r="AL265" s="29">
        <f>AB265</f>
        <v>0.91830265522003174</v>
      </c>
      <c r="AM265" s="29">
        <f>AC265</f>
        <v>0.95661580562591553</v>
      </c>
      <c r="AN265" s="29">
        <f>AD265</f>
        <v>0.81881040334701538</v>
      </c>
      <c r="AP265" s="11">
        <f>AN265</f>
        <v>0.81881040334701538</v>
      </c>
      <c r="AQ265" s="11">
        <f>AVERAGE(AI265,AJ265,AK265,AL265,AM265)</f>
        <v>0.79673396944999697</v>
      </c>
      <c r="AR265" s="11">
        <f>AVERAGE(AJ265,AK265,AL265,AM265,AH265)</f>
        <v>0.83118504881858823</v>
      </c>
      <c r="AS265" s="11">
        <f>AVERAGE(AK265,AL265,AM265,AH265,AI265)</f>
        <v>0.81194697022438045</v>
      </c>
      <c r="AT265" s="11">
        <f>AVERAGE(AL265,AM265,AH265,AI265,AJ265)</f>
        <v>0.88283513784408574</v>
      </c>
      <c r="AU265" s="11">
        <f>AVERAGE(AM265,AH265,AI265,AJ265,AK265)</f>
        <v>0.79891194701194768</v>
      </c>
      <c r="AV265" s="11">
        <f>AVERAGE(AH265,AI265,AJ265,AK265,AL265)</f>
        <v>0.79124931693077083</v>
      </c>
      <c r="AX265" s="11">
        <f>MIN(AP265:AV265)</f>
        <v>0.79124931693077083</v>
      </c>
      <c r="AY265" s="11">
        <f>MAX(AP265:AV265)</f>
        <v>0.88283513784408574</v>
      </c>
      <c r="AZ265" s="11">
        <f>AY265-AX265</f>
        <v>9.1585820913314908E-2</v>
      </c>
      <c r="BB265" s="4">
        <f>RANK(AP265, AP$2:AP$373)</f>
        <v>166</v>
      </c>
      <c r="BC265" s="4">
        <f>RANK(AQ265, AQ$2:AQ$373)</f>
        <v>201</v>
      </c>
      <c r="BD265" s="4">
        <f>RANK(AR265, AR$2:AR$373)</f>
        <v>342</v>
      </c>
      <c r="BE265" s="4">
        <f>RANK(AS265, AS$2:AS$373)</f>
        <v>143</v>
      </c>
      <c r="BF265" s="4">
        <f>RANK(AT265, AT$2:AT$373)</f>
        <v>38</v>
      </c>
      <c r="BG265" s="4">
        <f>RANK(AU265, AU$2:AU$373)</f>
        <v>168</v>
      </c>
      <c r="BH265" s="4">
        <f>RANK(AV265, AV$2:AV$373)</f>
        <v>161</v>
      </c>
    </row>
    <row r="266" spans="1:60">
      <c r="A266" s="4" t="s">
        <v>551</v>
      </c>
      <c r="B266" s="4" t="s">
        <v>552</v>
      </c>
      <c r="C266" s="4" t="str">
        <f>VLOOKUP(B266,'2. GEIUK scores, deciles'!B:D, 2, FALSE)</f>
        <v>E12000005</v>
      </c>
      <c r="D266" s="4" t="str">
        <f>VLOOKUP(C266,'2. GEIUK scores, deciles'!C:E, 2, FALSE)</f>
        <v>West Midlands</v>
      </c>
      <c r="E266" s="11">
        <v>0.8827672004699707</v>
      </c>
      <c r="F266" s="11">
        <v>0.89622718095779419</v>
      </c>
      <c r="G266" s="11">
        <v>0.70008456707000732</v>
      </c>
      <c r="H266" s="11">
        <v>0.52747511863708496</v>
      </c>
      <c r="I266" s="11">
        <v>0.67750680446624756</v>
      </c>
      <c r="J266" s="11">
        <v>0.53341066837310791</v>
      </c>
      <c r="K266" s="11">
        <v>0.73336637020111084</v>
      </c>
      <c r="L266" s="11">
        <v>0.8768310546875</v>
      </c>
      <c r="M266" s="11">
        <v>0.94616669416427612</v>
      </c>
      <c r="N266" s="11">
        <v>0.34012645483016968</v>
      </c>
      <c r="O266" s="11">
        <v>0.43999999761581421</v>
      </c>
      <c r="P266" s="11">
        <v>0.57388806343078613</v>
      </c>
      <c r="Q266" s="11">
        <v>0.97285401821136475</v>
      </c>
      <c r="R266" s="11">
        <v>0.90197193622589111</v>
      </c>
      <c r="S266" s="11">
        <v>0.89038032293319702</v>
      </c>
      <c r="T266" s="11">
        <v>0.76729559898376465</v>
      </c>
      <c r="U266" s="11">
        <v>0.94982469081878662</v>
      </c>
      <c r="V266" s="11">
        <v>0.99602669477462769</v>
      </c>
      <c r="W266" s="11">
        <v>0.97327286005020142</v>
      </c>
      <c r="X266" s="11">
        <v>0.75163853168487549</v>
      </c>
      <c r="Y266" s="11">
        <v>0.60545873641967773</v>
      </c>
      <c r="Z266" s="11">
        <v>0.87563270330429077</v>
      </c>
      <c r="AA266" s="11">
        <v>0.58171713352203369</v>
      </c>
      <c r="AB266" s="11">
        <v>0.86540496349334717</v>
      </c>
      <c r="AC266" s="11">
        <v>0.97304141521453857</v>
      </c>
      <c r="AD266" s="11">
        <v>0.77548223733901978</v>
      </c>
      <c r="AE266" s="11">
        <f>COUNTBLANK(E266:AD266)</f>
        <v>0</v>
      </c>
      <c r="AH266" s="29">
        <f>X266</f>
        <v>0.75163853168487549</v>
      </c>
      <c r="AI266" s="29">
        <f>Y266</f>
        <v>0.60545873641967773</v>
      </c>
      <c r="AJ266" s="29">
        <f>Z266</f>
        <v>0.87563270330429077</v>
      </c>
      <c r="AK266" s="29">
        <f>AA266</f>
        <v>0.58171713352203369</v>
      </c>
      <c r="AL266" s="29">
        <f>AB266</f>
        <v>0.86540496349334717</v>
      </c>
      <c r="AM266" s="29">
        <f>AC266</f>
        <v>0.97304141521453857</v>
      </c>
      <c r="AN266" s="29">
        <f>AD266</f>
        <v>0.77548223733901978</v>
      </c>
      <c r="AP266" s="11">
        <f>AN266</f>
        <v>0.77548223733901978</v>
      </c>
      <c r="AQ266" s="11">
        <f>AVERAGE(AI266,AJ266,AK266,AL266,AM266)</f>
        <v>0.78025099039077761</v>
      </c>
      <c r="AR266" s="11">
        <f>AVERAGE(AJ266,AK266,AL266,AM266,AH266)</f>
        <v>0.80948694944381716</v>
      </c>
      <c r="AS266" s="11">
        <f>AVERAGE(AK266,AL266,AM266,AH266,AI266)</f>
        <v>0.75545215606689453</v>
      </c>
      <c r="AT266" s="11">
        <f>AVERAGE(AL266,AM266,AH266,AI266,AJ266)</f>
        <v>0.81423527002334595</v>
      </c>
      <c r="AU266" s="11">
        <f>AVERAGE(AM266,AH266,AI266,AJ266,AK266)</f>
        <v>0.75749770402908323</v>
      </c>
      <c r="AV266" s="11">
        <f>AVERAGE(AH266,AI266,AJ266,AK266,AL266)</f>
        <v>0.73597041368484495</v>
      </c>
      <c r="AX266" s="11">
        <f>MIN(AP266:AV266)</f>
        <v>0.73597041368484495</v>
      </c>
      <c r="AY266" s="11">
        <f>MAX(AP266:AV266)</f>
        <v>0.81423527002334595</v>
      </c>
      <c r="AZ266" s="11">
        <f>AY266-AX266</f>
        <v>7.8264856338500999E-2</v>
      </c>
      <c r="BB266" s="4">
        <f>RANK(AP266, AP$2:AP$373)</f>
        <v>347</v>
      </c>
      <c r="BC266" s="4">
        <f>RANK(AQ266, AQ$2:AQ$373)</f>
        <v>282</v>
      </c>
      <c r="BD266" s="4">
        <f>RANK(AR266, AR$2:AR$373)</f>
        <v>367</v>
      </c>
      <c r="BE266" s="4">
        <f>RANK(AS266, AS$2:AS$373)</f>
        <v>348</v>
      </c>
      <c r="BF266" s="4">
        <f>RANK(AT266, AT$2:AT$373)</f>
        <v>344</v>
      </c>
      <c r="BG266" s="4">
        <f>RANK(AU266, AU$2:AU$373)</f>
        <v>338</v>
      </c>
      <c r="BH266" s="4">
        <f>RANK(AV266, AV$2:AV$373)</f>
        <v>348</v>
      </c>
    </row>
    <row r="267" spans="1:60">
      <c r="A267" s="4" t="s">
        <v>553</v>
      </c>
      <c r="B267" s="4" t="s">
        <v>554</v>
      </c>
      <c r="C267" s="4" t="str">
        <f>VLOOKUP(B267,'2. GEIUK scores, deciles'!B:D, 2, FALSE)</f>
        <v>E12000005</v>
      </c>
      <c r="D267" s="4" t="str">
        <f>VLOOKUP(C267,'2. GEIUK scores, deciles'!C:E, 2, FALSE)</f>
        <v>West Midlands</v>
      </c>
      <c r="E267" s="11">
        <v>0.86024069786071777</v>
      </c>
      <c r="F267" s="11">
        <v>0.98831331729888916</v>
      </c>
      <c r="G267" s="11">
        <v>0.85411190986633301</v>
      </c>
      <c r="H267" s="11">
        <v>0.78048169612884521</v>
      </c>
      <c r="I267" s="11">
        <v>0.67750680446624756</v>
      </c>
      <c r="J267" s="11">
        <v>0.62376141548156738</v>
      </c>
      <c r="K267" s="11">
        <v>0.78848129510879517</v>
      </c>
      <c r="L267" s="11">
        <v>0.93137335777282715</v>
      </c>
      <c r="M267" s="11">
        <v>0.96416735649108887</v>
      </c>
      <c r="N267" s="11">
        <v>0.27218255400657648</v>
      </c>
      <c r="O267" s="11">
        <v>0.67441862821578979</v>
      </c>
      <c r="P267" s="11">
        <v>0.96774190664291382</v>
      </c>
      <c r="Q267" s="11">
        <v>0.9076923131942749</v>
      </c>
      <c r="R267" s="11">
        <v>0.85070312023162842</v>
      </c>
      <c r="S267" s="11">
        <v>0.97290641069412231</v>
      </c>
      <c r="T267" s="11">
        <v>0.74636512994766235</v>
      </c>
      <c r="U267" s="11">
        <v>0.94382578134536743</v>
      </c>
      <c r="V267" s="11">
        <v>0.98277825117111206</v>
      </c>
      <c r="W267" s="11">
        <v>0.96185767650604248</v>
      </c>
      <c r="X267" s="11">
        <v>0.87078690528869629</v>
      </c>
      <c r="Y267" s="11">
        <v>0.65063410997390747</v>
      </c>
      <c r="Z267" s="11">
        <v>0.91204732656478882</v>
      </c>
      <c r="AA267" s="11">
        <v>0.70550882816314697</v>
      </c>
      <c r="AB267" s="11">
        <v>0.85516941547393799</v>
      </c>
      <c r="AC267" s="11">
        <v>0.96282058954238892</v>
      </c>
      <c r="AD267" s="11">
        <v>0.82616120576858521</v>
      </c>
      <c r="AE267" s="11">
        <f>COUNTBLANK(E267:AD267)</f>
        <v>0</v>
      </c>
      <c r="AH267" s="29">
        <f>X267</f>
        <v>0.87078690528869629</v>
      </c>
      <c r="AI267" s="29">
        <f>Y267</f>
        <v>0.65063410997390747</v>
      </c>
      <c r="AJ267" s="29">
        <f>Z267</f>
        <v>0.91204732656478882</v>
      </c>
      <c r="AK267" s="29">
        <f>AA267</f>
        <v>0.70550882816314697</v>
      </c>
      <c r="AL267" s="29">
        <f>AB267</f>
        <v>0.85516941547393799</v>
      </c>
      <c r="AM267" s="29">
        <f>AC267</f>
        <v>0.96282058954238892</v>
      </c>
      <c r="AN267" s="29">
        <f>AD267</f>
        <v>0.82616120576858521</v>
      </c>
      <c r="AP267" s="11">
        <f>AN267</f>
        <v>0.82616120576858521</v>
      </c>
      <c r="AQ267" s="11">
        <f>AVERAGE(AI267,AJ267,AK267,AL267,AM267)</f>
        <v>0.81723605394363408</v>
      </c>
      <c r="AR267" s="11">
        <f>AVERAGE(AJ267,AK267,AL267,AM267,AH267)</f>
        <v>0.8612666130065918</v>
      </c>
      <c r="AS267" s="11">
        <f>AVERAGE(AK267,AL267,AM267,AH267,AI267)</f>
        <v>0.80898396968841557</v>
      </c>
      <c r="AT267" s="11">
        <f>AVERAGE(AL267,AM267,AH267,AI267,AJ267)</f>
        <v>0.8502916693687439</v>
      </c>
      <c r="AU267" s="11">
        <f>AVERAGE(AM267,AH267,AI267,AJ267,AK267)</f>
        <v>0.82035955190658572</v>
      </c>
      <c r="AV267" s="11">
        <f>AVERAGE(AH267,AI267,AJ267,AK267,AL267)</f>
        <v>0.79882931709289551</v>
      </c>
      <c r="AX267" s="11">
        <f>MIN(AP267:AV267)</f>
        <v>0.79882931709289551</v>
      </c>
      <c r="AY267" s="11">
        <f>MAX(AP267:AV267)</f>
        <v>0.8612666130065918</v>
      </c>
      <c r="AZ267" s="11">
        <f>AY267-AX267</f>
        <v>6.2437295913696289E-2</v>
      </c>
      <c r="BB267" s="4">
        <f>RANK(AP267, AP$2:AP$373)</f>
        <v>126</v>
      </c>
      <c r="BC267" s="4">
        <f>RANK(AQ267, AQ$2:AQ$373)</f>
        <v>112</v>
      </c>
      <c r="BD267" s="4">
        <f>RANK(AR267, AR$2:AR$373)</f>
        <v>186</v>
      </c>
      <c r="BE267" s="4">
        <f>RANK(AS267, AS$2:AS$373)</f>
        <v>158</v>
      </c>
      <c r="BF267" s="4">
        <f>RANK(AT267, AT$2:AT$373)</f>
        <v>200</v>
      </c>
      <c r="BG267" s="4">
        <f>RANK(AU267, AU$2:AU$373)</f>
        <v>87</v>
      </c>
      <c r="BH267" s="4">
        <f>RANK(AV267, AV$2:AV$373)</f>
        <v>124</v>
      </c>
    </row>
    <row r="268" spans="1:60">
      <c r="A268" s="4" t="s">
        <v>555</v>
      </c>
      <c r="B268" s="4" t="s">
        <v>556</v>
      </c>
      <c r="C268" s="4" t="str">
        <f>VLOOKUP(B268,'2. GEIUK scores, deciles'!B:D, 2, FALSE)</f>
        <v>E12000005</v>
      </c>
      <c r="D268" s="4" t="str">
        <f>VLOOKUP(C268,'2. GEIUK scores, deciles'!C:E, 2, FALSE)</f>
        <v>West Midlands</v>
      </c>
      <c r="E268" s="11">
        <v>0.90361034870147705</v>
      </c>
      <c r="F268" s="11">
        <v>0.84815585613250732</v>
      </c>
      <c r="G268" s="11">
        <v>0.90040940046310425</v>
      </c>
      <c r="H268" s="11">
        <v>0.77745968103408813</v>
      </c>
      <c r="I268" s="11">
        <v>0.67750680446624756</v>
      </c>
      <c r="J268" s="11">
        <v>0.86979281902313232</v>
      </c>
      <c r="K268" s="11">
        <v>0.68868672847747803</v>
      </c>
      <c r="L268" s="11">
        <v>0.93133872747421265</v>
      </c>
      <c r="M268" s="11">
        <v>0.92861908674240112</v>
      </c>
      <c r="N268" s="11">
        <v>0.29323098063468928</v>
      </c>
      <c r="O268" s="11">
        <v>0.5</v>
      </c>
      <c r="P268" s="11">
        <v>0.89795917272567749</v>
      </c>
      <c r="Q268" s="11">
        <v>0.99633699655532837</v>
      </c>
      <c r="R268" s="11">
        <v>0.97745513916015625</v>
      </c>
      <c r="S268" s="11">
        <v>0.97623759508132935</v>
      </c>
      <c r="T268" s="11">
        <v>0.78297871351242065</v>
      </c>
      <c r="U268" s="11">
        <v>0.94840091466903687</v>
      </c>
      <c r="V268" s="11">
        <v>0.97390270233154297</v>
      </c>
      <c r="W268" s="11">
        <v>0.97088462114334106</v>
      </c>
      <c r="X268" s="11">
        <v>0.85740882158279419</v>
      </c>
      <c r="Y268" s="11">
        <v>0.77364981174468994</v>
      </c>
      <c r="Z268" s="11">
        <v>0.86931586265563965</v>
      </c>
      <c r="AA268" s="11">
        <v>0.67188179492950439</v>
      </c>
      <c r="AB268" s="11">
        <v>0.92853164672851563</v>
      </c>
      <c r="AC268" s="11">
        <v>0.96439605951309204</v>
      </c>
      <c r="AD268" s="11">
        <v>0.84419733285903931</v>
      </c>
      <c r="AE268" s="11">
        <f>COUNTBLANK(E268:AD268)</f>
        <v>0</v>
      </c>
      <c r="AH268" s="29">
        <f>X268</f>
        <v>0.85740882158279419</v>
      </c>
      <c r="AI268" s="29">
        <f>Y268</f>
        <v>0.77364981174468994</v>
      </c>
      <c r="AJ268" s="29">
        <f>Z268</f>
        <v>0.86931586265563965</v>
      </c>
      <c r="AK268" s="29">
        <f>AA268</f>
        <v>0.67188179492950439</v>
      </c>
      <c r="AL268" s="29">
        <f>AB268</f>
        <v>0.92853164672851563</v>
      </c>
      <c r="AM268" s="29">
        <f>AC268</f>
        <v>0.96439605951309204</v>
      </c>
      <c r="AN268" s="29">
        <f>AD268</f>
        <v>0.84419733285903931</v>
      </c>
      <c r="AP268" s="11">
        <f>AN268</f>
        <v>0.84419733285903931</v>
      </c>
      <c r="AQ268" s="11">
        <f>AVERAGE(AI268,AJ268,AK268,AL268,AM268)</f>
        <v>0.84155503511428831</v>
      </c>
      <c r="AR268" s="11">
        <f>AVERAGE(AJ268,AK268,AL268,AM268,AH268)</f>
        <v>0.85830683708190914</v>
      </c>
      <c r="AS268" s="11">
        <f>AVERAGE(AK268,AL268,AM268,AH268,AI268)</f>
        <v>0.83917362689971919</v>
      </c>
      <c r="AT268" s="11">
        <f>AVERAGE(AL268,AM268,AH268,AI268,AJ268)</f>
        <v>0.87866044044494629</v>
      </c>
      <c r="AU268" s="11">
        <f>AVERAGE(AM268,AH268,AI268,AJ268,AK268)</f>
        <v>0.82733047008514404</v>
      </c>
      <c r="AV268" s="11">
        <f>AVERAGE(AH268,AI268,AJ268,AK268,AL268)</f>
        <v>0.82015758752822876</v>
      </c>
      <c r="AX268" s="11">
        <f>MIN(AP268:AV268)</f>
        <v>0.82015758752822876</v>
      </c>
      <c r="AY268" s="11">
        <f>MAX(AP268:AV268)</f>
        <v>0.87866044044494629</v>
      </c>
      <c r="AZ268" s="11">
        <f>AY268-AX268</f>
        <v>5.8502852916717529E-2</v>
      </c>
      <c r="BB268" s="4">
        <f>RANK(AP268, AP$2:AP$373)</f>
        <v>60</v>
      </c>
      <c r="BC268" s="4">
        <f>RANK(AQ268, AQ$2:AQ$373)</f>
        <v>37</v>
      </c>
      <c r="BD268" s="4">
        <f>RANK(AR268, AR$2:AR$373)</f>
        <v>214</v>
      </c>
      <c r="BE268" s="4">
        <f>RANK(AS268, AS$2:AS$373)</f>
        <v>50</v>
      </c>
      <c r="BF268" s="4">
        <f>RANK(AT268, AT$2:AT$373)</f>
        <v>54</v>
      </c>
      <c r="BG268" s="4">
        <f>RANK(AU268, AU$2:AU$373)</f>
        <v>67</v>
      </c>
      <c r="BH268" s="4">
        <f>RANK(AV268, AV$2:AV$373)</f>
        <v>59</v>
      </c>
    </row>
    <row r="269" spans="1:60">
      <c r="A269" s="4" t="s">
        <v>557</v>
      </c>
      <c r="B269" s="4" t="s">
        <v>558</v>
      </c>
      <c r="C269" s="4" t="str">
        <f>VLOOKUP(B269,'2. GEIUK scores, deciles'!B:D, 2, FALSE)</f>
        <v>E12000005</v>
      </c>
      <c r="D269" s="4" t="str">
        <f>VLOOKUP(C269,'2. GEIUK scores, deciles'!C:E, 2, FALSE)</f>
        <v>West Midlands</v>
      </c>
      <c r="E269" s="11">
        <v>0.85540574789047241</v>
      </c>
      <c r="F269" s="11">
        <v>0.92777162790298462</v>
      </c>
      <c r="G269" s="11">
        <v>0.80417609214782715</v>
      </c>
      <c r="H269" s="11">
        <v>0.60147446393966675</v>
      </c>
      <c r="I269" s="11">
        <v>0.67750680446624756</v>
      </c>
      <c r="J269" s="11">
        <v>0.41735205054283142</v>
      </c>
      <c r="K269" s="11">
        <v>0.69599235057830811</v>
      </c>
      <c r="L269" s="11">
        <v>0.94885039329528809</v>
      </c>
      <c r="M269" s="11">
        <v>0.94237732887268066</v>
      </c>
      <c r="N269" s="11">
        <v>0.33082389831542969</v>
      </c>
      <c r="O269" s="11">
        <v>0.66666668653488159</v>
      </c>
      <c r="P269" s="11">
        <v>0.49598163366317749</v>
      </c>
      <c r="Q269" s="11">
        <v>0.98252689838409424</v>
      </c>
      <c r="R269" s="11">
        <v>0.90978455543518066</v>
      </c>
      <c r="S269" s="11">
        <v>0.9692307710647583</v>
      </c>
      <c r="T269" s="11">
        <v>0.77777779102325439</v>
      </c>
      <c r="U269" s="11">
        <v>0.948161780834198</v>
      </c>
      <c r="V269" s="11">
        <v>0.98881542682647705</v>
      </c>
      <c r="W269" s="11">
        <v>0.96722787618637085</v>
      </c>
      <c r="X269" s="11">
        <v>0.79720699787139893</v>
      </c>
      <c r="Y269" s="11">
        <v>0.54742944240570068</v>
      </c>
      <c r="Z269" s="11">
        <v>0.88239932060241699</v>
      </c>
      <c r="AA269" s="11">
        <v>0.61899977922439575</v>
      </c>
      <c r="AB269" s="11">
        <v>0.89164441823959351</v>
      </c>
      <c r="AC269" s="11">
        <v>0.96806836128234863</v>
      </c>
      <c r="AD269" s="11">
        <v>0.78429138660430908</v>
      </c>
      <c r="AE269" s="11">
        <f>COUNTBLANK(E269:AD269)</f>
        <v>0</v>
      </c>
      <c r="AH269" s="29">
        <f>X269</f>
        <v>0.79720699787139893</v>
      </c>
      <c r="AI269" s="29">
        <f>Y269</f>
        <v>0.54742944240570068</v>
      </c>
      <c r="AJ269" s="29">
        <f>Z269</f>
        <v>0.88239932060241699</v>
      </c>
      <c r="AK269" s="29">
        <f>AA269</f>
        <v>0.61899977922439575</v>
      </c>
      <c r="AL269" s="29">
        <f>AB269</f>
        <v>0.89164441823959351</v>
      </c>
      <c r="AM269" s="29">
        <f>AC269</f>
        <v>0.96806836128234863</v>
      </c>
      <c r="AN269" s="29">
        <f>AD269</f>
        <v>0.78429138660430908</v>
      </c>
      <c r="AP269" s="11">
        <f>AN269</f>
        <v>0.78429138660430908</v>
      </c>
      <c r="AQ269" s="11">
        <f>AVERAGE(AI269,AJ269,AK269,AL269,AM269)</f>
        <v>0.78170826435089114</v>
      </c>
      <c r="AR269" s="11">
        <f>AVERAGE(AJ269,AK269,AL269,AM269,AH269)</f>
        <v>0.83166377544403081</v>
      </c>
      <c r="AS269" s="11">
        <f>AVERAGE(AK269,AL269,AM269,AH269,AI269)</f>
        <v>0.76466979980468752</v>
      </c>
      <c r="AT269" s="11">
        <f>AVERAGE(AL269,AM269,AH269,AI269,AJ269)</f>
        <v>0.81734970808029173</v>
      </c>
      <c r="AU269" s="11">
        <f>AVERAGE(AM269,AH269,AI269,AJ269,AK269)</f>
        <v>0.7628207802772522</v>
      </c>
      <c r="AV269" s="11">
        <f>AVERAGE(AH269,AI269,AJ269,AK269,AL269)</f>
        <v>0.74753599166870122</v>
      </c>
      <c r="AX269" s="11">
        <f>MIN(AP269:AV269)</f>
        <v>0.74753599166870122</v>
      </c>
      <c r="AY269" s="11">
        <f>MAX(AP269:AV269)</f>
        <v>0.83166377544403081</v>
      </c>
      <c r="AZ269" s="11">
        <f>AY269-AX269</f>
        <v>8.412778377532959E-2</v>
      </c>
      <c r="BB269" s="4">
        <f>RANK(AP269, AP$2:AP$373)</f>
        <v>330</v>
      </c>
      <c r="BC269" s="4">
        <f>RANK(AQ269, AQ$2:AQ$373)</f>
        <v>274</v>
      </c>
      <c r="BD269" s="4">
        <f>RANK(AR269, AR$2:AR$373)</f>
        <v>340</v>
      </c>
      <c r="BE269" s="4">
        <f>RANK(AS269, AS$2:AS$373)</f>
        <v>337</v>
      </c>
      <c r="BF269" s="4">
        <f>RANK(AT269, AT$2:AT$373)</f>
        <v>338</v>
      </c>
      <c r="BG269" s="4">
        <f>RANK(AU269, AU$2:AU$373)</f>
        <v>324</v>
      </c>
      <c r="BH269" s="4">
        <f>RANK(AV269, AV$2:AV$373)</f>
        <v>329</v>
      </c>
    </row>
    <row r="270" spans="1:60">
      <c r="A270" s="4" t="s">
        <v>559</v>
      </c>
      <c r="B270" s="4" t="s">
        <v>560</v>
      </c>
      <c r="C270" s="4" t="str">
        <f>VLOOKUP(B270,'2. GEIUK scores, deciles'!B:D, 2, FALSE)</f>
        <v>E12000005</v>
      </c>
      <c r="D270" s="4" t="str">
        <f>VLOOKUP(C270,'2. GEIUK scores, deciles'!C:E, 2, FALSE)</f>
        <v>West Midlands</v>
      </c>
      <c r="E270" s="11">
        <v>0.89461088180541992</v>
      </c>
      <c r="F270" s="11">
        <v>0.96622025966644287</v>
      </c>
      <c r="G270" s="11">
        <v>0.85540080070495605</v>
      </c>
      <c r="H270" s="11">
        <v>0.86078643798828125</v>
      </c>
      <c r="I270" s="11">
        <v>0.67750680446624756</v>
      </c>
      <c r="J270" s="11">
        <v>0.75877302885055542</v>
      </c>
      <c r="K270" s="11">
        <v>0.81308412551879883</v>
      </c>
      <c r="L270" s="11">
        <v>0.91184389591217041</v>
      </c>
      <c r="M270" s="11">
        <v>0.96372377872467041</v>
      </c>
      <c r="N270" s="11">
        <v>0.40746152400970459</v>
      </c>
      <c r="O270" s="11">
        <v>0.81818181276321411</v>
      </c>
      <c r="P270" s="11">
        <v>0.881602942943573</v>
      </c>
      <c r="Q270" s="11">
        <v>0.87070375680923462</v>
      </c>
      <c r="R270" s="11">
        <v>0.88887053728103638</v>
      </c>
      <c r="S270" s="11">
        <v>0.90831553936004639</v>
      </c>
      <c r="T270" s="11">
        <v>0.71362942457199097</v>
      </c>
      <c r="U270" s="11">
        <v>0.95129787921905518</v>
      </c>
      <c r="V270" s="11">
        <v>0.98817455768585205</v>
      </c>
      <c r="W270" s="11">
        <v>0.95919066667556763</v>
      </c>
      <c r="X270" s="11">
        <v>0.89425456523895264</v>
      </c>
      <c r="Y270" s="11">
        <v>0.7181398868560791</v>
      </c>
      <c r="Z270" s="11">
        <v>0.9130939245223999</v>
      </c>
      <c r="AA270" s="11">
        <v>0.74448752403259277</v>
      </c>
      <c r="AB270" s="11">
        <v>0.84992146492004395</v>
      </c>
      <c r="AC270" s="11">
        <v>0.96622103452682495</v>
      </c>
      <c r="AD270" s="11">
        <v>0.84768640995025635</v>
      </c>
      <c r="AE270" s="11">
        <f>COUNTBLANK(E270:AD270)</f>
        <v>0</v>
      </c>
      <c r="AH270" s="29">
        <f>X270</f>
        <v>0.89425456523895264</v>
      </c>
      <c r="AI270" s="29">
        <f>Y270</f>
        <v>0.7181398868560791</v>
      </c>
      <c r="AJ270" s="29">
        <f>Z270</f>
        <v>0.9130939245223999</v>
      </c>
      <c r="AK270" s="29">
        <f>AA270</f>
        <v>0.74448752403259277</v>
      </c>
      <c r="AL270" s="29">
        <f>AB270</f>
        <v>0.84992146492004395</v>
      </c>
      <c r="AM270" s="29">
        <f>AC270</f>
        <v>0.96622103452682495</v>
      </c>
      <c r="AN270" s="29">
        <f>AD270</f>
        <v>0.84768640995025635</v>
      </c>
      <c r="AP270" s="11">
        <f>AN270</f>
        <v>0.84768640995025635</v>
      </c>
      <c r="AQ270" s="11">
        <f>AVERAGE(AI270,AJ270,AK270,AL270,AM270)</f>
        <v>0.83837276697158813</v>
      </c>
      <c r="AR270" s="11">
        <f>AVERAGE(AJ270,AK270,AL270,AM270,AH270)</f>
        <v>0.87359570264816289</v>
      </c>
      <c r="AS270" s="11">
        <f>AVERAGE(AK270,AL270,AM270,AH270,AI270)</f>
        <v>0.83460489511489866</v>
      </c>
      <c r="AT270" s="11">
        <f>AVERAGE(AL270,AM270,AH270,AI270,AJ270)</f>
        <v>0.86832617521286015</v>
      </c>
      <c r="AU270" s="11">
        <f>AVERAGE(AM270,AH270,AI270,AJ270,AK270)</f>
        <v>0.84723938703536983</v>
      </c>
      <c r="AV270" s="11">
        <f>AVERAGE(AH270,AI270,AJ270,AK270,AL270)</f>
        <v>0.82397947311401365</v>
      </c>
      <c r="AX270" s="11">
        <f>MIN(AP270:AV270)</f>
        <v>0.82397947311401365</v>
      </c>
      <c r="AY270" s="11">
        <f>MAX(AP270:AV270)</f>
        <v>0.87359570264816289</v>
      </c>
      <c r="AZ270" s="11">
        <f>AY270-AX270</f>
        <v>4.9616229534149237E-2</v>
      </c>
      <c r="BB270" s="4">
        <f>RANK(AP270, AP$2:AP$373)</f>
        <v>52</v>
      </c>
      <c r="BC270" s="4">
        <f>RANK(AQ270, AQ$2:AQ$373)</f>
        <v>46</v>
      </c>
      <c r="BD270" s="4">
        <f>RANK(AR270, AR$2:AR$373)</f>
        <v>97</v>
      </c>
      <c r="BE270" s="4">
        <f>RANK(AS270, AS$2:AS$373)</f>
        <v>60</v>
      </c>
      <c r="BF270" s="4">
        <f>RANK(AT270, AT$2:AT$373)</f>
        <v>90</v>
      </c>
      <c r="BG270" s="4">
        <f>RANK(AU270, AU$2:AU$373)</f>
        <v>26</v>
      </c>
      <c r="BH270" s="4">
        <f>RANK(AV270, AV$2:AV$373)</f>
        <v>50</v>
      </c>
    </row>
    <row r="271" spans="1:60">
      <c r="A271" s="4" t="s">
        <v>561</v>
      </c>
      <c r="B271" s="4" t="s">
        <v>562</v>
      </c>
      <c r="C271" s="4" t="str">
        <f>VLOOKUP(B271,'2. GEIUK scores, deciles'!B:D, 2, FALSE)</f>
        <v>E12000003</v>
      </c>
      <c r="D271" s="4" t="str">
        <f>VLOOKUP(C271,'2. GEIUK scores, deciles'!C:E, 2, FALSE)</f>
        <v>Yorkshire and The Humber</v>
      </c>
      <c r="E271" s="11">
        <v>0.82599347829818726</v>
      </c>
      <c r="F271" s="11">
        <v>0.93678164482116699</v>
      </c>
      <c r="G271" s="11">
        <v>0.95852947235107422</v>
      </c>
      <c r="H271" s="11">
        <v>0.84959065914154053</v>
      </c>
      <c r="I271" s="11">
        <v>0.29610389471054083</v>
      </c>
      <c r="J271" s="11">
        <v>0.61734312772750854</v>
      </c>
      <c r="K271" s="11">
        <v>0.76624685525894165</v>
      </c>
      <c r="L271" s="11">
        <v>0.81559574604034424</v>
      </c>
      <c r="M271" s="11">
        <v>0.957752525806427</v>
      </c>
      <c r="N271" s="11">
        <v>0.27978774905204767</v>
      </c>
      <c r="O271" s="11">
        <v>0.83673471212387085</v>
      </c>
      <c r="P271" s="11">
        <v>0.733742356300354</v>
      </c>
      <c r="Q271" s="11">
        <v>0.94835680723190308</v>
      </c>
      <c r="R271" s="11">
        <v>0.94001412391662598</v>
      </c>
      <c r="S271" s="11">
        <v>0.9711538553237915</v>
      </c>
      <c r="T271" s="11">
        <v>0.7324414849281311</v>
      </c>
      <c r="U271" s="11">
        <v>0.94362562894821167</v>
      </c>
      <c r="V271" s="11">
        <v>0.96085238456726074</v>
      </c>
      <c r="W271" s="11">
        <v>0.96819156408309937</v>
      </c>
      <c r="X271" s="11">
        <v>0.89272379875183105</v>
      </c>
      <c r="Y271" s="11">
        <v>0.45672351121902471</v>
      </c>
      <c r="Z271" s="11">
        <v>0.87433695793151855</v>
      </c>
      <c r="AA271" s="11">
        <v>0.69965541362762451</v>
      </c>
      <c r="AB271" s="11">
        <v>0.89590591192245483</v>
      </c>
      <c r="AC271" s="11">
        <v>0.95755654573440552</v>
      </c>
      <c r="AD271" s="11">
        <v>0.7961503267288208</v>
      </c>
      <c r="AE271" s="11">
        <f>COUNTBLANK(E271:AD271)</f>
        <v>0</v>
      </c>
      <c r="AH271" s="29">
        <f>X271</f>
        <v>0.89272379875183105</v>
      </c>
      <c r="AI271" s="29">
        <f>Y271</f>
        <v>0.45672351121902471</v>
      </c>
      <c r="AJ271" s="29">
        <f>Z271</f>
        <v>0.87433695793151855</v>
      </c>
      <c r="AK271" s="29">
        <f>AA271</f>
        <v>0.69965541362762451</v>
      </c>
      <c r="AL271" s="29">
        <f>AB271</f>
        <v>0.89590591192245483</v>
      </c>
      <c r="AM271" s="29">
        <f>AC271</f>
        <v>0.95755654573440552</v>
      </c>
      <c r="AN271" s="29">
        <f>AD271</f>
        <v>0.7961503267288208</v>
      </c>
      <c r="AP271" s="11">
        <f>AN271</f>
        <v>0.7961503267288208</v>
      </c>
      <c r="AQ271" s="11">
        <f>AVERAGE(AI271,AJ271,AK271,AL271,AM271)</f>
        <v>0.77683566808700566</v>
      </c>
      <c r="AR271" s="11">
        <f>AVERAGE(AJ271,AK271,AL271,AM271,AH271)</f>
        <v>0.86403572559356689</v>
      </c>
      <c r="AS271" s="11">
        <f>AVERAGE(AK271,AL271,AM271,AH271,AI271)</f>
        <v>0.78051303625106816</v>
      </c>
      <c r="AT271" s="11">
        <f>AVERAGE(AL271,AM271,AH271,AI271,AJ271)</f>
        <v>0.81544934511184697</v>
      </c>
      <c r="AU271" s="11">
        <f>AVERAGE(AM271,AH271,AI271,AJ271,AK271)</f>
        <v>0.77619924545288088</v>
      </c>
      <c r="AV271" s="11">
        <f>AVERAGE(AH271,AI271,AJ271,AK271,AL271)</f>
        <v>0.76386911869049068</v>
      </c>
      <c r="AX271" s="11">
        <f>MIN(AP271:AV271)</f>
        <v>0.76386911869049068</v>
      </c>
      <c r="AY271" s="11">
        <f>MAX(AP271:AV271)</f>
        <v>0.86403572559356689</v>
      </c>
      <c r="AZ271" s="11">
        <f>AY271-AX271</f>
        <v>0.10016660690307622</v>
      </c>
      <c r="BB271" s="4">
        <f>RANK(AP271, AP$2:AP$373)</f>
        <v>295</v>
      </c>
      <c r="BC271" s="4">
        <f>RANK(AQ271, AQ$2:AQ$373)</f>
        <v>297</v>
      </c>
      <c r="BD271" s="4">
        <f>RANK(AR271, AR$2:AR$373)</f>
        <v>158</v>
      </c>
      <c r="BE271" s="4">
        <f>RANK(AS271, AS$2:AS$373)</f>
        <v>295</v>
      </c>
      <c r="BF271" s="4">
        <f>RANK(AT271, AT$2:AT$373)</f>
        <v>341</v>
      </c>
      <c r="BG271" s="4">
        <f>RANK(AU271, AU$2:AU$373)</f>
        <v>291</v>
      </c>
      <c r="BH271" s="4">
        <f>RANK(AV271, AV$2:AV$373)</f>
        <v>291</v>
      </c>
    </row>
    <row r="272" spans="1:60">
      <c r="A272" s="4" t="s">
        <v>563</v>
      </c>
      <c r="B272" s="4" t="s">
        <v>564</v>
      </c>
      <c r="C272" s="4" t="str">
        <f>VLOOKUP(B272,'2. GEIUK scores, deciles'!B:D, 2, FALSE)</f>
        <v>E12000003</v>
      </c>
      <c r="D272" s="4" t="str">
        <f>VLOOKUP(C272,'2. GEIUK scores, deciles'!C:E, 2, FALSE)</f>
        <v>Yorkshire and The Humber</v>
      </c>
      <c r="E272" s="11">
        <v>0.90833747386932373</v>
      </c>
      <c r="F272" s="11">
        <v>0.96698421239852905</v>
      </c>
      <c r="G272" s="11">
        <v>0.96148258447647095</v>
      </c>
      <c r="H272" s="11">
        <v>0.97708988189697266</v>
      </c>
      <c r="I272" s="11">
        <v>0.29610389471054083</v>
      </c>
      <c r="J272" s="11">
        <v>0.55750560760498047</v>
      </c>
      <c r="K272" s="11">
        <v>0.72361087799072266</v>
      </c>
      <c r="L272" s="11">
        <v>0.96382296085357666</v>
      </c>
      <c r="M272" s="11">
        <v>0.95345276594161987</v>
      </c>
      <c r="N272" s="11">
        <v>0.36690312623977661</v>
      </c>
      <c r="O272" s="11">
        <v>0.8888888955116272</v>
      </c>
      <c r="P272" s="11">
        <v>0.88850772380828857</v>
      </c>
      <c r="Q272" s="11">
        <v>0.90497738122940063</v>
      </c>
      <c r="R272" s="11">
        <v>0.87911409139633179</v>
      </c>
      <c r="S272" s="11">
        <v>0.9921259880065918</v>
      </c>
      <c r="T272" s="11">
        <v>0.80612242221832275</v>
      </c>
      <c r="U272" s="11">
        <v>0.94279122352600098</v>
      </c>
      <c r="V272" s="11">
        <v>0.93062126636505127</v>
      </c>
      <c r="W272" s="11">
        <v>0.97787642478942871</v>
      </c>
      <c r="X272" s="11">
        <v>0.95347350835800171</v>
      </c>
      <c r="Y272" s="11">
        <v>0.42680475115776062</v>
      </c>
      <c r="Z272" s="11">
        <v>0.89858484268188477</v>
      </c>
      <c r="AA272" s="11">
        <v>0.76231932640075684</v>
      </c>
      <c r="AB272" s="11">
        <v>0.88911914825439453</v>
      </c>
      <c r="AC272" s="11">
        <v>0.95042961835861206</v>
      </c>
      <c r="AD272" s="11">
        <v>0.81345522403717041</v>
      </c>
      <c r="AE272" s="11">
        <f>COUNTBLANK(E272:AD272)</f>
        <v>0</v>
      </c>
      <c r="AH272" s="29">
        <f>X272</f>
        <v>0.95347350835800171</v>
      </c>
      <c r="AI272" s="29">
        <f>Y272</f>
        <v>0.42680475115776062</v>
      </c>
      <c r="AJ272" s="29">
        <f>Z272</f>
        <v>0.89858484268188477</v>
      </c>
      <c r="AK272" s="29">
        <f>AA272</f>
        <v>0.76231932640075684</v>
      </c>
      <c r="AL272" s="29">
        <f>AB272</f>
        <v>0.88911914825439453</v>
      </c>
      <c r="AM272" s="29">
        <f>AC272</f>
        <v>0.95042961835861206</v>
      </c>
      <c r="AN272" s="29">
        <f>AD272</f>
        <v>0.81345522403717041</v>
      </c>
      <c r="AP272" s="11">
        <f>AN272</f>
        <v>0.81345522403717041</v>
      </c>
      <c r="AQ272" s="11">
        <f>AVERAGE(AI272,AJ272,AK272,AL272,AM272)</f>
        <v>0.78545153737068174</v>
      </c>
      <c r="AR272" s="11">
        <f>AVERAGE(AJ272,AK272,AL272,AM272,AH272)</f>
        <v>0.89078528881072994</v>
      </c>
      <c r="AS272" s="11">
        <f>AVERAGE(AK272,AL272,AM272,AH272,AI272)</f>
        <v>0.79642927050590517</v>
      </c>
      <c r="AT272" s="11">
        <f>AVERAGE(AL272,AM272,AH272,AI272,AJ272)</f>
        <v>0.82368237376213072</v>
      </c>
      <c r="AU272" s="11">
        <f>AVERAGE(AM272,AH272,AI272,AJ272,AK272)</f>
        <v>0.7983224093914032</v>
      </c>
      <c r="AV272" s="11">
        <f>AVERAGE(AH272,AI272,AJ272,AK272,AL272)</f>
        <v>0.78606031537055965</v>
      </c>
      <c r="AX272" s="11">
        <f>MIN(AP272:AV272)</f>
        <v>0.78545153737068174</v>
      </c>
      <c r="AY272" s="11">
        <f>MAX(AP272:AV272)</f>
        <v>0.89078528881072994</v>
      </c>
      <c r="AZ272" s="11">
        <f>AY272-AX272</f>
        <v>0.1053337514400482</v>
      </c>
      <c r="BB272" s="4">
        <f>RANK(AP272, AP$2:AP$373)</f>
        <v>204</v>
      </c>
      <c r="BC272" s="4">
        <f>RANK(AQ272, AQ$2:AQ$373)</f>
        <v>257</v>
      </c>
      <c r="BD272" s="4">
        <f>RANK(AR272, AR$2:AR$373)</f>
        <v>24</v>
      </c>
      <c r="BE272" s="4">
        <f>RANK(AS272, AS$2:AS$373)</f>
        <v>220</v>
      </c>
      <c r="BF272" s="4">
        <f>RANK(AT272, AT$2:AT$373)</f>
        <v>325</v>
      </c>
      <c r="BG272" s="4">
        <f>RANK(AU272, AU$2:AU$373)</f>
        <v>174</v>
      </c>
      <c r="BH272" s="4">
        <f>RANK(AV272, AV$2:AV$373)</f>
        <v>186</v>
      </c>
    </row>
    <row r="273" spans="1:60">
      <c r="A273" s="4" t="s">
        <v>565</v>
      </c>
      <c r="B273" s="4" t="s">
        <v>566</v>
      </c>
      <c r="C273" s="4" t="str">
        <f>VLOOKUP(B273,'2. GEIUK scores, deciles'!B:D, 2, FALSE)</f>
        <v>E12000003</v>
      </c>
      <c r="D273" s="4" t="str">
        <f>VLOOKUP(C273,'2. GEIUK scores, deciles'!C:E, 2, FALSE)</f>
        <v>Yorkshire and The Humber</v>
      </c>
      <c r="E273" s="11">
        <v>0.86637419462203979</v>
      </c>
      <c r="F273" s="11">
        <v>0.93627303838729858</v>
      </c>
      <c r="G273" s="11">
        <v>0.78420072793960571</v>
      </c>
      <c r="H273" s="11">
        <v>0.78397214412689209</v>
      </c>
      <c r="I273" s="11">
        <v>0.29610389471054083</v>
      </c>
      <c r="J273" s="11">
        <v>0.48540857434272772</v>
      </c>
      <c r="K273" s="11">
        <v>0.75821632146835327</v>
      </c>
      <c r="L273" s="11">
        <v>0.90911906957626343</v>
      </c>
      <c r="M273" s="11">
        <v>0.95488655567169189</v>
      </c>
      <c r="N273" s="11">
        <v>0.32893374562263489</v>
      </c>
      <c r="O273" s="11">
        <v>0.68292683362960815</v>
      </c>
      <c r="P273" s="11">
        <v>0.93680065870285034</v>
      </c>
      <c r="Q273" s="11">
        <v>0.93763166666030884</v>
      </c>
      <c r="R273" s="11">
        <v>0.93467462062835693</v>
      </c>
      <c r="S273" s="11">
        <v>0.96590906381607056</v>
      </c>
      <c r="T273" s="11">
        <v>0.78707784414291382</v>
      </c>
      <c r="U273" s="11">
        <v>0.95406663417816162</v>
      </c>
      <c r="V273" s="11">
        <v>0.97437119483947754</v>
      </c>
      <c r="W273" s="11">
        <v>0.97442376613616943</v>
      </c>
      <c r="X273" s="11">
        <v>0.84270501136779785</v>
      </c>
      <c r="Y273" s="11">
        <v>0.39075624942779541</v>
      </c>
      <c r="Z273" s="11">
        <v>0.89427709579467773</v>
      </c>
      <c r="AA273" s="11">
        <v>0.72157323360443115</v>
      </c>
      <c r="AB273" s="11">
        <v>0.90558403730392456</v>
      </c>
      <c r="AC273" s="11">
        <v>0.96762055158615112</v>
      </c>
      <c r="AD273" s="11">
        <v>0.78708600997924805</v>
      </c>
      <c r="AE273" s="11">
        <f>COUNTBLANK(E273:AD273)</f>
        <v>0</v>
      </c>
      <c r="AH273" s="29">
        <f>X273</f>
        <v>0.84270501136779785</v>
      </c>
      <c r="AI273" s="29">
        <f>Y273</f>
        <v>0.39075624942779541</v>
      </c>
      <c r="AJ273" s="29">
        <f>Z273</f>
        <v>0.89427709579467773</v>
      </c>
      <c r="AK273" s="29">
        <f>AA273</f>
        <v>0.72157323360443115</v>
      </c>
      <c r="AL273" s="29">
        <f>AB273</f>
        <v>0.90558403730392456</v>
      </c>
      <c r="AM273" s="29">
        <f>AC273</f>
        <v>0.96762055158615112</v>
      </c>
      <c r="AN273" s="29">
        <f>AD273</f>
        <v>0.78708600997924805</v>
      </c>
      <c r="AP273" s="11">
        <f>AN273</f>
        <v>0.78708600997924805</v>
      </c>
      <c r="AQ273" s="11">
        <f>AVERAGE(AI273,AJ273,AK273,AL273,AM273)</f>
        <v>0.775962233543396</v>
      </c>
      <c r="AR273" s="11">
        <f>AVERAGE(AJ273,AK273,AL273,AM273,AH273)</f>
        <v>0.86635198593139651</v>
      </c>
      <c r="AS273" s="11">
        <f>AVERAGE(AK273,AL273,AM273,AH273,AI273)</f>
        <v>0.76564781665802006</v>
      </c>
      <c r="AT273" s="11">
        <f>AVERAGE(AL273,AM273,AH273,AI273,AJ273)</f>
        <v>0.80018858909606938</v>
      </c>
      <c r="AU273" s="11">
        <f>AVERAGE(AM273,AH273,AI273,AJ273,AK273)</f>
        <v>0.76338642835617065</v>
      </c>
      <c r="AV273" s="11">
        <f>AVERAGE(AH273,AI273,AJ273,AK273,AL273)</f>
        <v>0.75097912549972534</v>
      </c>
      <c r="AX273" s="11">
        <f>MIN(AP273:AV273)</f>
        <v>0.75097912549972534</v>
      </c>
      <c r="AY273" s="11">
        <f>MAX(AP273:AV273)</f>
        <v>0.86635198593139651</v>
      </c>
      <c r="AZ273" s="11">
        <f>AY273-AX273</f>
        <v>0.11537286043167116</v>
      </c>
      <c r="BB273" s="4">
        <f>RANK(AP273, AP$2:AP$373)</f>
        <v>322</v>
      </c>
      <c r="BC273" s="4">
        <f>RANK(AQ273, AQ$2:AQ$373)</f>
        <v>298</v>
      </c>
      <c r="BD273" s="4">
        <f>RANK(AR273, AR$2:AR$373)</f>
        <v>143</v>
      </c>
      <c r="BE273" s="4">
        <f>RANK(AS273, AS$2:AS$373)</f>
        <v>334</v>
      </c>
      <c r="BF273" s="4">
        <f>RANK(AT273, AT$2:AT$373)</f>
        <v>362</v>
      </c>
      <c r="BG273" s="4">
        <f>RANK(AU273, AU$2:AU$373)</f>
        <v>322</v>
      </c>
      <c r="BH273" s="4">
        <f>RANK(AV273, AV$2:AV$373)</f>
        <v>322</v>
      </c>
    </row>
    <row r="274" spans="1:60">
      <c r="A274" s="4" t="s">
        <v>567</v>
      </c>
      <c r="B274" s="4" t="s">
        <v>568</v>
      </c>
      <c r="C274" s="4" t="str">
        <f>VLOOKUP(B274,'2. GEIUK scores, deciles'!B:D, 2, FALSE)</f>
        <v>E12000003</v>
      </c>
      <c r="D274" s="4" t="str">
        <f>VLOOKUP(C274,'2. GEIUK scores, deciles'!C:E, 2, FALSE)</f>
        <v>Yorkshire and The Humber</v>
      </c>
      <c r="E274" s="11">
        <v>0.92239004373550415</v>
      </c>
      <c r="F274" s="11">
        <v>0.92185378074645996</v>
      </c>
      <c r="G274" s="11">
        <v>0.99998009204864502</v>
      </c>
      <c r="H274" s="11">
        <v>0.91738253831863403</v>
      </c>
      <c r="I274" s="11">
        <v>0.29610389471054083</v>
      </c>
      <c r="J274" s="11">
        <v>0.69320869445800781</v>
      </c>
      <c r="K274" s="11">
        <v>0.72343653440475464</v>
      </c>
      <c r="L274" s="11">
        <v>0.96187770366668701</v>
      </c>
      <c r="M274" s="11">
        <v>0.95211529731750488</v>
      </c>
      <c r="N274" s="11">
        <v>0.29157811403274542</v>
      </c>
      <c r="O274" s="11">
        <v>0.70689654350280762</v>
      </c>
      <c r="P274" s="11">
        <v>0.84987592697143555</v>
      </c>
      <c r="Q274" s="11">
        <v>0.9521365761756897</v>
      </c>
      <c r="R274" s="11">
        <v>0.96689355373382568</v>
      </c>
      <c r="S274" s="11">
        <v>0.98269230127334595</v>
      </c>
      <c r="T274" s="11">
        <v>0.79160422086715698</v>
      </c>
      <c r="U274" s="11">
        <v>0.94944840669631958</v>
      </c>
      <c r="V274" s="11">
        <v>0.96026903390884399</v>
      </c>
      <c r="W274" s="11">
        <v>0.97838318347930908</v>
      </c>
      <c r="X274" s="11">
        <v>0.94040161371231079</v>
      </c>
      <c r="Y274" s="11">
        <v>0.49465629458427429</v>
      </c>
      <c r="Z274" s="11">
        <v>0.89738619327545166</v>
      </c>
      <c r="AA274" s="11">
        <v>0.70012176036834717</v>
      </c>
      <c r="AB274" s="11">
        <v>0.92702090740203857</v>
      </c>
      <c r="AC274" s="11">
        <v>0.96270018815994263</v>
      </c>
      <c r="AD274" s="11">
        <v>0.82038116455078125</v>
      </c>
      <c r="AE274" s="11">
        <f>COUNTBLANK(E274:AD274)</f>
        <v>0</v>
      </c>
      <c r="AH274" s="29">
        <f>X274</f>
        <v>0.94040161371231079</v>
      </c>
      <c r="AI274" s="29">
        <f>Y274</f>
        <v>0.49465629458427429</v>
      </c>
      <c r="AJ274" s="29">
        <f>Z274</f>
        <v>0.89738619327545166</v>
      </c>
      <c r="AK274" s="29">
        <f>AA274</f>
        <v>0.70012176036834717</v>
      </c>
      <c r="AL274" s="29">
        <f>AB274</f>
        <v>0.92702090740203857</v>
      </c>
      <c r="AM274" s="29">
        <f>AC274</f>
        <v>0.96270018815994263</v>
      </c>
      <c r="AN274" s="29">
        <f>AD274</f>
        <v>0.82038116455078125</v>
      </c>
      <c r="AP274" s="11">
        <f>AN274</f>
        <v>0.82038116455078125</v>
      </c>
      <c r="AQ274" s="11">
        <f>AVERAGE(AI274,AJ274,AK274,AL274,AM274)</f>
        <v>0.79637706875801084</v>
      </c>
      <c r="AR274" s="11">
        <f>AVERAGE(AJ274,AK274,AL274,AM274,AH274)</f>
        <v>0.88552613258361812</v>
      </c>
      <c r="AS274" s="11">
        <f>AVERAGE(AK274,AL274,AM274,AH274,AI274)</f>
        <v>0.80498015284538271</v>
      </c>
      <c r="AT274" s="11">
        <f>AVERAGE(AL274,AM274,AH274,AI274,AJ274)</f>
        <v>0.84443303942680359</v>
      </c>
      <c r="AU274" s="11">
        <f>AVERAGE(AM274,AH274,AI274,AJ274,AK274)</f>
        <v>0.79905321002006535</v>
      </c>
      <c r="AV274" s="11">
        <f>AVERAGE(AH274,AI274,AJ274,AK274,AL274)</f>
        <v>0.7919173538684845</v>
      </c>
      <c r="AX274" s="11">
        <f>MIN(AP274:AV274)</f>
        <v>0.7919173538684845</v>
      </c>
      <c r="AY274" s="11">
        <f>MAX(AP274:AV274)</f>
        <v>0.88552613258361812</v>
      </c>
      <c r="AZ274" s="11">
        <f>AY274-AX274</f>
        <v>9.3608778715133623E-2</v>
      </c>
      <c r="BB274" s="4">
        <f>RANK(AP274, AP$2:AP$373)</f>
        <v>158</v>
      </c>
      <c r="BC274" s="4">
        <f>RANK(AQ274, AQ$2:AQ$373)</f>
        <v>203</v>
      </c>
      <c r="BD274" s="4">
        <f>RANK(AR274, AR$2:AR$373)</f>
        <v>41</v>
      </c>
      <c r="BE274" s="4">
        <f>RANK(AS274, AS$2:AS$373)</f>
        <v>172</v>
      </c>
      <c r="BF274" s="4">
        <f>RANK(AT274, AT$2:AT$373)</f>
        <v>241</v>
      </c>
      <c r="BG274" s="4">
        <f>RANK(AU274, AU$2:AU$373)</f>
        <v>165</v>
      </c>
      <c r="BH274" s="4">
        <f>RANK(AV274, AV$2:AV$373)</f>
        <v>158</v>
      </c>
    </row>
    <row r="275" spans="1:60">
      <c r="A275" s="4" t="s">
        <v>569</v>
      </c>
      <c r="B275" s="4" t="s">
        <v>570</v>
      </c>
      <c r="C275" s="4" t="str">
        <f>VLOOKUP(B275,'2. GEIUK scores, deciles'!B:D, 2, FALSE)</f>
        <v>E12000003</v>
      </c>
      <c r="D275" s="4" t="str">
        <f>VLOOKUP(C275,'2. GEIUK scores, deciles'!C:E, 2, FALSE)</f>
        <v>Yorkshire and The Humber</v>
      </c>
      <c r="E275" s="11">
        <v>0.91606032848358154</v>
      </c>
      <c r="F275" s="11">
        <v>0.96637511253356934</v>
      </c>
      <c r="G275" s="11">
        <v>0.91305017471313477</v>
      </c>
      <c r="H275" s="11">
        <v>0.98335778713226318</v>
      </c>
      <c r="I275" s="11">
        <v>0.29610389471054083</v>
      </c>
      <c r="J275" s="11">
        <v>0.77797436714172363</v>
      </c>
      <c r="K275" s="11">
        <v>0.70814406871795654</v>
      </c>
      <c r="L275" s="11">
        <v>0.88517862558364868</v>
      </c>
      <c r="M275" s="11">
        <v>0.95755678415298462</v>
      </c>
      <c r="N275" s="11">
        <v>0.27200296521186829</v>
      </c>
      <c r="O275" s="11">
        <v>0.90909093618392944</v>
      </c>
      <c r="P275" s="11">
        <v>0.89411765336990356</v>
      </c>
      <c r="Q275" s="11">
        <v>0.97222220897674561</v>
      </c>
      <c r="R275" s="11">
        <v>0.90500694513320923</v>
      </c>
      <c r="S275" s="11">
        <v>0.9922027587890625</v>
      </c>
      <c r="T275" s="11">
        <v>0.78792339563369751</v>
      </c>
      <c r="U275" s="11">
        <v>0.95229899883270264</v>
      </c>
      <c r="V275" s="11">
        <v>0.97725707292556763</v>
      </c>
      <c r="W275" s="11">
        <v>0.97849619388580322</v>
      </c>
      <c r="X275" s="11">
        <v>0.94471085071563721</v>
      </c>
      <c r="Y275" s="11">
        <v>0.53703916072845459</v>
      </c>
      <c r="Z275" s="11">
        <v>0.87710905075073242</v>
      </c>
      <c r="AA275" s="11">
        <v>0.76185846328735352</v>
      </c>
      <c r="AB275" s="11">
        <v>0.89753496646881104</v>
      </c>
      <c r="AC275" s="11">
        <v>0.96935075521469116</v>
      </c>
      <c r="AD275" s="11">
        <v>0.83126723766326904</v>
      </c>
      <c r="AE275" s="11">
        <f>COUNTBLANK(E275:AD275)</f>
        <v>0</v>
      </c>
      <c r="AH275" s="29">
        <f>X275</f>
        <v>0.94471085071563721</v>
      </c>
      <c r="AI275" s="29">
        <f>Y275</f>
        <v>0.53703916072845459</v>
      </c>
      <c r="AJ275" s="29">
        <f>Z275</f>
        <v>0.87710905075073242</v>
      </c>
      <c r="AK275" s="29">
        <f>AA275</f>
        <v>0.76185846328735352</v>
      </c>
      <c r="AL275" s="29">
        <f>AB275</f>
        <v>0.89753496646881104</v>
      </c>
      <c r="AM275" s="29">
        <f>AC275</f>
        <v>0.96935075521469116</v>
      </c>
      <c r="AN275" s="29">
        <f>AD275</f>
        <v>0.83126723766326904</v>
      </c>
      <c r="AP275" s="11">
        <f>AN275</f>
        <v>0.83126723766326904</v>
      </c>
      <c r="AQ275" s="11">
        <f>AVERAGE(AI275,AJ275,AK275,AL275,AM275)</f>
        <v>0.80857847929000859</v>
      </c>
      <c r="AR275" s="11">
        <f>AVERAGE(AJ275,AK275,AL275,AM275,AH275)</f>
        <v>0.89011281728744507</v>
      </c>
      <c r="AS275" s="11">
        <f>AVERAGE(AK275,AL275,AM275,AH275,AI275)</f>
        <v>0.82209883928298955</v>
      </c>
      <c r="AT275" s="11">
        <f>AVERAGE(AL275,AM275,AH275,AI275,AJ275)</f>
        <v>0.84514895677566526</v>
      </c>
      <c r="AU275" s="11">
        <f>AVERAGE(AM275,AH275,AI275,AJ275,AK275)</f>
        <v>0.81801365613937382</v>
      </c>
      <c r="AV275" s="11">
        <f>AVERAGE(AH275,AI275,AJ275,AK275,AL275)</f>
        <v>0.80365049839019775</v>
      </c>
      <c r="AX275" s="11">
        <f>MIN(AP275:AV275)</f>
        <v>0.80365049839019775</v>
      </c>
      <c r="AY275" s="11">
        <f>MAX(AP275:AV275)</f>
        <v>0.89011281728744507</v>
      </c>
      <c r="AZ275" s="11">
        <f>AY275-AX275</f>
        <v>8.6462318897247314E-2</v>
      </c>
      <c r="BB275" s="4">
        <f>RANK(AP275, AP$2:AP$373)</f>
        <v>108</v>
      </c>
      <c r="BC275" s="4">
        <f>RANK(AQ275, AQ$2:AQ$373)</f>
        <v>147</v>
      </c>
      <c r="BD275" s="4">
        <f>RANK(AR275, AR$2:AR$373)</f>
        <v>27</v>
      </c>
      <c r="BE275" s="4">
        <f>RANK(AS275, AS$2:AS$373)</f>
        <v>103</v>
      </c>
      <c r="BF275" s="4">
        <f>RANK(AT275, AT$2:AT$373)</f>
        <v>235</v>
      </c>
      <c r="BG275" s="4">
        <f>RANK(AU275, AU$2:AU$373)</f>
        <v>98</v>
      </c>
      <c r="BH275" s="4">
        <f>RANK(AV275, AV$2:AV$373)</f>
        <v>107</v>
      </c>
    </row>
    <row r="276" spans="1:60">
      <c r="A276" s="4" t="s">
        <v>571</v>
      </c>
      <c r="B276" s="4" t="s">
        <v>572</v>
      </c>
      <c r="C276" s="4" t="str">
        <f>VLOOKUP(B276,'2. GEIUK scores, deciles'!B:D, 2, FALSE)</f>
        <v>E12000001</v>
      </c>
      <c r="D276" s="4" t="str">
        <f>VLOOKUP(C276,'2. GEIUK scores, deciles'!C:E, 2, FALSE)</f>
        <v>North East</v>
      </c>
      <c r="E276" s="11">
        <v>0.93917995691299438</v>
      </c>
      <c r="F276" s="11">
        <v>0.96349936723709106</v>
      </c>
      <c r="G276" s="11">
        <v>0.85613530874252319</v>
      </c>
      <c r="H276" s="11">
        <v>0.93216991424560547</v>
      </c>
      <c r="I276" s="11">
        <v>0.6736111044883728</v>
      </c>
      <c r="J276" s="11">
        <v>0.63047772645950317</v>
      </c>
      <c r="K276" s="11">
        <v>0.76249784231185913</v>
      </c>
      <c r="L276" s="11">
        <v>0.97752213478088379</v>
      </c>
      <c r="M276" s="11">
        <v>0.95164281129837036</v>
      </c>
      <c r="N276" s="11">
        <v>0.27209925651550287</v>
      </c>
      <c r="O276" s="11">
        <v>0.94117647409439087</v>
      </c>
      <c r="P276" s="11">
        <v>0.94999998807907104</v>
      </c>
      <c r="Q276" s="11">
        <v>0.90740740299224854</v>
      </c>
      <c r="R276" s="11">
        <v>0.94822061061859131</v>
      </c>
      <c r="S276" s="11">
        <v>0.99065423011779785</v>
      </c>
      <c r="T276" s="11">
        <v>0.77323943376541138</v>
      </c>
      <c r="U276" s="11">
        <v>0.94154489040374756</v>
      </c>
      <c r="V276" s="11">
        <v>0.99042242765426636</v>
      </c>
      <c r="W276" s="11">
        <v>0.97621786594390869</v>
      </c>
      <c r="X276" s="11">
        <v>0.92274618148803711</v>
      </c>
      <c r="Y276" s="11">
        <v>0.65204441547393799</v>
      </c>
      <c r="Z276" s="11">
        <v>0.91082644462585449</v>
      </c>
      <c r="AA276" s="11">
        <v>0.76767075061798096</v>
      </c>
      <c r="AB276" s="11">
        <v>0.91508370637893677</v>
      </c>
      <c r="AC276" s="11">
        <v>0.96939504146575928</v>
      </c>
      <c r="AD276" s="11">
        <v>0.85629439353942871</v>
      </c>
      <c r="AE276" s="11">
        <f>COUNTBLANK(E276:AD276)</f>
        <v>0</v>
      </c>
      <c r="AH276" s="29">
        <f>X276</f>
        <v>0.92274618148803711</v>
      </c>
      <c r="AI276" s="29">
        <f>Y276</f>
        <v>0.65204441547393799</v>
      </c>
      <c r="AJ276" s="29">
        <f>Z276</f>
        <v>0.91082644462585449</v>
      </c>
      <c r="AK276" s="29">
        <f>AA276</f>
        <v>0.76767075061798096</v>
      </c>
      <c r="AL276" s="29">
        <f>AB276</f>
        <v>0.91508370637893677</v>
      </c>
      <c r="AM276" s="29">
        <f>AC276</f>
        <v>0.96939504146575928</v>
      </c>
      <c r="AN276" s="29">
        <f>AD276</f>
        <v>0.85629439353942871</v>
      </c>
      <c r="AP276" s="11">
        <f>AN276</f>
        <v>0.85629439353942871</v>
      </c>
      <c r="AQ276" s="11">
        <f>AVERAGE(AI276,AJ276,AK276,AL276,AM276)</f>
        <v>0.84300407171249392</v>
      </c>
      <c r="AR276" s="11">
        <f>AVERAGE(AJ276,AK276,AL276,AM276,AH276)</f>
        <v>0.89714442491531377</v>
      </c>
      <c r="AS276" s="11">
        <f>AVERAGE(AK276,AL276,AM276,AH276,AI276)</f>
        <v>0.84538801908493044</v>
      </c>
      <c r="AT276" s="11">
        <f>AVERAGE(AL276,AM276,AH276,AI276,AJ276)</f>
        <v>0.87401915788650508</v>
      </c>
      <c r="AU276" s="11">
        <f>AVERAGE(AM276,AH276,AI276,AJ276,AK276)</f>
        <v>0.84453656673431399</v>
      </c>
      <c r="AV276" s="11">
        <f>AVERAGE(AH276,AI276,AJ276,AK276,AL276)</f>
        <v>0.83367429971694951</v>
      </c>
      <c r="AX276" s="11">
        <f>MIN(AP276:AV276)</f>
        <v>0.83367429971694951</v>
      </c>
      <c r="AY276" s="11">
        <f>MAX(AP276:AV276)</f>
        <v>0.89714442491531377</v>
      </c>
      <c r="AZ276" s="11">
        <f>AY276-AX276</f>
        <v>6.3470125198364258E-2</v>
      </c>
      <c r="BB276" s="4">
        <f>RANK(AP276, AP$2:AP$373)</f>
        <v>32</v>
      </c>
      <c r="BC276" s="4">
        <f>RANK(AQ276, AQ$2:AQ$373)</f>
        <v>33</v>
      </c>
      <c r="BD276" s="4">
        <f>RANK(AR276, AR$2:AR$373)</f>
        <v>9</v>
      </c>
      <c r="BE276" s="4">
        <f>RANK(AS276, AS$2:AS$373)</f>
        <v>35</v>
      </c>
      <c r="BF276" s="4">
        <f>RANK(AT276, AT$2:AT$373)</f>
        <v>72</v>
      </c>
      <c r="BG276" s="4">
        <f>RANK(AU276, AU$2:AU$373)</f>
        <v>34</v>
      </c>
      <c r="BH276" s="4">
        <f>RANK(AV276, AV$2:AV$373)</f>
        <v>31</v>
      </c>
    </row>
    <row r="277" spans="1:60">
      <c r="A277" s="4" t="s">
        <v>573</v>
      </c>
      <c r="B277" s="4" t="s">
        <v>574</v>
      </c>
      <c r="C277" s="4" t="str">
        <f>VLOOKUP(B277,'2. GEIUK scores, deciles'!B:D, 2, FALSE)</f>
        <v>E12000007</v>
      </c>
      <c r="D277" s="4" t="str">
        <f>VLOOKUP(C277,'2. GEIUK scores, deciles'!C:E, 2, FALSE)</f>
        <v>London</v>
      </c>
      <c r="E277" s="11">
        <v>0.83454114198684692</v>
      </c>
      <c r="F277" s="11">
        <v>0.99784648418426514</v>
      </c>
      <c r="G277" s="11">
        <v>0.90509706735610962</v>
      </c>
      <c r="H277" s="11">
        <v>0.97082310914993286</v>
      </c>
      <c r="I277" s="11">
        <v>0.67340070009231567</v>
      </c>
      <c r="J277" s="11">
        <v>0.4578908383846283</v>
      </c>
      <c r="K277" s="11">
        <v>0.88515359163284302</v>
      </c>
      <c r="L277" s="11">
        <v>0.80381447076797485</v>
      </c>
      <c r="M277" s="11">
        <v>0.9462859034538269</v>
      </c>
      <c r="N277" s="11">
        <v>0.34148171544075012</v>
      </c>
      <c r="O277" s="11">
        <v>0.82142859697341919</v>
      </c>
      <c r="P277" s="11">
        <v>0.421875</v>
      </c>
      <c r="Q277" s="11">
        <v>0.9471428394317627</v>
      </c>
      <c r="R277" s="11">
        <v>0.95206499099731445</v>
      </c>
      <c r="S277" s="11">
        <v>0.93053019046783447</v>
      </c>
      <c r="T277" s="11">
        <v>0.77489769458770752</v>
      </c>
      <c r="U277" s="11">
        <v>0.95372653007507324</v>
      </c>
      <c r="V277" s="11">
        <v>0.96641170978546143</v>
      </c>
      <c r="W277" s="11">
        <v>0.96018242835998535</v>
      </c>
      <c r="X277" s="11">
        <v>0.92707693576812744</v>
      </c>
      <c r="Y277" s="11">
        <v>0.56564575433731079</v>
      </c>
      <c r="Z277" s="11">
        <v>0.89538496732711792</v>
      </c>
      <c r="AA277" s="11">
        <v>0.63298201560974121</v>
      </c>
      <c r="AB277" s="11">
        <v>0.90238946676254272</v>
      </c>
      <c r="AC277" s="11">
        <v>0.96010690927505493</v>
      </c>
      <c r="AD277" s="11">
        <v>0.81393098831176758</v>
      </c>
      <c r="AE277" s="11">
        <f>COUNTBLANK(E277:AD277)</f>
        <v>0</v>
      </c>
      <c r="AH277" s="29">
        <f>X277</f>
        <v>0.92707693576812744</v>
      </c>
      <c r="AI277" s="29">
        <f>Y277</f>
        <v>0.56564575433731079</v>
      </c>
      <c r="AJ277" s="29">
        <f>Z277</f>
        <v>0.89538496732711792</v>
      </c>
      <c r="AK277" s="29">
        <f>AA277</f>
        <v>0.63298201560974121</v>
      </c>
      <c r="AL277" s="29">
        <f>AB277</f>
        <v>0.90238946676254272</v>
      </c>
      <c r="AM277" s="29">
        <f>AC277</f>
        <v>0.96010690927505493</v>
      </c>
      <c r="AN277" s="29">
        <f>AD277</f>
        <v>0.81393098831176758</v>
      </c>
      <c r="AP277" s="11">
        <f>AN277</f>
        <v>0.81393098831176758</v>
      </c>
      <c r="AQ277" s="11">
        <f>AVERAGE(AI277,AJ277,AK277,AL277,AM277)</f>
        <v>0.79130182266235349</v>
      </c>
      <c r="AR277" s="11">
        <f>AVERAGE(AJ277,AK277,AL277,AM277,AH277)</f>
        <v>0.86358805894851687</v>
      </c>
      <c r="AS277" s="11">
        <f>AVERAGE(AK277,AL277,AM277,AH277,AI277)</f>
        <v>0.79764021635055538</v>
      </c>
      <c r="AT277" s="11">
        <f>AVERAGE(AL277,AM277,AH277,AI277,AJ277)</f>
        <v>0.85012080669403078</v>
      </c>
      <c r="AU277" s="11">
        <f>AVERAGE(AM277,AH277,AI277,AJ277,AK277)</f>
        <v>0.79623931646347046</v>
      </c>
      <c r="AV277" s="11">
        <f>AVERAGE(AH277,AI277,AJ277,AK277,AL277)</f>
        <v>0.78469582796096804</v>
      </c>
      <c r="AX277" s="11">
        <f>MIN(AP277:AV277)</f>
        <v>0.78469582796096804</v>
      </c>
      <c r="AY277" s="11">
        <f>MAX(AP277:AV277)</f>
        <v>0.86358805894851687</v>
      </c>
      <c r="AZ277" s="11">
        <f>AY277-AX277</f>
        <v>7.8892230987548828E-2</v>
      </c>
      <c r="BB277" s="4">
        <f>RANK(AP277, AP$2:AP$373)</f>
        <v>201</v>
      </c>
      <c r="BC277" s="4">
        <f>RANK(AQ277, AQ$2:AQ$373)</f>
        <v>227</v>
      </c>
      <c r="BD277" s="4">
        <f>RANK(AR277, AR$2:AR$373)</f>
        <v>159</v>
      </c>
      <c r="BE277" s="4">
        <f>RANK(AS277, AS$2:AS$373)</f>
        <v>212</v>
      </c>
      <c r="BF277" s="4">
        <f>RANK(AT277, AT$2:AT$373)</f>
        <v>201</v>
      </c>
      <c r="BG277" s="4">
        <f>RANK(AU277, AU$2:AU$373)</f>
        <v>193</v>
      </c>
      <c r="BH277" s="4">
        <f>RANK(AV277, AV$2:AV$373)</f>
        <v>198</v>
      </c>
    </row>
    <row r="278" spans="1:60">
      <c r="A278" s="4" t="s">
        <v>575</v>
      </c>
      <c r="B278" s="4" t="s">
        <v>576</v>
      </c>
      <c r="C278" s="4" t="str">
        <f>VLOOKUP(B278,'2. GEIUK scores, deciles'!B:D, 2, FALSE)</f>
        <v>E12000007</v>
      </c>
      <c r="D278" s="4" t="str">
        <f>VLOOKUP(C278,'2. GEIUK scores, deciles'!C:E, 2, FALSE)</f>
        <v>London</v>
      </c>
      <c r="E278" s="11">
        <v>0.88616085052490234</v>
      </c>
      <c r="F278" s="11">
        <v>0.88746541738510132</v>
      </c>
      <c r="G278" s="11">
        <v>0.89481985569000244</v>
      </c>
      <c r="H278" s="11">
        <v>0.97167044878005981</v>
      </c>
      <c r="I278" s="11">
        <v>0.67340070009231567</v>
      </c>
      <c r="J278" s="11">
        <v>0.75947874784469604</v>
      </c>
      <c r="K278" s="11">
        <v>0.80111205577850342</v>
      </c>
      <c r="L278" s="11">
        <v>0.98291695117950439</v>
      </c>
      <c r="M278" s="11">
        <v>0.95800501108169556</v>
      </c>
      <c r="N278" s="11">
        <v>0.3181854784488678</v>
      </c>
      <c r="O278" s="11">
        <v>0.80000001192092896</v>
      </c>
      <c r="P278" s="11">
        <v>0.81802719831466675</v>
      </c>
      <c r="Q278" s="11">
        <v>0.9365079402923584</v>
      </c>
      <c r="R278" s="11">
        <v>0.98272234201431274</v>
      </c>
      <c r="S278" s="11">
        <v>0.94796061515808105</v>
      </c>
      <c r="T278" s="11">
        <v>0.90156060457229614</v>
      </c>
      <c r="U278" s="11">
        <v>0.95497602224349976</v>
      </c>
      <c r="V278" s="11">
        <v>0.93653160333633423</v>
      </c>
      <c r="W278" s="11">
        <v>0.9753914475440979</v>
      </c>
      <c r="X278" s="11">
        <v>0.91002917289733887</v>
      </c>
      <c r="Y278" s="11">
        <v>0.71643972396850586</v>
      </c>
      <c r="Z278" s="11">
        <v>0.92500972747802734</v>
      </c>
      <c r="AA278" s="11">
        <v>0.71818017959594727</v>
      </c>
      <c r="AB278" s="11">
        <v>0.95374143123626709</v>
      </c>
      <c r="AC278" s="11">
        <v>0.95563304424285889</v>
      </c>
      <c r="AD278" s="11">
        <v>0.86317223310470581</v>
      </c>
      <c r="AE278" s="11">
        <f>COUNTBLANK(E278:AD278)</f>
        <v>0</v>
      </c>
      <c r="AH278" s="29">
        <f>X278</f>
        <v>0.91002917289733887</v>
      </c>
      <c r="AI278" s="29">
        <f>Y278</f>
        <v>0.71643972396850586</v>
      </c>
      <c r="AJ278" s="29">
        <f>Z278</f>
        <v>0.92500972747802734</v>
      </c>
      <c r="AK278" s="29">
        <f>AA278</f>
        <v>0.71818017959594727</v>
      </c>
      <c r="AL278" s="29">
        <f>AB278</f>
        <v>0.95374143123626709</v>
      </c>
      <c r="AM278" s="29">
        <f>AC278</f>
        <v>0.95563304424285889</v>
      </c>
      <c r="AN278" s="29">
        <f>AD278</f>
        <v>0.86317223310470581</v>
      </c>
      <c r="AP278" s="11">
        <f>AN278</f>
        <v>0.86317223310470581</v>
      </c>
      <c r="AQ278" s="11">
        <f>AVERAGE(AI278,AJ278,AK278,AL278,AM278)</f>
        <v>0.85380082130432133</v>
      </c>
      <c r="AR278" s="11">
        <f>AVERAGE(AJ278,AK278,AL278,AM278,AH278)</f>
        <v>0.89251871109008785</v>
      </c>
      <c r="AS278" s="11">
        <f>AVERAGE(AK278,AL278,AM278,AH278,AI278)</f>
        <v>0.85080471038818362</v>
      </c>
      <c r="AT278" s="11">
        <f>AVERAGE(AL278,AM278,AH278,AI278,AJ278)</f>
        <v>0.89217061996459956</v>
      </c>
      <c r="AU278" s="11">
        <f>AVERAGE(AM278,AH278,AI278,AJ278,AK278)</f>
        <v>0.84505836963653569</v>
      </c>
      <c r="AV278" s="11">
        <f>AVERAGE(AH278,AI278,AJ278,AK278,AL278)</f>
        <v>0.84468004703521726</v>
      </c>
      <c r="AX278" s="11">
        <f>MIN(AP278:AV278)</f>
        <v>0.84468004703521726</v>
      </c>
      <c r="AY278" s="11">
        <f>MAX(AP278:AV278)</f>
        <v>0.89251871109008785</v>
      </c>
      <c r="AZ278" s="11">
        <f>AY278-AX278</f>
        <v>4.7838664054870583E-2</v>
      </c>
      <c r="BB278" s="4">
        <f>RANK(AP278, AP$2:AP$373)</f>
        <v>16</v>
      </c>
      <c r="BC278" s="4">
        <f>RANK(AQ278, AQ$2:AQ$373)</f>
        <v>18</v>
      </c>
      <c r="BD278" s="4">
        <f>RANK(AR278, AR$2:AR$373)</f>
        <v>19</v>
      </c>
      <c r="BE278" s="4">
        <f>RANK(AS278, AS$2:AS$373)</f>
        <v>21</v>
      </c>
      <c r="BF278" s="4">
        <f>RANK(AT278, AT$2:AT$373)</f>
        <v>19</v>
      </c>
      <c r="BG278" s="4">
        <f>RANK(AU278, AU$2:AU$373)</f>
        <v>32</v>
      </c>
      <c r="BH278" s="4">
        <f>RANK(AV278, AV$2:AV$373)</f>
        <v>13</v>
      </c>
    </row>
    <row r="279" spans="1:60">
      <c r="A279" s="4" t="s">
        <v>577</v>
      </c>
      <c r="B279" s="4" t="s">
        <v>578</v>
      </c>
      <c r="C279" s="4" t="str">
        <f>VLOOKUP(B279,'2. GEIUK scores, deciles'!B:D, 2, FALSE)</f>
        <v>E12000007</v>
      </c>
      <c r="D279" s="4" t="str">
        <f>VLOOKUP(C279,'2. GEIUK scores, deciles'!C:E, 2, FALSE)</f>
        <v>London</v>
      </c>
      <c r="E279" s="11">
        <v>0.90664297342300415</v>
      </c>
      <c r="F279" s="11">
        <v>0.90562713146209717</v>
      </c>
      <c r="G279" s="11">
        <v>0.65303277969360352</v>
      </c>
      <c r="H279" s="11">
        <v>0.98878008127212524</v>
      </c>
      <c r="I279" s="11">
        <v>0.67340070009231567</v>
      </c>
      <c r="J279" s="11">
        <v>0.65771794319152832</v>
      </c>
      <c r="K279" s="11">
        <v>0.75309586524963379</v>
      </c>
      <c r="L279" s="11">
        <v>0.91912400722503662</v>
      </c>
      <c r="M279" s="11">
        <v>0.93620580434799194</v>
      </c>
      <c r="N279" s="11">
        <v>0.37255823612213129</v>
      </c>
      <c r="O279" s="11">
        <v>0.6071428656578064</v>
      </c>
      <c r="P279" s="11">
        <v>0.53729838132858276</v>
      </c>
      <c r="Q279" s="11">
        <v>0.94638693332672119</v>
      </c>
      <c r="R279" s="11">
        <v>0.95750826597213745</v>
      </c>
      <c r="S279" s="11">
        <v>0.96106195449829102</v>
      </c>
      <c r="T279" s="11">
        <v>0.8827785849571228</v>
      </c>
      <c r="U279" s="11">
        <v>0.95963478088378906</v>
      </c>
      <c r="V279" s="11">
        <v>0.96309685707092285</v>
      </c>
      <c r="W279" s="11">
        <v>0.97533154487609863</v>
      </c>
      <c r="X279" s="11">
        <v>0.86352074146270752</v>
      </c>
      <c r="Y279" s="11">
        <v>0.66555929183959961</v>
      </c>
      <c r="Z279" s="11">
        <v>0.88615787029266357</v>
      </c>
      <c r="AA279" s="11">
        <v>0.61584657430648804</v>
      </c>
      <c r="AB279" s="11">
        <v>0.93971431255340576</v>
      </c>
      <c r="AC279" s="11">
        <v>0.96602106094360352</v>
      </c>
      <c r="AD279" s="11">
        <v>0.8228033185005188</v>
      </c>
      <c r="AE279" s="11">
        <f>COUNTBLANK(E279:AD279)</f>
        <v>0</v>
      </c>
      <c r="AH279" s="29">
        <f>X279</f>
        <v>0.86352074146270752</v>
      </c>
      <c r="AI279" s="29">
        <f>Y279</f>
        <v>0.66555929183959961</v>
      </c>
      <c r="AJ279" s="29">
        <f>Z279</f>
        <v>0.88615787029266357</v>
      </c>
      <c r="AK279" s="29">
        <f>AA279</f>
        <v>0.61584657430648804</v>
      </c>
      <c r="AL279" s="29">
        <f>AB279</f>
        <v>0.93971431255340576</v>
      </c>
      <c r="AM279" s="29">
        <f>AC279</f>
        <v>0.96602106094360352</v>
      </c>
      <c r="AN279" s="29">
        <f>AD279</f>
        <v>0.8228033185005188</v>
      </c>
      <c r="AP279" s="11">
        <f>AN279</f>
        <v>0.8228033185005188</v>
      </c>
      <c r="AQ279" s="11">
        <f>AVERAGE(AI279,AJ279,AK279,AL279,AM279)</f>
        <v>0.81465982198715214</v>
      </c>
      <c r="AR279" s="11">
        <f>AVERAGE(AJ279,AK279,AL279,AM279,AH279)</f>
        <v>0.85425211191177364</v>
      </c>
      <c r="AS279" s="11">
        <f>AVERAGE(AK279,AL279,AM279,AH279,AI279)</f>
        <v>0.81013239622116084</v>
      </c>
      <c r="AT279" s="11">
        <f>AVERAGE(AL279,AM279,AH279,AI279,AJ279)</f>
        <v>0.86419465541839602</v>
      </c>
      <c r="AU279" s="11">
        <f>AVERAGE(AM279,AH279,AI279,AJ279,AK279)</f>
        <v>0.79942110776901243</v>
      </c>
      <c r="AV279" s="11">
        <f>AVERAGE(AH279,AI279,AJ279,AK279,AL279)</f>
        <v>0.79415975809097294</v>
      </c>
      <c r="AX279" s="11">
        <f>MIN(AP279:AV279)</f>
        <v>0.79415975809097294</v>
      </c>
      <c r="AY279" s="11">
        <f>MAX(AP279:AV279)</f>
        <v>0.86419465541839602</v>
      </c>
      <c r="AZ279" s="11">
        <f>AY279-AX279</f>
        <v>7.0034897327423073E-2</v>
      </c>
      <c r="BB279" s="4">
        <f>RANK(AP279, AP$2:AP$373)</f>
        <v>149</v>
      </c>
      <c r="BC279" s="4">
        <f>RANK(AQ279, AQ$2:AQ$373)</f>
        <v>124</v>
      </c>
      <c r="BD279" s="4">
        <f>RANK(AR279, AR$2:AR$373)</f>
        <v>249</v>
      </c>
      <c r="BE279" s="4">
        <f>RANK(AS279, AS$2:AS$373)</f>
        <v>151</v>
      </c>
      <c r="BF279" s="4">
        <f>RANK(AT279, AT$2:AT$373)</f>
        <v>108</v>
      </c>
      <c r="BG279" s="4">
        <f>RANK(AU279, AU$2:AU$373)</f>
        <v>163</v>
      </c>
      <c r="BH279" s="4">
        <f>RANK(AV279, AV$2:AV$373)</f>
        <v>149</v>
      </c>
    </row>
    <row r="280" spans="1:60">
      <c r="A280" s="4" t="s">
        <v>579</v>
      </c>
      <c r="B280" s="4" t="s">
        <v>580</v>
      </c>
      <c r="C280" s="4" t="str">
        <f>VLOOKUP(B280,'2. GEIUK scores, deciles'!B:D, 2, FALSE)</f>
        <v>E12000007</v>
      </c>
      <c r="D280" s="4" t="str">
        <f>VLOOKUP(C280,'2. GEIUK scores, deciles'!C:E, 2, FALSE)</f>
        <v>London</v>
      </c>
      <c r="E280" s="11">
        <v>0.85980033874511719</v>
      </c>
      <c r="F280" s="11">
        <v>0.96860671043395996</v>
      </c>
      <c r="G280" s="11">
        <v>0.84426695108413696</v>
      </c>
      <c r="H280" s="11">
        <v>0.7246551513671875</v>
      </c>
      <c r="I280" s="11">
        <v>0.67340070009231567</v>
      </c>
      <c r="J280" s="11">
        <v>0.57524394989013672</v>
      </c>
      <c r="K280" s="11">
        <v>0.79005211591720581</v>
      </c>
      <c r="L280" s="11">
        <v>0.7233155369758606</v>
      </c>
      <c r="M280" s="11">
        <v>0.98510998487472534</v>
      </c>
      <c r="N280" s="11">
        <v>0.31002387404441828</v>
      </c>
      <c r="O280" s="11">
        <v>0.67647057771682739</v>
      </c>
      <c r="P280" s="11">
        <v>0.77117818593978882</v>
      </c>
      <c r="Q280" s="11">
        <v>0.89470368623733521</v>
      </c>
      <c r="R280" s="11">
        <v>0.95551705360412598</v>
      </c>
      <c r="S280" s="11">
        <v>0.97363793849945068</v>
      </c>
      <c r="T280" s="11">
        <v>0.82596683502197266</v>
      </c>
      <c r="U280" s="11">
        <v>0.93580681085586548</v>
      </c>
      <c r="V280" s="11">
        <v>0.9123651385307312</v>
      </c>
      <c r="W280" s="11">
        <v>0.96789717674255371</v>
      </c>
      <c r="X280" s="11">
        <v>0.84933227300643921</v>
      </c>
      <c r="Y280" s="11">
        <v>0.62432229518890381</v>
      </c>
      <c r="Z280" s="11">
        <v>0.87089693546295166</v>
      </c>
      <c r="AA280" s="11">
        <v>0.66309404373168945</v>
      </c>
      <c r="AB280" s="11">
        <v>0.92765974998474121</v>
      </c>
      <c r="AC280" s="11">
        <v>0.9386897087097168</v>
      </c>
      <c r="AD280" s="11">
        <v>0.81233251094818115</v>
      </c>
      <c r="AE280" s="11">
        <f>COUNTBLANK(E280:AD280)</f>
        <v>0</v>
      </c>
      <c r="AH280" s="29">
        <f>X280</f>
        <v>0.84933227300643921</v>
      </c>
      <c r="AI280" s="29">
        <f>Y280</f>
        <v>0.62432229518890381</v>
      </c>
      <c r="AJ280" s="29">
        <f>Z280</f>
        <v>0.87089693546295166</v>
      </c>
      <c r="AK280" s="29">
        <f>AA280</f>
        <v>0.66309404373168945</v>
      </c>
      <c r="AL280" s="29">
        <f>AB280</f>
        <v>0.92765974998474121</v>
      </c>
      <c r="AM280" s="29">
        <f>AC280</f>
        <v>0.9386897087097168</v>
      </c>
      <c r="AN280" s="29">
        <f>AD280</f>
        <v>0.81233251094818115</v>
      </c>
      <c r="AP280" s="11">
        <f>AN280</f>
        <v>0.81233251094818115</v>
      </c>
      <c r="AQ280" s="11">
        <f>AVERAGE(AI280,AJ280,AK280,AL280,AM280)</f>
        <v>0.80493254661560054</v>
      </c>
      <c r="AR280" s="11">
        <f>AVERAGE(AJ280,AK280,AL280,AM280,AH280)</f>
        <v>0.84993454217910769</v>
      </c>
      <c r="AS280" s="11">
        <f>AVERAGE(AK280,AL280,AM280,AH280,AI280)</f>
        <v>0.80061961412429805</v>
      </c>
      <c r="AT280" s="11">
        <f>AVERAGE(AL280,AM280,AH280,AI280,AJ280)</f>
        <v>0.84218019247055054</v>
      </c>
      <c r="AU280" s="11">
        <f>AVERAGE(AM280,AH280,AI280,AJ280,AK280)</f>
        <v>0.78926705121994023</v>
      </c>
      <c r="AV280" s="11">
        <f>AVERAGE(AH280,AI280,AJ280,AK280,AL280)</f>
        <v>0.78706105947494509</v>
      </c>
      <c r="AX280" s="11">
        <f>MIN(AP280:AV280)</f>
        <v>0.78706105947494509</v>
      </c>
      <c r="AY280" s="11">
        <f>MAX(AP280:AV280)</f>
        <v>0.84993454217910769</v>
      </c>
      <c r="AZ280" s="11">
        <f>AY280-AX280</f>
        <v>6.2873482704162598E-2</v>
      </c>
      <c r="BB280" s="4">
        <f>RANK(AP280, AP$2:AP$373)</f>
        <v>212</v>
      </c>
      <c r="BC280" s="4">
        <f>RANK(AQ280, AQ$2:AQ$373)</f>
        <v>163</v>
      </c>
      <c r="BD280" s="4">
        <f>RANK(AR280, AR$2:AR$373)</f>
        <v>270</v>
      </c>
      <c r="BE280" s="4">
        <f>RANK(AS280, AS$2:AS$373)</f>
        <v>195</v>
      </c>
      <c r="BF280" s="4">
        <f>RANK(AT280, AT$2:AT$373)</f>
        <v>251</v>
      </c>
      <c r="BG280" s="4">
        <f>RANK(AU280, AU$2:AU$373)</f>
        <v>236</v>
      </c>
      <c r="BH280" s="4">
        <f>RANK(AV280, AV$2:AV$373)</f>
        <v>178</v>
      </c>
    </row>
    <row r="281" spans="1:60">
      <c r="A281" s="4" t="s">
        <v>581</v>
      </c>
      <c r="B281" s="4" t="s">
        <v>582</v>
      </c>
      <c r="C281" s="4" t="str">
        <f>VLOOKUP(B281,'2. GEIUK scores, deciles'!B:D, 2, FALSE)</f>
        <v>E12000007</v>
      </c>
      <c r="D281" s="4" t="str">
        <f>VLOOKUP(C281,'2. GEIUK scores, deciles'!C:E, 2, FALSE)</f>
        <v>London</v>
      </c>
      <c r="E281" s="11">
        <v>0.91200655698776245</v>
      </c>
      <c r="F281" s="11">
        <v>0.86615473031997681</v>
      </c>
      <c r="G281" s="11">
        <v>0.95355719327926636</v>
      </c>
      <c r="H281" s="11">
        <v>0.88526606559753418</v>
      </c>
      <c r="I281" s="11">
        <v>0.67340070009231567</v>
      </c>
      <c r="J281" s="11">
        <v>0.63378429412841797</v>
      </c>
      <c r="K281" s="11">
        <v>0.6886405348777771</v>
      </c>
      <c r="L281" s="11">
        <v>0.9118608832359314</v>
      </c>
      <c r="M281" s="11">
        <v>0.93447542190551758</v>
      </c>
      <c r="N281" s="11">
        <v>0.39178374409675598</v>
      </c>
      <c r="O281" s="11">
        <v>0.6111111044883728</v>
      </c>
      <c r="P281" s="11">
        <v>0.99384617805480957</v>
      </c>
      <c r="Q281" s="11">
        <v>0.89423078298568726</v>
      </c>
      <c r="R281" s="11">
        <v>0.98837471008300781</v>
      </c>
      <c r="S281" s="11">
        <v>0.95730704069137573</v>
      </c>
      <c r="T281" s="11">
        <v>0.8253968358039856</v>
      </c>
      <c r="U281" s="11">
        <v>0.95613932609558105</v>
      </c>
      <c r="V281" s="11">
        <v>0.99748557806015015</v>
      </c>
      <c r="W281" s="11">
        <v>0.98164600133895874</v>
      </c>
      <c r="X281" s="11">
        <v>0.90424615144729614</v>
      </c>
      <c r="Y281" s="11">
        <v>0.65359246730804443</v>
      </c>
      <c r="Z281" s="11">
        <v>0.8673630952835083</v>
      </c>
      <c r="AA281" s="11">
        <v>0.72274297475814819</v>
      </c>
      <c r="AB281" s="11">
        <v>0.93986332416534424</v>
      </c>
      <c r="AC281" s="11">
        <v>0.97842365503311157</v>
      </c>
      <c r="AD281" s="11">
        <v>0.84437191486358643</v>
      </c>
      <c r="AE281" s="11">
        <f>COUNTBLANK(E281:AD281)</f>
        <v>0</v>
      </c>
      <c r="AH281" s="29">
        <f>X281</f>
        <v>0.90424615144729614</v>
      </c>
      <c r="AI281" s="29">
        <f>Y281</f>
        <v>0.65359246730804443</v>
      </c>
      <c r="AJ281" s="29">
        <f>Z281</f>
        <v>0.8673630952835083</v>
      </c>
      <c r="AK281" s="29">
        <f>AA281</f>
        <v>0.72274297475814819</v>
      </c>
      <c r="AL281" s="29">
        <f>AB281</f>
        <v>0.93986332416534424</v>
      </c>
      <c r="AM281" s="29">
        <f>AC281</f>
        <v>0.97842365503311157</v>
      </c>
      <c r="AN281" s="29">
        <f>AD281</f>
        <v>0.84437191486358643</v>
      </c>
      <c r="AP281" s="11">
        <f>AN281</f>
        <v>0.84437191486358643</v>
      </c>
      <c r="AQ281" s="11">
        <f>AVERAGE(AI281,AJ281,AK281,AL281,AM281)</f>
        <v>0.83239710330963135</v>
      </c>
      <c r="AR281" s="11">
        <f>AVERAGE(AJ281,AK281,AL281,AM281,AH281)</f>
        <v>0.88252784013748165</v>
      </c>
      <c r="AS281" s="11">
        <f>AVERAGE(AK281,AL281,AM281,AH281,AI281)</f>
        <v>0.83977371454238892</v>
      </c>
      <c r="AT281" s="11">
        <f>AVERAGE(AL281,AM281,AH281,AI281,AJ281)</f>
        <v>0.86869773864746092</v>
      </c>
      <c r="AU281" s="11">
        <f>AVERAGE(AM281,AH281,AI281,AJ281,AK281)</f>
        <v>0.82527366876602171</v>
      </c>
      <c r="AV281" s="11">
        <f>AVERAGE(AH281,AI281,AJ281,AK281,AL281)</f>
        <v>0.81756160259246824</v>
      </c>
      <c r="AX281" s="11">
        <f>MIN(AP281:AV281)</f>
        <v>0.81756160259246824</v>
      </c>
      <c r="AY281" s="11">
        <f>MAX(AP281:AV281)</f>
        <v>0.88252784013748165</v>
      </c>
      <c r="AZ281" s="11">
        <f>AY281-AX281</f>
        <v>6.4966237545013406E-2</v>
      </c>
      <c r="BB281" s="4">
        <f>RANK(AP281, AP$2:AP$373)</f>
        <v>59</v>
      </c>
      <c r="BC281" s="4">
        <f>RANK(AQ281, AQ$2:AQ$373)</f>
        <v>55</v>
      </c>
      <c r="BD281" s="4">
        <f>RANK(AR281, AR$2:AR$373)</f>
        <v>53</v>
      </c>
      <c r="BE281" s="4">
        <f>RANK(AS281, AS$2:AS$373)</f>
        <v>47</v>
      </c>
      <c r="BF281" s="4">
        <f>RANK(AT281, AT$2:AT$373)</f>
        <v>88</v>
      </c>
      <c r="BG281" s="4">
        <f>RANK(AU281, AU$2:AU$373)</f>
        <v>70</v>
      </c>
      <c r="BH281" s="4">
        <f>RANK(AV281, AV$2:AV$373)</f>
        <v>66</v>
      </c>
    </row>
    <row r="282" spans="1:60">
      <c r="A282" s="4" t="s">
        <v>583</v>
      </c>
      <c r="B282" s="4" t="s">
        <v>584</v>
      </c>
      <c r="C282" s="4" t="str">
        <f>VLOOKUP(B282,'2. GEIUK scores, deciles'!B:D, 2, FALSE)</f>
        <v>E12000007</v>
      </c>
      <c r="D282" s="4" t="str">
        <f>VLOOKUP(C282,'2. GEIUK scores, deciles'!C:E, 2, FALSE)</f>
        <v>London</v>
      </c>
      <c r="E282" s="11">
        <v>0.88782030344009399</v>
      </c>
      <c r="F282" s="11">
        <v>0.89325469732284546</v>
      </c>
      <c r="G282" s="11">
        <v>0.74590986967086792</v>
      </c>
      <c r="H282" s="11">
        <v>0.73413509130477905</v>
      </c>
      <c r="I282" s="11">
        <v>0.67340070009231567</v>
      </c>
      <c r="J282" s="11">
        <v>0.98347359895706177</v>
      </c>
      <c r="K282" s="11">
        <v>0.75399559736251831</v>
      </c>
      <c r="L282" s="11">
        <v>0.94720512628555298</v>
      </c>
      <c r="M282" s="11">
        <v>0.91611254215240479</v>
      </c>
      <c r="N282" s="11">
        <v>0.27900943160057068</v>
      </c>
      <c r="O282" s="11">
        <v>0.71875</v>
      </c>
      <c r="P282" s="11">
        <v>0.88392859697341919</v>
      </c>
      <c r="Q282" s="11">
        <v>0.88636362552642822</v>
      </c>
      <c r="R282" s="11">
        <v>0.98920357227325439</v>
      </c>
      <c r="S282" s="11">
        <v>0.96263343095779419</v>
      </c>
      <c r="T282" s="11">
        <v>0.76519334316253662</v>
      </c>
      <c r="U282" s="11">
        <v>0.94392853975296021</v>
      </c>
      <c r="V282" s="11">
        <v>0.96764528751373291</v>
      </c>
      <c r="W282" s="11">
        <v>0.9769589900970459</v>
      </c>
      <c r="X282" s="11">
        <v>0.81527996063232422</v>
      </c>
      <c r="Y282" s="11">
        <v>0.82843714952468872</v>
      </c>
      <c r="Z282" s="11">
        <v>0.88335645198822021</v>
      </c>
      <c r="AA282" s="11">
        <v>0.69201290607452393</v>
      </c>
      <c r="AB282" s="11">
        <v>0.92655849456787109</v>
      </c>
      <c r="AC282" s="11">
        <v>0.96284425258636475</v>
      </c>
      <c r="AD282" s="11">
        <v>0.85141485929489136</v>
      </c>
      <c r="AE282" s="11">
        <f>COUNTBLANK(E282:AD282)</f>
        <v>0</v>
      </c>
      <c r="AH282" s="29">
        <f>X282</f>
        <v>0.81527996063232422</v>
      </c>
      <c r="AI282" s="29">
        <f>Y282</f>
        <v>0.82843714952468872</v>
      </c>
      <c r="AJ282" s="29">
        <f>Z282</f>
        <v>0.88335645198822021</v>
      </c>
      <c r="AK282" s="29">
        <f>AA282</f>
        <v>0.69201290607452393</v>
      </c>
      <c r="AL282" s="29">
        <f>AB282</f>
        <v>0.92655849456787109</v>
      </c>
      <c r="AM282" s="29">
        <f>AC282</f>
        <v>0.96284425258636475</v>
      </c>
      <c r="AN282" s="29">
        <f>AD282</f>
        <v>0.85141485929489136</v>
      </c>
      <c r="AP282" s="11">
        <f>AN282</f>
        <v>0.85141485929489136</v>
      </c>
      <c r="AQ282" s="11">
        <f>AVERAGE(AI282,AJ282,AK282,AL282,AM282)</f>
        <v>0.85864185094833378</v>
      </c>
      <c r="AR282" s="11">
        <f>AVERAGE(AJ282,AK282,AL282,AM282,AH282)</f>
        <v>0.85601041316986082</v>
      </c>
      <c r="AS282" s="11">
        <f>AVERAGE(AK282,AL282,AM282,AH282,AI282)</f>
        <v>0.84502655267715454</v>
      </c>
      <c r="AT282" s="11">
        <f>AVERAGE(AL282,AM282,AH282,AI282,AJ282)</f>
        <v>0.88329526185989382</v>
      </c>
      <c r="AU282" s="11">
        <f>AVERAGE(AM282,AH282,AI282,AJ282,AK282)</f>
        <v>0.83638614416122437</v>
      </c>
      <c r="AV282" s="11">
        <f>AVERAGE(AH282,AI282,AJ282,AK282,AL282)</f>
        <v>0.82912899255752559</v>
      </c>
      <c r="AX282" s="11">
        <f>MIN(AP282:AV282)</f>
        <v>0.82912899255752559</v>
      </c>
      <c r="AY282" s="11">
        <f>MAX(AP282:AV282)</f>
        <v>0.88329526185989382</v>
      </c>
      <c r="AZ282" s="11">
        <f>AY282-AX282</f>
        <v>5.4166269302368231E-2</v>
      </c>
      <c r="BB282" s="4">
        <f>RANK(AP282, AP$2:AP$373)</f>
        <v>41</v>
      </c>
      <c r="BC282" s="4">
        <f>RANK(AQ282, AQ$2:AQ$373)</f>
        <v>14</v>
      </c>
      <c r="BD282" s="4">
        <f>RANK(AR282, AR$2:AR$373)</f>
        <v>238</v>
      </c>
      <c r="BE282" s="4">
        <f>RANK(AS282, AS$2:AS$373)</f>
        <v>36</v>
      </c>
      <c r="BF282" s="4">
        <f>RANK(AT282, AT$2:AT$373)</f>
        <v>34</v>
      </c>
      <c r="BG282" s="4">
        <f>RANK(AU282, AU$2:AU$373)</f>
        <v>47</v>
      </c>
      <c r="BH282" s="4">
        <f>RANK(AV282, AV$2:AV$373)</f>
        <v>40</v>
      </c>
    </row>
    <row r="283" spans="1:60">
      <c r="A283" s="4" t="s">
        <v>585</v>
      </c>
      <c r="B283" s="4" t="s">
        <v>586</v>
      </c>
      <c r="C283" s="4" t="str">
        <f>VLOOKUP(B283,'2. GEIUK scores, deciles'!B:D, 2, FALSE)</f>
        <v>E12000007</v>
      </c>
      <c r="D283" s="4" t="str">
        <f>VLOOKUP(C283,'2. GEIUK scores, deciles'!C:E, 2, FALSE)</f>
        <v>London</v>
      </c>
      <c r="E283" s="11">
        <v>0.91700500249862671</v>
      </c>
      <c r="F283" s="11">
        <v>0.95209956169128418</v>
      </c>
      <c r="G283" s="11">
        <v>0.73778301477432251</v>
      </c>
      <c r="H283" s="11">
        <v>0.93089973926544189</v>
      </c>
      <c r="I283" s="11">
        <v>0.67340070009231567</v>
      </c>
      <c r="J283" s="11">
        <v>0.63394397497177124</v>
      </c>
      <c r="K283" s="11">
        <v>0.84224528074264526</v>
      </c>
      <c r="L283" s="11">
        <v>0.84243333339691162</v>
      </c>
      <c r="M283" s="11">
        <v>0.95288628339767456</v>
      </c>
      <c r="N283" s="11">
        <v>0.40250477194786072</v>
      </c>
      <c r="O283" s="11">
        <v>0.94444441795349121</v>
      </c>
      <c r="P283" s="11">
        <v>0.920634925365448</v>
      </c>
      <c r="Q283" s="11">
        <v>0.90723401308059692</v>
      </c>
      <c r="R283" s="11">
        <v>0.93497174978256226</v>
      </c>
      <c r="S283" s="11">
        <v>0.99201595783233643</v>
      </c>
      <c r="T283" s="11">
        <v>0.74277853965759277</v>
      </c>
      <c r="U283" s="11">
        <v>0.94466918706893921</v>
      </c>
      <c r="V283" s="11">
        <v>0.98734778165817261</v>
      </c>
      <c r="W283" s="11">
        <v>0.9738842248916626</v>
      </c>
      <c r="X283" s="11">
        <v>0.88444685935974121</v>
      </c>
      <c r="Y283" s="11">
        <v>0.65367233753204346</v>
      </c>
      <c r="Z283" s="11">
        <v>0.8976128101348877</v>
      </c>
      <c r="AA283" s="11">
        <v>0.79370450973510742</v>
      </c>
      <c r="AB283" s="11">
        <v>0.90118449926376343</v>
      </c>
      <c r="AC283" s="11">
        <v>0.96863371133804321</v>
      </c>
      <c r="AD283" s="11">
        <v>0.849875807762146</v>
      </c>
      <c r="AE283" s="11">
        <f>COUNTBLANK(E283:AD283)</f>
        <v>0</v>
      </c>
      <c r="AH283" s="29">
        <f>X283</f>
        <v>0.88444685935974121</v>
      </c>
      <c r="AI283" s="29">
        <f>Y283</f>
        <v>0.65367233753204346</v>
      </c>
      <c r="AJ283" s="29">
        <f>Z283</f>
        <v>0.8976128101348877</v>
      </c>
      <c r="AK283" s="29">
        <f>AA283</f>
        <v>0.79370450973510742</v>
      </c>
      <c r="AL283" s="29">
        <f>AB283</f>
        <v>0.90118449926376343</v>
      </c>
      <c r="AM283" s="29">
        <f>AC283</f>
        <v>0.96863371133804321</v>
      </c>
      <c r="AN283" s="29">
        <f>AD283</f>
        <v>0.849875807762146</v>
      </c>
      <c r="AP283" s="11">
        <f>AN283</f>
        <v>0.849875807762146</v>
      </c>
      <c r="AQ283" s="11">
        <f>AVERAGE(AI283,AJ283,AK283,AL283,AM283)</f>
        <v>0.84296157360076907</v>
      </c>
      <c r="AR283" s="11">
        <f>AVERAGE(AJ283,AK283,AL283,AM283,AH283)</f>
        <v>0.88911647796630855</v>
      </c>
      <c r="AS283" s="11">
        <f>AVERAGE(AK283,AL283,AM283,AH283,AI283)</f>
        <v>0.84032838344573979</v>
      </c>
      <c r="AT283" s="11">
        <f>AVERAGE(AL283,AM283,AH283,AI283,AJ283)</f>
        <v>0.86111004352569576</v>
      </c>
      <c r="AU283" s="11">
        <f>AVERAGE(AM283,AH283,AI283,AJ283,AK283)</f>
        <v>0.83961404561996456</v>
      </c>
      <c r="AV283" s="11">
        <f>AVERAGE(AH283,AI283,AJ283,AK283,AL283)</f>
        <v>0.8261242032051086</v>
      </c>
      <c r="AX283" s="11">
        <f>MIN(AP283:AV283)</f>
        <v>0.8261242032051086</v>
      </c>
      <c r="AY283" s="11">
        <f>MAX(AP283:AV283)</f>
        <v>0.88911647796630855</v>
      </c>
      <c r="AZ283" s="11">
        <f>AY283-AX283</f>
        <v>6.2992274761199951E-2</v>
      </c>
      <c r="BB283" s="4">
        <f>RANK(AP283, AP$2:AP$373)</f>
        <v>44</v>
      </c>
      <c r="BC283" s="4">
        <f>RANK(AQ283, AQ$2:AQ$373)</f>
        <v>34</v>
      </c>
      <c r="BD283" s="4">
        <f>RANK(AR283, AR$2:AR$373)</f>
        <v>29</v>
      </c>
      <c r="BE283" s="4">
        <f>RANK(AS283, AS$2:AS$373)</f>
        <v>46</v>
      </c>
      <c r="BF283" s="4">
        <f>RANK(AT283, AT$2:AT$373)</f>
        <v>128</v>
      </c>
      <c r="BG283" s="4">
        <f>RANK(AU283, AU$2:AU$373)</f>
        <v>42</v>
      </c>
      <c r="BH283" s="4">
        <f>RANK(AV283, AV$2:AV$373)</f>
        <v>44</v>
      </c>
    </row>
    <row r="284" spans="1:60">
      <c r="A284" s="4" t="s">
        <v>587</v>
      </c>
      <c r="B284" s="4" t="s">
        <v>588</v>
      </c>
      <c r="C284" s="4" t="str">
        <f>VLOOKUP(B284,'2. GEIUK scores, deciles'!B:D, 2, FALSE)</f>
        <v>E12000007</v>
      </c>
      <c r="D284" s="4" t="str">
        <f>VLOOKUP(C284,'2. GEIUK scores, deciles'!C:E, 2, FALSE)</f>
        <v>London</v>
      </c>
      <c r="E284" s="11">
        <v>0.85901397466659546</v>
      </c>
      <c r="F284" s="11">
        <v>0.94911384582519531</v>
      </c>
      <c r="G284" s="11">
        <v>0.86391669511795044</v>
      </c>
      <c r="H284" s="11">
        <v>0.96851420402526855</v>
      </c>
      <c r="I284" s="11">
        <v>0.67340070009231567</v>
      </c>
      <c r="J284" s="11">
        <v>0.74013835191726685</v>
      </c>
      <c r="K284" s="11">
        <v>0.89266139268875122</v>
      </c>
      <c r="L284" s="11">
        <v>0.91259843111038208</v>
      </c>
      <c r="M284" s="11">
        <v>0.98680216073989868</v>
      </c>
      <c r="N284" s="11">
        <v>0.28421413898468018</v>
      </c>
      <c r="O284" s="11">
        <v>0.62790697813034058</v>
      </c>
      <c r="P284" s="11">
        <v>0.6419752836227417</v>
      </c>
      <c r="Q284" s="11">
        <v>0.99752599000930786</v>
      </c>
      <c r="R284" s="11">
        <v>0.93456226587295532</v>
      </c>
      <c r="S284" s="11">
        <v>0.96031743288040161</v>
      </c>
      <c r="T284" s="11">
        <v>0.81795197725296021</v>
      </c>
      <c r="U284" s="11">
        <v>0.94022446870803833</v>
      </c>
      <c r="V284" s="11">
        <v>0.93981623649597168</v>
      </c>
      <c r="W284" s="11">
        <v>0.97113156318664551</v>
      </c>
      <c r="X284" s="11">
        <v>0.91013967990875244</v>
      </c>
      <c r="Y284" s="11">
        <v>0.70676952600479126</v>
      </c>
      <c r="Z284" s="11">
        <v>0.94471603631973267</v>
      </c>
      <c r="AA284" s="11">
        <v>0.63790559768676758</v>
      </c>
      <c r="AB284" s="11">
        <v>0.91184848546981812</v>
      </c>
      <c r="AC284" s="11">
        <v>0.95039075613021851</v>
      </c>
      <c r="AD284" s="11">
        <v>0.84362834692001343</v>
      </c>
      <c r="AE284" s="11">
        <f>COUNTBLANK(E284:AD284)</f>
        <v>0</v>
      </c>
      <c r="AH284" s="29">
        <f>X284</f>
        <v>0.91013967990875244</v>
      </c>
      <c r="AI284" s="29">
        <f>Y284</f>
        <v>0.70676952600479126</v>
      </c>
      <c r="AJ284" s="29">
        <f>Z284</f>
        <v>0.94471603631973267</v>
      </c>
      <c r="AK284" s="29">
        <f>AA284</f>
        <v>0.63790559768676758</v>
      </c>
      <c r="AL284" s="29">
        <f>AB284</f>
        <v>0.91184848546981812</v>
      </c>
      <c r="AM284" s="29">
        <f>AC284</f>
        <v>0.95039075613021851</v>
      </c>
      <c r="AN284" s="29">
        <f>AD284</f>
        <v>0.84362834692001343</v>
      </c>
      <c r="AP284" s="11">
        <f>AN284</f>
        <v>0.84362834692001343</v>
      </c>
      <c r="AQ284" s="11">
        <f>AVERAGE(AI284,AJ284,AK284,AL284,AM284)</f>
        <v>0.83032608032226563</v>
      </c>
      <c r="AR284" s="11">
        <f>AVERAGE(AJ284,AK284,AL284,AM284,AH284)</f>
        <v>0.87100011110305786</v>
      </c>
      <c r="AS284" s="11">
        <f>AVERAGE(AK284,AL284,AM284,AH284,AI284)</f>
        <v>0.82341080904006958</v>
      </c>
      <c r="AT284" s="11">
        <f>AVERAGE(AL284,AM284,AH284,AI284,AJ284)</f>
        <v>0.8847728967666626</v>
      </c>
      <c r="AU284" s="11">
        <f>AVERAGE(AM284,AH284,AI284,AJ284,AK284)</f>
        <v>0.82998431921005245</v>
      </c>
      <c r="AV284" s="11">
        <f>AVERAGE(AH284,AI284,AJ284,AK284,AL284)</f>
        <v>0.82227586507797246</v>
      </c>
      <c r="AX284" s="11">
        <f>MIN(AP284:AV284)</f>
        <v>0.82227586507797246</v>
      </c>
      <c r="AY284" s="11">
        <f>MAX(AP284:AV284)</f>
        <v>0.8847728967666626</v>
      </c>
      <c r="AZ284" s="11">
        <f>AY284-AX284</f>
        <v>6.2497031688690141E-2</v>
      </c>
      <c r="BB284" s="4">
        <f>RANK(AP284, AP$2:AP$373)</f>
        <v>62</v>
      </c>
      <c r="BC284" s="4">
        <f>RANK(AQ284, AQ$2:AQ$373)</f>
        <v>66</v>
      </c>
      <c r="BD284" s="4">
        <f>RANK(AR284, AR$2:AR$373)</f>
        <v>112</v>
      </c>
      <c r="BE284" s="4">
        <f>RANK(AS284, AS$2:AS$373)</f>
        <v>99</v>
      </c>
      <c r="BF284" s="4">
        <f>RANK(AT284, AT$2:AT$373)</f>
        <v>31</v>
      </c>
      <c r="BG284" s="4">
        <f>RANK(AU284, AU$2:AU$373)</f>
        <v>58</v>
      </c>
      <c r="BH284" s="4">
        <f>RANK(AV284, AV$2:AV$373)</f>
        <v>51</v>
      </c>
    </row>
    <row r="285" spans="1:60">
      <c r="A285" s="4" t="s">
        <v>589</v>
      </c>
      <c r="B285" s="4" t="s">
        <v>590</v>
      </c>
      <c r="C285" s="4" t="str">
        <f>VLOOKUP(B285,'2. GEIUK scores, deciles'!B:D, 2, FALSE)</f>
        <v>E12000007</v>
      </c>
      <c r="D285" s="4" t="str">
        <f>VLOOKUP(C285,'2. GEIUK scores, deciles'!C:E, 2, FALSE)</f>
        <v>London</v>
      </c>
      <c r="E285" s="11">
        <v>0.86918222904205322</v>
      </c>
      <c r="F285" s="11">
        <v>0.95244401693344116</v>
      </c>
      <c r="G285" s="11">
        <v>0.85333126783370972</v>
      </c>
      <c r="H285" s="11">
        <v>0.73145705461502075</v>
      </c>
      <c r="I285" s="11">
        <v>0.67340070009231567</v>
      </c>
      <c r="J285" s="11">
        <v>0.52098751068115234</v>
      </c>
      <c r="K285" s="11">
        <v>0.82454574108123779</v>
      </c>
      <c r="L285" s="11">
        <v>0.75144058465957642</v>
      </c>
      <c r="M285" s="11">
        <v>0.93747729063034058</v>
      </c>
      <c r="N285" s="11">
        <v>0.31994527578353882</v>
      </c>
      <c r="O285" s="11">
        <v>0.61538463830947876</v>
      </c>
      <c r="P285" s="11">
        <v>0.96570098400115967</v>
      </c>
      <c r="Q285" s="11">
        <v>0.97202032804489136</v>
      </c>
      <c r="R285" s="11">
        <v>0.92923456430435181</v>
      </c>
      <c r="S285" s="11">
        <v>0.9458954930305481</v>
      </c>
      <c r="T285" s="11">
        <v>0.77517241239547729</v>
      </c>
      <c r="U285" s="11">
        <v>0.94972860813140869</v>
      </c>
      <c r="V285" s="11">
        <v>0.96485769748687744</v>
      </c>
      <c r="W285" s="11">
        <v>0.96949207782745361</v>
      </c>
      <c r="X285" s="11">
        <v>0.85160362720489502</v>
      </c>
      <c r="Y285" s="11">
        <v>0.59719407558441162</v>
      </c>
      <c r="Z285" s="11">
        <v>0.86273527145385742</v>
      </c>
      <c r="AA285" s="11">
        <v>0.71826279163360596</v>
      </c>
      <c r="AB285" s="11">
        <v>0.89488422870635986</v>
      </c>
      <c r="AC285" s="11">
        <v>0.96135944128036499</v>
      </c>
      <c r="AD285" s="11">
        <v>0.81433987617492676</v>
      </c>
      <c r="AE285" s="11">
        <f>COUNTBLANK(E285:AD285)</f>
        <v>0</v>
      </c>
      <c r="AH285" s="29">
        <f>X285</f>
        <v>0.85160362720489502</v>
      </c>
      <c r="AI285" s="29">
        <f>Y285</f>
        <v>0.59719407558441162</v>
      </c>
      <c r="AJ285" s="29">
        <f>Z285</f>
        <v>0.86273527145385742</v>
      </c>
      <c r="AK285" s="29">
        <f>AA285</f>
        <v>0.71826279163360596</v>
      </c>
      <c r="AL285" s="29">
        <f>AB285</f>
        <v>0.89488422870635986</v>
      </c>
      <c r="AM285" s="29">
        <f>AC285</f>
        <v>0.96135944128036499</v>
      </c>
      <c r="AN285" s="29">
        <f>AD285</f>
        <v>0.81433987617492676</v>
      </c>
      <c r="AP285" s="11">
        <f>AN285</f>
        <v>0.81433987617492676</v>
      </c>
      <c r="AQ285" s="11">
        <f>AVERAGE(AI285,AJ285,AK285,AL285,AM285)</f>
        <v>0.80688716173171993</v>
      </c>
      <c r="AR285" s="11">
        <f>AVERAGE(AJ285,AK285,AL285,AM285,AH285)</f>
        <v>0.85776907205581665</v>
      </c>
      <c r="AS285" s="11">
        <f>AVERAGE(AK285,AL285,AM285,AH285,AI285)</f>
        <v>0.80466083288192747</v>
      </c>
      <c r="AT285" s="11">
        <f>AVERAGE(AL285,AM285,AH285,AI285,AJ285)</f>
        <v>0.83355532884597783</v>
      </c>
      <c r="AU285" s="11">
        <f>AVERAGE(AM285,AH285,AI285,AJ285,AK285)</f>
        <v>0.79823104143142698</v>
      </c>
      <c r="AV285" s="11">
        <f>AVERAGE(AH285,AI285,AJ285,AK285,AL285)</f>
        <v>0.78493599891662602</v>
      </c>
      <c r="AX285" s="11">
        <f>MIN(AP285:AV285)</f>
        <v>0.78493599891662602</v>
      </c>
      <c r="AY285" s="11">
        <f>MAX(AP285:AV285)</f>
        <v>0.85776907205581665</v>
      </c>
      <c r="AZ285" s="11">
        <f>AY285-AX285</f>
        <v>7.2833073139190629E-2</v>
      </c>
      <c r="BB285" s="4">
        <f>RANK(AP285, AP$2:AP$373)</f>
        <v>196</v>
      </c>
      <c r="BC285" s="4">
        <f>RANK(AQ285, AQ$2:AQ$373)</f>
        <v>155</v>
      </c>
      <c r="BD285" s="4">
        <f>RANK(AR285, AR$2:AR$373)</f>
        <v>220</v>
      </c>
      <c r="BE285" s="4">
        <f>RANK(AS285, AS$2:AS$373)</f>
        <v>175</v>
      </c>
      <c r="BF285" s="4">
        <f>RANK(AT285, AT$2:AT$373)</f>
        <v>287</v>
      </c>
      <c r="BG285" s="4">
        <f>RANK(AU285, AU$2:AU$373)</f>
        <v>177</v>
      </c>
      <c r="BH285" s="4">
        <f>RANK(AV285, AV$2:AV$373)</f>
        <v>196</v>
      </c>
    </row>
    <row r="286" spans="1:60">
      <c r="A286" s="4" t="s">
        <v>591</v>
      </c>
      <c r="B286" s="4" t="s">
        <v>592</v>
      </c>
      <c r="C286" s="4" t="str">
        <f>VLOOKUP(B286,'2. GEIUK scores, deciles'!B:D, 2, FALSE)</f>
        <v>E12000007</v>
      </c>
      <c r="D286" s="4" t="str">
        <f>VLOOKUP(C286,'2. GEIUK scores, deciles'!C:E, 2, FALSE)</f>
        <v>London</v>
      </c>
      <c r="E286" s="11">
        <v>0.90604305267333984</v>
      </c>
      <c r="F286" s="11">
        <v>0.94407176971435547</v>
      </c>
      <c r="G286" s="11">
        <v>0.98410570621490479</v>
      </c>
      <c r="H286" s="11">
        <v>0.80585110187530518</v>
      </c>
      <c r="I286" s="11">
        <v>0.67340070009231567</v>
      </c>
      <c r="J286" s="11">
        <v>0.63814866542816162</v>
      </c>
      <c r="K286" s="11">
        <v>0.79921907186508179</v>
      </c>
      <c r="L286" s="11">
        <v>0.87141239643096924</v>
      </c>
      <c r="M286" s="11">
        <v>0.94541418552398682</v>
      </c>
      <c r="N286" s="11">
        <v>0.4725814163684845</v>
      </c>
      <c r="O286" s="11">
        <v>0.96428573131561279</v>
      </c>
      <c r="P286" s="11">
        <v>0.96929824352264404</v>
      </c>
      <c r="Q286" s="11">
        <v>0.96732026338577271</v>
      </c>
      <c r="R286" s="11">
        <v>0.97197026014328003</v>
      </c>
      <c r="S286" s="11">
        <v>0.97175139188766479</v>
      </c>
      <c r="T286" s="11">
        <v>0.82596683502197266</v>
      </c>
      <c r="U286" s="11">
        <v>0.95565783977508545</v>
      </c>
      <c r="V286" s="11">
        <v>0.8950268030166626</v>
      </c>
      <c r="W286" s="11">
        <v>0.97769492864608765</v>
      </c>
      <c r="X286" s="11">
        <v>0.91001790761947632</v>
      </c>
      <c r="Y286" s="11">
        <v>0.65577471256256104</v>
      </c>
      <c r="Z286" s="11">
        <v>0.89036494493484497</v>
      </c>
      <c r="AA286" s="11">
        <v>0.84337139129638672</v>
      </c>
      <c r="AB286" s="11">
        <v>0.93541467189788818</v>
      </c>
      <c r="AC286" s="11">
        <v>0.94279319047927856</v>
      </c>
      <c r="AD286" s="11">
        <v>0.86295616626739502</v>
      </c>
      <c r="AE286" s="11">
        <f>COUNTBLANK(E286:AD286)</f>
        <v>0</v>
      </c>
      <c r="AH286" s="29">
        <f>X286</f>
        <v>0.91001790761947632</v>
      </c>
      <c r="AI286" s="29">
        <f>Y286</f>
        <v>0.65577471256256104</v>
      </c>
      <c r="AJ286" s="29">
        <f>Z286</f>
        <v>0.89036494493484497</v>
      </c>
      <c r="AK286" s="29">
        <f>AA286</f>
        <v>0.84337139129638672</v>
      </c>
      <c r="AL286" s="29">
        <f>AB286</f>
        <v>0.93541467189788818</v>
      </c>
      <c r="AM286" s="29">
        <f>AC286</f>
        <v>0.94279319047927856</v>
      </c>
      <c r="AN286" s="29">
        <f>AD286</f>
        <v>0.86295616626739502</v>
      </c>
      <c r="AP286" s="11">
        <f>AN286</f>
        <v>0.86295616626739502</v>
      </c>
      <c r="AQ286" s="11">
        <f>AVERAGE(AI286,AJ286,AK286,AL286,AM286)</f>
        <v>0.85354378223419192</v>
      </c>
      <c r="AR286" s="11">
        <f>AVERAGE(AJ286,AK286,AL286,AM286,AH286)</f>
        <v>0.90439242124557495</v>
      </c>
      <c r="AS286" s="11">
        <f>AVERAGE(AK286,AL286,AM286,AH286,AI286)</f>
        <v>0.85747437477111821</v>
      </c>
      <c r="AT286" s="11">
        <f>AVERAGE(AL286,AM286,AH286,AI286,AJ286)</f>
        <v>0.86687308549880981</v>
      </c>
      <c r="AU286" s="11">
        <f>AVERAGE(AM286,AH286,AI286,AJ286,AK286)</f>
        <v>0.84846442937850952</v>
      </c>
      <c r="AV286" s="11">
        <f>AVERAGE(AH286,AI286,AJ286,AK286,AL286)</f>
        <v>0.84698872566223149</v>
      </c>
      <c r="AX286" s="11">
        <f>MIN(AP286:AV286)</f>
        <v>0.84698872566223149</v>
      </c>
      <c r="AY286" s="11">
        <f>MAX(AP286:AV286)</f>
        <v>0.90439242124557495</v>
      </c>
      <c r="AZ286" s="11">
        <f>AY286-AX286</f>
        <v>5.7403695583343461E-2</v>
      </c>
      <c r="BB286" s="4">
        <f>RANK(AP286, AP$2:AP$373)</f>
        <v>17</v>
      </c>
      <c r="BC286" s="4">
        <f>RANK(AQ286, AQ$2:AQ$373)</f>
        <v>19</v>
      </c>
      <c r="BD286" s="4">
        <f>RANK(AR286, AR$2:AR$373)</f>
        <v>3</v>
      </c>
      <c r="BE286" s="4">
        <f>RANK(AS286, AS$2:AS$373)</f>
        <v>13</v>
      </c>
      <c r="BF286" s="4">
        <f>RANK(AT286, AT$2:AT$373)</f>
        <v>94</v>
      </c>
      <c r="BG286" s="4">
        <f>RANK(AU286, AU$2:AU$373)</f>
        <v>24</v>
      </c>
      <c r="BH286" s="4">
        <f>RANK(AV286, AV$2:AV$373)</f>
        <v>10</v>
      </c>
    </row>
    <row r="287" spans="1:60">
      <c r="A287" s="4" t="s">
        <v>593</v>
      </c>
      <c r="B287" s="4" t="s">
        <v>594</v>
      </c>
      <c r="C287" s="4" t="str">
        <f>VLOOKUP(B287,'2. GEIUK scores, deciles'!B:D, 2, FALSE)</f>
        <v>E12000007</v>
      </c>
      <c r="D287" s="4" t="str">
        <f>VLOOKUP(C287,'2. GEIUK scores, deciles'!C:E, 2, FALSE)</f>
        <v>London</v>
      </c>
      <c r="E287" s="11">
        <v>0.95397710800170898</v>
      </c>
      <c r="F287" s="11">
        <v>0.97494935989379883</v>
      </c>
      <c r="G287" s="11">
        <v>0.91604501008987427</v>
      </c>
      <c r="H287" s="11">
        <v>0.96575343608856201</v>
      </c>
      <c r="I287" s="11">
        <v>0.67340070009231567</v>
      </c>
      <c r="J287" s="11">
        <v>0.63260012865066528</v>
      </c>
      <c r="K287" s="11">
        <v>0.83987915515899658</v>
      </c>
      <c r="L287" s="11">
        <v>0.9445422887802124</v>
      </c>
      <c r="M287" s="11">
        <v>0.92683935165405273</v>
      </c>
      <c r="N287" s="11">
        <v>0.3364582359790802</v>
      </c>
      <c r="O287" s="11">
        <v>0.96551722288131714</v>
      </c>
      <c r="P287" s="11">
        <v>0.74489796161651611</v>
      </c>
      <c r="Q287" s="11">
        <v>0.95315903425216675</v>
      </c>
      <c r="R287" s="11">
        <v>0.93776172399520874</v>
      </c>
      <c r="S287" s="11">
        <v>0.99295777082443237</v>
      </c>
      <c r="T287" s="11">
        <v>0.83376288414001465</v>
      </c>
      <c r="U287" s="11">
        <v>0.94113355875015259</v>
      </c>
      <c r="V287" s="11">
        <v>0.97773808240890503</v>
      </c>
      <c r="W287" s="11">
        <v>0.97337085008621216</v>
      </c>
      <c r="X287" s="11">
        <v>0.95268124341964722</v>
      </c>
      <c r="Y287" s="11">
        <v>0.65300041437149048</v>
      </c>
      <c r="Z287" s="11">
        <v>0.90952503681182861</v>
      </c>
      <c r="AA287" s="11">
        <v>0.75000810623168945</v>
      </c>
      <c r="AB287" s="11">
        <v>0.92556107044219971</v>
      </c>
      <c r="AC287" s="11">
        <v>0.964080810546875</v>
      </c>
      <c r="AD287" s="11">
        <v>0.85914278030395508</v>
      </c>
      <c r="AE287" s="11">
        <f>COUNTBLANK(E287:AD287)</f>
        <v>0</v>
      </c>
      <c r="AH287" s="29">
        <f>X287</f>
        <v>0.95268124341964722</v>
      </c>
      <c r="AI287" s="29">
        <f>Y287</f>
        <v>0.65300041437149048</v>
      </c>
      <c r="AJ287" s="29">
        <f>Z287</f>
        <v>0.90952503681182861</v>
      </c>
      <c r="AK287" s="29">
        <f>AA287</f>
        <v>0.75000810623168945</v>
      </c>
      <c r="AL287" s="29">
        <f>AB287</f>
        <v>0.92556107044219971</v>
      </c>
      <c r="AM287" s="29">
        <f>AC287</f>
        <v>0.964080810546875</v>
      </c>
      <c r="AN287" s="29">
        <f>AD287</f>
        <v>0.85914278030395508</v>
      </c>
      <c r="AP287" s="11">
        <f>AN287</f>
        <v>0.85914278030395508</v>
      </c>
      <c r="AQ287" s="11">
        <f>AVERAGE(AI287,AJ287,AK287,AL287,AM287)</f>
        <v>0.84043508768081665</v>
      </c>
      <c r="AR287" s="11">
        <f>AVERAGE(AJ287,AK287,AL287,AM287,AH287)</f>
        <v>0.900371253490448</v>
      </c>
      <c r="AS287" s="11">
        <f>AVERAGE(AK287,AL287,AM287,AH287,AI287)</f>
        <v>0.84906632900238033</v>
      </c>
      <c r="AT287" s="11">
        <f>AVERAGE(AL287,AM287,AH287,AI287,AJ287)</f>
        <v>0.88096971511840816</v>
      </c>
      <c r="AU287" s="11">
        <f>AVERAGE(AM287,AH287,AI287,AJ287,AK287)</f>
        <v>0.84585912227630611</v>
      </c>
      <c r="AV287" s="11">
        <f>AVERAGE(AH287,AI287,AJ287,AK287,AL287)</f>
        <v>0.83815517425537112</v>
      </c>
      <c r="AX287" s="11">
        <f>MIN(AP287:AV287)</f>
        <v>0.83815517425537112</v>
      </c>
      <c r="AY287" s="11">
        <f>MAX(AP287:AV287)</f>
        <v>0.900371253490448</v>
      </c>
      <c r="AZ287" s="11">
        <f>AY287-AX287</f>
        <v>6.2216079235076882E-2</v>
      </c>
      <c r="BB287" s="4">
        <f>RANK(AP287, AP$2:AP$373)</f>
        <v>26</v>
      </c>
      <c r="BC287" s="4">
        <f>RANK(AQ287, AQ$2:AQ$373)</f>
        <v>40</v>
      </c>
      <c r="BD287" s="4">
        <f>RANK(AR287, AR$2:AR$373)</f>
        <v>5</v>
      </c>
      <c r="BE287" s="4">
        <f>RANK(AS287, AS$2:AS$373)</f>
        <v>26</v>
      </c>
      <c r="BF287" s="4">
        <f>RANK(AT287, AT$2:AT$373)</f>
        <v>47</v>
      </c>
      <c r="BG287" s="4">
        <f>RANK(AU287, AU$2:AU$373)</f>
        <v>28</v>
      </c>
      <c r="BH287" s="4">
        <f>RANK(AV287, AV$2:AV$373)</f>
        <v>24</v>
      </c>
    </row>
    <row r="288" spans="1:60">
      <c r="A288" s="4" t="s">
        <v>595</v>
      </c>
      <c r="B288" s="4" t="s">
        <v>596</v>
      </c>
      <c r="C288" s="4" t="str">
        <f>VLOOKUP(B288,'2. GEIUK scores, deciles'!B:D, 2, FALSE)</f>
        <v>E12000007</v>
      </c>
      <c r="D288" s="4" t="str">
        <f>VLOOKUP(C288,'2. GEIUK scores, deciles'!C:E, 2, FALSE)</f>
        <v>London</v>
      </c>
      <c r="E288" s="11">
        <v>0.93672353029251099</v>
      </c>
      <c r="F288" s="11">
        <v>0.93643075227737427</v>
      </c>
      <c r="G288" s="11">
        <v>0.77951878309249878</v>
      </c>
      <c r="H288" s="11">
        <v>0.90620535612106323</v>
      </c>
      <c r="I288" s="11">
        <v>0.67340070009231567</v>
      </c>
      <c r="J288" s="11">
        <v>0.87248295545578003</v>
      </c>
      <c r="K288" s="11">
        <v>0.85865026712417603</v>
      </c>
      <c r="L288" s="11">
        <v>0.95932382345199585</v>
      </c>
      <c r="M288" s="11">
        <v>0.94003504514694214</v>
      </c>
      <c r="N288" s="11">
        <v>0.38895803689956671</v>
      </c>
      <c r="O288" s="11">
        <v>0.85185188055038452</v>
      </c>
      <c r="P288" s="11">
        <v>0.8888888955116272</v>
      </c>
      <c r="Q288" s="11">
        <v>0.78571426868438721</v>
      </c>
      <c r="R288" s="11">
        <v>0.97128713130950928</v>
      </c>
      <c r="S288" s="11">
        <v>0.99062502384185791</v>
      </c>
      <c r="T288" s="11">
        <v>0.90318626165390015</v>
      </c>
      <c r="U288" s="11">
        <v>0.93472832441329956</v>
      </c>
      <c r="V288" s="11">
        <v>0.94749581813812256</v>
      </c>
      <c r="W288" s="11">
        <v>0.99049592018127441</v>
      </c>
      <c r="X288" s="11">
        <v>0.88971960544586182</v>
      </c>
      <c r="Y288" s="11">
        <v>0.77294182777404785</v>
      </c>
      <c r="Z288" s="11">
        <v>0.92451107501983643</v>
      </c>
      <c r="AA288" s="11">
        <v>0.72885328531265259</v>
      </c>
      <c r="AB288" s="11">
        <v>0.95909637212753296</v>
      </c>
      <c r="AC288" s="11">
        <v>0.95757335424423218</v>
      </c>
      <c r="AD288" s="11">
        <v>0.87211591005325317</v>
      </c>
      <c r="AE288" s="11">
        <f>COUNTBLANK(E288:AD288)</f>
        <v>0</v>
      </c>
      <c r="AH288" s="29">
        <f>X288</f>
        <v>0.88971960544586182</v>
      </c>
      <c r="AI288" s="29">
        <f>Y288</f>
        <v>0.77294182777404785</v>
      </c>
      <c r="AJ288" s="29">
        <f>Z288</f>
        <v>0.92451107501983643</v>
      </c>
      <c r="AK288" s="29">
        <f>AA288</f>
        <v>0.72885328531265259</v>
      </c>
      <c r="AL288" s="29">
        <f>AB288</f>
        <v>0.95909637212753296</v>
      </c>
      <c r="AM288" s="29">
        <f>AC288</f>
        <v>0.95757335424423218</v>
      </c>
      <c r="AN288" s="29">
        <f>AD288</f>
        <v>0.87211591005325317</v>
      </c>
      <c r="AP288" s="11">
        <f>AN288</f>
        <v>0.87211591005325317</v>
      </c>
      <c r="AQ288" s="11">
        <f>AVERAGE(AI288,AJ288,AK288,AL288,AM288)</f>
        <v>0.8685951828956604</v>
      </c>
      <c r="AR288" s="11">
        <f>AVERAGE(AJ288,AK288,AL288,AM288,AH288)</f>
        <v>0.89195073843002315</v>
      </c>
      <c r="AS288" s="11">
        <f>AVERAGE(AK288,AL288,AM288,AH288,AI288)</f>
        <v>0.86163688898086543</v>
      </c>
      <c r="AT288" s="11">
        <f>AVERAGE(AL288,AM288,AH288,AI288,AJ288)</f>
        <v>0.90076844692230229</v>
      </c>
      <c r="AU288" s="11">
        <f>AVERAGE(AM288,AH288,AI288,AJ288,AK288)</f>
        <v>0.85471982955932613</v>
      </c>
      <c r="AV288" s="11">
        <f>AVERAGE(AH288,AI288,AJ288,AK288,AL288)</f>
        <v>0.85502443313598631</v>
      </c>
      <c r="AX288" s="11">
        <f>MIN(AP288:AV288)</f>
        <v>0.85471982955932613</v>
      </c>
      <c r="AY288" s="11">
        <f>MAX(AP288:AV288)</f>
        <v>0.90076844692230229</v>
      </c>
      <c r="AZ288" s="11">
        <f>AY288-AX288</f>
        <v>4.6048617362976163E-2</v>
      </c>
      <c r="BB288" s="4">
        <f>RANK(AP288, AP$2:AP$373)</f>
        <v>6</v>
      </c>
      <c r="BC288" s="4">
        <f>RANK(AQ288, AQ$2:AQ$373)</f>
        <v>4</v>
      </c>
      <c r="BD288" s="4">
        <f>RANK(AR288, AR$2:AR$373)</f>
        <v>20</v>
      </c>
      <c r="BE288" s="4">
        <f>RANK(AS288, AS$2:AS$373)</f>
        <v>8</v>
      </c>
      <c r="BF288" s="4">
        <f>RANK(AT288, AT$2:AT$373)</f>
        <v>7</v>
      </c>
      <c r="BG288" s="4">
        <f>RANK(AU288, AU$2:AU$373)</f>
        <v>14</v>
      </c>
      <c r="BH288" s="4">
        <f>RANK(AV288, AV$2:AV$373)</f>
        <v>6</v>
      </c>
    </row>
    <row r="289" spans="1:60">
      <c r="A289" s="4" t="s">
        <v>597</v>
      </c>
      <c r="B289" s="4" t="s">
        <v>598</v>
      </c>
      <c r="C289" s="4" t="str">
        <f>VLOOKUP(B289,'2. GEIUK scores, deciles'!B:D, 2, FALSE)</f>
        <v>E12000007</v>
      </c>
      <c r="D289" s="4" t="str">
        <f>VLOOKUP(C289,'2. GEIUK scores, deciles'!C:E, 2, FALSE)</f>
        <v>London</v>
      </c>
      <c r="E289" s="11">
        <v>0.92275142669677734</v>
      </c>
      <c r="F289" s="11">
        <v>0.98870015144348145</v>
      </c>
      <c r="G289" s="11">
        <v>0.62251663208007813</v>
      </c>
      <c r="H289" s="11">
        <v>0.84114009141921997</v>
      </c>
      <c r="I289" s="11">
        <v>0.67340070009231567</v>
      </c>
      <c r="J289" s="11">
        <v>0.8492199182510376</v>
      </c>
      <c r="K289" s="11">
        <v>0.81033790111541748</v>
      </c>
      <c r="L289" s="11">
        <v>0.76296752691268921</v>
      </c>
      <c r="M289" s="11">
        <v>0.96558523178100586</v>
      </c>
      <c r="N289" s="11">
        <v>0.3575110137462616</v>
      </c>
      <c r="O289" s="11">
        <v>0.54054051637649536</v>
      </c>
      <c r="P289" s="11">
        <v>0.51178449392318726</v>
      </c>
      <c r="Q289" s="11">
        <v>0.92239469289779663</v>
      </c>
      <c r="R289" s="11">
        <v>0.91633683443069458</v>
      </c>
      <c r="S289" s="11">
        <v>0.9757462739944458</v>
      </c>
      <c r="T289" s="11">
        <v>0.80196630954742432</v>
      </c>
      <c r="U289" s="11">
        <v>0.93742609024047852</v>
      </c>
      <c r="V289" s="11">
        <v>0.96397227048873901</v>
      </c>
      <c r="W289" s="11">
        <v>0.96563875675201416</v>
      </c>
      <c r="X289" s="11">
        <v>0.84377706050872803</v>
      </c>
      <c r="Y289" s="11">
        <v>0.76131033897399902</v>
      </c>
      <c r="Z289" s="11">
        <v>0.87611895799636841</v>
      </c>
      <c r="AA289" s="11">
        <v>0.58305764198303223</v>
      </c>
      <c r="AB289" s="11">
        <v>0.90259659290313721</v>
      </c>
      <c r="AC289" s="11">
        <v>0.95567905902862549</v>
      </c>
      <c r="AD289" s="11">
        <v>0.82042324542999268</v>
      </c>
      <c r="AE289" s="11">
        <f>COUNTBLANK(E289:AD289)</f>
        <v>0</v>
      </c>
      <c r="AH289" s="29">
        <f>X289</f>
        <v>0.84377706050872803</v>
      </c>
      <c r="AI289" s="29">
        <f>Y289</f>
        <v>0.76131033897399902</v>
      </c>
      <c r="AJ289" s="29">
        <f>Z289</f>
        <v>0.87611895799636841</v>
      </c>
      <c r="AK289" s="29">
        <f>AA289</f>
        <v>0.58305764198303223</v>
      </c>
      <c r="AL289" s="29">
        <f>AB289</f>
        <v>0.90259659290313721</v>
      </c>
      <c r="AM289" s="29">
        <f>AC289</f>
        <v>0.95567905902862549</v>
      </c>
      <c r="AN289" s="29">
        <f>AD289</f>
        <v>0.82042324542999268</v>
      </c>
      <c r="AP289" s="11">
        <f>AN289</f>
        <v>0.82042324542999268</v>
      </c>
      <c r="AQ289" s="11">
        <f>AVERAGE(AI289,AJ289,AK289,AL289,AM289)</f>
        <v>0.81575251817703243</v>
      </c>
      <c r="AR289" s="11">
        <f>AVERAGE(AJ289,AK289,AL289,AM289,AH289)</f>
        <v>0.83224586248397825</v>
      </c>
      <c r="AS289" s="11">
        <f>AVERAGE(AK289,AL289,AM289,AH289,AI289)</f>
        <v>0.80928413867950444</v>
      </c>
      <c r="AT289" s="11">
        <f>AVERAGE(AL289,AM289,AH289,AI289,AJ289)</f>
        <v>0.86789640188217165</v>
      </c>
      <c r="AU289" s="11">
        <f>AVERAGE(AM289,AH289,AI289,AJ289,AK289)</f>
        <v>0.80398861169815061</v>
      </c>
      <c r="AV289" s="11">
        <f>AVERAGE(AH289,AI289,AJ289,AK289,AL289)</f>
        <v>0.793372118473053</v>
      </c>
      <c r="AX289" s="11">
        <f>MIN(AP289:AV289)</f>
        <v>0.793372118473053</v>
      </c>
      <c r="AY289" s="11">
        <f>MAX(AP289:AV289)</f>
        <v>0.86789640188217165</v>
      </c>
      <c r="AZ289" s="11">
        <f>AY289-AX289</f>
        <v>7.4524283409118652E-2</v>
      </c>
      <c r="BB289" s="4">
        <f>RANK(AP289, AP$2:AP$373)</f>
        <v>157</v>
      </c>
      <c r="BC289" s="4">
        <f>RANK(AQ289, AQ$2:AQ$373)</f>
        <v>119</v>
      </c>
      <c r="BD289" s="4">
        <f>RANK(AR289, AR$2:AR$373)</f>
        <v>337</v>
      </c>
      <c r="BE289" s="4">
        <f>RANK(AS289, AS$2:AS$373)</f>
        <v>156</v>
      </c>
      <c r="BF289" s="4">
        <f>RANK(AT289, AT$2:AT$373)</f>
        <v>91</v>
      </c>
      <c r="BG289" s="4">
        <f>RANK(AU289, AU$2:AU$373)</f>
        <v>147</v>
      </c>
      <c r="BH289" s="4">
        <f>RANK(AV289, AV$2:AV$373)</f>
        <v>151</v>
      </c>
    </row>
    <row r="290" spans="1:60">
      <c r="A290" s="4" t="s">
        <v>599</v>
      </c>
      <c r="B290" s="4" t="s">
        <v>600</v>
      </c>
      <c r="C290" s="4" t="str">
        <f>VLOOKUP(B290,'2. GEIUK scores, deciles'!B:D, 2, FALSE)</f>
        <v>E12000007</v>
      </c>
      <c r="D290" s="4" t="str">
        <f>VLOOKUP(C290,'2. GEIUK scores, deciles'!C:E, 2, FALSE)</f>
        <v>London</v>
      </c>
      <c r="E290" s="11">
        <v>0.8555791974067688</v>
      </c>
      <c r="F290" s="11">
        <v>0.87067753076553345</v>
      </c>
      <c r="G290" s="11">
        <v>0.71204596757888794</v>
      </c>
      <c r="H290" s="11">
        <v>0.85421782732009888</v>
      </c>
      <c r="I290" s="11">
        <v>0.67340070009231567</v>
      </c>
      <c r="J290" s="11">
        <v>0.65846151113510132</v>
      </c>
      <c r="K290" s="11">
        <v>0.8187490701675415</v>
      </c>
      <c r="L290" s="11">
        <v>0.93272566795349121</v>
      </c>
      <c r="M290" s="11">
        <v>0.99303591251373291</v>
      </c>
      <c r="N290" s="11">
        <v>0.31357294321060181</v>
      </c>
      <c r="O290" s="11">
        <v>0.66666668653488159</v>
      </c>
      <c r="P290" s="11">
        <v>0.61204016208648682</v>
      </c>
      <c r="Q290" s="11">
        <v>0.95119047164916992</v>
      </c>
      <c r="R290" s="11">
        <v>0.97727656364440918</v>
      </c>
      <c r="S290" s="11">
        <v>0.93944352865219116</v>
      </c>
      <c r="T290" s="11">
        <v>0.82216495275497437</v>
      </c>
      <c r="U290" s="11">
        <v>0.95403379201889038</v>
      </c>
      <c r="V290" s="11">
        <v>0.93951553106307983</v>
      </c>
      <c r="W290" s="11">
        <v>0.97438567876815796</v>
      </c>
      <c r="X290" s="11">
        <v>0.82313013076782227</v>
      </c>
      <c r="Y290" s="11">
        <v>0.6659311056137085</v>
      </c>
      <c r="Z290" s="11">
        <v>0.93438661098480225</v>
      </c>
      <c r="AA290" s="11">
        <v>0.63586759567260742</v>
      </c>
      <c r="AB290" s="11">
        <v>0.92904043197631836</v>
      </c>
      <c r="AC290" s="11">
        <v>0.95597833395004272</v>
      </c>
      <c r="AD290" s="11">
        <v>0.82405567169189453</v>
      </c>
      <c r="AE290" s="11">
        <f>COUNTBLANK(E290:AD290)</f>
        <v>0</v>
      </c>
      <c r="AH290" s="29">
        <f>X290</f>
        <v>0.82313013076782227</v>
      </c>
      <c r="AI290" s="29">
        <f>Y290</f>
        <v>0.6659311056137085</v>
      </c>
      <c r="AJ290" s="29">
        <f>Z290</f>
        <v>0.93438661098480225</v>
      </c>
      <c r="AK290" s="29">
        <f>AA290</f>
        <v>0.63586759567260742</v>
      </c>
      <c r="AL290" s="29">
        <f>AB290</f>
        <v>0.92904043197631836</v>
      </c>
      <c r="AM290" s="29">
        <f>AC290</f>
        <v>0.95597833395004272</v>
      </c>
      <c r="AN290" s="29">
        <f>AD290</f>
        <v>0.82405567169189453</v>
      </c>
      <c r="AP290" s="11">
        <f>AN290</f>
        <v>0.82405567169189453</v>
      </c>
      <c r="AQ290" s="11">
        <f>AVERAGE(AI290,AJ290,AK290,AL290,AM290)</f>
        <v>0.82424081563949581</v>
      </c>
      <c r="AR290" s="11">
        <f>AVERAGE(AJ290,AK290,AL290,AM290,AH290)</f>
        <v>0.85568062067031858</v>
      </c>
      <c r="AS290" s="11">
        <f>AVERAGE(AK290,AL290,AM290,AH290,AI290)</f>
        <v>0.80198951959609988</v>
      </c>
      <c r="AT290" s="11">
        <f>AVERAGE(AL290,AM290,AH290,AI290,AJ290)</f>
        <v>0.86169332265853882</v>
      </c>
      <c r="AU290" s="11">
        <f>AVERAGE(AM290,AH290,AI290,AJ290,AK290)</f>
        <v>0.80305875539779659</v>
      </c>
      <c r="AV290" s="11">
        <f>AVERAGE(AH290,AI290,AJ290,AK290,AL290)</f>
        <v>0.79767117500305174</v>
      </c>
      <c r="AX290" s="11">
        <f>MIN(AP290:AV290)</f>
        <v>0.79767117500305174</v>
      </c>
      <c r="AY290" s="11">
        <f>MAX(AP290:AV290)</f>
        <v>0.86169332265853882</v>
      </c>
      <c r="AZ290" s="11">
        <f>AY290-AX290</f>
        <v>6.4022147655487083E-2</v>
      </c>
      <c r="BB290" s="4">
        <f>RANK(AP290, AP$2:AP$373)</f>
        <v>144</v>
      </c>
      <c r="BC290" s="4">
        <f>RANK(AQ290, AQ$2:AQ$373)</f>
        <v>84</v>
      </c>
      <c r="BD290" s="4">
        <f>RANK(AR290, AR$2:AR$373)</f>
        <v>242</v>
      </c>
      <c r="BE290" s="4">
        <f>RANK(AS290, AS$2:AS$373)</f>
        <v>190</v>
      </c>
      <c r="BF290" s="4">
        <f>RANK(AT290, AT$2:AT$373)</f>
        <v>121</v>
      </c>
      <c r="BG290" s="4">
        <f>RANK(AU290, AU$2:AU$373)</f>
        <v>151</v>
      </c>
      <c r="BH290" s="4">
        <f>RANK(AV290, AV$2:AV$373)</f>
        <v>130</v>
      </c>
    </row>
    <row r="291" spans="1:60">
      <c r="A291" s="4" t="s">
        <v>601</v>
      </c>
      <c r="B291" s="4" t="s">
        <v>602</v>
      </c>
      <c r="C291" s="4" t="str">
        <f>VLOOKUP(B291,'2. GEIUK scores, deciles'!B:D, 2, FALSE)</f>
        <v>E12000007</v>
      </c>
      <c r="D291" s="4" t="str">
        <f>VLOOKUP(C291,'2. GEIUK scores, deciles'!C:E, 2, FALSE)</f>
        <v>London</v>
      </c>
      <c r="E291" s="11">
        <v>0.8935006856918335</v>
      </c>
      <c r="F291" s="11">
        <v>0.89064484834671021</v>
      </c>
      <c r="G291" s="11">
        <v>0.75669890642166138</v>
      </c>
      <c r="H291" s="11">
        <v>0.81521111726760864</v>
      </c>
      <c r="I291" s="11">
        <v>0.67340070009231567</v>
      </c>
      <c r="J291" s="11">
        <v>0.58712595701217651</v>
      </c>
      <c r="K291" s="11">
        <v>0.68847352266311646</v>
      </c>
      <c r="L291" s="11">
        <v>0.87263315916061401</v>
      </c>
      <c r="M291" s="11">
        <v>0.936473548412323</v>
      </c>
      <c r="N291" s="11">
        <v>0.33946466445922852</v>
      </c>
      <c r="O291" s="11">
        <v>0.57142859697341919</v>
      </c>
      <c r="P291" s="11">
        <v>0.87749999761581421</v>
      </c>
      <c r="Q291" s="11">
        <v>0.98746079206466675</v>
      </c>
      <c r="R291" s="11">
        <v>0.96626043319702148</v>
      </c>
      <c r="S291" s="11">
        <v>0.92293578386306763</v>
      </c>
      <c r="T291" s="11">
        <v>0.80110496282577515</v>
      </c>
      <c r="U291" s="11">
        <v>0.95651650428771973</v>
      </c>
      <c r="V291" s="11">
        <v>0.98823529481887817</v>
      </c>
      <c r="W291" s="11">
        <v>0.97456157207489014</v>
      </c>
      <c r="X291" s="11">
        <v>0.83901393413543701</v>
      </c>
      <c r="Y291" s="11">
        <v>0.63026332855224609</v>
      </c>
      <c r="Z291" s="11">
        <v>0.8585134744644165</v>
      </c>
      <c r="AA291" s="11">
        <v>0.69396352767944336</v>
      </c>
      <c r="AB291" s="11">
        <v>0.91414040327072144</v>
      </c>
      <c r="AC291" s="11">
        <v>0.97310447692871094</v>
      </c>
      <c r="AD291" s="11">
        <v>0.81816649436950684</v>
      </c>
      <c r="AE291" s="11">
        <f>COUNTBLANK(E291:AD291)</f>
        <v>0</v>
      </c>
      <c r="AH291" s="29">
        <f>X291</f>
        <v>0.83901393413543701</v>
      </c>
      <c r="AI291" s="29">
        <f>Y291</f>
        <v>0.63026332855224609</v>
      </c>
      <c r="AJ291" s="29">
        <f>Z291</f>
        <v>0.8585134744644165</v>
      </c>
      <c r="AK291" s="29">
        <f>AA291</f>
        <v>0.69396352767944336</v>
      </c>
      <c r="AL291" s="29">
        <f>AB291</f>
        <v>0.91414040327072144</v>
      </c>
      <c r="AM291" s="29">
        <f>AC291</f>
        <v>0.97310447692871094</v>
      </c>
      <c r="AN291" s="29">
        <f>AD291</f>
        <v>0.81816649436950684</v>
      </c>
      <c r="AP291" s="11">
        <f>AN291</f>
        <v>0.81816649436950684</v>
      </c>
      <c r="AQ291" s="11">
        <f>AVERAGE(AI291,AJ291,AK291,AL291,AM291)</f>
        <v>0.81399704217910762</v>
      </c>
      <c r="AR291" s="11">
        <f>AVERAGE(AJ291,AK291,AL291,AM291,AH291)</f>
        <v>0.85574716329574585</v>
      </c>
      <c r="AS291" s="11">
        <f>AVERAGE(AK291,AL291,AM291,AH291,AI291)</f>
        <v>0.81009713411331175</v>
      </c>
      <c r="AT291" s="11">
        <f>AVERAGE(AL291,AM291,AH291,AI291,AJ291)</f>
        <v>0.84300712347030637</v>
      </c>
      <c r="AU291" s="11">
        <f>AVERAGE(AM291,AH291,AI291,AJ291,AK291)</f>
        <v>0.79897174835205076</v>
      </c>
      <c r="AV291" s="11">
        <f>AVERAGE(AH291,AI291,AJ291,AK291,AL291)</f>
        <v>0.78717893362045288</v>
      </c>
      <c r="AX291" s="11">
        <f>MIN(AP291:AV291)</f>
        <v>0.78717893362045288</v>
      </c>
      <c r="AY291" s="11">
        <f>MAX(AP291:AV291)</f>
        <v>0.85574716329574585</v>
      </c>
      <c r="AZ291" s="11">
        <f>AY291-AX291</f>
        <v>6.8568229675292969E-2</v>
      </c>
      <c r="BB291" s="4">
        <f>RANK(AP291, AP$2:AP$373)</f>
        <v>172</v>
      </c>
      <c r="BC291" s="4">
        <f>RANK(AQ291, AQ$2:AQ$373)</f>
        <v>129</v>
      </c>
      <c r="BD291" s="4">
        <f>RANK(AR291, AR$2:AR$373)</f>
        <v>239</v>
      </c>
      <c r="BE291" s="4">
        <f>RANK(AS291, AS$2:AS$373)</f>
        <v>152</v>
      </c>
      <c r="BF291" s="4">
        <f>RANK(AT291, AT$2:AT$373)</f>
        <v>245</v>
      </c>
      <c r="BG291" s="4">
        <f>RANK(AU291, AU$2:AU$373)</f>
        <v>166</v>
      </c>
      <c r="BH291" s="4">
        <f>RANK(AV291, AV$2:AV$373)</f>
        <v>175</v>
      </c>
    </row>
    <row r="292" spans="1:60">
      <c r="A292" s="4" t="s">
        <v>603</v>
      </c>
      <c r="B292" s="4" t="s">
        <v>604</v>
      </c>
      <c r="C292" s="4" t="str">
        <f>VLOOKUP(B292,'2. GEIUK scores, deciles'!B:D, 2, FALSE)</f>
        <v>E12000007</v>
      </c>
      <c r="D292" s="4" t="str">
        <f>VLOOKUP(C292,'2. GEIUK scores, deciles'!C:E, 2, FALSE)</f>
        <v>London</v>
      </c>
      <c r="E292" s="11">
        <v>0.87037217617034912</v>
      </c>
      <c r="F292" s="11">
        <v>0.92075079679489136</v>
      </c>
      <c r="G292" s="11">
        <v>0.90457612276077271</v>
      </c>
      <c r="H292" s="11">
        <v>0.9901394248008728</v>
      </c>
      <c r="I292" s="11">
        <v>0.67340070009231567</v>
      </c>
      <c r="J292" s="11">
        <v>0.45978984236717219</v>
      </c>
      <c r="K292" s="11">
        <v>0.75231099128723145</v>
      </c>
      <c r="L292" s="11">
        <v>0.90736287832260132</v>
      </c>
      <c r="M292" s="11">
        <v>0.97176444530487061</v>
      </c>
      <c r="N292" s="11">
        <v>0.27963253855705261</v>
      </c>
      <c r="O292" s="11">
        <v>0.29268291592597961</v>
      </c>
      <c r="P292" s="11">
        <v>0.72727274894714355</v>
      </c>
      <c r="Q292" s="11">
        <v>0.89583331346511841</v>
      </c>
      <c r="R292" s="11">
        <v>0.95977669954299927</v>
      </c>
      <c r="S292" s="11">
        <v>0.92465752363204956</v>
      </c>
      <c r="T292" s="11">
        <v>0.84210526943206787</v>
      </c>
      <c r="U292" s="11">
        <v>0.94672226905822754</v>
      </c>
      <c r="V292" s="11">
        <v>0.97568857669830322</v>
      </c>
      <c r="W292" s="11">
        <v>0.97357660531997681</v>
      </c>
      <c r="X292" s="11">
        <v>0.9214596152305603</v>
      </c>
      <c r="Y292" s="11">
        <v>0.56659525632858276</v>
      </c>
      <c r="Z292" s="11">
        <v>0.90080070495605469</v>
      </c>
      <c r="AA292" s="11">
        <v>0.54885536432266235</v>
      </c>
      <c r="AB292" s="11">
        <v>0.92157900333404541</v>
      </c>
      <c r="AC292" s="11">
        <v>0.96532917022705078</v>
      </c>
      <c r="AD292" s="11">
        <v>0.80410319566726685</v>
      </c>
      <c r="AE292" s="11">
        <f>COUNTBLANK(E292:AD292)</f>
        <v>0</v>
      </c>
      <c r="AH292" s="29">
        <f>X292</f>
        <v>0.9214596152305603</v>
      </c>
      <c r="AI292" s="29">
        <f>Y292</f>
        <v>0.56659525632858276</v>
      </c>
      <c r="AJ292" s="29">
        <f>Z292</f>
        <v>0.90080070495605469</v>
      </c>
      <c r="AK292" s="29">
        <f>AA292</f>
        <v>0.54885536432266235</v>
      </c>
      <c r="AL292" s="29">
        <f>AB292</f>
        <v>0.92157900333404541</v>
      </c>
      <c r="AM292" s="29">
        <f>AC292</f>
        <v>0.96532917022705078</v>
      </c>
      <c r="AN292" s="29">
        <f>AD292</f>
        <v>0.80410319566726685</v>
      </c>
      <c r="AP292" s="11">
        <f>AN292</f>
        <v>0.80410319566726685</v>
      </c>
      <c r="AQ292" s="11">
        <f>AVERAGE(AI292,AJ292,AK292,AL292,AM292)</f>
        <v>0.7806318998336792</v>
      </c>
      <c r="AR292" s="11">
        <f>AVERAGE(AJ292,AK292,AL292,AM292,AH292)</f>
        <v>0.85160477161407466</v>
      </c>
      <c r="AS292" s="11">
        <f>AVERAGE(AK292,AL292,AM292,AH292,AI292)</f>
        <v>0.78476368188858037</v>
      </c>
      <c r="AT292" s="11">
        <f>AVERAGE(AL292,AM292,AH292,AI292,AJ292)</f>
        <v>0.85515275001525881</v>
      </c>
      <c r="AU292" s="11">
        <f>AVERAGE(AM292,AH292,AI292,AJ292,AK292)</f>
        <v>0.7806080222129822</v>
      </c>
      <c r="AV292" s="11">
        <f>AVERAGE(AH292,AI292,AJ292,AK292,AL292)</f>
        <v>0.77185798883438106</v>
      </c>
      <c r="AX292" s="11">
        <f>MIN(AP292:AV292)</f>
        <v>0.77185798883438106</v>
      </c>
      <c r="AY292" s="11">
        <f>MAX(AP292:AV292)</f>
        <v>0.85515275001525881</v>
      </c>
      <c r="AZ292" s="11">
        <f>AY292-AX292</f>
        <v>8.3294761180877752E-2</v>
      </c>
      <c r="BB292" s="4">
        <f>RANK(AP292, AP$2:AP$373)</f>
        <v>262</v>
      </c>
      <c r="BC292" s="4">
        <f>RANK(AQ292, AQ$2:AQ$373)</f>
        <v>278</v>
      </c>
      <c r="BD292" s="4">
        <f>RANK(AR292, AR$2:AR$373)</f>
        <v>264</v>
      </c>
      <c r="BE292" s="4">
        <f>RANK(AS292, AS$2:AS$373)</f>
        <v>274</v>
      </c>
      <c r="BF292" s="4">
        <f>RANK(AT292, AT$2:AT$373)</f>
        <v>154</v>
      </c>
      <c r="BG292" s="4">
        <f>RANK(AU292, AU$2:AU$373)</f>
        <v>274</v>
      </c>
      <c r="BH292" s="4">
        <f>RANK(AV292, AV$2:AV$373)</f>
        <v>260</v>
      </c>
    </row>
    <row r="293" spans="1:60">
      <c r="A293" s="4" t="s">
        <v>605</v>
      </c>
      <c r="B293" s="4" t="s">
        <v>606</v>
      </c>
      <c r="C293" s="4" t="str">
        <f>VLOOKUP(B293,'2. GEIUK scores, deciles'!B:D, 2, FALSE)</f>
        <v>E12000007</v>
      </c>
      <c r="D293" s="4" t="str">
        <f>VLOOKUP(C293,'2. GEIUK scores, deciles'!C:E, 2, FALSE)</f>
        <v>London</v>
      </c>
      <c r="E293" s="11">
        <v>0.84791046380996704</v>
      </c>
      <c r="F293" s="11">
        <v>0.92145764827728271</v>
      </c>
      <c r="G293" s="11">
        <v>0.87033653259277344</v>
      </c>
      <c r="H293" s="11">
        <v>0.91947340965270996</v>
      </c>
      <c r="I293" s="11">
        <v>0.67340070009231567</v>
      </c>
      <c r="J293" s="11">
        <v>0.49908122420310969</v>
      </c>
      <c r="K293" s="11">
        <v>0.8071938157081604</v>
      </c>
      <c r="L293" s="11">
        <v>0.9664948582649231</v>
      </c>
      <c r="M293" s="11">
        <v>0.98558598756790161</v>
      </c>
      <c r="N293" s="11">
        <v>0.29554572701454163</v>
      </c>
      <c r="O293" s="11">
        <v>0.55000001192092896</v>
      </c>
      <c r="P293" s="11">
        <v>0.97222220897674561</v>
      </c>
      <c r="Q293" s="11">
        <v>0.88276946544647217</v>
      </c>
      <c r="R293" s="11">
        <v>0.9634321928024292</v>
      </c>
      <c r="S293" s="11">
        <v>0.99671053886413574</v>
      </c>
      <c r="T293" s="11">
        <v>0.86168742179870605</v>
      </c>
      <c r="U293" s="11">
        <v>0.94903546571731567</v>
      </c>
      <c r="V293" s="11">
        <v>0.99105572700500488</v>
      </c>
      <c r="W293" s="11">
        <v>0.97436797618865967</v>
      </c>
      <c r="X293" s="11">
        <v>0.88979452848434448</v>
      </c>
      <c r="Y293" s="11">
        <v>0.58624094724655151</v>
      </c>
      <c r="Z293" s="11">
        <v>0.93621516227722168</v>
      </c>
      <c r="AA293" s="11">
        <v>0.67513436079025269</v>
      </c>
      <c r="AB293" s="11">
        <v>0.94631558656692505</v>
      </c>
      <c r="AC293" s="11">
        <v>0.97148638963699341</v>
      </c>
      <c r="AD293" s="11">
        <v>0.83419781923294067</v>
      </c>
      <c r="AE293" s="11">
        <f>COUNTBLANK(E293:AD293)</f>
        <v>0</v>
      </c>
      <c r="AH293" s="29">
        <f>X293</f>
        <v>0.88979452848434448</v>
      </c>
      <c r="AI293" s="29">
        <f>Y293</f>
        <v>0.58624094724655151</v>
      </c>
      <c r="AJ293" s="29">
        <f>Z293</f>
        <v>0.93621516227722168</v>
      </c>
      <c r="AK293" s="29">
        <f>AA293</f>
        <v>0.67513436079025269</v>
      </c>
      <c r="AL293" s="29">
        <f>AB293</f>
        <v>0.94631558656692505</v>
      </c>
      <c r="AM293" s="29">
        <f>AC293</f>
        <v>0.97148638963699341</v>
      </c>
      <c r="AN293" s="29">
        <f>AD293</f>
        <v>0.83419781923294067</v>
      </c>
      <c r="AP293" s="11">
        <f>AN293</f>
        <v>0.83419781923294067</v>
      </c>
      <c r="AQ293" s="11">
        <f>AVERAGE(AI293,AJ293,AK293,AL293,AM293)</f>
        <v>0.82307848930358884</v>
      </c>
      <c r="AR293" s="11">
        <f>AVERAGE(AJ293,AK293,AL293,AM293,AH293)</f>
        <v>0.88378920555114748</v>
      </c>
      <c r="AS293" s="11">
        <f>AVERAGE(AK293,AL293,AM293,AH293,AI293)</f>
        <v>0.81379436254501347</v>
      </c>
      <c r="AT293" s="11">
        <f>AVERAGE(AL293,AM293,AH293,AI293,AJ293)</f>
        <v>0.8660105228424072</v>
      </c>
      <c r="AU293" s="11">
        <f>AVERAGE(AM293,AH293,AI293,AJ293,AK293)</f>
        <v>0.81177427768707278</v>
      </c>
      <c r="AV293" s="11">
        <f>AVERAGE(AH293,AI293,AJ293,AK293,AL293)</f>
        <v>0.80674011707305904</v>
      </c>
      <c r="AX293" s="11">
        <f>MIN(AP293:AV293)</f>
        <v>0.80674011707305904</v>
      </c>
      <c r="AY293" s="11">
        <f>MAX(AP293:AV293)</f>
        <v>0.88378920555114748</v>
      </c>
      <c r="AZ293" s="11">
        <f>AY293-AX293</f>
        <v>7.7049088478088446E-2</v>
      </c>
      <c r="BB293" s="4">
        <f>RANK(AP293, AP$2:AP$373)</f>
        <v>97</v>
      </c>
      <c r="BC293" s="4">
        <f>RANK(AQ293, AQ$2:AQ$373)</f>
        <v>87</v>
      </c>
      <c r="BD293" s="4">
        <f>RANK(AR293, AR$2:AR$373)</f>
        <v>47</v>
      </c>
      <c r="BE293" s="4">
        <f>RANK(AS293, AS$2:AS$373)</f>
        <v>131</v>
      </c>
      <c r="BF293" s="4">
        <f>RANK(AT293, AT$2:AT$373)</f>
        <v>98</v>
      </c>
      <c r="BG293" s="4">
        <f>RANK(AU293, AU$2:AU$373)</f>
        <v>122</v>
      </c>
      <c r="BH293" s="4">
        <f>RANK(AV293, AV$2:AV$373)</f>
        <v>95</v>
      </c>
    </row>
    <row r="294" spans="1:60">
      <c r="A294" s="4" t="s">
        <v>607</v>
      </c>
      <c r="B294" s="4" t="s">
        <v>608</v>
      </c>
      <c r="C294" s="4" t="str">
        <f>VLOOKUP(B294,'2. GEIUK scores, deciles'!B:D, 2, FALSE)</f>
        <v>E12000007</v>
      </c>
      <c r="D294" s="4" t="str">
        <f>VLOOKUP(C294,'2. GEIUK scores, deciles'!C:E, 2, FALSE)</f>
        <v>London</v>
      </c>
      <c r="E294" s="11">
        <v>0.91840618848800659</v>
      </c>
      <c r="F294" s="11">
        <v>0.93513989448547363</v>
      </c>
      <c r="G294" s="11">
        <v>0.6474575400352478</v>
      </c>
      <c r="H294" s="11">
        <v>0.83491766452789307</v>
      </c>
      <c r="I294" s="11">
        <v>0.67340070009231567</v>
      </c>
      <c r="J294" s="11">
        <v>0.79532331228256226</v>
      </c>
      <c r="K294" s="11">
        <v>0.88242423534393311</v>
      </c>
      <c r="L294" s="11">
        <v>0.99973058700561523</v>
      </c>
      <c r="M294" s="11">
        <v>0.89764827489852905</v>
      </c>
      <c r="N294" s="11">
        <v>0.32703277468681341</v>
      </c>
      <c r="O294" s="11">
        <v>0.8888888955116272</v>
      </c>
      <c r="P294" s="11">
        <v>0.93301433324813843</v>
      </c>
      <c r="Q294" s="11">
        <v>0.9785647988319397</v>
      </c>
      <c r="R294" s="11">
        <v>0.9708477258682251</v>
      </c>
      <c r="S294" s="11">
        <v>0.99803918600082397</v>
      </c>
      <c r="T294" s="11">
        <v>0.86764705181121826</v>
      </c>
      <c r="U294" s="11">
        <v>0.94249546527862549</v>
      </c>
      <c r="V294" s="11">
        <v>0.98760783672332764</v>
      </c>
      <c r="W294" s="11">
        <v>0.9737170934677124</v>
      </c>
      <c r="X294" s="11">
        <v>0.83398032188415527</v>
      </c>
      <c r="Y294" s="11">
        <v>0.73436200618743896</v>
      </c>
      <c r="Z294" s="11">
        <v>0.91936284303665161</v>
      </c>
      <c r="AA294" s="11">
        <v>0.78187519311904907</v>
      </c>
      <c r="AB294" s="11">
        <v>0.95184540748596191</v>
      </c>
      <c r="AC294" s="11">
        <v>0.96794015169143677</v>
      </c>
      <c r="AD294" s="11">
        <v>0.8648943305015564</v>
      </c>
      <c r="AE294" s="11">
        <f>COUNTBLANK(E294:AD294)</f>
        <v>0</v>
      </c>
      <c r="AH294" s="29">
        <f>X294</f>
        <v>0.83398032188415527</v>
      </c>
      <c r="AI294" s="29">
        <f>Y294</f>
        <v>0.73436200618743896</v>
      </c>
      <c r="AJ294" s="29">
        <f>Z294</f>
        <v>0.91936284303665161</v>
      </c>
      <c r="AK294" s="29">
        <f>AA294</f>
        <v>0.78187519311904907</v>
      </c>
      <c r="AL294" s="29">
        <f>AB294</f>
        <v>0.95184540748596191</v>
      </c>
      <c r="AM294" s="29">
        <f>AC294</f>
        <v>0.96794015169143677</v>
      </c>
      <c r="AN294" s="29">
        <f>AD294</f>
        <v>0.8648943305015564</v>
      </c>
      <c r="AP294" s="11">
        <f>AN294</f>
        <v>0.8648943305015564</v>
      </c>
      <c r="AQ294" s="11">
        <f>AVERAGE(AI294,AJ294,AK294,AL294,AM294)</f>
        <v>0.87107712030410767</v>
      </c>
      <c r="AR294" s="11">
        <f>AVERAGE(AJ294,AK294,AL294,AM294,AH294)</f>
        <v>0.89100078344345091</v>
      </c>
      <c r="AS294" s="11">
        <f>AVERAGE(AK294,AL294,AM294,AH294,AI294)</f>
        <v>0.85400061607360844</v>
      </c>
      <c r="AT294" s="11">
        <f>AVERAGE(AL294,AM294,AH294,AI294,AJ294)</f>
        <v>0.88149814605712895</v>
      </c>
      <c r="AU294" s="11">
        <f>AVERAGE(AM294,AH294,AI294,AJ294,AK294)</f>
        <v>0.84750410318374636</v>
      </c>
      <c r="AV294" s="11">
        <f>AVERAGE(AH294,AI294,AJ294,AK294,AL294)</f>
        <v>0.84428515434265139</v>
      </c>
      <c r="AX294" s="11">
        <f>MIN(AP294:AV294)</f>
        <v>0.84428515434265139</v>
      </c>
      <c r="AY294" s="11">
        <f>MAX(AP294:AV294)</f>
        <v>0.89100078344345091</v>
      </c>
      <c r="AZ294" s="11">
        <f>AY294-AX294</f>
        <v>4.6715629100799516E-2</v>
      </c>
      <c r="BB294" s="4">
        <f>RANK(AP294, AP$2:AP$373)</f>
        <v>12</v>
      </c>
      <c r="BC294" s="4">
        <f>RANK(AQ294, AQ$2:AQ$373)</f>
        <v>3</v>
      </c>
      <c r="BD294" s="4">
        <f>RANK(AR294, AR$2:AR$373)</f>
        <v>23</v>
      </c>
      <c r="BE294" s="4">
        <f>RANK(AS294, AS$2:AS$373)</f>
        <v>17</v>
      </c>
      <c r="BF294" s="4">
        <f>RANK(AT294, AT$2:AT$373)</f>
        <v>45</v>
      </c>
      <c r="BG294" s="4">
        <f>RANK(AU294, AU$2:AU$373)</f>
        <v>25</v>
      </c>
      <c r="BH294" s="4">
        <f>RANK(AV294, AV$2:AV$373)</f>
        <v>14</v>
      </c>
    </row>
    <row r="295" spans="1:60">
      <c r="A295" s="4" t="s">
        <v>609</v>
      </c>
      <c r="B295" s="4" t="s">
        <v>610</v>
      </c>
      <c r="C295" s="4" t="str">
        <f>VLOOKUP(B295,'2. GEIUK scores, deciles'!B:D, 2, FALSE)</f>
        <v>E12000007</v>
      </c>
      <c r="D295" s="4" t="str">
        <f>VLOOKUP(C295,'2. GEIUK scores, deciles'!C:E, 2, FALSE)</f>
        <v>London</v>
      </c>
      <c r="E295" s="11">
        <v>0.88467097282409668</v>
      </c>
      <c r="F295" s="11">
        <v>0.86288356781005859</v>
      </c>
      <c r="G295" s="11">
        <v>0.92543584108352661</v>
      </c>
      <c r="H295" s="11">
        <v>0.55129021406173706</v>
      </c>
      <c r="I295" s="11">
        <v>0.67340070009231567</v>
      </c>
      <c r="J295" s="11">
        <v>0.51550942659378052</v>
      </c>
      <c r="K295" s="11">
        <v>0.65288811922073364</v>
      </c>
      <c r="L295" s="11">
        <v>0.7836153507232666</v>
      </c>
      <c r="M295" s="11">
        <v>0.94209325313568115</v>
      </c>
      <c r="N295" s="11">
        <v>0.41437223553657532</v>
      </c>
      <c r="O295" s="11">
        <v>0.92307692766189575</v>
      </c>
      <c r="P295" s="11">
        <v>0.81818181276321411</v>
      </c>
      <c r="Q295" s="11">
        <v>0.625</v>
      </c>
      <c r="R295" s="11">
        <v>0.99707376956939697</v>
      </c>
      <c r="S295" s="11">
        <v>0.91076922416687012</v>
      </c>
      <c r="T295" s="11">
        <v>0.91424965858459473</v>
      </c>
      <c r="U295" s="11">
        <v>0.94309508800506592</v>
      </c>
      <c r="V295" s="11">
        <v>0.96272492408752441</v>
      </c>
      <c r="W295" s="11">
        <v>0.99158746004104614</v>
      </c>
      <c r="X295" s="11">
        <v>0.80607014894485474</v>
      </c>
      <c r="Y295" s="11">
        <v>0.5944550633430481</v>
      </c>
      <c r="Z295" s="11">
        <v>0.83017247915267944</v>
      </c>
      <c r="AA295" s="11">
        <v>0.69515776634216309</v>
      </c>
      <c r="AB295" s="11">
        <v>0.9547916054725647</v>
      </c>
      <c r="AC295" s="11">
        <v>0.96580249071121216</v>
      </c>
      <c r="AD295" s="11">
        <v>0.80774158239364624</v>
      </c>
      <c r="AE295" s="11">
        <f>COUNTBLANK(E295:AD295)</f>
        <v>0</v>
      </c>
      <c r="AH295" s="29">
        <f>X295</f>
        <v>0.80607014894485474</v>
      </c>
      <c r="AI295" s="29">
        <f>Y295</f>
        <v>0.5944550633430481</v>
      </c>
      <c r="AJ295" s="29">
        <f>Z295</f>
        <v>0.83017247915267944</v>
      </c>
      <c r="AK295" s="29">
        <f>AA295</f>
        <v>0.69515776634216309</v>
      </c>
      <c r="AL295" s="29">
        <f>AB295</f>
        <v>0.9547916054725647</v>
      </c>
      <c r="AM295" s="29">
        <f>AC295</f>
        <v>0.96580249071121216</v>
      </c>
      <c r="AN295" s="29">
        <f>AD295</f>
        <v>0.80774158239364624</v>
      </c>
      <c r="AP295" s="11">
        <f>AN295</f>
        <v>0.80774158239364624</v>
      </c>
      <c r="AQ295" s="11">
        <f>AVERAGE(AI295,AJ295,AK295,AL295,AM295)</f>
        <v>0.80807588100433347</v>
      </c>
      <c r="AR295" s="11">
        <f>AVERAGE(AJ295,AK295,AL295,AM295,AH295)</f>
        <v>0.85039889812469482</v>
      </c>
      <c r="AS295" s="11">
        <f>AVERAGE(AK295,AL295,AM295,AH295,AI295)</f>
        <v>0.80325541496276853</v>
      </c>
      <c r="AT295" s="11">
        <f>AVERAGE(AL295,AM295,AH295,AI295,AJ295)</f>
        <v>0.83025835752487187</v>
      </c>
      <c r="AU295" s="11">
        <f>AVERAGE(AM295,AH295,AI295,AJ295,AK295)</f>
        <v>0.77833158969879146</v>
      </c>
      <c r="AV295" s="11">
        <f>AVERAGE(AH295,AI295,AJ295,AK295,AL295)</f>
        <v>0.77612941265106206</v>
      </c>
      <c r="AX295" s="11">
        <f>MIN(AP295:AV295)</f>
        <v>0.77612941265106206</v>
      </c>
      <c r="AY295" s="11">
        <f>MAX(AP295:AV295)</f>
        <v>0.85039889812469482</v>
      </c>
      <c r="AZ295" s="11">
        <f>AY295-AX295</f>
        <v>7.4269485473632768E-2</v>
      </c>
      <c r="BB295" s="4">
        <f>RANK(AP295, AP$2:AP$373)</f>
        <v>246</v>
      </c>
      <c r="BC295" s="4">
        <f>RANK(AQ295, AQ$2:AQ$373)</f>
        <v>150</v>
      </c>
      <c r="BD295" s="4">
        <f>RANK(AR295, AR$2:AR$373)</f>
        <v>269</v>
      </c>
      <c r="BE295" s="4">
        <f>RANK(AS295, AS$2:AS$373)</f>
        <v>181</v>
      </c>
      <c r="BF295" s="4">
        <f>RANK(AT295, AT$2:AT$373)</f>
        <v>308</v>
      </c>
      <c r="BG295" s="4">
        <f>RANK(AU295, AU$2:AU$373)</f>
        <v>280</v>
      </c>
      <c r="BH295" s="4">
        <f>RANK(AV295, AV$2:AV$373)</f>
        <v>240</v>
      </c>
    </row>
    <row r="296" spans="1:60">
      <c r="A296" s="4" t="s">
        <v>611</v>
      </c>
      <c r="B296" s="4" t="s">
        <v>612</v>
      </c>
      <c r="C296" s="4" t="str">
        <f>VLOOKUP(B296,'2. GEIUK scores, deciles'!B:D, 2, FALSE)</f>
        <v>E12000007</v>
      </c>
      <c r="D296" s="4" t="str">
        <f>VLOOKUP(C296,'2. GEIUK scores, deciles'!C:E, 2, FALSE)</f>
        <v>London</v>
      </c>
      <c r="E296" s="11">
        <v>0.88827806711196899</v>
      </c>
      <c r="F296" s="11">
        <v>0.86110442876815796</v>
      </c>
      <c r="G296" s="11">
        <v>0.69607555866241455</v>
      </c>
      <c r="H296" s="11">
        <v>0.92825335264205933</v>
      </c>
      <c r="I296" s="11">
        <v>0.67340070009231567</v>
      </c>
      <c r="J296" s="11">
        <v>0.98595255613327026</v>
      </c>
      <c r="K296" s="11">
        <v>0.72001492977142334</v>
      </c>
      <c r="L296" s="11">
        <v>0.91301453113555908</v>
      </c>
      <c r="M296" s="11">
        <v>0.94500970840454102</v>
      </c>
      <c r="N296" s="11">
        <v>0.36032521724700928</v>
      </c>
      <c r="O296" s="11">
        <v>0.92000001668930054</v>
      </c>
      <c r="P296" s="11">
        <v>0.9866071343421936</v>
      </c>
      <c r="Q296" s="11">
        <v>0.91258740425109863</v>
      </c>
      <c r="R296" s="11">
        <v>0.98946750164031982</v>
      </c>
      <c r="S296" s="11">
        <v>0.96629214286804199</v>
      </c>
      <c r="T296" s="11">
        <v>0.89820361137390137</v>
      </c>
      <c r="U296" s="11">
        <v>0.95683878660202026</v>
      </c>
      <c r="V296" s="11">
        <v>0.99684041738510132</v>
      </c>
      <c r="W296" s="11">
        <v>0.9795525074005127</v>
      </c>
      <c r="X296" s="11">
        <v>0.84342783689498901</v>
      </c>
      <c r="Y296" s="11">
        <v>0.82967662811279297</v>
      </c>
      <c r="Z296" s="11">
        <v>0.88076221942901611</v>
      </c>
      <c r="AA296" s="11">
        <v>0.79487991333007813</v>
      </c>
      <c r="AB296" s="11">
        <v>0.96085768938064575</v>
      </c>
      <c r="AC296" s="11">
        <v>0.97774392366409302</v>
      </c>
      <c r="AD296" s="11">
        <v>0.88122469186782837</v>
      </c>
      <c r="AE296" s="11">
        <f>COUNTBLANK(E296:AD296)</f>
        <v>0</v>
      </c>
      <c r="AH296" s="29">
        <f>X296</f>
        <v>0.84342783689498901</v>
      </c>
      <c r="AI296" s="29">
        <f>Y296</f>
        <v>0.82967662811279297</v>
      </c>
      <c r="AJ296" s="29">
        <f>Z296</f>
        <v>0.88076221942901611</v>
      </c>
      <c r="AK296" s="29">
        <f>AA296</f>
        <v>0.79487991333007813</v>
      </c>
      <c r="AL296" s="29">
        <f>AB296</f>
        <v>0.96085768938064575</v>
      </c>
      <c r="AM296" s="29">
        <f>AC296</f>
        <v>0.97774392366409302</v>
      </c>
      <c r="AN296" s="29">
        <f>AD296</f>
        <v>0.88122469186782837</v>
      </c>
      <c r="AP296" s="11">
        <f>AN296</f>
        <v>0.88122469186782837</v>
      </c>
      <c r="AQ296" s="11">
        <f>AVERAGE(AI296,AJ296,AK296,AL296,AM296)</f>
        <v>0.88878407478332522</v>
      </c>
      <c r="AR296" s="11">
        <f>AVERAGE(AJ296,AK296,AL296,AM296,AH296)</f>
        <v>0.89153431653976445</v>
      </c>
      <c r="AS296" s="11">
        <f>AVERAGE(AK296,AL296,AM296,AH296,AI296)</f>
        <v>0.88131719827651978</v>
      </c>
      <c r="AT296" s="11">
        <f>AVERAGE(AL296,AM296,AH296,AI296,AJ296)</f>
        <v>0.89849365949630733</v>
      </c>
      <c r="AU296" s="11">
        <f>AVERAGE(AM296,AH296,AI296,AJ296,AK296)</f>
        <v>0.8652981042861938</v>
      </c>
      <c r="AV296" s="11">
        <f>AVERAGE(AH296,AI296,AJ296,AK296,AL296)</f>
        <v>0.86192085742950442</v>
      </c>
      <c r="AX296" s="11">
        <f>MIN(AP296:AV296)</f>
        <v>0.86192085742950442</v>
      </c>
      <c r="AY296" s="11">
        <f>MAX(AP296:AV296)</f>
        <v>0.89849365949630733</v>
      </c>
      <c r="AZ296" s="11">
        <f>AY296-AX296</f>
        <v>3.6572802066802912E-2</v>
      </c>
      <c r="BB296" s="4">
        <f>RANK(AP296, AP$2:AP$373)</f>
        <v>2</v>
      </c>
      <c r="BC296" s="4">
        <f>RANK(AQ296, AQ$2:AQ$373)</f>
        <v>1</v>
      </c>
      <c r="BD296" s="4">
        <f>RANK(AR296, AR$2:AR$373)</f>
        <v>21</v>
      </c>
      <c r="BE296" s="4">
        <f>RANK(AS296, AS$2:AS$373)</f>
        <v>2</v>
      </c>
      <c r="BF296" s="4">
        <f>RANK(AT296, AT$2:AT$373)</f>
        <v>9</v>
      </c>
      <c r="BG296" s="4">
        <f>RANK(AU296, AU$2:AU$373)</f>
        <v>6</v>
      </c>
      <c r="BH296" s="4">
        <f>RANK(AV296, AV$2:AV$373)</f>
        <v>2</v>
      </c>
    </row>
    <row r="297" spans="1:60">
      <c r="A297" s="4" t="s">
        <v>613</v>
      </c>
      <c r="B297" s="4" t="s">
        <v>614</v>
      </c>
      <c r="C297" s="4" t="str">
        <f>VLOOKUP(B297,'2. GEIUK scores, deciles'!B:D, 2, FALSE)</f>
        <v>E12000007</v>
      </c>
      <c r="D297" s="4" t="str">
        <f>VLOOKUP(C297,'2. GEIUK scores, deciles'!C:E, 2, FALSE)</f>
        <v>London</v>
      </c>
      <c r="E297" s="11">
        <v>0.94907253980636597</v>
      </c>
      <c r="F297" s="11">
        <v>0.95187932252883911</v>
      </c>
      <c r="G297" s="11">
        <v>0.93869304656982422</v>
      </c>
      <c r="H297" s="11">
        <v>0.74998277425765991</v>
      </c>
      <c r="I297" s="11">
        <v>0.67340070009231567</v>
      </c>
      <c r="J297" s="11">
        <v>0.74807298183441162</v>
      </c>
      <c r="K297" s="11">
        <v>0.86914551258087158</v>
      </c>
      <c r="L297" s="11">
        <v>0.93953055143356323</v>
      </c>
      <c r="M297" s="11">
        <v>0.91261148452758789</v>
      </c>
      <c r="N297" s="11">
        <v>0.41702979803085333</v>
      </c>
      <c r="O297" s="11">
        <v>0.90909093618392944</v>
      </c>
      <c r="P297" s="11">
        <v>0.95758926868438721</v>
      </c>
      <c r="Q297" s="11">
        <v>0.85470086336135864</v>
      </c>
      <c r="R297" s="11">
        <v>0.96517890691757202</v>
      </c>
      <c r="S297" s="11">
        <v>0.99395161867141724</v>
      </c>
      <c r="T297" s="11">
        <v>0.80791789293289185</v>
      </c>
      <c r="U297" s="11">
        <v>0.94748860597610474</v>
      </c>
      <c r="V297" s="11">
        <v>0.97636246681213379</v>
      </c>
      <c r="W297" s="11">
        <v>0.97522497177124023</v>
      </c>
      <c r="X297" s="11">
        <v>0.8974069356918335</v>
      </c>
      <c r="Y297" s="11">
        <v>0.71073687076568604</v>
      </c>
      <c r="Z297" s="11">
        <v>0.90847474336624146</v>
      </c>
      <c r="AA297" s="11">
        <v>0.78460276126861572</v>
      </c>
      <c r="AB297" s="11">
        <v>0.93305683135986328</v>
      </c>
      <c r="AC297" s="11">
        <v>0.96635866165161133</v>
      </c>
      <c r="AD297" s="11">
        <v>0.86677277088165283</v>
      </c>
      <c r="AE297" s="11">
        <f>COUNTBLANK(E297:AD297)</f>
        <v>0</v>
      </c>
      <c r="AH297" s="29">
        <f>X297</f>
        <v>0.8974069356918335</v>
      </c>
      <c r="AI297" s="29">
        <f>Y297</f>
        <v>0.71073687076568604</v>
      </c>
      <c r="AJ297" s="29">
        <f>Z297</f>
        <v>0.90847474336624146</v>
      </c>
      <c r="AK297" s="29">
        <f>AA297</f>
        <v>0.78460276126861572</v>
      </c>
      <c r="AL297" s="29">
        <f>AB297</f>
        <v>0.93305683135986328</v>
      </c>
      <c r="AM297" s="29">
        <f>AC297</f>
        <v>0.96635866165161133</v>
      </c>
      <c r="AN297" s="29">
        <f>AD297</f>
        <v>0.86677277088165283</v>
      </c>
      <c r="AP297" s="11">
        <f>AN297</f>
        <v>0.86677277088165283</v>
      </c>
      <c r="AQ297" s="11">
        <f>AVERAGE(AI297,AJ297,AK297,AL297,AM297)</f>
        <v>0.86064597368240359</v>
      </c>
      <c r="AR297" s="11">
        <f>AVERAGE(AJ297,AK297,AL297,AM297,AH297)</f>
        <v>0.89797998666763301</v>
      </c>
      <c r="AS297" s="11">
        <f>AVERAGE(AK297,AL297,AM297,AH297,AI297)</f>
        <v>0.85843241214752197</v>
      </c>
      <c r="AT297" s="11">
        <f>AVERAGE(AL297,AM297,AH297,AI297,AJ297)</f>
        <v>0.88320680856704714</v>
      </c>
      <c r="AU297" s="11">
        <f>AVERAGE(AM297,AH297,AI297,AJ297,AK297)</f>
        <v>0.85351599454879756</v>
      </c>
      <c r="AV297" s="11">
        <f>AVERAGE(AH297,AI297,AJ297,AK297,AL297)</f>
        <v>0.84685562849044804</v>
      </c>
      <c r="AX297" s="11">
        <f>MIN(AP297:AV297)</f>
        <v>0.84685562849044804</v>
      </c>
      <c r="AY297" s="11">
        <f>MAX(AP297:AV297)</f>
        <v>0.89797998666763301</v>
      </c>
      <c r="AZ297" s="11">
        <f>AY297-AX297</f>
        <v>5.112435817718497E-2</v>
      </c>
      <c r="BB297" s="4">
        <f>RANK(AP297, AP$2:AP$373)</f>
        <v>10</v>
      </c>
      <c r="BC297" s="4">
        <f>RANK(AQ297, AQ$2:AQ$373)</f>
        <v>10</v>
      </c>
      <c r="BD297" s="4">
        <f>RANK(AR297, AR$2:AR$373)</f>
        <v>7</v>
      </c>
      <c r="BE297" s="4">
        <f>RANK(AS297, AS$2:AS$373)</f>
        <v>12</v>
      </c>
      <c r="BF297" s="4">
        <f>RANK(AT297, AT$2:AT$373)</f>
        <v>35</v>
      </c>
      <c r="BG297" s="4">
        <f>RANK(AU297, AU$2:AU$373)</f>
        <v>16</v>
      </c>
      <c r="BH297" s="4">
        <f>RANK(AV297, AV$2:AV$373)</f>
        <v>11</v>
      </c>
    </row>
    <row r="298" spans="1:60">
      <c r="A298" s="4" t="s">
        <v>615</v>
      </c>
      <c r="B298" s="4" t="s">
        <v>616</v>
      </c>
      <c r="C298" s="4" t="str">
        <f>VLOOKUP(B298,'2. GEIUK scores, deciles'!B:D, 2, FALSE)</f>
        <v>E12000007</v>
      </c>
      <c r="D298" s="4" t="str">
        <f>VLOOKUP(C298,'2. GEIUK scores, deciles'!C:E, 2, FALSE)</f>
        <v>London</v>
      </c>
      <c r="E298" s="11">
        <v>0.94536107778549194</v>
      </c>
      <c r="F298" s="11">
        <v>0.989490807056427</v>
      </c>
      <c r="G298" s="11">
        <v>0.83040517568588257</v>
      </c>
      <c r="H298" s="11">
        <v>0.94823145866394043</v>
      </c>
      <c r="I298" s="11">
        <v>0.67340070009231567</v>
      </c>
      <c r="J298" s="11">
        <v>0.86292481422424316</v>
      </c>
      <c r="K298" s="11">
        <v>0.91781419515609741</v>
      </c>
      <c r="L298" s="11">
        <v>0.95578038692474365</v>
      </c>
      <c r="M298" s="11">
        <v>0.93433946371078491</v>
      </c>
      <c r="N298" s="11">
        <v>0.50540786981582642</v>
      </c>
      <c r="O298" s="11">
        <v>0.86206895112991333</v>
      </c>
      <c r="P298" s="11">
        <v>0.38068181276321411</v>
      </c>
      <c r="Q298" s="11">
        <v>0.91683989763259888</v>
      </c>
      <c r="R298" s="11">
        <v>0.9261595606803894</v>
      </c>
      <c r="S298" s="11">
        <v>0.97160243988037109</v>
      </c>
      <c r="T298" s="11">
        <v>0.82477343082427979</v>
      </c>
      <c r="U298" s="11">
        <v>0.94512784481048584</v>
      </c>
      <c r="V298" s="11">
        <v>0.97878926992416382</v>
      </c>
      <c r="W298" s="11">
        <v>0.97148388624191284</v>
      </c>
      <c r="X298" s="11">
        <v>0.92837214469909668</v>
      </c>
      <c r="Y298" s="11">
        <v>0.76816272735595703</v>
      </c>
      <c r="Z298" s="11">
        <v>0.93556833267211914</v>
      </c>
      <c r="AA298" s="11">
        <v>0.66624963283538818</v>
      </c>
      <c r="AB298" s="11">
        <v>0.91217374801635742</v>
      </c>
      <c r="AC298" s="11">
        <v>0.9651336669921875</v>
      </c>
      <c r="AD298" s="11">
        <v>0.86261004209518433</v>
      </c>
      <c r="AE298" s="11">
        <f>COUNTBLANK(E298:AD298)</f>
        <v>0</v>
      </c>
      <c r="AH298" s="29">
        <f>X298</f>
        <v>0.92837214469909668</v>
      </c>
      <c r="AI298" s="29">
        <f>Y298</f>
        <v>0.76816272735595703</v>
      </c>
      <c r="AJ298" s="29">
        <f>Z298</f>
        <v>0.93556833267211914</v>
      </c>
      <c r="AK298" s="29">
        <f>AA298</f>
        <v>0.66624963283538818</v>
      </c>
      <c r="AL298" s="29">
        <f>AB298</f>
        <v>0.91217374801635742</v>
      </c>
      <c r="AM298" s="29">
        <f>AC298</f>
        <v>0.9651336669921875</v>
      </c>
      <c r="AN298" s="29">
        <f>AD298</f>
        <v>0.86261004209518433</v>
      </c>
      <c r="AP298" s="11">
        <f>AN298</f>
        <v>0.86261004209518433</v>
      </c>
      <c r="AQ298" s="11">
        <f>AVERAGE(AI298,AJ298,AK298,AL298,AM298)</f>
        <v>0.84945762157440186</v>
      </c>
      <c r="AR298" s="11">
        <f>AVERAGE(AJ298,AK298,AL298,AM298,AH298)</f>
        <v>0.88149950504302976</v>
      </c>
      <c r="AS298" s="11">
        <f>AVERAGE(AK298,AL298,AM298,AH298,AI298)</f>
        <v>0.84801838397979734</v>
      </c>
      <c r="AT298" s="11">
        <f>AVERAGE(AL298,AM298,AH298,AI298,AJ298)</f>
        <v>0.90188212394714351</v>
      </c>
      <c r="AU298" s="11">
        <f>AVERAGE(AM298,AH298,AI298,AJ298,AK298)</f>
        <v>0.85269730091094975</v>
      </c>
      <c r="AV298" s="11">
        <f>AVERAGE(AH298,AI298,AJ298,AK298,AL298)</f>
        <v>0.84210531711578374</v>
      </c>
      <c r="AX298" s="11">
        <f>MIN(AP298:AV298)</f>
        <v>0.84210531711578374</v>
      </c>
      <c r="AY298" s="11">
        <f>MAX(AP298:AV298)</f>
        <v>0.90188212394714351</v>
      </c>
      <c r="AZ298" s="11">
        <f>AY298-AX298</f>
        <v>5.9776806831359774E-2</v>
      </c>
      <c r="BB298" s="4">
        <f>RANK(AP298, AP$2:AP$373)</f>
        <v>18</v>
      </c>
      <c r="BC298" s="4">
        <f>RANK(AQ298, AQ$2:AQ$373)</f>
        <v>25</v>
      </c>
      <c r="BD298" s="4">
        <f>RANK(AR298, AR$2:AR$373)</f>
        <v>59</v>
      </c>
      <c r="BE298" s="4">
        <f>RANK(AS298, AS$2:AS$373)</f>
        <v>30</v>
      </c>
      <c r="BF298" s="4">
        <f>RANK(AT298, AT$2:AT$373)</f>
        <v>6</v>
      </c>
      <c r="BG298" s="4">
        <f>RANK(AU298, AU$2:AU$373)</f>
        <v>17</v>
      </c>
      <c r="BH298" s="4">
        <f>RANK(AV298, AV$2:AV$373)</f>
        <v>18</v>
      </c>
    </row>
    <row r="299" spans="1:60">
      <c r="A299" s="4" t="s">
        <v>617</v>
      </c>
      <c r="B299" s="4" t="s">
        <v>618</v>
      </c>
      <c r="C299" s="4" t="str">
        <f>VLOOKUP(B299,'2. GEIUK scores, deciles'!B:D, 2, FALSE)</f>
        <v>E12000007</v>
      </c>
      <c r="D299" s="4" t="str">
        <f>VLOOKUP(C299,'2. GEIUK scores, deciles'!C:E, 2, FALSE)</f>
        <v>London</v>
      </c>
      <c r="E299" s="11">
        <v>0.89357501268386841</v>
      </c>
      <c r="F299" s="11">
        <v>0.94044578075408936</v>
      </c>
      <c r="G299" s="11">
        <v>0.77659732103347778</v>
      </c>
      <c r="H299" s="11">
        <v>0.92019540071487427</v>
      </c>
      <c r="I299" s="11">
        <v>0.67340070009231567</v>
      </c>
      <c r="J299" s="11">
        <v>0.56559735536575317</v>
      </c>
      <c r="K299" s="11">
        <v>0.79214024543762207</v>
      </c>
      <c r="L299" s="11">
        <v>0.96018749475479126</v>
      </c>
      <c r="M299" s="11">
        <v>0.96126091480255127</v>
      </c>
      <c r="N299" s="11">
        <v>0.32882571220397949</v>
      </c>
      <c r="O299" s="11">
        <v>0.72727274894714355</v>
      </c>
      <c r="P299" s="11">
        <v>0.64990329742431641</v>
      </c>
      <c r="Q299" s="11">
        <v>0.90011614561080933</v>
      </c>
      <c r="R299" s="11">
        <v>0.95552855730056763</v>
      </c>
      <c r="S299" s="11">
        <v>0.99833053350448608</v>
      </c>
      <c r="T299" s="11">
        <v>0.83462530374526978</v>
      </c>
      <c r="U299" s="11">
        <v>0.94740563631057739</v>
      </c>
      <c r="V299" s="11">
        <v>0.99373692274093628</v>
      </c>
      <c r="W299" s="11">
        <v>0.97621947526931763</v>
      </c>
      <c r="X299" s="11">
        <v>0.88270342350006104</v>
      </c>
      <c r="Y299" s="11">
        <v>0.61949902772903442</v>
      </c>
      <c r="Z299" s="11">
        <v>0.91871237754821777</v>
      </c>
      <c r="AA299" s="11">
        <v>0.65152949094772339</v>
      </c>
      <c r="AB299" s="11">
        <v>0.93600320816040039</v>
      </c>
      <c r="AC299" s="11">
        <v>0.9724540114402771</v>
      </c>
      <c r="AD299" s="11">
        <v>0.83015024662017822</v>
      </c>
      <c r="AE299" s="11">
        <f>COUNTBLANK(E299:AD299)</f>
        <v>0</v>
      </c>
      <c r="AH299" s="29">
        <f>X299</f>
        <v>0.88270342350006104</v>
      </c>
      <c r="AI299" s="29">
        <f>Y299</f>
        <v>0.61949902772903442</v>
      </c>
      <c r="AJ299" s="29">
        <f>Z299</f>
        <v>0.91871237754821777</v>
      </c>
      <c r="AK299" s="29">
        <f>AA299</f>
        <v>0.65152949094772339</v>
      </c>
      <c r="AL299" s="29">
        <f>AB299</f>
        <v>0.93600320816040039</v>
      </c>
      <c r="AM299" s="29">
        <f>AC299</f>
        <v>0.9724540114402771</v>
      </c>
      <c r="AN299" s="29">
        <f>AD299</f>
        <v>0.83015024662017822</v>
      </c>
      <c r="AP299" s="11">
        <f>AN299</f>
        <v>0.83015024662017822</v>
      </c>
      <c r="AQ299" s="11">
        <f>AVERAGE(AI299,AJ299,AK299,AL299,AM299)</f>
        <v>0.81963962316513062</v>
      </c>
      <c r="AR299" s="11">
        <f>AVERAGE(AJ299,AK299,AL299,AM299,AH299)</f>
        <v>0.87228050231933596</v>
      </c>
      <c r="AS299" s="11">
        <f>AVERAGE(AK299,AL299,AM299,AH299,AI299)</f>
        <v>0.81243783235549927</v>
      </c>
      <c r="AT299" s="11">
        <f>AVERAGE(AL299,AM299,AH299,AI299,AJ299)</f>
        <v>0.86587440967559814</v>
      </c>
      <c r="AU299" s="11">
        <f>AVERAGE(AM299,AH299,AI299,AJ299,AK299)</f>
        <v>0.80897966623306272</v>
      </c>
      <c r="AV299" s="11">
        <f>AVERAGE(AH299,AI299,AJ299,AK299,AL299)</f>
        <v>0.8016895055770874</v>
      </c>
      <c r="AX299" s="11">
        <f>MIN(AP299:AV299)</f>
        <v>0.8016895055770874</v>
      </c>
      <c r="AY299" s="11">
        <f>MAX(AP299:AV299)</f>
        <v>0.87228050231933596</v>
      </c>
      <c r="AZ299" s="11">
        <f>AY299-AX299</f>
        <v>7.0590996742248557E-2</v>
      </c>
      <c r="BB299" s="4">
        <f>RANK(AP299, AP$2:AP$373)</f>
        <v>110</v>
      </c>
      <c r="BC299" s="4">
        <f>RANK(AQ299, AQ$2:AQ$373)</f>
        <v>105</v>
      </c>
      <c r="BD299" s="4">
        <f>RANK(AR299, AR$2:AR$373)</f>
        <v>104</v>
      </c>
      <c r="BE299" s="4">
        <f>RANK(AS299, AS$2:AS$373)</f>
        <v>138</v>
      </c>
      <c r="BF299" s="4">
        <f>RANK(AT299, AT$2:AT$373)</f>
        <v>99</v>
      </c>
      <c r="BG299" s="4">
        <f>RANK(AU299, AU$2:AU$373)</f>
        <v>127</v>
      </c>
      <c r="BH299" s="4">
        <f>RANK(AV299, AV$2:AV$373)</f>
        <v>113</v>
      </c>
    </row>
    <row r="300" spans="1:60">
      <c r="A300" s="4" t="s">
        <v>619</v>
      </c>
      <c r="B300" s="4" t="s">
        <v>620</v>
      </c>
      <c r="C300" s="4" t="str">
        <f>VLOOKUP(B300,'2. GEIUK scores, deciles'!B:D, 2, FALSE)</f>
        <v>E12000007</v>
      </c>
      <c r="D300" s="4" t="str">
        <f>VLOOKUP(C300,'2. GEIUK scores, deciles'!C:E, 2, FALSE)</f>
        <v>London</v>
      </c>
      <c r="E300" s="11">
        <v>0.80275219678878784</v>
      </c>
      <c r="F300" s="11">
        <v>0.92877328395843506</v>
      </c>
      <c r="G300" s="11">
        <v>0.65038508176803589</v>
      </c>
      <c r="H300" s="11">
        <v>0.77910929918289185</v>
      </c>
      <c r="I300" s="11">
        <v>0.67340070009231567</v>
      </c>
      <c r="J300" s="11">
        <v>0.61430609226226807</v>
      </c>
      <c r="K300" s="11">
        <v>0.79241514205932617</v>
      </c>
      <c r="L300" s="11">
        <v>0.94446158409118652</v>
      </c>
      <c r="M300" s="11">
        <v>0.97536540031433105</v>
      </c>
      <c r="N300" s="11">
        <v>0.28248769044876099</v>
      </c>
      <c r="O300" s="11">
        <v>0.73684209585189819</v>
      </c>
      <c r="P300" s="11">
        <v>0.58823531866073608</v>
      </c>
      <c r="Q300" s="11">
        <v>0.86823958158493042</v>
      </c>
      <c r="R300" s="11">
        <v>0.99526208639144897</v>
      </c>
      <c r="S300" s="11">
        <v>0.99661016464233398</v>
      </c>
      <c r="T300" s="11">
        <v>0.81241911649703979</v>
      </c>
      <c r="U300" s="11">
        <v>0.94476813077926636</v>
      </c>
      <c r="V300" s="11">
        <v>0.92074304819107056</v>
      </c>
      <c r="W300" s="11">
        <v>0.95965594053268433</v>
      </c>
      <c r="X300" s="11">
        <v>0.79025495052337646</v>
      </c>
      <c r="Y300" s="11">
        <v>0.64385342597961426</v>
      </c>
      <c r="Z300" s="11">
        <v>0.9219018816947937</v>
      </c>
      <c r="AA300" s="11">
        <v>0.61895120143890381</v>
      </c>
      <c r="AB300" s="11">
        <v>0.94988834857940674</v>
      </c>
      <c r="AC300" s="11">
        <v>0.94172239303588867</v>
      </c>
      <c r="AD300" s="11">
        <v>0.81109535694122314</v>
      </c>
      <c r="AE300" s="11">
        <f>COUNTBLANK(E300:AD300)</f>
        <v>0</v>
      </c>
      <c r="AH300" s="29">
        <f>X300</f>
        <v>0.79025495052337646</v>
      </c>
      <c r="AI300" s="29">
        <f>Y300</f>
        <v>0.64385342597961426</v>
      </c>
      <c r="AJ300" s="29">
        <f>Z300</f>
        <v>0.9219018816947937</v>
      </c>
      <c r="AK300" s="29">
        <f>AA300</f>
        <v>0.61895120143890381</v>
      </c>
      <c r="AL300" s="29">
        <f>AB300</f>
        <v>0.94988834857940674</v>
      </c>
      <c r="AM300" s="29">
        <f>AC300</f>
        <v>0.94172239303588867</v>
      </c>
      <c r="AN300" s="29">
        <f>AD300</f>
        <v>0.81109535694122314</v>
      </c>
      <c r="AP300" s="11">
        <f>AN300</f>
        <v>0.81109535694122314</v>
      </c>
      <c r="AQ300" s="11">
        <f>AVERAGE(AI300,AJ300,AK300,AL300,AM300)</f>
        <v>0.81526345014572144</v>
      </c>
      <c r="AR300" s="11">
        <f>AVERAGE(AJ300,AK300,AL300,AM300,AH300)</f>
        <v>0.84454375505447388</v>
      </c>
      <c r="AS300" s="11">
        <f>AVERAGE(AK300,AL300,AM300,AH300,AI300)</f>
        <v>0.78893406391143794</v>
      </c>
      <c r="AT300" s="11">
        <f>AVERAGE(AL300,AM300,AH300,AI300,AJ300)</f>
        <v>0.84952419996261597</v>
      </c>
      <c r="AU300" s="11">
        <f>AVERAGE(AM300,AH300,AI300,AJ300,AK300)</f>
        <v>0.78333677053451534</v>
      </c>
      <c r="AV300" s="11">
        <f>AVERAGE(AH300,AI300,AJ300,AK300,AL300)</f>
        <v>0.78496996164321897</v>
      </c>
      <c r="AX300" s="11">
        <f>MIN(AP300:AV300)</f>
        <v>0.78333677053451534</v>
      </c>
      <c r="AY300" s="11">
        <f>MAX(AP300:AV300)</f>
        <v>0.84952419996261597</v>
      </c>
      <c r="AZ300" s="11">
        <f>AY300-AX300</f>
        <v>6.618742942810063E-2</v>
      </c>
      <c r="BB300" s="4">
        <f>RANK(AP300, AP$2:AP$373)</f>
        <v>220</v>
      </c>
      <c r="BC300" s="4">
        <f>RANK(AQ300, AQ$2:AQ$373)</f>
        <v>123</v>
      </c>
      <c r="BD300" s="4">
        <f>RANK(AR300, AR$2:AR$373)</f>
        <v>301</v>
      </c>
      <c r="BE300" s="4">
        <f>RANK(AS300, AS$2:AS$373)</f>
        <v>256</v>
      </c>
      <c r="BF300" s="4">
        <f>RANK(AT300, AT$2:AT$373)</f>
        <v>207</v>
      </c>
      <c r="BG300" s="4">
        <f>RANK(AU300, AU$2:AU$373)</f>
        <v>261</v>
      </c>
      <c r="BH300" s="4">
        <f>RANK(AV300, AV$2:AV$373)</f>
        <v>195</v>
      </c>
    </row>
    <row r="301" spans="1:60">
      <c r="A301" s="4" t="s">
        <v>621</v>
      </c>
      <c r="B301" s="4" t="s">
        <v>622</v>
      </c>
      <c r="C301" s="4" t="str">
        <f>VLOOKUP(B301,'2. GEIUK scores, deciles'!B:D, 2, FALSE)</f>
        <v>E12000007</v>
      </c>
      <c r="D301" s="4" t="str">
        <f>VLOOKUP(C301,'2. GEIUK scores, deciles'!C:E, 2, FALSE)</f>
        <v>London</v>
      </c>
      <c r="E301" s="11">
        <v>0.82095646858215332</v>
      </c>
      <c r="F301" s="11">
        <v>0.88128423690795898</v>
      </c>
      <c r="G301" s="11">
        <v>0.86024528741836548</v>
      </c>
      <c r="H301" s="11">
        <v>0.95904576778411865</v>
      </c>
      <c r="I301" s="11">
        <v>0.67340070009231567</v>
      </c>
      <c r="J301" s="11">
        <v>0.63001835346221924</v>
      </c>
      <c r="K301" s="11">
        <v>0.80954420566558838</v>
      </c>
      <c r="L301" s="11">
        <v>0.77274775505065918</v>
      </c>
      <c r="M301" s="11">
        <v>0.9781690239906311</v>
      </c>
      <c r="N301" s="11">
        <v>0.28493201732635498</v>
      </c>
      <c r="O301" s="11">
        <v>0.57499998807907104</v>
      </c>
      <c r="P301" s="11">
        <v>0.81318682432174683</v>
      </c>
      <c r="Q301" s="11">
        <v>0.93877553939819336</v>
      </c>
      <c r="R301" s="11">
        <v>0.99070096015930176</v>
      </c>
      <c r="S301" s="11">
        <v>0.97564470767974854</v>
      </c>
      <c r="T301" s="11">
        <v>0.86476427316665649</v>
      </c>
      <c r="U301" s="11">
        <v>0.95095014572143555</v>
      </c>
      <c r="V301" s="11">
        <v>0.94714623689651489</v>
      </c>
      <c r="W301" s="11">
        <v>0.96698993444442749</v>
      </c>
      <c r="X301" s="11">
        <v>0.8803829550743103</v>
      </c>
      <c r="Y301" s="11">
        <v>0.65170955657958984</v>
      </c>
      <c r="Z301" s="11">
        <v>0.88465750217437744</v>
      </c>
      <c r="AA301" s="11">
        <v>0.65297359228134155</v>
      </c>
      <c r="AB301" s="11">
        <v>0.95545274019241333</v>
      </c>
      <c r="AC301" s="11">
        <v>0.95502877235412598</v>
      </c>
      <c r="AD301" s="11">
        <v>0.83003419637680054</v>
      </c>
      <c r="AE301" s="11">
        <f>COUNTBLANK(E301:AD301)</f>
        <v>0</v>
      </c>
      <c r="AH301" s="29">
        <f>X301</f>
        <v>0.8803829550743103</v>
      </c>
      <c r="AI301" s="29">
        <f>Y301</f>
        <v>0.65170955657958984</v>
      </c>
      <c r="AJ301" s="29">
        <f>Z301</f>
        <v>0.88465750217437744</v>
      </c>
      <c r="AK301" s="29">
        <f>AA301</f>
        <v>0.65297359228134155</v>
      </c>
      <c r="AL301" s="29">
        <f>AB301</f>
        <v>0.95545274019241333</v>
      </c>
      <c r="AM301" s="29">
        <f>AC301</f>
        <v>0.95502877235412598</v>
      </c>
      <c r="AN301" s="29">
        <f>AD301</f>
        <v>0.83003419637680054</v>
      </c>
      <c r="AP301" s="11">
        <f>AN301</f>
        <v>0.83003419637680054</v>
      </c>
      <c r="AQ301" s="11">
        <f>AVERAGE(AI301,AJ301,AK301,AL301,AM301)</f>
        <v>0.81996443271636965</v>
      </c>
      <c r="AR301" s="11">
        <f>AVERAGE(AJ301,AK301,AL301,AM301,AH301)</f>
        <v>0.86569911241531372</v>
      </c>
      <c r="AS301" s="11">
        <f>AVERAGE(AK301,AL301,AM301,AH301,AI301)</f>
        <v>0.81910952329635622</v>
      </c>
      <c r="AT301" s="11">
        <f>AVERAGE(AL301,AM301,AH301,AI301,AJ301)</f>
        <v>0.86544630527496336</v>
      </c>
      <c r="AU301" s="11">
        <f>AVERAGE(AM301,AH301,AI301,AJ301,AK301)</f>
        <v>0.80495047569274902</v>
      </c>
      <c r="AV301" s="11">
        <f>AVERAGE(AH301,AI301,AJ301,AK301,AL301)</f>
        <v>0.80503526926040647</v>
      </c>
      <c r="AX301" s="11">
        <f>MIN(AP301:AV301)</f>
        <v>0.80495047569274902</v>
      </c>
      <c r="AY301" s="11">
        <f>MAX(AP301:AV301)</f>
        <v>0.86569911241531372</v>
      </c>
      <c r="AZ301" s="11">
        <f>AY301-AX301</f>
        <v>6.0748636722564697E-2</v>
      </c>
      <c r="BB301" s="4">
        <f>RANK(AP301, AP$2:AP$373)</f>
        <v>111</v>
      </c>
      <c r="BC301" s="4">
        <f>RANK(AQ301, AQ$2:AQ$373)</f>
        <v>102</v>
      </c>
      <c r="BD301" s="4">
        <f>RANK(AR301, AR$2:AR$373)</f>
        <v>151</v>
      </c>
      <c r="BE301" s="4">
        <f>RANK(AS301, AS$2:AS$373)</f>
        <v>109</v>
      </c>
      <c r="BF301" s="4">
        <f>RANK(AT301, AT$2:AT$373)</f>
        <v>101</v>
      </c>
      <c r="BG301" s="4">
        <f>RANK(AU301, AU$2:AU$373)</f>
        <v>144</v>
      </c>
      <c r="BH301" s="4">
        <f>RANK(AV301, AV$2:AV$373)</f>
        <v>103</v>
      </c>
    </row>
    <row r="302" spans="1:60">
      <c r="A302" s="4" t="s">
        <v>623</v>
      </c>
      <c r="B302" s="4" t="s">
        <v>624</v>
      </c>
      <c r="C302" s="4" t="str">
        <f>VLOOKUP(B302,'2. GEIUK scores, deciles'!B:D, 2, FALSE)</f>
        <v>E12000007</v>
      </c>
      <c r="D302" s="4" t="str">
        <f>VLOOKUP(C302,'2. GEIUK scores, deciles'!C:E, 2, FALSE)</f>
        <v>London</v>
      </c>
      <c r="E302" s="11">
        <v>0.89861232042312622</v>
      </c>
      <c r="F302" s="11">
        <v>0.88312333822250366</v>
      </c>
      <c r="G302" s="11">
        <v>0.71471971273422241</v>
      </c>
      <c r="H302" s="11">
        <v>0.93248492479324341</v>
      </c>
      <c r="I302" s="11">
        <v>0.67340070009231567</v>
      </c>
      <c r="J302" s="11">
        <v>0.86796921491622925</v>
      </c>
      <c r="K302" s="11">
        <v>0.7808605432510376</v>
      </c>
      <c r="L302" s="11">
        <v>0.94620883464813232</v>
      </c>
      <c r="M302" s="11">
        <v>0.9621894359588623</v>
      </c>
      <c r="N302" s="11">
        <v>0.40235888957977289</v>
      </c>
      <c r="O302" s="11">
        <v>0.63636362552642822</v>
      </c>
      <c r="P302" s="11">
        <v>0.8095238208770752</v>
      </c>
      <c r="Q302" s="11">
        <v>1</v>
      </c>
      <c r="R302" s="11">
        <v>0.99695348739624023</v>
      </c>
      <c r="S302" s="11">
        <v>0.98557001352310181</v>
      </c>
      <c r="T302" s="11">
        <v>0.85629451274871826</v>
      </c>
      <c r="U302" s="11">
        <v>0.95606815814971924</v>
      </c>
      <c r="V302" s="11">
        <v>0.98063504695892334</v>
      </c>
      <c r="W302" s="11">
        <v>0.98805695772171021</v>
      </c>
      <c r="X302" s="11">
        <v>0.85723507404327393</v>
      </c>
      <c r="Y302" s="11">
        <v>0.77068495750427246</v>
      </c>
      <c r="Z302" s="11">
        <v>0.91286206245422363</v>
      </c>
      <c r="AA302" s="11">
        <v>0.71206158399581909</v>
      </c>
      <c r="AB302" s="11">
        <v>0.95894289016723633</v>
      </c>
      <c r="AC302" s="11">
        <v>0.97492003440856934</v>
      </c>
      <c r="AD302" s="11">
        <v>0.86445111036300659</v>
      </c>
      <c r="AE302" s="11">
        <f>COUNTBLANK(E302:AD302)</f>
        <v>0</v>
      </c>
      <c r="AH302" s="29">
        <f>X302</f>
        <v>0.85723507404327393</v>
      </c>
      <c r="AI302" s="29">
        <f>Y302</f>
        <v>0.77068495750427246</v>
      </c>
      <c r="AJ302" s="29">
        <f>Z302</f>
        <v>0.91286206245422363</v>
      </c>
      <c r="AK302" s="29">
        <f>AA302</f>
        <v>0.71206158399581909</v>
      </c>
      <c r="AL302" s="29">
        <f>AB302</f>
        <v>0.95894289016723633</v>
      </c>
      <c r="AM302" s="29">
        <f>AC302</f>
        <v>0.97492003440856934</v>
      </c>
      <c r="AN302" s="29">
        <f>AD302</f>
        <v>0.86445111036300659</v>
      </c>
      <c r="AP302" s="11">
        <f>AN302</f>
        <v>0.86445111036300659</v>
      </c>
      <c r="AQ302" s="11">
        <f>AVERAGE(AI302,AJ302,AK302,AL302,AM302)</f>
        <v>0.86589430570602421</v>
      </c>
      <c r="AR302" s="11">
        <f>AVERAGE(AJ302,AK302,AL302,AM302,AH302)</f>
        <v>0.88320432901382451</v>
      </c>
      <c r="AS302" s="11">
        <f>AVERAGE(AK302,AL302,AM302,AH302,AI302)</f>
        <v>0.85476890802383421</v>
      </c>
      <c r="AT302" s="11">
        <f>AVERAGE(AL302,AM302,AH302,AI302,AJ302)</f>
        <v>0.89492900371551509</v>
      </c>
      <c r="AU302" s="11">
        <f>AVERAGE(AM302,AH302,AI302,AJ302,AK302)</f>
        <v>0.84555274248123169</v>
      </c>
      <c r="AV302" s="11">
        <f>AVERAGE(AH302,AI302,AJ302,AK302,AL302)</f>
        <v>0.84235731363296507</v>
      </c>
      <c r="AX302" s="11">
        <f>MIN(AP302:AV302)</f>
        <v>0.84235731363296507</v>
      </c>
      <c r="AY302" s="11">
        <f>MAX(AP302:AV302)</f>
        <v>0.89492900371551509</v>
      </c>
      <c r="AZ302" s="11">
        <f>AY302-AX302</f>
        <v>5.2571690082550027E-2</v>
      </c>
      <c r="BB302" s="4">
        <f>RANK(AP302, AP$2:AP$373)</f>
        <v>13</v>
      </c>
      <c r="BC302" s="4">
        <f>RANK(AQ302, AQ$2:AQ$373)</f>
        <v>7</v>
      </c>
      <c r="BD302" s="4">
        <f>RANK(AR302, AR$2:AR$373)</f>
        <v>50</v>
      </c>
      <c r="BE302" s="4">
        <f>RANK(AS302, AS$2:AS$373)</f>
        <v>16</v>
      </c>
      <c r="BF302" s="4">
        <f>RANK(AT302, AT$2:AT$373)</f>
        <v>11</v>
      </c>
      <c r="BG302" s="4">
        <f>RANK(AU302, AU$2:AU$373)</f>
        <v>29</v>
      </c>
      <c r="BH302" s="4">
        <f>RANK(AV302, AV$2:AV$373)</f>
        <v>17</v>
      </c>
    </row>
    <row r="303" spans="1:60">
      <c r="A303" s="4" t="s">
        <v>625</v>
      </c>
      <c r="B303" s="4" t="s">
        <v>626</v>
      </c>
      <c r="C303" s="4" t="str">
        <f>VLOOKUP(B303,'2. GEIUK scores, deciles'!B:D, 2, FALSE)</f>
        <v>E12000007</v>
      </c>
      <c r="D303" s="4" t="str">
        <f>VLOOKUP(C303,'2. GEIUK scores, deciles'!C:E, 2, FALSE)</f>
        <v>London</v>
      </c>
      <c r="E303" s="11">
        <v>0.92059570550918579</v>
      </c>
      <c r="F303" s="11">
        <v>0.92390710115432739</v>
      </c>
      <c r="G303" s="11">
        <v>0.88262158632278442</v>
      </c>
      <c r="H303" s="11">
        <v>0.90142786502838135</v>
      </c>
      <c r="I303" s="11">
        <v>0.67340070009231567</v>
      </c>
      <c r="J303" s="11">
        <v>0.73274821043014526</v>
      </c>
      <c r="K303" s="11">
        <v>0.85558372735977173</v>
      </c>
      <c r="L303" s="11">
        <v>0.91565215587615967</v>
      </c>
      <c r="M303" s="11">
        <v>0.89583760499954224</v>
      </c>
      <c r="N303" s="11">
        <v>0.36017459630966192</v>
      </c>
      <c r="O303" s="11">
        <v>0.80000001192092896</v>
      </c>
      <c r="P303" s="11">
        <v>0.66666668653488159</v>
      </c>
      <c r="Q303" s="11">
        <v>0.95394736528396606</v>
      </c>
      <c r="R303" s="11">
        <v>0.99454969167709351</v>
      </c>
      <c r="S303" s="11">
        <v>0.94290375709533691</v>
      </c>
      <c r="T303" s="11">
        <v>0.85971683263778687</v>
      </c>
      <c r="U303" s="11">
        <v>0.94446438550949097</v>
      </c>
      <c r="V303" s="11">
        <v>0.97713291645050049</v>
      </c>
      <c r="W303" s="11">
        <v>0.9691130518913269</v>
      </c>
      <c r="X303" s="11">
        <v>0.90713810920715332</v>
      </c>
      <c r="Y303" s="11">
        <v>0.70307445526123047</v>
      </c>
      <c r="Z303" s="11">
        <v>0.89072775840759277</v>
      </c>
      <c r="AA303" s="11">
        <v>0.69519716501235962</v>
      </c>
      <c r="AB303" s="11">
        <v>0.9479299783706665</v>
      </c>
      <c r="AC303" s="11">
        <v>0.96357011795043945</v>
      </c>
      <c r="AD303" s="11">
        <v>0.85127294063568115</v>
      </c>
      <c r="AE303" s="11">
        <f>COUNTBLANK(E303:AD303)</f>
        <v>0</v>
      </c>
      <c r="AH303" s="29">
        <f>X303</f>
        <v>0.90713810920715332</v>
      </c>
      <c r="AI303" s="29">
        <f>Y303</f>
        <v>0.70307445526123047</v>
      </c>
      <c r="AJ303" s="29">
        <f>Z303</f>
        <v>0.89072775840759277</v>
      </c>
      <c r="AK303" s="29">
        <f>AA303</f>
        <v>0.69519716501235962</v>
      </c>
      <c r="AL303" s="29">
        <f>AB303</f>
        <v>0.9479299783706665</v>
      </c>
      <c r="AM303" s="29">
        <f>AC303</f>
        <v>0.96357011795043945</v>
      </c>
      <c r="AN303" s="29">
        <f>AD303</f>
        <v>0.85127294063568115</v>
      </c>
      <c r="AP303" s="11">
        <f>AN303</f>
        <v>0.85127294063568115</v>
      </c>
      <c r="AQ303" s="11">
        <f>AVERAGE(AI303,AJ303,AK303,AL303,AM303)</f>
        <v>0.84009989500045779</v>
      </c>
      <c r="AR303" s="11">
        <f>AVERAGE(AJ303,AK303,AL303,AM303,AH303)</f>
        <v>0.88091262578964236</v>
      </c>
      <c r="AS303" s="11">
        <f>AVERAGE(AK303,AL303,AM303,AH303,AI303)</f>
        <v>0.8433819651603699</v>
      </c>
      <c r="AT303" s="11">
        <f>AVERAGE(AL303,AM303,AH303,AI303,AJ303)</f>
        <v>0.88248808383941646</v>
      </c>
      <c r="AU303" s="11">
        <f>AVERAGE(AM303,AH303,AI303,AJ303,AK303)</f>
        <v>0.8319415211677551</v>
      </c>
      <c r="AV303" s="11">
        <f>AVERAGE(AH303,AI303,AJ303,AK303,AL303)</f>
        <v>0.82881349325180054</v>
      </c>
      <c r="AX303" s="11">
        <f>MIN(AP303:AV303)</f>
        <v>0.82881349325180054</v>
      </c>
      <c r="AY303" s="11">
        <f>MAX(AP303:AV303)</f>
        <v>0.88248808383941646</v>
      </c>
      <c r="AZ303" s="11">
        <f>AY303-AX303</f>
        <v>5.3674590587615922E-2</v>
      </c>
      <c r="BB303" s="4">
        <f>RANK(AP303, AP$2:AP$373)</f>
        <v>42</v>
      </c>
      <c r="BC303" s="4">
        <f>RANK(AQ303, AQ$2:AQ$373)</f>
        <v>42</v>
      </c>
      <c r="BD303" s="4">
        <f>RANK(AR303, AR$2:AR$373)</f>
        <v>63</v>
      </c>
      <c r="BE303" s="4">
        <f>RANK(AS303, AS$2:AS$373)</f>
        <v>38</v>
      </c>
      <c r="BF303" s="4">
        <f>RANK(AT303, AT$2:AT$373)</f>
        <v>39</v>
      </c>
      <c r="BG303" s="4">
        <f>RANK(AU303, AU$2:AU$373)</f>
        <v>54</v>
      </c>
      <c r="BH303" s="4">
        <f>RANK(AV303, AV$2:AV$373)</f>
        <v>41</v>
      </c>
    </row>
    <row r="304" spans="1:60">
      <c r="A304" s="4" t="s">
        <v>627</v>
      </c>
      <c r="B304" s="4" t="s">
        <v>628</v>
      </c>
      <c r="C304" s="4" t="str">
        <f>VLOOKUP(B304,'2. GEIUK scores, deciles'!B:D, 2, FALSE)</f>
        <v>E12000007</v>
      </c>
      <c r="D304" s="4" t="str">
        <f>VLOOKUP(C304,'2. GEIUK scores, deciles'!C:E, 2, FALSE)</f>
        <v>London</v>
      </c>
      <c r="E304" s="11">
        <v>0.89817607402801514</v>
      </c>
      <c r="F304" s="11">
        <v>0.91753089427947998</v>
      </c>
      <c r="G304" s="11">
        <v>0.86940425634384155</v>
      </c>
      <c r="H304" s="11">
        <v>0.99953705072402954</v>
      </c>
      <c r="I304" s="11">
        <v>0.67340070009231567</v>
      </c>
      <c r="J304" s="11">
        <v>0.6435585618019104</v>
      </c>
      <c r="K304" s="11">
        <v>0.79318434000015259</v>
      </c>
      <c r="L304" s="11">
        <v>0.84858351945877075</v>
      </c>
      <c r="M304" s="11">
        <v>0.94985228776931763</v>
      </c>
      <c r="N304" s="11">
        <v>0.36460700631141663</v>
      </c>
      <c r="O304" s="11">
        <v>0.48648649454116821</v>
      </c>
      <c r="P304" s="11">
        <v>0.84782606363296509</v>
      </c>
      <c r="Q304" s="11">
        <v>0.99707603454589844</v>
      </c>
      <c r="R304" s="11">
        <v>0.94766002893447876</v>
      </c>
      <c r="S304" s="11">
        <v>0.95570468902587891</v>
      </c>
      <c r="T304" s="11">
        <v>0.89776730537414551</v>
      </c>
      <c r="U304" s="11">
        <v>0.95739108324050903</v>
      </c>
      <c r="V304" s="11">
        <v>0.96888238191604614</v>
      </c>
      <c r="W304" s="11">
        <v>0.97854232788085938</v>
      </c>
      <c r="X304" s="11">
        <v>0.92116206884384155</v>
      </c>
      <c r="Y304" s="11">
        <v>0.65847963094711304</v>
      </c>
      <c r="Z304" s="11">
        <v>0.88536810874938965</v>
      </c>
      <c r="AA304" s="11">
        <v>0.67399889230728149</v>
      </c>
      <c r="AB304" s="11">
        <v>0.93719804286956787</v>
      </c>
      <c r="AC304" s="11">
        <v>0.96827191114425659</v>
      </c>
      <c r="AD304" s="11">
        <v>0.84074646234512329</v>
      </c>
      <c r="AE304" s="11">
        <f>COUNTBLANK(E304:AD304)</f>
        <v>0</v>
      </c>
      <c r="AH304" s="29">
        <f>X304</f>
        <v>0.92116206884384155</v>
      </c>
      <c r="AI304" s="29">
        <f>Y304</f>
        <v>0.65847963094711304</v>
      </c>
      <c r="AJ304" s="29">
        <f>Z304</f>
        <v>0.88536810874938965</v>
      </c>
      <c r="AK304" s="29">
        <f>AA304</f>
        <v>0.67399889230728149</v>
      </c>
      <c r="AL304" s="29">
        <f>AB304</f>
        <v>0.93719804286956787</v>
      </c>
      <c r="AM304" s="29">
        <f>AC304</f>
        <v>0.96827191114425659</v>
      </c>
      <c r="AN304" s="29">
        <f>AD304</f>
        <v>0.84074646234512329</v>
      </c>
      <c r="AP304" s="11">
        <f>AN304</f>
        <v>0.84074646234512329</v>
      </c>
      <c r="AQ304" s="11">
        <f>AVERAGE(AI304,AJ304,AK304,AL304,AM304)</f>
        <v>0.82466331720352171</v>
      </c>
      <c r="AR304" s="11">
        <f>AVERAGE(AJ304,AK304,AL304,AM304,AH304)</f>
        <v>0.87719980478286741</v>
      </c>
      <c r="AS304" s="11">
        <f>AVERAGE(AK304,AL304,AM304,AH304,AI304)</f>
        <v>0.83182210922241206</v>
      </c>
      <c r="AT304" s="11">
        <f>AVERAGE(AL304,AM304,AH304,AI304,AJ304)</f>
        <v>0.87409595251083372</v>
      </c>
      <c r="AU304" s="11">
        <f>AVERAGE(AM304,AH304,AI304,AJ304,AK304)</f>
        <v>0.82145612239837651</v>
      </c>
      <c r="AV304" s="11">
        <f>AVERAGE(AH304,AI304,AJ304,AK304,AL304)</f>
        <v>0.81524134874343868</v>
      </c>
      <c r="AX304" s="11">
        <f>MIN(AP304:AV304)</f>
        <v>0.81524134874343868</v>
      </c>
      <c r="AY304" s="11">
        <f>MAX(AP304:AV304)</f>
        <v>0.87719980478286741</v>
      </c>
      <c r="AZ304" s="11">
        <f>AY304-AX304</f>
        <v>6.1958456039428733E-2</v>
      </c>
      <c r="BB304" s="4">
        <f>RANK(AP304, AP$2:AP$373)</f>
        <v>75</v>
      </c>
      <c r="BC304" s="4">
        <f>RANK(AQ304, AQ$2:AQ$373)</f>
        <v>81</v>
      </c>
      <c r="BD304" s="4">
        <f>RANK(AR304, AR$2:AR$373)</f>
        <v>82</v>
      </c>
      <c r="BE304" s="4">
        <f>RANK(AS304, AS$2:AS$373)</f>
        <v>69</v>
      </c>
      <c r="BF304" s="4">
        <f>RANK(AT304, AT$2:AT$373)</f>
        <v>71</v>
      </c>
      <c r="BG304" s="4">
        <f>RANK(AU304, AU$2:AU$373)</f>
        <v>86</v>
      </c>
      <c r="BH304" s="4">
        <f>RANK(AV304, AV$2:AV$373)</f>
        <v>71</v>
      </c>
    </row>
    <row r="305" spans="1:60">
      <c r="A305" s="4" t="s">
        <v>629</v>
      </c>
      <c r="B305" s="4" t="s">
        <v>630</v>
      </c>
      <c r="C305" s="4" t="str">
        <f>VLOOKUP(B305,'2. GEIUK scores, deciles'!B:D, 2, FALSE)</f>
        <v>E12000007</v>
      </c>
      <c r="D305" s="4" t="str">
        <f>VLOOKUP(C305,'2. GEIUK scores, deciles'!C:E, 2, FALSE)</f>
        <v>London</v>
      </c>
      <c r="E305" s="11">
        <v>0.82363855838775635</v>
      </c>
      <c r="F305" s="11">
        <v>0.86826926469802856</v>
      </c>
      <c r="G305" s="11">
        <v>0.91521346569061279</v>
      </c>
      <c r="H305" s="11">
        <v>0.75969648361206055</v>
      </c>
      <c r="I305" s="11">
        <v>0.67340070009231567</v>
      </c>
      <c r="J305" s="11">
        <v>0.57371336221694946</v>
      </c>
      <c r="K305" s="11">
        <v>0.96747249364852905</v>
      </c>
      <c r="L305" s="11">
        <v>0.89057296514511108</v>
      </c>
      <c r="M305" s="11">
        <v>0.91577023267745972</v>
      </c>
      <c r="N305" s="11">
        <v>0.28039431571960449</v>
      </c>
      <c r="O305" s="11">
        <v>0.36363637447357178</v>
      </c>
      <c r="P305" s="11">
        <v>0.80200499296188354</v>
      </c>
      <c r="Q305" s="11">
        <v>0.89333879947662354</v>
      </c>
      <c r="R305" s="11">
        <v>0.98381447792053223</v>
      </c>
      <c r="S305" s="11">
        <v>0.96729773283004761</v>
      </c>
      <c r="T305" s="11">
        <v>0.83602148294448853</v>
      </c>
      <c r="U305" s="11">
        <v>0.95238673686981201</v>
      </c>
      <c r="V305" s="11">
        <v>0.88514548540115356</v>
      </c>
      <c r="W305" s="11">
        <v>0.96553605794906616</v>
      </c>
      <c r="X305" s="11">
        <v>0.84170448780059814</v>
      </c>
      <c r="Y305" s="11">
        <v>0.62355703115463257</v>
      </c>
      <c r="Z305" s="11">
        <v>0.92239648103713989</v>
      </c>
      <c r="AA305" s="11">
        <v>0.58484363555908203</v>
      </c>
      <c r="AB305" s="11">
        <v>0.94273704290390015</v>
      </c>
      <c r="AC305" s="11">
        <v>0.93435609340667725</v>
      </c>
      <c r="AD305" s="11">
        <v>0.8082658052444458</v>
      </c>
      <c r="AE305" s="11">
        <f>COUNTBLANK(E305:AD305)</f>
        <v>0</v>
      </c>
      <c r="AH305" s="29">
        <f>X305</f>
        <v>0.84170448780059814</v>
      </c>
      <c r="AI305" s="29">
        <f>Y305</f>
        <v>0.62355703115463257</v>
      </c>
      <c r="AJ305" s="29">
        <f>Z305</f>
        <v>0.92239648103713989</v>
      </c>
      <c r="AK305" s="29">
        <f>AA305</f>
        <v>0.58484363555908203</v>
      </c>
      <c r="AL305" s="29">
        <f>AB305</f>
        <v>0.94273704290390015</v>
      </c>
      <c r="AM305" s="29">
        <f>AC305</f>
        <v>0.93435609340667725</v>
      </c>
      <c r="AN305" s="29">
        <f>AD305</f>
        <v>0.8082658052444458</v>
      </c>
      <c r="AP305" s="11">
        <f>AN305</f>
        <v>0.8082658052444458</v>
      </c>
      <c r="AQ305" s="11">
        <f>AVERAGE(AI305,AJ305,AK305,AL305,AM305)</f>
        <v>0.80157805681228633</v>
      </c>
      <c r="AR305" s="11">
        <f>AVERAGE(AJ305,AK305,AL305,AM305,AH305)</f>
        <v>0.84520754814147947</v>
      </c>
      <c r="AS305" s="11">
        <f>AVERAGE(AK305,AL305,AM305,AH305,AI305)</f>
        <v>0.78543965816497807</v>
      </c>
      <c r="AT305" s="11">
        <f>AVERAGE(AL305,AM305,AH305,AI305,AJ305)</f>
        <v>0.85295022726058956</v>
      </c>
      <c r="AU305" s="11">
        <f>AVERAGE(AM305,AH305,AI305,AJ305,AK305)</f>
        <v>0.78137154579162593</v>
      </c>
      <c r="AV305" s="11">
        <f>AVERAGE(AH305,AI305,AJ305,AK305,AL305)</f>
        <v>0.78304773569107056</v>
      </c>
      <c r="AX305" s="11">
        <f>MIN(AP305:AV305)</f>
        <v>0.78137154579162593</v>
      </c>
      <c r="AY305" s="11">
        <f>MAX(AP305:AV305)</f>
        <v>0.85295022726058956</v>
      </c>
      <c r="AZ305" s="11">
        <f>AY305-AX305</f>
        <v>7.1578681468963623E-2</v>
      </c>
      <c r="BB305" s="4">
        <f>RANK(AP305, AP$2:AP$373)</f>
        <v>242</v>
      </c>
      <c r="BC305" s="4">
        <f>RANK(AQ305, AQ$2:AQ$373)</f>
        <v>180</v>
      </c>
      <c r="BD305" s="4">
        <f>RANK(AR305, AR$2:AR$373)</f>
        <v>297</v>
      </c>
      <c r="BE305" s="4">
        <f>RANK(AS305, AS$2:AS$373)</f>
        <v>272</v>
      </c>
      <c r="BF305" s="4">
        <f>RANK(AT305, AT$2:AT$373)</f>
        <v>174</v>
      </c>
      <c r="BG305" s="4">
        <f>RANK(AU305, AU$2:AU$373)</f>
        <v>268</v>
      </c>
      <c r="BH305" s="4">
        <f>RANK(AV305, AV$2:AV$373)</f>
        <v>205</v>
      </c>
    </row>
    <row r="306" spans="1:60">
      <c r="A306" s="4" t="s">
        <v>631</v>
      </c>
      <c r="B306" s="4" t="s">
        <v>632</v>
      </c>
      <c r="C306" s="4" t="str">
        <f>VLOOKUP(B306,'2. GEIUK scores, deciles'!B:D, 2, FALSE)</f>
        <v>E12000007</v>
      </c>
      <c r="D306" s="4" t="str">
        <f>VLOOKUP(C306,'2. GEIUK scores, deciles'!C:E, 2, FALSE)</f>
        <v>London</v>
      </c>
      <c r="E306" s="11">
        <v>0.89264935255050659</v>
      </c>
      <c r="F306" s="11">
        <v>0.97283565998077393</v>
      </c>
      <c r="G306" s="11">
        <v>0.85505902767181396</v>
      </c>
      <c r="H306" s="11">
        <v>0.9735558032989502</v>
      </c>
      <c r="I306" s="11">
        <v>0.67340070009231567</v>
      </c>
      <c r="J306" s="11">
        <v>0.86504429578781128</v>
      </c>
      <c r="K306" s="11">
        <v>0.81503516435623169</v>
      </c>
      <c r="L306" s="11">
        <v>0.92704635858535767</v>
      </c>
      <c r="M306" s="11">
        <v>0.98202228546142578</v>
      </c>
      <c r="N306" s="11">
        <v>0.30877932906150818</v>
      </c>
      <c r="O306" s="11">
        <v>0.875</v>
      </c>
      <c r="P306" s="11">
        <v>0.87738096714019775</v>
      </c>
      <c r="Q306" s="11">
        <v>0.9991944432258606</v>
      </c>
      <c r="R306" s="11">
        <v>0.90556687116622925</v>
      </c>
      <c r="S306" s="11">
        <v>0.97148287296295166</v>
      </c>
      <c r="T306" s="11">
        <v>0.76271188259124756</v>
      </c>
      <c r="U306" s="11">
        <v>0.94799906015396118</v>
      </c>
      <c r="V306" s="11">
        <v>0.93025308847427368</v>
      </c>
      <c r="W306" s="11">
        <v>0.97052830457687378</v>
      </c>
      <c r="X306" s="11">
        <v>0.92352497577667236</v>
      </c>
      <c r="Y306" s="11">
        <v>0.76922249794006348</v>
      </c>
      <c r="Z306" s="11">
        <v>0.92653155326843262</v>
      </c>
      <c r="AA306" s="11">
        <v>0.76508867740631104</v>
      </c>
      <c r="AB306" s="11">
        <v>0.88633215427398682</v>
      </c>
      <c r="AC306" s="11">
        <v>0.94959348440170288</v>
      </c>
      <c r="AD306" s="11">
        <v>0.8700488805770874</v>
      </c>
      <c r="AE306" s="11">
        <f>COUNTBLANK(E306:AD306)</f>
        <v>0</v>
      </c>
      <c r="AH306" s="29">
        <f>X306</f>
        <v>0.92352497577667236</v>
      </c>
      <c r="AI306" s="29">
        <f>Y306</f>
        <v>0.76922249794006348</v>
      </c>
      <c r="AJ306" s="29">
        <f>Z306</f>
        <v>0.92653155326843262</v>
      </c>
      <c r="AK306" s="29">
        <f>AA306</f>
        <v>0.76508867740631104</v>
      </c>
      <c r="AL306" s="29">
        <f>AB306</f>
        <v>0.88633215427398682</v>
      </c>
      <c r="AM306" s="29">
        <f>AC306</f>
        <v>0.94959348440170288</v>
      </c>
      <c r="AN306" s="29">
        <f>AD306</f>
        <v>0.8700488805770874</v>
      </c>
      <c r="AP306" s="11">
        <f>AN306</f>
        <v>0.8700488805770874</v>
      </c>
      <c r="AQ306" s="11">
        <f>AVERAGE(AI306,AJ306,AK306,AL306,AM306)</f>
        <v>0.85935367345809932</v>
      </c>
      <c r="AR306" s="11">
        <f>AVERAGE(AJ306,AK306,AL306,AM306,AH306)</f>
        <v>0.89021416902542116</v>
      </c>
      <c r="AS306" s="11">
        <f>AVERAGE(AK306,AL306,AM306,AH306,AI306)</f>
        <v>0.85875235795974736</v>
      </c>
      <c r="AT306" s="11">
        <f>AVERAGE(AL306,AM306,AH306,AI306,AJ306)</f>
        <v>0.89104093313217159</v>
      </c>
      <c r="AU306" s="11">
        <f>AVERAGE(AM306,AH306,AI306,AJ306,AK306)</f>
        <v>0.86679223775863645</v>
      </c>
      <c r="AV306" s="11">
        <f>AVERAGE(AH306,AI306,AJ306,AK306,AL306)</f>
        <v>0.85413997173309331</v>
      </c>
      <c r="AX306" s="11">
        <f>MIN(AP306:AV306)</f>
        <v>0.85413997173309331</v>
      </c>
      <c r="AY306" s="11">
        <f>MAX(AP306:AV306)</f>
        <v>0.89104093313217159</v>
      </c>
      <c r="AZ306" s="11">
        <f>AY306-AX306</f>
        <v>3.690096139907828E-2</v>
      </c>
      <c r="BB306" s="4">
        <f>RANK(AP306, AP$2:AP$373)</f>
        <v>7</v>
      </c>
      <c r="BC306" s="4">
        <f>RANK(AQ306, AQ$2:AQ$373)</f>
        <v>12</v>
      </c>
      <c r="BD306" s="4">
        <f>RANK(AR306, AR$2:AR$373)</f>
        <v>26</v>
      </c>
      <c r="BE306" s="4">
        <f>RANK(AS306, AS$2:AS$373)</f>
        <v>11</v>
      </c>
      <c r="BF306" s="4">
        <f>RANK(AT306, AT$2:AT$373)</f>
        <v>22</v>
      </c>
      <c r="BG306" s="4">
        <f>RANK(AU306, AU$2:AU$373)</f>
        <v>4</v>
      </c>
      <c r="BH306" s="4">
        <f>RANK(AV306, AV$2:AV$373)</f>
        <v>7</v>
      </c>
    </row>
    <row r="307" spans="1:60">
      <c r="A307" s="4" t="s">
        <v>633</v>
      </c>
      <c r="B307" s="4" t="s">
        <v>634</v>
      </c>
      <c r="C307" s="4" t="str">
        <f>VLOOKUP(B307,'2. GEIUK scores, deciles'!B:D, 2, FALSE)</f>
        <v>E12000007</v>
      </c>
      <c r="D307" s="4" t="str">
        <f>VLOOKUP(C307,'2. GEIUK scores, deciles'!C:E, 2, FALSE)</f>
        <v>London</v>
      </c>
      <c r="E307" s="11">
        <v>0.92832529544830322</v>
      </c>
      <c r="F307" s="11">
        <v>0.93344759941101074</v>
      </c>
      <c r="G307" s="11">
        <v>0.88510310649871826</v>
      </c>
      <c r="H307" s="11">
        <v>0.79897356033325195</v>
      </c>
      <c r="I307" s="11">
        <v>0.67340070009231567</v>
      </c>
      <c r="J307" s="11">
        <v>0.84468495845794678</v>
      </c>
      <c r="K307" s="11">
        <v>0.79541939496994019</v>
      </c>
      <c r="L307" s="11">
        <v>0.80284273624420166</v>
      </c>
      <c r="M307" s="11">
        <v>0.93075889348983765</v>
      </c>
      <c r="N307" s="11">
        <v>0.42378696799278259</v>
      </c>
      <c r="O307" s="11">
        <v>0.93333333730697632</v>
      </c>
      <c r="P307" s="11">
        <v>0.69444441795349121</v>
      </c>
      <c r="Q307" s="11">
        <v>0.98673743009567261</v>
      </c>
      <c r="R307" s="11">
        <v>0.97813445329666138</v>
      </c>
      <c r="S307" s="11">
        <v>0.97235774993896484</v>
      </c>
      <c r="T307" s="11">
        <v>0.85333335399627686</v>
      </c>
      <c r="U307" s="11">
        <v>0.95020699501037598</v>
      </c>
      <c r="V307" s="11">
        <v>0.9329911470413208</v>
      </c>
      <c r="W307" s="11">
        <v>0.98615676164627075</v>
      </c>
      <c r="X307" s="11">
        <v>0.88646239042282104</v>
      </c>
      <c r="Y307" s="11">
        <v>0.75904285907745361</v>
      </c>
      <c r="Z307" s="11">
        <v>0.8649449348449707</v>
      </c>
      <c r="AA307" s="11">
        <v>0.75957554578781128</v>
      </c>
      <c r="AB307" s="11">
        <v>0.94549000263214111</v>
      </c>
      <c r="AC307" s="11">
        <v>0.9564516544342041</v>
      </c>
      <c r="AD307" s="11">
        <v>0.86199456453323364</v>
      </c>
      <c r="AE307" s="11">
        <f>COUNTBLANK(E307:AD307)</f>
        <v>0</v>
      </c>
      <c r="AH307" s="29">
        <f>X307</f>
        <v>0.88646239042282104</v>
      </c>
      <c r="AI307" s="29">
        <f>Y307</f>
        <v>0.75904285907745361</v>
      </c>
      <c r="AJ307" s="29">
        <f>Z307</f>
        <v>0.8649449348449707</v>
      </c>
      <c r="AK307" s="29">
        <f>AA307</f>
        <v>0.75957554578781128</v>
      </c>
      <c r="AL307" s="29">
        <f>AB307</f>
        <v>0.94549000263214111</v>
      </c>
      <c r="AM307" s="29">
        <f>AC307</f>
        <v>0.9564516544342041</v>
      </c>
      <c r="AN307" s="29">
        <f>AD307</f>
        <v>0.86199456453323364</v>
      </c>
      <c r="AP307" s="11">
        <f>AN307</f>
        <v>0.86199456453323364</v>
      </c>
      <c r="AQ307" s="11">
        <f>AVERAGE(AI307,AJ307,AK307,AL307,AM307)</f>
        <v>0.85710099935531614</v>
      </c>
      <c r="AR307" s="11">
        <f>AVERAGE(AJ307,AK307,AL307,AM307,AH307)</f>
        <v>0.88258490562438963</v>
      </c>
      <c r="AS307" s="11">
        <f>AVERAGE(AK307,AL307,AM307,AH307,AI307)</f>
        <v>0.86140449047088619</v>
      </c>
      <c r="AT307" s="11">
        <f>AVERAGE(AL307,AM307,AH307,AI307,AJ307)</f>
        <v>0.88247836828231807</v>
      </c>
      <c r="AU307" s="11">
        <f>AVERAGE(AM307,AH307,AI307,AJ307,AK307)</f>
        <v>0.84529547691345219</v>
      </c>
      <c r="AV307" s="11">
        <f>AVERAGE(AH307,AI307,AJ307,AK307,AL307)</f>
        <v>0.84310314655303953</v>
      </c>
      <c r="AX307" s="11">
        <f>MIN(AP307:AV307)</f>
        <v>0.84310314655303953</v>
      </c>
      <c r="AY307" s="11">
        <f>MAX(AP307:AV307)</f>
        <v>0.88258490562438963</v>
      </c>
      <c r="AZ307" s="11">
        <f>AY307-AX307</f>
        <v>3.9481759071350098E-2</v>
      </c>
      <c r="BB307" s="4">
        <f>RANK(AP307, AP$2:AP$373)</f>
        <v>19</v>
      </c>
      <c r="BC307" s="4">
        <f>RANK(AQ307, AQ$2:AQ$373)</f>
        <v>16</v>
      </c>
      <c r="BD307" s="4">
        <f>RANK(AR307, AR$2:AR$373)</f>
        <v>52</v>
      </c>
      <c r="BE307" s="4">
        <f>RANK(AS307, AS$2:AS$373)</f>
        <v>9</v>
      </c>
      <c r="BF307" s="4">
        <f>RANK(AT307, AT$2:AT$373)</f>
        <v>40</v>
      </c>
      <c r="BG307" s="4">
        <f>RANK(AU307, AU$2:AU$373)</f>
        <v>30</v>
      </c>
      <c r="BH307" s="4">
        <f>RANK(AV307, AV$2:AV$373)</f>
        <v>16</v>
      </c>
    </row>
    <row r="308" spans="1:60">
      <c r="A308" s="4" t="s">
        <v>635</v>
      </c>
      <c r="B308" s="4" t="s">
        <v>636</v>
      </c>
      <c r="C308" s="4" t="str">
        <f>VLOOKUP(B308,'2. GEIUK scores, deciles'!B:D, 2, FALSE)</f>
        <v>E12000007</v>
      </c>
      <c r="D308" s="4" t="str">
        <f>VLOOKUP(C308,'2. GEIUK scores, deciles'!C:E, 2, FALSE)</f>
        <v>London</v>
      </c>
      <c r="E308" s="11">
        <v>0.87225311994552612</v>
      </c>
      <c r="F308" s="11">
        <v>0.88422715663909912</v>
      </c>
      <c r="G308" s="11">
        <v>0.73631328344345093</v>
      </c>
      <c r="H308" s="11">
        <v>0.90243715047836304</v>
      </c>
      <c r="I308" s="11">
        <v>0.67340070009231567</v>
      </c>
      <c r="J308" s="11">
        <v>0.60858607292175293</v>
      </c>
      <c r="K308" s="11">
        <v>0.79639595746994019</v>
      </c>
      <c r="L308" s="11">
        <v>0.96107017993927002</v>
      </c>
      <c r="M308" s="11">
        <v>0.93889778852462769</v>
      </c>
      <c r="N308" s="11">
        <v>0.25811710953712458</v>
      </c>
      <c r="O308" s="11">
        <v>0.92857140302658081</v>
      </c>
      <c r="P308" s="11">
        <v>0.91666668653488159</v>
      </c>
      <c r="Q308" s="11">
        <v>0.98245614767074585</v>
      </c>
      <c r="R308" s="11">
        <v>0.99278736114501953</v>
      </c>
      <c r="S308" s="11">
        <v>0.93883794546127319</v>
      </c>
      <c r="T308" s="11">
        <v>0.8141486644744873</v>
      </c>
      <c r="U308" s="11">
        <v>0.94890338182449341</v>
      </c>
      <c r="V308" s="11">
        <v>0.98311471939086914</v>
      </c>
      <c r="W308" s="11">
        <v>0.99005001783370972</v>
      </c>
      <c r="X308" s="11">
        <v>0.848807692527771</v>
      </c>
      <c r="Y308" s="11">
        <v>0.64099335670471191</v>
      </c>
      <c r="Z308" s="11">
        <v>0.90881538391113281</v>
      </c>
      <c r="AA308" s="11">
        <v>0.77145284414291382</v>
      </c>
      <c r="AB308" s="11">
        <v>0.93464034795761108</v>
      </c>
      <c r="AC308" s="11">
        <v>0.97402268648147583</v>
      </c>
      <c r="AD308" s="11">
        <v>0.84645539522171021</v>
      </c>
      <c r="AE308" s="11">
        <f>COUNTBLANK(E308:AD308)</f>
        <v>0</v>
      </c>
      <c r="AH308" s="29">
        <f>X308</f>
        <v>0.848807692527771</v>
      </c>
      <c r="AI308" s="29">
        <f>Y308</f>
        <v>0.64099335670471191</v>
      </c>
      <c r="AJ308" s="29">
        <f>Z308</f>
        <v>0.90881538391113281</v>
      </c>
      <c r="AK308" s="29">
        <f>AA308</f>
        <v>0.77145284414291382</v>
      </c>
      <c r="AL308" s="29">
        <f>AB308</f>
        <v>0.93464034795761108</v>
      </c>
      <c r="AM308" s="29">
        <f>AC308</f>
        <v>0.97402268648147583</v>
      </c>
      <c r="AN308" s="29">
        <f>AD308</f>
        <v>0.84645539522171021</v>
      </c>
      <c r="AP308" s="11">
        <f>AN308</f>
        <v>0.84645539522171021</v>
      </c>
      <c r="AQ308" s="11">
        <f>AVERAGE(AI308,AJ308,AK308,AL308,AM308)</f>
        <v>0.84598492383956914</v>
      </c>
      <c r="AR308" s="11">
        <f>AVERAGE(AJ308,AK308,AL308,AM308,AH308)</f>
        <v>0.88754779100418091</v>
      </c>
      <c r="AS308" s="11">
        <f>AVERAGE(AK308,AL308,AM308,AH308,AI308)</f>
        <v>0.83398338556289675</v>
      </c>
      <c r="AT308" s="11">
        <f>AVERAGE(AL308,AM308,AH308,AI308,AJ308)</f>
        <v>0.86145589351654051</v>
      </c>
      <c r="AU308" s="11">
        <f>AVERAGE(AM308,AH308,AI308,AJ308,AK308)</f>
        <v>0.82881839275360103</v>
      </c>
      <c r="AV308" s="11">
        <f>AVERAGE(AH308,AI308,AJ308,AK308,AL308)</f>
        <v>0.82094192504882813</v>
      </c>
      <c r="AX308" s="11">
        <f>MIN(AP308:AV308)</f>
        <v>0.82094192504882813</v>
      </c>
      <c r="AY308" s="11">
        <f>MAX(AP308:AV308)</f>
        <v>0.88754779100418091</v>
      </c>
      <c r="AZ308" s="11">
        <f>AY308-AX308</f>
        <v>6.6605865955352783E-2</v>
      </c>
      <c r="BB308" s="4">
        <f>RANK(AP308, AP$2:AP$373)</f>
        <v>54</v>
      </c>
      <c r="BC308" s="4">
        <f>RANK(AQ308, AQ$2:AQ$373)</f>
        <v>29</v>
      </c>
      <c r="BD308" s="4">
        <f>RANK(AR308, AR$2:AR$373)</f>
        <v>33</v>
      </c>
      <c r="BE308" s="4">
        <f>RANK(AS308, AS$2:AS$373)</f>
        <v>62</v>
      </c>
      <c r="BF308" s="4">
        <f>RANK(AT308, AT$2:AT$373)</f>
        <v>125</v>
      </c>
      <c r="BG308" s="4">
        <f>RANK(AU308, AU$2:AU$373)</f>
        <v>62</v>
      </c>
      <c r="BH308" s="4">
        <f>RANK(AV308, AV$2:AV$373)</f>
        <v>57</v>
      </c>
    </row>
    <row r="309" spans="1:60">
      <c r="A309" s="4" t="s">
        <v>637</v>
      </c>
      <c r="B309" s="4" t="s">
        <v>638</v>
      </c>
      <c r="C309" s="4" t="str">
        <f>VLOOKUP(B309,'2. GEIUK scores, deciles'!B:D, 2, FALSE)</f>
        <v>N92000002</v>
      </c>
      <c r="D309" s="4" t="str">
        <f>VLOOKUP(C309,'2. GEIUK scores, deciles'!C:E, 2, FALSE)</f>
        <v>Northern Ireland</v>
      </c>
      <c r="E309" s="11">
        <v>0.93058627843856812</v>
      </c>
      <c r="F309" s="11">
        <v>0.99915516376495361</v>
      </c>
      <c r="G309" s="11">
        <v>0.80180180072784424</v>
      </c>
      <c r="H309" s="11">
        <v>0.94674557447433472</v>
      </c>
      <c r="I309" s="11">
        <v>0.27651515603065491</v>
      </c>
      <c r="J309" s="11">
        <v>0.48899549245834351</v>
      </c>
      <c r="K309" s="11">
        <v>0.7804228663444519</v>
      </c>
      <c r="L309" s="11">
        <v>0.91585761308670044</v>
      </c>
      <c r="M309" s="11">
        <v>0.95815032720565796</v>
      </c>
      <c r="N309" s="11">
        <v>0.26572486758232122</v>
      </c>
      <c r="O309" s="11">
        <v>0.53846156597137451</v>
      </c>
      <c r="P309" s="11">
        <v>0.78461539745330811</v>
      </c>
      <c r="Q309" s="11">
        <v>0.95192307233810425</v>
      </c>
      <c r="R309" s="11">
        <v>0.87242323160171509</v>
      </c>
      <c r="S309" s="11">
        <v>0.99040764570236206</v>
      </c>
      <c r="T309" s="11">
        <v>0.92175775766372681</v>
      </c>
      <c r="U309" s="11">
        <v>0.95393937826156616</v>
      </c>
      <c r="V309" s="11">
        <v>0.99690455198287964</v>
      </c>
      <c r="W309" s="11">
        <v>0.9689214825630188</v>
      </c>
      <c r="X309" s="11">
        <v>0.91957217454910278</v>
      </c>
      <c r="Y309" s="11">
        <v>0.3827553391456604</v>
      </c>
      <c r="Z309" s="11">
        <v>0.90314531326293945</v>
      </c>
      <c r="AA309" s="11">
        <v>0.63518118858337402</v>
      </c>
      <c r="AB309" s="11">
        <v>0.91425299644470215</v>
      </c>
      <c r="AC309" s="11">
        <v>0.97325515747070313</v>
      </c>
      <c r="AD309" s="11">
        <v>0.78802704811096191</v>
      </c>
      <c r="AE309" s="11">
        <f>COUNTBLANK(E309:AD309)</f>
        <v>0</v>
      </c>
      <c r="AH309" s="29">
        <f>X309</f>
        <v>0.91957217454910278</v>
      </c>
      <c r="AI309" s="29">
        <f>Y309</f>
        <v>0.3827553391456604</v>
      </c>
      <c r="AJ309" s="29">
        <f>Z309</f>
        <v>0.90314531326293945</v>
      </c>
      <c r="AK309" s="29">
        <f>AA309</f>
        <v>0.63518118858337402</v>
      </c>
      <c r="AL309" s="29">
        <f>AB309</f>
        <v>0.91425299644470215</v>
      </c>
      <c r="AM309" s="29">
        <f>AC309</f>
        <v>0.97325515747070313</v>
      </c>
      <c r="AN309" s="29">
        <f>AD309</f>
        <v>0.78802704811096191</v>
      </c>
      <c r="AP309" s="11">
        <f>AN309</f>
        <v>0.78802704811096191</v>
      </c>
      <c r="AQ309" s="11">
        <f>AVERAGE(AI309,AJ309,AK309,AL309,AM309)</f>
        <v>0.76171799898147585</v>
      </c>
      <c r="AR309" s="11">
        <f>AVERAGE(AJ309,AK309,AL309,AM309,AH309)</f>
        <v>0.86908136606216435</v>
      </c>
      <c r="AS309" s="11">
        <f>AVERAGE(AK309,AL309,AM309,AH309,AI309)</f>
        <v>0.76500337123870854</v>
      </c>
      <c r="AT309" s="11">
        <f>AVERAGE(AL309,AM309,AH309,AI309,AJ309)</f>
        <v>0.81859619617462154</v>
      </c>
      <c r="AU309" s="11">
        <f>AVERAGE(AM309,AH309,AI309,AJ309,AK309)</f>
        <v>0.76278183460235593</v>
      </c>
      <c r="AV309" s="11">
        <f>AVERAGE(AH309,AI309,AJ309,AK309,AL309)</f>
        <v>0.75098140239715572</v>
      </c>
      <c r="AX309" s="11">
        <f>MIN(AP309:AV309)</f>
        <v>0.75098140239715572</v>
      </c>
      <c r="AY309" s="11">
        <f>MAX(AP309:AV309)</f>
        <v>0.86908136606216435</v>
      </c>
      <c r="AZ309" s="11">
        <f>AY309-AX309</f>
        <v>0.11809996366500863</v>
      </c>
      <c r="BB309" s="4">
        <f>RANK(AP309, AP$2:AP$373)</f>
        <v>319</v>
      </c>
      <c r="BC309" s="4">
        <f>RANK(AQ309, AQ$2:AQ$373)</f>
        <v>332</v>
      </c>
      <c r="BD309" s="4">
        <f>RANK(AR309, AR$2:AR$373)</f>
        <v>127</v>
      </c>
      <c r="BE309" s="4">
        <f>RANK(AS309, AS$2:AS$373)</f>
        <v>336</v>
      </c>
      <c r="BF309" s="4">
        <f>RANK(AT309, AT$2:AT$373)</f>
        <v>337</v>
      </c>
      <c r="BG309" s="4">
        <f>RANK(AU309, AU$2:AU$373)</f>
        <v>325</v>
      </c>
      <c r="BH309" s="4">
        <f>RANK(AV309, AV$2:AV$373)</f>
        <v>321</v>
      </c>
    </row>
    <row r="310" spans="1:60">
      <c r="A310" s="4" t="s">
        <v>639</v>
      </c>
      <c r="B310" s="4" t="s">
        <v>640</v>
      </c>
      <c r="C310" s="4" t="str">
        <f>VLOOKUP(B310,'2. GEIUK scores, deciles'!B:D, 2, FALSE)</f>
        <v>N92000002</v>
      </c>
      <c r="D310" s="4" t="str">
        <f>VLOOKUP(C310,'2. GEIUK scores, deciles'!C:E, 2, FALSE)</f>
        <v>Northern Ireland</v>
      </c>
      <c r="E310" s="11">
        <v>0.90249788761138916</v>
      </c>
      <c r="F310" s="11">
        <v>0.90864777565002441</v>
      </c>
      <c r="G310" s="11">
        <v>0.89045381546020508</v>
      </c>
      <c r="H310" s="11">
        <v>0.85143768787384033</v>
      </c>
      <c r="I310" s="11">
        <v>0.27651515603065491</v>
      </c>
      <c r="J310" s="11">
        <v>0.53168624639511108</v>
      </c>
      <c r="K310" s="11">
        <v>0.74733817577362061</v>
      </c>
      <c r="L310" s="11">
        <v>0.93949770927429199</v>
      </c>
      <c r="M310" s="11">
        <v>0.96662133932113647</v>
      </c>
      <c r="N310" s="11">
        <v>0.26311993598937988</v>
      </c>
      <c r="O310" s="11">
        <v>0.41379311680793762</v>
      </c>
      <c r="P310" s="11">
        <v>0.73943662643432617</v>
      </c>
      <c r="Q310" s="11">
        <v>0.92125982046127319</v>
      </c>
      <c r="R310" s="11">
        <v>0.77591371536254883</v>
      </c>
      <c r="S310" s="11">
        <v>0.98426151275634766</v>
      </c>
      <c r="T310" s="11">
        <v>0.8893616795539856</v>
      </c>
      <c r="U310" s="11">
        <v>0.95169079303741455</v>
      </c>
      <c r="V310" s="11">
        <v>0.96140080690383911</v>
      </c>
      <c r="W310" s="11">
        <v>0.97630578279495239</v>
      </c>
      <c r="X310" s="11">
        <v>0.88825929164886475</v>
      </c>
      <c r="Y310" s="11">
        <v>0.40410071611404419</v>
      </c>
      <c r="Z310" s="11">
        <v>0.90501964092254639</v>
      </c>
      <c r="AA310" s="11">
        <v>0.58440238237380981</v>
      </c>
      <c r="AB310" s="11">
        <v>0.85636264085769653</v>
      </c>
      <c r="AC310" s="11">
        <v>0.96313244104385376</v>
      </c>
      <c r="AD310" s="11">
        <v>0.76687949895858765</v>
      </c>
      <c r="AE310" s="11">
        <f>COUNTBLANK(E310:AD310)</f>
        <v>0</v>
      </c>
      <c r="AH310" s="29">
        <f>X310</f>
        <v>0.88825929164886475</v>
      </c>
      <c r="AI310" s="29">
        <f>Y310</f>
        <v>0.40410071611404419</v>
      </c>
      <c r="AJ310" s="29">
        <f>Z310</f>
        <v>0.90501964092254639</v>
      </c>
      <c r="AK310" s="29">
        <f>AA310</f>
        <v>0.58440238237380981</v>
      </c>
      <c r="AL310" s="29">
        <f>AB310</f>
        <v>0.85636264085769653</v>
      </c>
      <c r="AM310" s="29">
        <f>AC310</f>
        <v>0.96313244104385376</v>
      </c>
      <c r="AN310" s="29">
        <f>AD310</f>
        <v>0.76687949895858765</v>
      </c>
      <c r="AP310" s="11">
        <f>AN310</f>
        <v>0.76687949895858765</v>
      </c>
      <c r="AQ310" s="11">
        <f>AVERAGE(AI310,AJ310,AK310,AL310,AM310)</f>
        <v>0.74260356426239016</v>
      </c>
      <c r="AR310" s="11">
        <f>AVERAGE(AJ310,AK310,AL310,AM310,AH310)</f>
        <v>0.83943527936935425</v>
      </c>
      <c r="AS310" s="11">
        <f>AVERAGE(AK310,AL310,AM310,AH310,AI310)</f>
        <v>0.73925149440765381</v>
      </c>
      <c r="AT310" s="11">
        <f>AVERAGE(AL310,AM310,AH310,AI310,AJ310)</f>
        <v>0.80337494611740112</v>
      </c>
      <c r="AU310" s="11">
        <f>AVERAGE(AM310,AH310,AI310,AJ310,AK310)</f>
        <v>0.74898289442062382</v>
      </c>
      <c r="AV310" s="11">
        <f>AVERAGE(AH310,AI310,AJ310,AK310,AL310)</f>
        <v>0.72762893438339238</v>
      </c>
      <c r="AX310" s="11">
        <f>MIN(AP310:AV310)</f>
        <v>0.72762893438339238</v>
      </c>
      <c r="AY310" s="11">
        <f>MAX(AP310:AV310)</f>
        <v>0.83943527936935425</v>
      </c>
      <c r="AZ310" s="11">
        <f>AY310-AX310</f>
        <v>0.11180634498596187</v>
      </c>
      <c r="BB310" s="4">
        <f>RANK(AP310, AP$2:AP$373)</f>
        <v>358</v>
      </c>
      <c r="BC310" s="4">
        <f>RANK(AQ310, AQ$2:AQ$373)</f>
        <v>356</v>
      </c>
      <c r="BD310" s="4">
        <f>RANK(AR310, AR$2:AR$373)</f>
        <v>320</v>
      </c>
      <c r="BE310" s="4">
        <f>RANK(AS310, AS$2:AS$373)</f>
        <v>359</v>
      </c>
      <c r="BF310" s="4">
        <f>RANK(AT310, AT$2:AT$373)</f>
        <v>359</v>
      </c>
      <c r="BG310" s="4">
        <f>RANK(AU310, AU$2:AU$373)</f>
        <v>353</v>
      </c>
      <c r="BH310" s="4">
        <f>RANK(AV310, AV$2:AV$373)</f>
        <v>356</v>
      </c>
    </row>
    <row r="311" spans="1:60">
      <c r="A311" s="4" t="s">
        <v>641</v>
      </c>
      <c r="B311" s="4" t="s">
        <v>642</v>
      </c>
      <c r="C311" s="4" t="str">
        <f>VLOOKUP(B311,'2. GEIUK scores, deciles'!B:D, 2, FALSE)</f>
        <v>N92000002</v>
      </c>
      <c r="D311" s="4" t="str">
        <f>VLOOKUP(C311,'2. GEIUK scores, deciles'!C:E, 2, FALSE)</f>
        <v>Northern Ireland</v>
      </c>
      <c r="E311" s="11">
        <v>0.95515459775924683</v>
      </c>
      <c r="F311" s="11">
        <v>0.94075363874435425</v>
      </c>
      <c r="G311" s="11">
        <v>0.90795630216598511</v>
      </c>
      <c r="H311" s="11">
        <v>0.97511667013168335</v>
      </c>
      <c r="I311" s="11">
        <v>0.27651515603065491</v>
      </c>
      <c r="J311" s="11">
        <v>0.72180831432342529</v>
      </c>
      <c r="K311" s="11">
        <v>0.77717393636703491</v>
      </c>
      <c r="L311" s="11">
        <v>0.97368419170379639</v>
      </c>
      <c r="M311" s="11">
        <v>0.94967317581176758</v>
      </c>
      <c r="N311" s="11">
        <v>0.28155720233917242</v>
      </c>
      <c r="O311" s="11">
        <v>0.46341463923454279</v>
      </c>
      <c r="P311" s="11">
        <v>0.8440970778465271</v>
      </c>
      <c r="Q311" s="11">
        <v>0.95343917608261108</v>
      </c>
      <c r="R311" s="11">
        <v>0.96977692842483521</v>
      </c>
      <c r="S311" s="11">
        <v>0.95441597700119019</v>
      </c>
      <c r="T311" s="11">
        <v>0.90304398536682129</v>
      </c>
      <c r="U311" s="11">
        <v>0.94278609752655029</v>
      </c>
      <c r="V311" s="11">
        <v>0.9138527512550354</v>
      </c>
      <c r="W311" s="11">
        <v>0.97426986694335938</v>
      </c>
      <c r="X311" s="11">
        <v>0.94474530220031738</v>
      </c>
      <c r="Y311" s="11">
        <v>0.49916172027587891</v>
      </c>
      <c r="Z311" s="11">
        <v>0.91255110502243042</v>
      </c>
      <c r="AA311" s="11">
        <v>0.63562703132629395</v>
      </c>
      <c r="AB311" s="11">
        <v>0.94925343990325928</v>
      </c>
      <c r="AC311" s="11">
        <v>0.94363623857498169</v>
      </c>
      <c r="AD311" s="11">
        <v>0.8141624927520752</v>
      </c>
      <c r="AE311" s="11">
        <f>COUNTBLANK(E311:AD311)</f>
        <v>0</v>
      </c>
      <c r="AH311" s="29">
        <f>X311</f>
        <v>0.94474530220031738</v>
      </c>
      <c r="AI311" s="29">
        <f>Y311</f>
        <v>0.49916172027587891</v>
      </c>
      <c r="AJ311" s="29">
        <f>Z311</f>
        <v>0.91255110502243042</v>
      </c>
      <c r="AK311" s="29">
        <f>AA311</f>
        <v>0.63562703132629395</v>
      </c>
      <c r="AL311" s="29">
        <f>AB311</f>
        <v>0.94925343990325928</v>
      </c>
      <c r="AM311" s="29">
        <f>AC311</f>
        <v>0.94363623857498169</v>
      </c>
      <c r="AN311" s="29">
        <f>AD311</f>
        <v>0.8141624927520752</v>
      </c>
      <c r="AP311" s="11">
        <f>AN311</f>
        <v>0.8141624927520752</v>
      </c>
      <c r="AQ311" s="11">
        <f>AVERAGE(AI311,AJ311,AK311,AL311,AM311)</f>
        <v>0.78804590702056887</v>
      </c>
      <c r="AR311" s="11">
        <f>AVERAGE(AJ311,AK311,AL311,AM311,AH311)</f>
        <v>0.87716262340545659</v>
      </c>
      <c r="AS311" s="11">
        <f>AVERAGE(AK311,AL311,AM311,AH311,AI311)</f>
        <v>0.7944847464561462</v>
      </c>
      <c r="AT311" s="11">
        <f>AVERAGE(AL311,AM311,AH311,AI311,AJ311)</f>
        <v>0.84986956119537349</v>
      </c>
      <c r="AU311" s="11">
        <f>AVERAGE(AM311,AH311,AI311,AJ311,AK311)</f>
        <v>0.78714427947998045</v>
      </c>
      <c r="AV311" s="11">
        <f>AVERAGE(AH311,AI311,AJ311,AK311,AL311)</f>
        <v>0.78826771974563603</v>
      </c>
      <c r="AX311" s="11">
        <f>MIN(AP311:AV311)</f>
        <v>0.78714427947998045</v>
      </c>
      <c r="AY311" s="11">
        <f>MAX(AP311:AV311)</f>
        <v>0.87716262340545659</v>
      </c>
      <c r="AZ311" s="11">
        <f>AY311-AX311</f>
        <v>9.0018343925476141E-2</v>
      </c>
      <c r="BB311" s="4">
        <f>RANK(AP311, AP$2:AP$373)</f>
        <v>199</v>
      </c>
      <c r="BC311" s="4">
        <f>RANK(AQ311, AQ$2:AQ$373)</f>
        <v>247</v>
      </c>
      <c r="BD311" s="4">
        <f>RANK(AR311, AR$2:AR$373)</f>
        <v>83</v>
      </c>
      <c r="BE311" s="4">
        <f>RANK(AS311, AS$2:AS$373)</f>
        <v>235</v>
      </c>
      <c r="BF311" s="4">
        <f>RANK(AT311, AT$2:AT$373)</f>
        <v>203</v>
      </c>
      <c r="BG311" s="4">
        <f>RANK(AU311, AU$2:AU$373)</f>
        <v>246</v>
      </c>
      <c r="BH311" s="4">
        <f>RANK(AV311, AV$2:AV$373)</f>
        <v>171</v>
      </c>
    </row>
    <row r="312" spans="1:60">
      <c r="A312" s="4" t="s">
        <v>643</v>
      </c>
      <c r="B312" s="4" t="s">
        <v>644</v>
      </c>
      <c r="C312" s="4" t="str">
        <f>VLOOKUP(B312,'2. GEIUK scores, deciles'!B:D, 2, FALSE)</f>
        <v>N92000002</v>
      </c>
      <c r="D312" s="4" t="str">
        <f>VLOOKUP(C312,'2. GEIUK scores, deciles'!C:E, 2, FALSE)</f>
        <v>Northern Ireland</v>
      </c>
      <c r="E312" s="11">
        <v>0.89851266145706177</v>
      </c>
      <c r="F312" s="11">
        <v>0.8843008279800415</v>
      </c>
      <c r="G312" s="11">
        <v>0.87840288877487183</v>
      </c>
      <c r="H312" s="11">
        <v>0.98903107643127441</v>
      </c>
      <c r="I312" s="11">
        <v>0.27651515603065491</v>
      </c>
      <c r="J312" s="11">
        <v>0.55954855680465698</v>
      </c>
      <c r="K312" s="11">
        <v>0.90537136793136597</v>
      </c>
      <c r="L312" s="11">
        <v>0.99501866102218628</v>
      </c>
      <c r="M312" s="11">
        <v>0.95926213264465332</v>
      </c>
      <c r="N312" s="11">
        <v>0.30860629677772522</v>
      </c>
      <c r="O312" s="11">
        <v>0.60000002384185791</v>
      </c>
      <c r="P312" s="11">
        <v>0.86677366495132446</v>
      </c>
      <c r="Q312" s="11">
        <v>0.76737970113754272</v>
      </c>
      <c r="R312" s="11">
        <v>0.75309586524963379</v>
      </c>
      <c r="S312" s="11">
        <v>0.99256503582000732</v>
      </c>
      <c r="T312" s="11">
        <v>0.91346156597137451</v>
      </c>
      <c r="U312" s="11">
        <v>0.95762711763381958</v>
      </c>
      <c r="V312" s="11">
        <v>0.93080776929855347</v>
      </c>
      <c r="W312" s="11">
        <v>0.97913187742233276</v>
      </c>
      <c r="X312" s="11">
        <v>0.91256189346313477</v>
      </c>
      <c r="Y312" s="11">
        <v>0.41803187131881708</v>
      </c>
      <c r="Z312" s="11">
        <v>0.95472860336303711</v>
      </c>
      <c r="AA312" s="11">
        <v>0.63568991422653198</v>
      </c>
      <c r="AB312" s="11">
        <v>0.85305458307266235</v>
      </c>
      <c r="AC312" s="11">
        <v>0.9558556079864502</v>
      </c>
      <c r="AD312" s="11">
        <v>0.78832042217254639</v>
      </c>
      <c r="AE312" s="11">
        <f>COUNTBLANK(E312:AD312)</f>
        <v>0</v>
      </c>
      <c r="AH312" s="29">
        <f>X312</f>
        <v>0.91256189346313477</v>
      </c>
      <c r="AI312" s="29">
        <f>Y312</f>
        <v>0.41803187131881708</v>
      </c>
      <c r="AJ312" s="29">
        <f>Z312</f>
        <v>0.95472860336303711</v>
      </c>
      <c r="AK312" s="29">
        <f>AA312</f>
        <v>0.63568991422653198</v>
      </c>
      <c r="AL312" s="29">
        <f>AB312</f>
        <v>0.85305458307266235</v>
      </c>
      <c r="AM312" s="29">
        <f>AC312</f>
        <v>0.9558556079864502</v>
      </c>
      <c r="AN312" s="29">
        <f>AD312</f>
        <v>0.78832042217254639</v>
      </c>
      <c r="AP312" s="11">
        <f>AN312</f>
        <v>0.78832042217254639</v>
      </c>
      <c r="AQ312" s="11">
        <f>AVERAGE(AI312,AJ312,AK312,AL312,AM312)</f>
        <v>0.76347211599349973</v>
      </c>
      <c r="AR312" s="11">
        <f>AVERAGE(AJ312,AK312,AL312,AM312,AH312)</f>
        <v>0.86237812042236328</v>
      </c>
      <c r="AS312" s="11">
        <f>AVERAGE(AK312,AL312,AM312,AH312,AI312)</f>
        <v>0.75503877401351926</v>
      </c>
      <c r="AT312" s="11">
        <f>AVERAGE(AL312,AM312,AH312,AI312,AJ312)</f>
        <v>0.81884651184082036</v>
      </c>
      <c r="AU312" s="11">
        <f>AVERAGE(AM312,AH312,AI312,AJ312,AK312)</f>
        <v>0.77537357807159424</v>
      </c>
      <c r="AV312" s="11">
        <f>AVERAGE(AH312,AI312,AJ312,AK312,AL312)</f>
        <v>0.75481337308883667</v>
      </c>
      <c r="AX312" s="11">
        <f>MIN(AP312:AV312)</f>
        <v>0.75481337308883667</v>
      </c>
      <c r="AY312" s="11">
        <f>MAX(AP312:AV312)</f>
        <v>0.86237812042236328</v>
      </c>
      <c r="AZ312" s="11">
        <f>AY312-AX312</f>
        <v>0.10756474733352661</v>
      </c>
      <c r="BB312" s="4">
        <f>RANK(AP312, AP$2:AP$373)</f>
        <v>317</v>
      </c>
      <c r="BC312" s="4">
        <f>RANK(AQ312, AQ$2:AQ$373)</f>
        <v>324</v>
      </c>
      <c r="BD312" s="4">
        <f>RANK(AR312, AR$2:AR$373)</f>
        <v>173</v>
      </c>
      <c r="BE312" s="4">
        <f>RANK(AS312, AS$2:AS$373)</f>
        <v>349</v>
      </c>
      <c r="BF312" s="4">
        <f>RANK(AT312, AT$2:AT$373)</f>
        <v>335</v>
      </c>
      <c r="BG312" s="4">
        <f>RANK(AU312, AU$2:AU$373)</f>
        <v>293</v>
      </c>
      <c r="BH312" s="4">
        <f>RANK(AV312, AV$2:AV$373)</f>
        <v>314</v>
      </c>
    </row>
    <row r="313" spans="1:60">
      <c r="A313" s="4" t="s">
        <v>645</v>
      </c>
      <c r="B313" s="4" t="s">
        <v>646</v>
      </c>
      <c r="C313" s="4" t="str">
        <f>VLOOKUP(B313,'2. GEIUK scores, deciles'!B:D, 2, FALSE)</f>
        <v>N92000002</v>
      </c>
      <c r="D313" s="4" t="str">
        <f>VLOOKUP(C313,'2. GEIUK scores, deciles'!C:E, 2, FALSE)</f>
        <v>Northern Ireland</v>
      </c>
      <c r="E313" s="11">
        <v>0.91151350736618042</v>
      </c>
      <c r="F313" s="11">
        <v>0.95943307876586914</v>
      </c>
      <c r="G313" s="11">
        <v>0.79830145835876465</v>
      </c>
      <c r="H313" s="11">
        <v>0.86086958646774292</v>
      </c>
      <c r="I313" s="11">
        <v>0.27651515603065491</v>
      </c>
      <c r="J313" s="11">
        <v>0.43758317828178411</v>
      </c>
      <c r="K313" s="11">
        <v>0.74955081939697266</v>
      </c>
      <c r="L313" s="11">
        <v>0.88690477609634399</v>
      </c>
      <c r="M313" s="11">
        <v>0.94678646326065063</v>
      </c>
      <c r="N313" s="11">
        <v>0.25282657146453857</v>
      </c>
      <c r="O313" s="11">
        <v>0.60000002384185791</v>
      </c>
      <c r="P313" s="11">
        <v>0.62818336486816406</v>
      </c>
      <c r="Q313" s="11">
        <v>0.89019757509231567</v>
      </c>
      <c r="R313" s="11">
        <v>0.80891191959381104</v>
      </c>
      <c r="S313" s="11">
        <v>0.95564007759094238</v>
      </c>
      <c r="T313" s="11">
        <v>0.94911503791809082</v>
      </c>
      <c r="U313" s="11">
        <v>0.9509202241897583</v>
      </c>
      <c r="V313" s="11">
        <v>0.96027553081512451</v>
      </c>
      <c r="W313" s="11">
        <v>0.97238653898239136</v>
      </c>
      <c r="X313" s="11">
        <v>0.88252943754196167</v>
      </c>
      <c r="Y313" s="11">
        <v>0.35704916715621948</v>
      </c>
      <c r="Z313" s="11">
        <v>0.8825070858001709</v>
      </c>
      <c r="AA313" s="11">
        <v>0.59280186891555786</v>
      </c>
      <c r="AB313" s="11">
        <v>0.88064473867416382</v>
      </c>
      <c r="AC313" s="11">
        <v>0.96119409799575806</v>
      </c>
      <c r="AD313" s="11">
        <v>0.75945436954498291</v>
      </c>
      <c r="AE313" s="11">
        <f>COUNTBLANK(E313:AD313)</f>
        <v>0</v>
      </c>
      <c r="AH313" s="29">
        <f>X313</f>
        <v>0.88252943754196167</v>
      </c>
      <c r="AI313" s="29">
        <f>Y313</f>
        <v>0.35704916715621948</v>
      </c>
      <c r="AJ313" s="29">
        <f>Z313</f>
        <v>0.8825070858001709</v>
      </c>
      <c r="AK313" s="29">
        <f>AA313</f>
        <v>0.59280186891555786</v>
      </c>
      <c r="AL313" s="29">
        <f>AB313</f>
        <v>0.88064473867416382</v>
      </c>
      <c r="AM313" s="29">
        <f>AC313</f>
        <v>0.96119409799575806</v>
      </c>
      <c r="AN313" s="29">
        <f>AD313</f>
        <v>0.75945436954498291</v>
      </c>
      <c r="AP313" s="11">
        <f>AN313</f>
        <v>0.75945436954498291</v>
      </c>
      <c r="AQ313" s="11">
        <f>AVERAGE(AI313,AJ313,AK313,AL313,AM313)</f>
        <v>0.73483939170837398</v>
      </c>
      <c r="AR313" s="11">
        <f>AVERAGE(AJ313,AK313,AL313,AM313,AH313)</f>
        <v>0.83993544578552248</v>
      </c>
      <c r="AS313" s="11">
        <f>AVERAGE(AK313,AL313,AM313,AH313,AI313)</f>
        <v>0.73484386205673213</v>
      </c>
      <c r="AT313" s="11">
        <f>AVERAGE(AL313,AM313,AH313,AI313,AJ313)</f>
        <v>0.79278490543365476</v>
      </c>
      <c r="AU313" s="11">
        <f>AVERAGE(AM313,AH313,AI313,AJ313,AK313)</f>
        <v>0.73521633148193355</v>
      </c>
      <c r="AV313" s="11">
        <f>AVERAGE(AH313,AI313,AJ313,AK313,AL313)</f>
        <v>0.71910645961761477</v>
      </c>
      <c r="AX313" s="11">
        <f>MIN(AP313:AV313)</f>
        <v>0.71910645961761477</v>
      </c>
      <c r="AY313" s="11">
        <f>MAX(AP313:AV313)</f>
        <v>0.83993544578552248</v>
      </c>
      <c r="AZ313" s="11">
        <f>AY313-AX313</f>
        <v>0.12082898616790771</v>
      </c>
      <c r="BB313" s="4">
        <f>RANK(AP313, AP$2:AP$373)</f>
        <v>363</v>
      </c>
      <c r="BC313" s="4">
        <f>RANK(AQ313, AQ$2:AQ$373)</f>
        <v>360</v>
      </c>
      <c r="BD313" s="4">
        <f>RANK(AR313, AR$2:AR$373)</f>
        <v>319</v>
      </c>
      <c r="BE313" s="4">
        <f>RANK(AS313, AS$2:AS$373)</f>
        <v>363</v>
      </c>
      <c r="BF313" s="4">
        <f>RANK(AT313, AT$2:AT$373)</f>
        <v>368</v>
      </c>
      <c r="BG313" s="4">
        <f>RANK(AU313, AU$2:AU$373)</f>
        <v>363</v>
      </c>
      <c r="BH313" s="4">
        <f>RANK(AV313, AV$2:AV$373)</f>
        <v>362</v>
      </c>
    </row>
    <row r="314" spans="1:60">
      <c r="A314" s="4" t="s">
        <v>647</v>
      </c>
      <c r="B314" s="4" t="s">
        <v>648</v>
      </c>
      <c r="C314" s="4" t="str">
        <f>VLOOKUP(B314,'2. GEIUK scores, deciles'!B:D, 2, FALSE)</f>
        <v>N92000002</v>
      </c>
      <c r="D314" s="4" t="str">
        <f>VLOOKUP(C314,'2. GEIUK scores, deciles'!C:E, 2, FALSE)</f>
        <v>Northern Ireland</v>
      </c>
      <c r="E314" s="11">
        <v>0.89079636335372925</v>
      </c>
      <c r="F314" s="11">
        <v>0.78657239675521851</v>
      </c>
      <c r="G314" s="11">
        <v>0.77519381046295166</v>
      </c>
      <c r="H314" s="11">
        <v>0.88341546058654785</v>
      </c>
      <c r="I314" s="11">
        <v>0.27651515603065491</v>
      </c>
      <c r="J314" s="11">
        <v>0.1667997092008591</v>
      </c>
      <c r="K314" s="11">
        <v>0.75657892227172852</v>
      </c>
      <c r="L314" s="11">
        <v>0.97666275501251221</v>
      </c>
      <c r="M314" s="11">
        <v>0.96769505739212036</v>
      </c>
      <c r="N314" s="11">
        <v>0.25183305144309998</v>
      </c>
      <c r="O314" s="11">
        <v>0.4285714328289032</v>
      </c>
      <c r="P314" s="11">
        <v>0.96256685256958008</v>
      </c>
      <c r="Q314" s="11">
        <v>0.83265304565429688</v>
      </c>
      <c r="R314" s="11">
        <v>0.69767254590988159</v>
      </c>
      <c r="S314" s="11">
        <v>0.99296599626541138</v>
      </c>
      <c r="T314" s="11">
        <v>0.9096638560295105</v>
      </c>
      <c r="U314" s="11">
        <v>0.95410627126693726</v>
      </c>
      <c r="V314" s="11">
        <v>0.95981234312057495</v>
      </c>
      <c r="W314" s="11">
        <v>0.98555457592010498</v>
      </c>
      <c r="X314" s="11">
        <v>0.83399450778961182</v>
      </c>
      <c r="Y314" s="11">
        <v>0.22165742516517639</v>
      </c>
      <c r="Z314" s="11">
        <v>0.91715794801712036</v>
      </c>
      <c r="AA314" s="11">
        <v>0.61890608072280884</v>
      </c>
      <c r="AB314" s="11">
        <v>0.82449376583099365</v>
      </c>
      <c r="AC314" s="11">
        <v>0.96649104356765747</v>
      </c>
      <c r="AD314" s="11">
        <v>0.73045015335083008</v>
      </c>
      <c r="AE314" s="11">
        <f>COUNTBLANK(E314:AD314)</f>
        <v>0</v>
      </c>
      <c r="AH314" s="29">
        <f>X314</f>
        <v>0.83399450778961182</v>
      </c>
      <c r="AI314" s="29">
        <f>Y314</f>
        <v>0.22165742516517639</v>
      </c>
      <c r="AJ314" s="29">
        <f>Z314</f>
        <v>0.91715794801712036</v>
      </c>
      <c r="AK314" s="29">
        <f>AA314</f>
        <v>0.61890608072280884</v>
      </c>
      <c r="AL314" s="29">
        <f>AB314</f>
        <v>0.82449376583099365</v>
      </c>
      <c r="AM314" s="29">
        <f>AC314</f>
        <v>0.96649104356765747</v>
      </c>
      <c r="AN314" s="29">
        <f>AD314</f>
        <v>0.73045015335083008</v>
      </c>
      <c r="AP314" s="11">
        <f>AN314</f>
        <v>0.73045015335083008</v>
      </c>
      <c r="AQ314" s="11">
        <f>AVERAGE(AI314,AJ314,AK314,AL314,AM314)</f>
        <v>0.70974125266075139</v>
      </c>
      <c r="AR314" s="11">
        <f>AVERAGE(AJ314,AK314,AL314,AM314,AH314)</f>
        <v>0.83220866918563841</v>
      </c>
      <c r="AS314" s="11">
        <f>AVERAGE(AK314,AL314,AM314,AH314,AI314)</f>
        <v>0.69310856461524961</v>
      </c>
      <c r="AT314" s="11">
        <f>AVERAGE(AL314,AM314,AH314,AI314,AJ314)</f>
        <v>0.75275893807411198</v>
      </c>
      <c r="AU314" s="11">
        <f>AVERAGE(AM314,AH314,AI314,AJ314,AK314)</f>
        <v>0.71164140105247498</v>
      </c>
      <c r="AV314" s="11">
        <f>AVERAGE(AH314,AI314,AJ314,AK314,AL314)</f>
        <v>0.68324194550514217</v>
      </c>
      <c r="AX314" s="11">
        <f>MIN(AP314:AV314)</f>
        <v>0.68324194550514217</v>
      </c>
      <c r="AY314" s="11">
        <f>MAX(AP314:AV314)</f>
        <v>0.83220866918563841</v>
      </c>
      <c r="AZ314" s="11">
        <f>AY314-AX314</f>
        <v>0.14896672368049624</v>
      </c>
      <c r="BB314" s="4">
        <f>RANK(AP314, AP$2:AP$373)</f>
        <v>372</v>
      </c>
      <c r="BC314" s="4">
        <f>RANK(AQ314, AQ$2:AQ$373)</f>
        <v>370</v>
      </c>
      <c r="BD314" s="4">
        <f>RANK(AR314, AR$2:AR$373)</f>
        <v>338</v>
      </c>
      <c r="BE314" s="4">
        <f>RANK(AS314, AS$2:AS$373)</f>
        <v>372</v>
      </c>
      <c r="BF314" s="4">
        <f>RANK(AT314, AT$2:AT$373)</f>
        <v>372</v>
      </c>
      <c r="BG314" s="4">
        <f>RANK(AU314, AU$2:AU$373)</f>
        <v>371</v>
      </c>
      <c r="BH314" s="4">
        <f>RANK(AV314, AV$2:AV$373)</f>
        <v>372</v>
      </c>
    </row>
    <row r="315" spans="1:60">
      <c r="A315" s="4" t="s">
        <v>649</v>
      </c>
      <c r="B315" s="4" t="s">
        <v>650</v>
      </c>
      <c r="C315" s="4" t="str">
        <f>VLOOKUP(B315,'2. GEIUK scores, deciles'!B:D, 2, FALSE)</f>
        <v>N92000002</v>
      </c>
      <c r="D315" s="4" t="str">
        <f>VLOOKUP(C315,'2. GEIUK scores, deciles'!C:E, 2, FALSE)</f>
        <v>Northern Ireland</v>
      </c>
      <c r="E315" s="11">
        <v>0.94561928510665894</v>
      </c>
      <c r="F315" s="11">
        <v>0.9815707802772522</v>
      </c>
      <c r="G315" s="11">
        <v>0.87931036949157715</v>
      </c>
      <c r="H315" s="11">
        <v>0.74295192956924438</v>
      </c>
      <c r="I315" s="11">
        <v>0.27651515603065491</v>
      </c>
      <c r="J315" s="11">
        <v>0.40480294823646551</v>
      </c>
      <c r="K315" s="11">
        <v>0.84033292531967163</v>
      </c>
      <c r="L315" s="11">
        <v>0.97120708227157593</v>
      </c>
      <c r="M315" s="11">
        <v>0.9588732123374939</v>
      </c>
      <c r="N315" s="11">
        <v>0.27317836880683899</v>
      </c>
      <c r="O315" s="11">
        <v>0.37931033968925482</v>
      </c>
      <c r="P315" s="11">
        <v>0.90418606996536255</v>
      </c>
      <c r="Q315" s="11">
        <v>0.98882806301116943</v>
      </c>
      <c r="R315" s="11">
        <v>0.89622306823730469</v>
      </c>
      <c r="S315" s="11">
        <v>0.97539150714874268</v>
      </c>
      <c r="T315" s="11">
        <v>0.95597481727600098</v>
      </c>
      <c r="U315" s="11">
        <v>0.96750903129577637</v>
      </c>
      <c r="V315" s="11">
        <v>0.92481857538223267</v>
      </c>
      <c r="W315" s="11">
        <v>0.97692734003067017</v>
      </c>
      <c r="X315" s="11">
        <v>0.88736307621002197</v>
      </c>
      <c r="Y315" s="11">
        <v>0.34065905213356018</v>
      </c>
      <c r="Z315" s="11">
        <v>0.93232160806655884</v>
      </c>
      <c r="AA315" s="11">
        <v>0.63637572526931763</v>
      </c>
      <c r="AB315" s="11">
        <v>0.93095314502716064</v>
      </c>
      <c r="AC315" s="11">
        <v>0.95641833543777466</v>
      </c>
      <c r="AD315" s="11">
        <v>0.78068184852600098</v>
      </c>
      <c r="AE315" s="11">
        <f>COUNTBLANK(E315:AD315)</f>
        <v>0</v>
      </c>
      <c r="AH315" s="29">
        <f>X315</f>
        <v>0.88736307621002197</v>
      </c>
      <c r="AI315" s="29">
        <f>Y315</f>
        <v>0.34065905213356018</v>
      </c>
      <c r="AJ315" s="29">
        <f>Z315</f>
        <v>0.93232160806655884</v>
      </c>
      <c r="AK315" s="29">
        <f>AA315</f>
        <v>0.63637572526931763</v>
      </c>
      <c r="AL315" s="29">
        <f>AB315</f>
        <v>0.93095314502716064</v>
      </c>
      <c r="AM315" s="29">
        <f>AC315</f>
        <v>0.95641833543777466</v>
      </c>
      <c r="AN315" s="29">
        <f>AD315</f>
        <v>0.78068184852600098</v>
      </c>
      <c r="AP315" s="11">
        <f>AN315</f>
        <v>0.78068184852600098</v>
      </c>
      <c r="AQ315" s="11">
        <f>AVERAGE(AI315,AJ315,AK315,AL315,AM315)</f>
        <v>0.75934557318687435</v>
      </c>
      <c r="AR315" s="11">
        <f>AVERAGE(AJ315,AK315,AL315,AM315,AH315)</f>
        <v>0.86868637800216675</v>
      </c>
      <c r="AS315" s="11">
        <f>AVERAGE(AK315,AL315,AM315,AH315,AI315)</f>
        <v>0.75035386681556704</v>
      </c>
      <c r="AT315" s="11">
        <f>AVERAGE(AL315,AM315,AH315,AI315,AJ315)</f>
        <v>0.80954304337501526</v>
      </c>
      <c r="AU315" s="11">
        <f>AVERAGE(AM315,AH315,AI315,AJ315,AK315)</f>
        <v>0.75062755942344661</v>
      </c>
      <c r="AV315" s="11">
        <f>AVERAGE(AH315,AI315,AJ315,AK315,AL315)</f>
        <v>0.74553452134132381</v>
      </c>
      <c r="AX315" s="11">
        <f>MIN(AP315:AV315)</f>
        <v>0.74553452134132381</v>
      </c>
      <c r="AY315" s="11">
        <f>MAX(AP315:AV315)</f>
        <v>0.86868637800216675</v>
      </c>
      <c r="AZ315" s="11">
        <f>AY315-AX315</f>
        <v>0.12315185666084294</v>
      </c>
      <c r="BB315" s="4">
        <f>RANK(AP315, AP$2:AP$373)</f>
        <v>338</v>
      </c>
      <c r="BC315" s="4">
        <f>RANK(AQ315, AQ$2:AQ$373)</f>
        <v>338</v>
      </c>
      <c r="BD315" s="4">
        <f>RANK(AR315, AR$2:AR$373)</f>
        <v>131</v>
      </c>
      <c r="BE315" s="4">
        <f>RANK(AS315, AS$2:AS$373)</f>
        <v>352</v>
      </c>
      <c r="BF315" s="4">
        <f>RANK(AT315, AT$2:AT$373)</f>
        <v>350</v>
      </c>
      <c r="BG315" s="4">
        <f>RANK(AU315, AU$2:AU$373)</f>
        <v>349</v>
      </c>
      <c r="BH315" s="4">
        <f>RANK(AV315, AV$2:AV$373)</f>
        <v>332</v>
      </c>
    </row>
    <row r="316" spans="1:60">
      <c r="A316" s="4" t="s">
        <v>651</v>
      </c>
      <c r="B316" s="4" t="s">
        <v>652</v>
      </c>
      <c r="C316" s="4" t="str">
        <f>VLOOKUP(B316,'2. GEIUK scores, deciles'!B:D, 2, FALSE)</f>
        <v>N92000002</v>
      </c>
      <c r="D316" s="4" t="str">
        <f>VLOOKUP(C316,'2. GEIUK scores, deciles'!C:E, 2, FALSE)</f>
        <v>Northern Ireland</v>
      </c>
      <c r="E316" s="11">
        <v>0.92138683795928955</v>
      </c>
      <c r="F316" s="11">
        <v>0.98985421657562256</v>
      </c>
      <c r="G316" s="11">
        <v>0.94696968793869019</v>
      </c>
      <c r="H316" s="11">
        <v>0.96964854001998901</v>
      </c>
      <c r="I316" s="11">
        <v>0.27651515603065491</v>
      </c>
      <c r="J316" s="11">
        <v>0.58052623271942139</v>
      </c>
      <c r="K316" s="11">
        <v>0.82439577579498291</v>
      </c>
      <c r="L316" s="11">
        <v>0.90767520666122437</v>
      </c>
      <c r="M316" s="11">
        <v>0.96795105934143066</v>
      </c>
      <c r="N316" s="11">
        <v>0.28653779625892639</v>
      </c>
      <c r="O316" s="11">
        <v>0.37931033968925482</v>
      </c>
      <c r="P316" s="11">
        <v>0.95309656858444214</v>
      </c>
      <c r="Q316" s="11">
        <v>0.88470065593719482</v>
      </c>
      <c r="R316" s="11">
        <v>0.85183727741241455</v>
      </c>
      <c r="S316" s="11">
        <v>0.98482930660247803</v>
      </c>
      <c r="T316" s="11">
        <v>0.89277899265289307</v>
      </c>
      <c r="U316" s="11">
        <v>0.94909089803695679</v>
      </c>
      <c r="V316" s="11">
        <v>0.98524832725524902</v>
      </c>
      <c r="W316" s="11">
        <v>0.9722474217414856</v>
      </c>
      <c r="X316" s="11">
        <v>0.95696485042572021</v>
      </c>
      <c r="Y316" s="11">
        <v>0.42852067947387701</v>
      </c>
      <c r="Z316" s="11">
        <v>0.91699326038360596</v>
      </c>
      <c r="AA316" s="11">
        <v>0.62591135501861572</v>
      </c>
      <c r="AB316" s="11">
        <v>0.89532071352005005</v>
      </c>
      <c r="AC316" s="11">
        <v>0.96886223554611206</v>
      </c>
      <c r="AD316" s="11">
        <v>0.79876220226287842</v>
      </c>
      <c r="AE316" s="11">
        <f>COUNTBLANK(E316:AD316)</f>
        <v>0</v>
      </c>
      <c r="AH316" s="29">
        <f>X316</f>
        <v>0.95696485042572021</v>
      </c>
      <c r="AI316" s="29">
        <f>Y316</f>
        <v>0.42852067947387701</v>
      </c>
      <c r="AJ316" s="29">
        <f>Z316</f>
        <v>0.91699326038360596</v>
      </c>
      <c r="AK316" s="29">
        <f>AA316</f>
        <v>0.62591135501861572</v>
      </c>
      <c r="AL316" s="29">
        <f>AB316</f>
        <v>0.89532071352005005</v>
      </c>
      <c r="AM316" s="29">
        <f>AC316</f>
        <v>0.96886223554611206</v>
      </c>
      <c r="AN316" s="29">
        <f>AD316</f>
        <v>0.79876220226287842</v>
      </c>
      <c r="AP316" s="11">
        <f>AN316</f>
        <v>0.79876220226287842</v>
      </c>
      <c r="AQ316" s="11">
        <f>AVERAGE(AI316,AJ316,AK316,AL316,AM316)</f>
        <v>0.76712164878845213</v>
      </c>
      <c r="AR316" s="11">
        <f>AVERAGE(AJ316,AK316,AL316,AM316,AH316)</f>
        <v>0.8728104829788208</v>
      </c>
      <c r="AS316" s="11">
        <f>AVERAGE(AK316,AL316,AM316,AH316,AI316)</f>
        <v>0.775115966796875</v>
      </c>
      <c r="AT316" s="11">
        <f>AVERAGE(AL316,AM316,AH316,AI316,AJ316)</f>
        <v>0.83333234786987309</v>
      </c>
      <c r="AU316" s="11">
        <f>AVERAGE(AM316,AH316,AI316,AJ316,AK316)</f>
        <v>0.77945047616958618</v>
      </c>
      <c r="AV316" s="11">
        <f>AVERAGE(AH316,AI316,AJ316,AK316,AL316)</f>
        <v>0.76474217176437376</v>
      </c>
      <c r="AX316" s="11">
        <f>MIN(AP316:AV316)</f>
        <v>0.76474217176437376</v>
      </c>
      <c r="AY316" s="11">
        <f>MAX(AP316:AV316)</f>
        <v>0.8728104829788208</v>
      </c>
      <c r="AZ316" s="11">
        <f>AY316-AX316</f>
        <v>0.10806831121444704</v>
      </c>
      <c r="BB316" s="4">
        <f>RANK(AP316, AP$2:AP$373)</f>
        <v>289</v>
      </c>
      <c r="BC316" s="4">
        <f>RANK(AQ316, AQ$2:AQ$373)</f>
        <v>317</v>
      </c>
      <c r="BD316" s="4">
        <f>RANK(AR316, AR$2:AR$373)</f>
        <v>100</v>
      </c>
      <c r="BE316" s="4">
        <f>RANK(AS316, AS$2:AS$373)</f>
        <v>310</v>
      </c>
      <c r="BF316" s="4">
        <f>RANK(AT316, AT$2:AT$373)</f>
        <v>290</v>
      </c>
      <c r="BG316" s="4">
        <f>RANK(AU316, AU$2:AU$373)</f>
        <v>276</v>
      </c>
      <c r="BH316" s="4">
        <f>RANK(AV316, AV$2:AV$373)</f>
        <v>288</v>
      </c>
    </row>
    <row r="317" spans="1:60">
      <c r="A317" s="4" t="s">
        <v>653</v>
      </c>
      <c r="B317" s="4" t="s">
        <v>654</v>
      </c>
      <c r="C317" s="4" t="str">
        <f>VLOOKUP(B317,'2. GEIUK scores, deciles'!B:D, 2, FALSE)</f>
        <v>N92000002</v>
      </c>
      <c r="D317" s="4" t="str">
        <f>VLOOKUP(C317,'2. GEIUK scores, deciles'!C:E, 2, FALSE)</f>
        <v>Northern Ireland</v>
      </c>
      <c r="E317" s="11">
        <v>0.87753546237945557</v>
      </c>
      <c r="F317" s="11">
        <v>0.78992021083831787</v>
      </c>
      <c r="G317" s="11">
        <v>0.96301370859146118</v>
      </c>
      <c r="H317" s="11">
        <v>0.77158272266387939</v>
      </c>
      <c r="I317" s="11">
        <v>0.27651515603065491</v>
      </c>
      <c r="J317" s="11">
        <v>0.33602878451347351</v>
      </c>
      <c r="K317" s="11">
        <v>0.7260320782661438</v>
      </c>
      <c r="L317" s="11">
        <v>0.88588237762451172</v>
      </c>
      <c r="M317" s="11">
        <v>0.97435635328292847</v>
      </c>
      <c r="N317" s="11">
        <v>0.27310344576835632</v>
      </c>
      <c r="O317" s="11">
        <v>0.53846156597137451</v>
      </c>
      <c r="P317" s="11">
        <v>0.9692307710647583</v>
      </c>
      <c r="Q317" s="11">
        <v>0.9047619104385376</v>
      </c>
      <c r="R317" s="11">
        <v>0.67614471912384033</v>
      </c>
      <c r="S317" s="11">
        <v>0.99280577898025513</v>
      </c>
      <c r="T317" s="11">
        <v>0.90435707569122314</v>
      </c>
      <c r="U317" s="11">
        <v>0.94945847988128662</v>
      </c>
      <c r="V317" s="11">
        <v>0.94826233386993408</v>
      </c>
      <c r="W317" s="11">
        <v>0.97741478681564331</v>
      </c>
      <c r="X317" s="11">
        <v>0.8505130410194397</v>
      </c>
      <c r="Y317" s="11">
        <v>0.30627197027206421</v>
      </c>
      <c r="Z317" s="11">
        <v>0.89015674591064453</v>
      </c>
      <c r="AA317" s="11">
        <v>0.67138946056365967</v>
      </c>
      <c r="AB317" s="11">
        <v>0.81236308813095093</v>
      </c>
      <c r="AC317" s="11">
        <v>0.95837855339050293</v>
      </c>
      <c r="AD317" s="11">
        <v>0.74817883968353271</v>
      </c>
      <c r="AE317" s="11">
        <f>COUNTBLANK(E317:AD317)</f>
        <v>0</v>
      </c>
      <c r="AH317" s="29">
        <f>X317</f>
        <v>0.8505130410194397</v>
      </c>
      <c r="AI317" s="29">
        <f>Y317</f>
        <v>0.30627197027206421</v>
      </c>
      <c r="AJ317" s="29">
        <f>Z317</f>
        <v>0.89015674591064453</v>
      </c>
      <c r="AK317" s="29">
        <f>AA317</f>
        <v>0.67138946056365967</v>
      </c>
      <c r="AL317" s="29">
        <f>AB317</f>
        <v>0.81236308813095093</v>
      </c>
      <c r="AM317" s="29">
        <f>AC317</f>
        <v>0.95837855339050293</v>
      </c>
      <c r="AN317" s="29">
        <f>AD317</f>
        <v>0.74817883968353271</v>
      </c>
      <c r="AP317" s="11">
        <f>AN317</f>
        <v>0.74817883968353271</v>
      </c>
      <c r="AQ317" s="11">
        <f>AVERAGE(AI317,AJ317,AK317,AL317,AM317)</f>
        <v>0.7277119636535645</v>
      </c>
      <c r="AR317" s="11">
        <f>AVERAGE(AJ317,AK317,AL317,AM317,AH317)</f>
        <v>0.8365601778030396</v>
      </c>
      <c r="AS317" s="11">
        <f>AVERAGE(AK317,AL317,AM317,AH317,AI317)</f>
        <v>0.71978322267532346</v>
      </c>
      <c r="AT317" s="11">
        <f>AVERAGE(AL317,AM317,AH317,AI317,AJ317)</f>
        <v>0.7635366797447205</v>
      </c>
      <c r="AU317" s="11">
        <f>AVERAGE(AM317,AH317,AI317,AJ317,AK317)</f>
        <v>0.73534195423126225</v>
      </c>
      <c r="AV317" s="11">
        <f>AVERAGE(AH317,AI317,AJ317,AK317,AL317)</f>
        <v>0.70613886117935176</v>
      </c>
      <c r="AX317" s="11">
        <f>MIN(AP317:AV317)</f>
        <v>0.70613886117935176</v>
      </c>
      <c r="AY317" s="11">
        <f>MAX(AP317:AV317)</f>
        <v>0.8365601778030396</v>
      </c>
      <c r="AZ317" s="11">
        <f>AY317-AX317</f>
        <v>0.13042131662368783</v>
      </c>
      <c r="BB317" s="4">
        <f>RANK(AP317, AP$2:AP$373)</f>
        <v>368</v>
      </c>
      <c r="BC317" s="4">
        <f>RANK(AQ317, AQ$2:AQ$373)</f>
        <v>367</v>
      </c>
      <c r="BD317" s="4">
        <f>RANK(AR317, AR$2:AR$373)</f>
        <v>329</v>
      </c>
      <c r="BE317" s="4">
        <f>RANK(AS317, AS$2:AS$373)</f>
        <v>369</v>
      </c>
      <c r="BF317" s="4">
        <f>RANK(AT317, AT$2:AT$373)</f>
        <v>371</v>
      </c>
      <c r="BG317" s="4">
        <f>RANK(AU317, AU$2:AU$373)</f>
        <v>362</v>
      </c>
      <c r="BH317" s="4">
        <f>RANK(AV317, AV$2:AV$373)</f>
        <v>368</v>
      </c>
    </row>
    <row r="318" spans="1:60">
      <c r="A318" s="4" t="s">
        <v>655</v>
      </c>
      <c r="B318" s="4" t="s">
        <v>656</v>
      </c>
      <c r="C318" s="4" t="str">
        <f>VLOOKUP(B318,'2. GEIUK scores, deciles'!B:D, 2, FALSE)</f>
        <v>N92000002</v>
      </c>
      <c r="D318" s="4" t="str">
        <f>VLOOKUP(C318,'2. GEIUK scores, deciles'!C:E, 2, FALSE)</f>
        <v>Northern Ireland</v>
      </c>
      <c r="E318" s="11">
        <v>0.90066897869110107</v>
      </c>
      <c r="F318" s="11">
        <v>0.86255502700805664</v>
      </c>
      <c r="G318" s="11">
        <v>0.78428351879119873</v>
      </c>
      <c r="H318" s="11">
        <v>0.98080277442932129</v>
      </c>
      <c r="I318" s="11">
        <v>0.27651515603065491</v>
      </c>
      <c r="J318" s="11">
        <v>0.46297091245651251</v>
      </c>
      <c r="K318" s="11">
        <v>0.88072121143341064</v>
      </c>
      <c r="L318" s="11">
        <v>0.99276238679885864</v>
      </c>
      <c r="M318" s="11">
        <v>0.96299487352371216</v>
      </c>
      <c r="N318" s="11">
        <v>0.32762482762336731</v>
      </c>
      <c r="O318" s="11">
        <v>0.46428570151329041</v>
      </c>
      <c r="P318" s="11">
        <v>0.8125</v>
      </c>
      <c r="Q318" s="11">
        <v>0.74400001764297485</v>
      </c>
      <c r="R318" s="11">
        <v>0.73550629615783691</v>
      </c>
      <c r="S318" s="11">
        <v>0.98923444747924805</v>
      </c>
      <c r="T318" s="11">
        <v>0.92217481136322021</v>
      </c>
      <c r="U318" s="11">
        <v>0.95520579814910889</v>
      </c>
      <c r="V318" s="11">
        <v>0.99330782890319824</v>
      </c>
      <c r="W318" s="11">
        <v>0.98432338237762451</v>
      </c>
      <c r="X318" s="11">
        <v>0.88207757472991943</v>
      </c>
      <c r="Y318" s="11">
        <v>0.36974304914474487</v>
      </c>
      <c r="Z318" s="11">
        <v>0.94986832141876221</v>
      </c>
      <c r="AA318" s="11">
        <v>0.58710265159606934</v>
      </c>
      <c r="AB318" s="11">
        <v>0.84560549259185791</v>
      </c>
      <c r="AC318" s="11">
        <v>0.97761231660842896</v>
      </c>
      <c r="AD318" s="11">
        <v>0.76866823434829712</v>
      </c>
      <c r="AE318" s="11">
        <f>COUNTBLANK(E318:AD318)</f>
        <v>0</v>
      </c>
      <c r="AH318" s="29">
        <f>X318</f>
        <v>0.88207757472991943</v>
      </c>
      <c r="AI318" s="29">
        <f>Y318</f>
        <v>0.36974304914474487</v>
      </c>
      <c r="AJ318" s="29">
        <f>Z318</f>
        <v>0.94986832141876221</v>
      </c>
      <c r="AK318" s="29">
        <f>AA318</f>
        <v>0.58710265159606934</v>
      </c>
      <c r="AL318" s="29">
        <f>AB318</f>
        <v>0.84560549259185791</v>
      </c>
      <c r="AM318" s="29">
        <f>AC318</f>
        <v>0.97761231660842896</v>
      </c>
      <c r="AN318" s="29">
        <f>AD318</f>
        <v>0.76866823434829712</v>
      </c>
      <c r="AP318" s="11">
        <f>AN318</f>
        <v>0.76866823434829712</v>
      </c>
      <c r="AQ318" s="11">
        <f>AVERAGE(AI318,AJ318,AK318,AL318,AM318)</f>
        <v>0.74598636627197268</v>
      </c>
      <c r="AR318" s="11">
        <f>AVERAGE(AJ318,AK318,AL318,AM318,AH318)</f>
        <v>0.84845327138900761</v>
      </c>
      <c r="AS318" s="11">
        <f>AVERAGE(AK318,AL318,AM318,AH318,AI318)</f>
        <v>0.73242821693420412</v>
      </c>
      <c r="AT318" s="11">
        <f>AVERAGE(AL318,AM318,AH318,AI318,AJ318)</f>
        <v>0.80498135089874268</v>
      </c>
      <c r="AU318" s="11">
        <f>AVERAGE(AM318,AH318,AI318,AJ318,AK318)</f>
        <v>0.75328078269958498</v>
      </c>
      <c r="AV318" s="11">
        <f>AVERAGE(AH318,AI318,AJ318,AK318,AL318)</f>
        <v>0.72687941789627075</v>
      </c>
      <c r="AX318" s="11">
        <f>MIN(AP318:AV318)</f>
        <v>0.72687941789627075</v>
      </c>
      <c r="AY318" s="11">
        <f>MAX(AP318:AV318)</f>
        <v>0.84845327138900761</v>
      </c>
      <c r="AZ318" s="11">
        <f>AY318-AX318</f>
        <v>0.12157385349273686</v>
      </c>
      <c r="BB318" s="4">
        <f>RANK(AP318, AP$2:AP$373)</f>
        <v>355</v>
      </c>
      <c r="BC318" s="4">
        <f>RANK(AQ318, AQ$2:AQ$373)</f>
        <v>351</v>
      </c>
      <c r="BD318" s="4">
        <f>RANK(AR318, AR$2:AR$373)</f>
        <v>281</v>
      </c>
      <c r="BE318" s="4">
        <f>RANK(AS318, AS$2:AS$373)</f>
        <v>365</v>
      </c>
      <c r="BF318" s="4">
        <f>RANK(AT318, AT$2:AT$373)</f>
        <v>357</v>
      </c>
      <c r="BG318" s="4">
        <f>RANK(AU318, AU$2:AU$373)</f>
        <v>345</v>
      </c>
      <c r="BH318" s="4">
        <f>RANK(AV318, AV$2:AV$373)</f>
        <v>357</v>
      </c>
    </row>
    <row r="319" spans="1:60">
      <c r="A319" s="4" t="s">
        <v>657</v>
      </c>
      <c r="B319" s="4" t="s">
        <v>658</v>
      </c>
      <c r="C319" s="4" t="str">
        <f>VLOOKUP(B319,'2. GEIUK scores, deciles'!B:D, 2, FALSE)</f>
        <v>N92000002</v>
      </c>
      <c r="D319" s="4" t="str">
        <f>VLOOKUP(C319,'2. GEIUK scores, deciles'!C:E, 2, FALSE)</f>
        <v>Northern Ireland</v>
      </c>
      <c r="E319" s="11">
        <v>0.93707549571990967</v>
      </c>
      <c r="F319" s="11">
        <v>0.93332797288894653</v>
      </c>
      <c r="G319" s="11">
        <v>0.93891799449920654</v>
      </c>
      <c r="H319" s="11">
        <v>0.86821705102920532</v>
      </c>
      <c r="I319" s="11">
        <v>0.27651515603065491</v>
      </c>
      <c r="J319" s="11">
        <v>0.76900070905685425</v>
      </c>
      <c r="K319" s="11">
        <v>0.79368215799331665</v>
      </c>
      <c r="L319" s="11">
        <v>0.98158800601959229</v>
      </c>
      <c r="M319" s="11">
        <v>0.94177275896072388</v>
      </c>
      <c r="N319" s="11">
        <v>0.3072916567325592</v>
      </c>
      <c r="O319" s="11">
        <v>0.53846156597137451</v>
      </c>
      <c r="P319" s="11">
        <v>0.94623655080795288</v>
      </c>
      <c r="Q319" s="11">
        <v>0.97483307123184204</v>
      </c>
      <c r="R319" s="11">
        <v>0.93523526191711426</v>
      </c>
      <c r="S319" s="11">
        <v>0.9474940299987793</v>
      </c>
      <c r="T319" s="11">
        <v>0.95531916618347168</v>
      </c>
      <c r="U319" s="11">
        <v>0.96501809358596802</v>
      </c>
      <c r="V319" s="11">
        <v>0.97944885492324829</v>
      </c>
      <c r="W319" s="11">
        <v>0.96768617630004883</v>
      </c>
      <c r="X319" s="11">
        <v>0.9193846583366394</v>
      </c>
      <c r="Y319" s="11">
        <v>0.52275794744491577</v>
      </c>
      <c r="Z319" s="11">
        <v>0.91470396518707275</v>
      </c>
      <c r="AA319" s="11">
        <v>0.69170570373535156</v>
      </c>
      <c r="AB319" s="11">
        <v>0.94332093000411987</v>
      </c>
      <c r="AC319" s="11">
        <v>0.97071772813796997</v>
      </c>
      <c r="AD319" s="11">
        <v>0.82709848880767822</v>
      </c>
      <c r="AE319" s="11">
        <f>COUNTBLANK(E319:AD319)</f>
        <v>0</v>
      </c>
      <c r="AH319" s="29">
        <f>X319</f>
        <v>0.9193846583366394</v>
      </c>
      <c r="AI319" s="29">
        <f>Y319</f>
        <v>0.52275794744491577</v>
      </c>
      <c r="AJ319" s="29">
        <f>Z319</f>
        <v>0.91470396518707275</v>
      </c>
      <c r="AK319" s="29">
        <f>AA319</f>
        <v>0.69170570373535156</v>
      </c>
      <c r="AL319" s="29">
        <f>AB319</f>
        <v>0.94332093000411987</v>
      </c>
      <c r="AM319" s="29">
        <f>AC319</f>
        <v>0.97071772813796997</v>
      </c>
      <c r="AN319" s="29">
        <f>AD319</f>
        <v>0.82709848880767822</v>
      </c>
      <c r="AP319" s="11">
        <f>AN319</f>
        <v>0.82709848880767822</v>
      </c>
      <c r="AQ319" s="11">
        <f>AVERAGE(AI319,AJ319,AK319,AL319,AM319)</f>
        <v>0.80864125490188599</v>
      </c>
      <c r="AR319" s="11">
        <f>AVERAGE(AJ319,AK319,AL319,AM319,AH319)</f>
        <v>0.88796659708023074</v>
      </c>
      <c r="AS319" s="11">
        <f>AVERAGE(AK319,AL319,AM319,AH319,AI319)</f>
        <v>0.80957739353179936</v>
      </c>
      <c r="AT319" s="11">
        <f>AVERAGE(AL319,AM319,AH319,AI319,AJ319)</f>
        <v>0.8541770458221436</v>
      </c>
      <c r="AU319" s="11">
        <f>AVERAGE(AM319,AH319,AI319,AJ319,AK319)</f>
        <v>0.80385400056838985</v>
      </c>
      <c r="AV319" s="11">
        <f>AVERAGE(AH319,AI319,AJ319,AK319,AL319)</f>
        <v>0.79837464094161992</v>
      </c>
      <c r="AX319" s="11">
        <f>MIN(AP319:AV319)</f>
        <v>0.79837464094161992</v>
      </c>
      <c r="AY319" s="11">
        <f>MAX(AP319:AV319)</f>
        <v>0.88796659708023074</v>
      </c>
      <c r="AZ319" s="11">
        <f>AY319-AX319</f>
        <v>8.9591956138610818E-2</v>
      </c>
      <c r="BB319" s="4">
        <f>RANK(AP319, AP$2:AP$373)</f>
        <v>122</v>
      </c>
      <c r="BC319" s="4">
        <f>RANK(AQ319, AQ$2:AQ$373)</f>
        <v>146</v>
      </c>
      <c r="BD319" s="4">
        <f>RANK(AR319, AR$2:AR$373)</f>
        <v>32</v>
      </c>
      <c r="BE319" s="4">
        <f>RANK(AS319, AS$2:AS$373)</f>
        <v>154</v>
      </c>
      <c r="BF319" s="4">
        <f>RANK(AT319, AT$2:AT$373)</f>
        <v>164</v>
      </c>
      <c r="BG319" s="4">
        <f>RANK(AU319, AU$2:AU$373)</f>
        <v>148</v>
      </c>
      <c r="BH319" s="4">
        <f>RANK(AV319, AV$2:AV$373)</f>
        <v>126</v>
      </c>
    </row>
    <row r="320" spans="1:60">
      <c r="A320" s="4" t="s">
        <v>659</v>
      </c>
      <c r="B320" s="4" t="s">
        <v>660</v>
      </c>
      <c r="C320" s="4" t="str">
        <f>VLOOKUP(B320,'2. GEIUK scores, deciles'!B:D, 2, FALSE)</f>
        <v>S92000003</v>
      </c>
      <c r="D320" s="4" t="str">
        <f>VLOOKUP(C320,'2. GEIUK scores, deciles'!C:E, 2, FALSE)</f>
        <v>Scotland</v>
      </c>
      <c r="E320" s="11">
        <v>0.9920421838760376</v>
      </c>
      <c r="F320" s="11">
        <v>0.97403818368911743</v>
      </c>
      <c r="G320" s="11">
        <v>0.51882022619247437</v>
      </c>
      <c r="H320" s="11">
        <v>0.63116765022277832</v>
      </c>
      <c r="I320" s="11">
        <v>0.5223880410194397</v>
      </c>
      <c r="J320" s="11">
        <v>0.3797762393951416</v>
      </c>
      <c r="K320" s="11">
        <v>0.68991714715957642</v>
      </c>
      <c r="L320" s="11">
        <v>0.85962378978729248</v>
      </c>
      <c r="M320" s="11">
        <v>0.97110247611999512</v>
      </c>
      <c r="N320" s="11">
        <v>0.35460993647575378</v>
      </c>
      <c r="O320" s="11">
        <v>0.63636362552642822</v>
      </c>
      <c r="P320" s="11">
        <v>0.36666667461395258</v>
      </c>
      <c r="Q320" s="11">
        <v>0.90909093618392944</v>
      </c>
      <c r="R320" s="11">
        <v>0.86393702030181885</v>
      </c>
      <c r="S320" s="11">
        <v>0.94358974695205688</v>
      </c>
      <c r="T320" s="11">
        <v>0.85631471872329712</v>
      </c>
      <c r="U320" s="11">
        <v>0.94735527038574219</v>
      </c>
      <c r="V320" s="11">
        <v>0.99696773290634155</v>
      </c>
      <c r="W320" s="11">
        <v>0.97156864404678345</v>
      </c>
      <c r="X320" s="11">
        <v>0.77901709079742432</v>
      </c>
      <c r="Y320" s="11">
        <v>0.45108214020729059</v>
      </c>
      <c r="Z320" s="11">
        <v>0.87293648719787598</v>
      </c>
      <c r="AA320" s="11">
        <v>0.56668281555175781</v>
      </c>
      <c r="AB320" s="11">
        <v>0.88194465637207031</v>
      </c>
      <c r="AC320" s="11">
        <v>0.97196388244628906</v>
      </c>
      <c r="AD320" s="11">
        <v>0.75393784046173096</v>
      </c>
      <c r="AE320" s="11">
        <f>COUNTBLANK(E320:AD320)</f>
        <v>0</v>
      </c>
      <c r="AH320" s="29">
        <f>X320</f>
        <v>0.77901709079742432</v>
      </c>
      <c r="AI320" s="29">
        <f>Y320</f>
        <v>0.45108214020729059</v>
      </c>
      <c r="AJ320" s="29">
        <f>Z320</f>
        <v>0.87293648719787598</v>
      </c>
      <c r="AK320" s="29">
        <f>AA320</f>
        <v>0.56668281555175781</v>
      </c>
      <c r="AL320" s="29">
        <f>AB320</f>
        <v>0.88194465637207031</v>
      </c>
      <c r="AM320" s="29">
        <f>AC320</f>
        <v>0.97196388244628906</v>
      </c>
      <c r="AN320" s="29">
        <f>AD320</f>
        <v>0.75393784046173096</v>
      </c>
      <c r="AP320" s="11">
        <f>AN320</f>
        <v>0.75393784046173096</v>
      </c>
      <c r="AQ320" s="11">
        <f>AVERAGE(AI320,AJ320,AK320,AL320,AM320)</f>
        <v>0.74892199635505674</v>
      </c>
      <c r="AR320" s="11">
        <f>AVERAGE(AJ320,AK320,AL320,AM320,AH320)</f>
        <v>0.81450898647308345</v>
      </c>
      <c r="AS320" s="11">
        <f>AVERAGE(AK320,AL320,AM320,AH320,AI320)</f>
        <v>0.73013811707496645</v>
      </c>
      <c r="AT320" s="11">
        <f>AVERAGE(AL320,AM320,AH320,AI320,AJ320)</f>
        <v>0.79138885140419002</v>
      </c>
      <c r="AU320" s="11">
        <f>AVERAGE(AM320,AH320,AI320,AJ320,AK320)</f>
        <v>0.72833648324012756</v>
      </c>
      <c r="AV320" s="11">
        <f>AVERAGE(AH320,AI320,AJ320,AK320,AL320)</f>
        <v>0.71033263802528379</v>
      </c>
      <c r="AX320" s="11">
        <f>MIN(AP320:AV320)</f>
        <v>0.71033263802528379</v>
      </c>
      <c r="AY320" s="11">
        <f>MAX(AP320:AV320)</f>
        <v>0.81450898647308345</v>
      </c>
      <c r="AZ320" s="11">
        <f>AY320-AX320</f>
        <v>0.10417634844779966</v>
      </c>
      <c r="BB320" s="4">
        <f>RANK(AP320, AP$2:AP$373)</f>
        <v>365</v>
      </c>
      <c r="BC320" s="4">
        <f>RANK(AQ320, AQ$2:AQ$373)</f>
        <v>350</v>
      </c>
      <c r="BD320" s="4">
        <f>RANK(AR320, AR$2:AR$373)</f>
        <v>363</v>
      </c>
      <c r="BE320" s="4">
        <f>RANK(AS320, AS$2:AS$373)</f>
        <v>367</v>
      </c>
      <c r="BF320" s="4">
        <f>RANK(AT320, AT$2:AT$373)</f>
        <v>369</v>
      </c>
      <c r="BG320" s="4">
        <f>RANK(AU320, AU$2:AU$373)</f>
        <v>368</v>
      </c>
      <c r="BH320" s="4">
        <f>RANK(AV320, AV$2:AV$373)</f>
        <v>367</v>
      </c>
    </row>
    <row r="321" spans="1:60">
      <c r="A321" s="4" t="s">
        <v>661</v>
      </c>
      <c r="B321" s="4" t="s">
        <v>662</v>
      </c>
      <c r="C321" s="4" t="str">
        <f>VLOOKUP(B321,'2. GEIUK scores, deciles'!B:D, 2, FALSE)</f>
        <v>S92000003</v>
      </c>
      <c r="D321" s="4" t="str">
        <f>VLOOKUP(C321,'2. GEIUK scores, deciles'!C:E, 2, FALSE)</f>
        <v>Scotland</v>
      </c>
      <c r="E321" s="11">
        <v>0.93701684474945068</v>
      </c>
      <c r="F321" s="11">
        <v>0.86860054731369019</v>
      </c>
      <c r="G321" s="11">
        <v>0.68138813972473145</v>
      </c>
      <c r="H321" s="11">
        <v>0.88829648494720459</v>
      </c>
      <c r="I321" s="11">
        <v>0.5223880410194397</v>
      </c>
      <c r="J321" s="11">
        <v>0.74843442440032959</v>
      </c>
      <c r="K321" s="11">
        <v>0.77545112371444702</v>
      </c>
      <c r="L321" s="11">
        <v>0.87216722965240479</v>
      </c>
      <c r="M321" s="11">
        <v>0.9372592568397522</v>
      </c>
      <c r="N321" s="11">
        <v>0.33235663175582891</v>
      </c>
      <c r="O321" s="11">
        <v>0.48275861144065862</v>
      </c>
      <c r="P321" s="11">
        <v>0.76190477609634399</v>
      </c>
      <c r="Q321" s="11">
        <v>0.984375</v>
      </c>
      <c r="R321" s="11">
        <v>0.78327417373657227</v>
      </c>
      <c r="S321" s="11">
        <v>0.96841216087341309</v>
      </c>
      <c r="T321" s="11">
        <v>0.88725292682647705</v>
      </c>
      <c r="U321" s="11">
        <v>0.95077306032180786</v>
      </c>
      <c r="V321" s="11">
        <v>0.97306293249130249</v>
      </c>
      <c r="W321" s="11">
        <v>0.97836202383041382</v>
      </c>
      <c r="X321" s="11">
        <v>0.84382545948028564</v>
      </c>
      <c r="Y321" s="11">
        <v>0.63541126251220703</v>
      </c>
      <c r="Z321" s="11">
        <v>0.88053417205810547</v>
      </c>
      <c r="AA321" s="11">
        <v>0.64034873247146606</v>
      </c>
      <c r="AB321" s="11">
        <v>0.85555338859558105</v>
      </c>
      <c r="AC321" s="11">
        <v>0.96739935874938965</v>
      </c>
      <c r="AD321" s="11">
        <v>0.80384540557861328</v>
      </c>
      <c r="AE321" s="11">
        <f>COUNTBLANK(E321:AD321)</f>
        <v>0</v>
      </c>
      <c r="AH321" s="29">
        <f>X321</f>
        <v>0.84382545948028564</v>
      </c>
      <c r="AI321" s="29">
        <f>Y321</f>
        <v>0.63541126251220703</v>
      </c>
      <c r="AJ321" s="29">
        <f>Z321</f>
        <v>0.88053417205810547</v>
      </c>
      <c r="AK321" s="29">
        <f>AA321</f>
        <v>0.64034873247146606</v>
      </c>
      <c r="AL321" s="29">
        <f>AB321</f>
        <v>0.85555338859558105</v>
      </c>
      <c r="AM321" s="29">
        <f>AC321</f>
        <v>0.96739935874938965</v>
      </c>
      <c r="AN321" s="29">
        <f>AD321</f>
        <v>0.80384540557861328</v>
      </c>
      <c r="AP321" s="11">
        <f>AN321</f>
        <v>0.80384540557861328</v>
      </c>
      <c r="AQ321" s="11">
        <f>AVERAGE(AI321,AJ321,AK321,AL321,AM321)</f>
        <v>0.79584938287734985</v>
      </c>
      <c r="AR321" s="11">
        <f>AVERAGE(AJ321,AK321,AL321,AM321,AH321)</f>
        <v>0.83753222227096558</v>
      </c>
      <c r="AS321" s="11">
        <f>AVERAGE(AK321,AL321,AM321,AH321,AI321)</f>
        <v>0.78850764036178589</v>
      </c>
      <c r="AT321" s="11">
        <f>AVERAGE(AL321,AM321,AH321,AI321,AJ321)</f>
        <v>0.83654472827911375</v>
      </c>
      <c r="AU321" s="11">
        <f>AVERAGE(AM321,AH321,AI321,AJ321,AK321)</f>
        <v>0.79350379705429075</v>
      </c>
      <c r="AV321" s="11">
        <f>AVERAGE(AH321,AI321,AJ321,AK321,AL321)</f>
        <v>0.7711346030235291</v>
      </c>
      <c r="AX321" s="11">
        <f>MIN(AP321:AV321)</f>
        <v>0.7711346030235291</v>
      </c>
      <c r="AY321" s="11">
        <f>MAX(AP321:AV321)</f>
        <v>0.83753222227096558</v>
      </c>
      <c r="AZ321" s="11">
        <f>AY321-AX321</f>
        <v>6.6397619247436479E-2</v>
      </c>
      <c r="BB321" s="4">
        <f>RANK(AP321, AP$2:AP$373)</f>
        <v>265</v>
      </c>
      <c r="BC321" s="4">
        <f>RANK(AQ321, AQ$2:AQ$373)</f>
        <v>205</v>
      </c>
      <c r="BD321" s="4">
        <f>RANK(AR321, AR$2:AR$373)</f>
        <v>325</v>
      </c>
      <c r="BE321" s="4">
        <f>RANK(AS321, AS$2:AS$373)</f>
        <v>260</v>
      </c>
      <c r="BF321" s="4">
        <f>RANK(AT321, AT$2:AT$373)</f>
        <v>275</v>
      </c>
      <c r="BG321" s="4">
        <f>RANK(AU321, AU$2:AU$373)</f>
        <v>212</v>
      </c>
      <c r="BH321" s="4">
        <f>RANK(AV321, AV$2:AV$373)</f>
        <v>263</v>
      </c>
    </row>
    <row r="322" spans="1:60">
      <c r="A322" s="4" t="s">
        <v>663</v>
      </c>
      <c r="B322" s="4" t="s">
        <v>664</v>
      </c>
      <c r="C322" s="4" t="str">
        <f>VLOOKUP(B322,'2. GEIUK scores, deciles'!B:D, 2, FALSE)</f>
        <v>S92000003</v>
      </c>
      <c r="D322" s="4" t="str">
        <f>VLOOKUP(C322,'2. GEIUK scores, deciles'!C:E, 2, FALSE)</f>
        <v>Scotland</v>
      </c>
      <c r="E322" s="11">
        <v>0.95209503173828125</v>
      </c>
      <c r="F322" s="11">
        <v>0.91510581970214844</v>
      </c>
      <c r="G322" s="11">
        <v>0.91925090551376343</v>
      </c>
      <c r="H322" s="11">
        <v>0.96179777383804321</v>
      </c>
      <c r="I322" s="11">
        <v>0.5223880410194397</v>
      </c>
      <c r="J322" s="11">
        <v>0.64610004425048828</v>
      </c>
      <c r="K322" s="11">
        <v>0.69853389263153076</v>
      </c>
      <c r="L322" s="11">
        <v>0.87019938230514526</v>
      </c>
      <c r="M322" s="11">
        <v>0.95008838176727295</v>
      </c>
      <c r="N322" s="11">
        <v>0.30907055735588068</v>
      </c>
      <c r="O322" s="11">
        <v>0.68421053886413574</v>
      </c>
      <c r="P322" s="11">
        <v>0.64102566242218018</v>
      </c>
      <c r="Q322" s="11">
        <v>0.97536945343017578</v>
      </c>
      <c r="R322" s="11">
        <v>0.81397318840026855</v>
      </c>
      <c r="S322" s="11">
        <v>0.96390938758850098</v>
      </c>
      <c r="T322" s="11">
        <v>0.9544975757598877</v>
      </c>
      <c r="U322" s="11">
        <v>0.95736831426620483</v>
      </c>
      <c r="V322" s="11">
        <v>0.96719092130661011</v>
      </c>
      <c r="W322" s="11">
        <v>0.96650797128677368</v>
      </c>
      <c r="X322" s="11">
        <v>0.93706238269805908</v>
      </c>
      <c r="Y322" s="11">
        <v>0.5842440128326416</v>
      </c>
      <c r="Z322" s="11">
        <v>0.86722749471664429</v>
      </c>
      <c r="AA322" s="11">
        <v>0.65241909027099609</v>
      </c>
      <c r="AB322" s="11">
        <v>0.88658833503723145</v>
      </c>
      <c r="AC322" s="11">
        <v>0.96368908882141113</v>
      </c>
      <c r="AD322" s="11">
        <v>0.81520509719848633</v>
      </c>
      <c r="AE322" s="11">
        <f>COUNTBLANK(E322:AD322)</f>
        <v>0</v>
      </c>
      <c r="AH322" s="29">
        <f>X322</f>
        <v>0.93706238269805908</v>
      </c>
      <c r="AI322" s="29">
        <f>Y322</f>
        <v>0.5842440128326416</v>
      </c>
      <c r="AJ322" s="29">
        <f>Z322</f>
        <v>0.86722749471664429</v>
      </c>
      <c r="AK322" s="29">
        <f>AA322</f>
        <v>0.65241909027099609</v>
      </c>
      <c r="AL322" s="29">
        <f>AB322</f>
        <v>0.88658833503723145</v>
      </c>
      <c r="AM322" s="29">
        <f>AC322</f>
        <v>0.96368908882141113</v>
      </c>
      <c r="AN322" s="29">
        <f>AD322</f>
        <v>0.81520509719848633</v>
      </c>
      <c r="AP322" s="11">
        <f>AN322</f>
        <v>0.81520509719848633</v>
      </c>
      <c r="AQ322" s="11">
        <f>AVERAGE(AI322,AJ322,AK322,AL322,AM322)</f>
        <v>0.79083360433578487</v>
      </c>
      <c r="AR322" s="11">
        <f>AVERAGE(AJ322,AK322,AL322,AM322,AH322)</f>
        <v>0.86139727830886836</v>
      </c>
      <c r="AS322" s="11">
        <f>AVERAGE(AK322,AL322,AM322,AH322,AI322)</f>
        <v>0.80480058193206783</v>
      </c>
      <c r="AT322" s="11">
        <f>AVERAGE(AL322,AM322,AH322,AI322,AJ322)</f>
        <v>0.84776226282119749</v>
      </c>
      <c r="AU322" s="11">
        <f>AVERAGE(AM322,AH322,AI322,AJ322,AK322)</f>
        <v>0.80092841386795044</v>
      </c>
      <c r="AV322" s="11">
        <f>AVERAGE(AH322,AI322,AJ322,AK322,AL322)</f>
        <v>0.78550826311111455</v>
      </c>
      <c r="AX322" s="11">
        <f>MIN(AP322:AV322)</f>
        <v>0.78550826311111455</v>
      </c>
      <c r="AY322" s="11">
        <f>MAX(AP322:AV322)</f>
        <v>0.86139727830886836</v>
      </c>
      <c r="AZ322" s="11">
        <f>AY322-AX322</f>
        <v>7.5889015197753817E-2</v>
      </c>
      <c r="BB322" s="4">
        <f>RANK(AP322, AP$2:AP$373)</f>
        <v>190</v>
      </c>
      <c r="BC322" s="4">
        <f>RANK(AQ322, AQ$2:AQ$373)</f>
        <v>230</v>
      </c>
      <c r="BD322" s="4">
        <f>RANK(AR322, AR$2:AR$373)</f>
        <v>183</v>
      </c>
      <c r="BE322" s="4">
        <f>RANK(AS322, AS$2:AS$373)</f>
        <v>174</v>
      </c>
      <c r="BF322" s="4">
        <f>RANK(AT322, AT$2:AT$373)</f>
        <v>219</v>
      </c>
      <c r="BG322" s="4">
        <f>RANK(AU322, AU$2:AU$373)</f>
        <v>157</v>
      </c>
      <c r="BH322" s="4">
        <f>RANK(AV322, AV$2:AV$373)</f>
        <v>190</v>
      </c>
    </row>
    <row r="323" spans="1:60">
      <c r="A323" s="4" t="s">
        <v>665</v>
      </c>
      <c r="B323" s="4" t="s">
        <v>666</v>
      </c>
      <c r="C323" s="4" t="str">
        <f>VLOOKUP(B323,'2. GEIUK scores, deciles'!B:D, 2, FALSE)</f>
        <v>S92000003</v>
      </c>
      <c r="D323" s="4" t="str">
        <f>VLOOKUP(C323,'2. GEIUK scores, deciles'!C:E, 2, FALSE)</f>
        <v>Scotland</v>
      </c>
      <c r="E323" s="11">
        <v>0.94315242767333984</v>
      </c>
      <c r="F323" s="11">
        <v>0.98923158645629883</v>
      </c>
      <c r="G323" s="11">
        <v>0.86776560544967651</v>
      </c>
      <c r="H323" s="11">
        <v>0.8776247501373291</v>
      </c>
      <c r="I323" s="11">
        <v>0.5223880410194397</v>
      </c>
      <c r="J323" s="11">
        <v>0.68239569664001465</v>
      </c>
      <c r="K323" s="11">
        <v>0.84334897994995117</v>
      </c>
      <c r="L323" s="11">
        <v>0.87435430288314819</v>
      </c>
      <c r="M323" s="11">
        <v>0.93018132448196411</v>
      </c>
      <c r="N323" s="11">
        <v>0.34209373593330378</v>
      </c>
      <c r="O323" s="11">
        <v>0.57142859697341919</v>
      </c>
      <c r="P323" s="11">
        <v>0.61346155405044556</v>
      </c>
      <c r="Q323" s="11">
        <v>0.81281280517578125</v>
      </c>
      <c r="R323" s="11">
        <v>0.90264290571212769</v>
      </c>
      <c r="S323" s="11">
        <v>0.99939978122711182</v>
      </c>
      <c r="T323" s="11">
        <v>0.92521959543228149</v>
      </c>
      <c r="U323" s="11">
        <v>0.96145403385162354</v>
      </c>
      <c r="V323" s="11">
        <v>0.97473585605621338</v>
      </c>
      <c r="W323" s="11">
        <v>0.9819495677947998</v>
      </c>
      <c r="X323" s="11">
        <v>0.91944360733032227</v>
      </c>
      <c r="Y323" s="11">
        <v>0.60239183902740479</v>
      </c>
      <c r="Z323" s="11">
        <v>0.8945164680480957</v>
      </c>
      <c r="AA323" s="11">
        <v>0.58494913578033447</v>
      </c>
      <c r="AB323" s="11">
        <v>0.93247628211975098</v>
      </c>
      <c r="AC323" s="11">
        <v>0.9727131724357605</v>
      </c>
      <c r="AD323" s="11">
        <v>0.81774842739105225</v>
      </c>
      <c r="AE323" s="11">
        <f>COUNTBLANK(E323:AD323)</f>
        <v>0</v>
      </c>
      <c r="AH323" s="29">
        <f>X323</f>
        <v>0.91944360733032227</v>
      </c>
      <c r="AI323" s="29">
        <f>Y323</f>
        <v>0.60239183902740479</v>
      </c>
      <c r="AJ323" s="29">
        <f>Z323</f>
        <v>0.8945164680480957</v>
      </c>
      <c r="AK323" s="29">
        <f>AA323</f>
        <v>0.58494913578033447</v>
      </c>
      <c r="AL323" s="29">
        <f>AB323</f>
        <v>0.93247628211975098</v>
      </c>
      <c r="AM323" s="29">
        <f>AC323</f>
        <v>0.9727131724357605</v>
      </c>
      <c r="AN323" s="29">
        <f>AD323</f>
        <v>0.81774842739105225</v>
      </c>
      <c r="AP323" s="11">
        <f>AN323</f>
        <v>0.81774842739105225</v>
      </c>
      <c r="AQ323" s="11">
        <f>AVERAGE(AI323,AJ323,AK323,AL323,AM323)</f>
        <v>0.79740937948226931</v>
      </c>
      <c r="AR323" s="11">
        <f>AVERAGE(AJ323,AK323,AL323,AM323,AH323)</f>
        <v>0.86081973314285276</v>
      </c>
      <c r="AS323" s="11">
        <f>AVERAGE(AK323,AL323,AM323,AH323,AI323)</f>
        <v>0.8023948073387146</v>
      </c>
      <c r="AT323" s="11">
        <f>AVERAGE(AL323,AM323,AH323,AI323,AJ323)</f>
        <v>0.86430827379226682</v>
      </c>
      <c r="AU323" s="11">
        <f>AVERAGE(AM323,AH323,AI323,AJ323,AK323)</f>
        <v>0.79480284452438354</v>
      </c>
      <c r="AV323" s="11">
        <f>AVERAGE(AH323,AI323,AJ323,AK323,AL323)</f>
        <v>0.78675546646118166</v>
      </c>
      <c r="AX323" s="11">
        <f>MIN(AP323:AV323)</f>
        <v>0.78675546646118166</v>
      </c>
      <c r="AY323" s="11">
        <f>MAX(AP323:AV323)</f>
        <v>0.86430827379226682</v>
      </c>
      <c r="AZ323" s="11">
        <f>AY323-AX323</f>
        <v>7.7552807331085161E-2</v>
      </c>
      <c r="BB323" s="4">
        <f>RANK(AP323, AP$2:AP$373)</f>
        <v>174</v>
      </c>
      <c r="BC323" s="4">
        <f>RANK(AQ323, AQ$2:AQ$373)</f>
        <v>196</v>
      </c>
      <c r="BD323" s="4">
        <f>RANK(AR323, AR$2:AR$373)</f>
        <v>190</v>
      </c>
      <c r="BE323" s="4">
        <f>RANK(AS323, AS$2:AS$373)</f>
        <v>189</v>
      </c>
      <c r="BF323" s="4">
        <f>RANK(AT323, AT$2:AT$373)</f>
        <v>107</v>
      </c>
      <c r="BG323" s="4">
        <f>RANK(AU323, AU$2:AU$373)</f>
        <v>201</v>
      </c>
      <c r="BH323" s="4">
        <f>RANK(AV323, AV$2:AV$373)</f>
        <v>181</v>
      </c>
    </row>
    <row r="324" spans="1:60">
      <c r="A324" s="4" t="s">
        <v>667</v>
      </c>
      <c r="B324" s="4" t="s">
        <v>668</v>
      </c>
      <c r="C324" s="4" t="str">
        <f>VLOOKUP(B324,'2. GEIUK scores, deciles'!B:D, 2, FALSE)</f>
        <v>S92000003</v>
      </c>
      <c r="D324" s="4" t="str">
        <f>VLOOKUP(C324,'2. GEIUK scores, deciles'!C:E, 2, FALSE)</f>
        <v>Scotland</v>
      </c>
      <c r="E324" s="11">
        <v>0.9304468035697937</v>
      </c>
      <c r="F324" s="11">
        <v>0.954032301902771</v>
      </c>
      <c r="G324" s="11">
        <v>0.87468963861465454</v>
      </c>
      <c r="H324" s="11">
        <v>0.92415732145309448</v>
      </c>
      <c r="I324" s="11">
        <v>0.5223880410194397</v>
      </c>
      <c r="J324" s="11">
        <v>0.4257902204990387</v>
      </c>
      <c r="K324" s="11">
        <v>0.71575421094894409</v>
      </c>
      <c r="L324" s="11">
        <v>0.98983019590377808</v>
      </c>
      <c r="M324" s="11">
        <v>0.92469292879104614</v>
      </c>
      <c r="N324" s="11">
        <v>0.35595148801803589</v>
      </c>
      <c r="O324" s="11">
        <v>0.63636362552642822</v>
      </c>
      <c r="P324" s="11">
        <v>0.77142858505249023</v>
      </c>
      <c r="Q324" s="11">
        <v>0.98684209585189819</v>
      </c>
      <c r="R324" s="11">
        <v>0.96166503429412842</v>
      </c>
      <c r="S324" s="11">
        <v>0.99435621500015259</v>
      </c>
      <c r="T324" s="11">
        <v>0.96641010046005249</v>
      </c>
      <c r="U324" s="11">
        <v>0.95777148008346558</v>
      </c>
      <c r="V324" s="11">
        <v>0.97640204429626465</v>
      </c>
      <c r="W324" s="11">
        <v>0.96390694379806519</v>
      </c>
      <c r="X324" s="11">
        <v>0.92083150148391724</v>
      </c>
      <c r="Y324" s="11">
        <v>0.47408914566040039</v>
      </c>
      <c r="Z324" s="11">
        <v>0.88874256610870361</v>
      </c>
      <c r="AA324" s="11">
        <v>0.68764644861221313</v>
      </c>
      <c r="AB324" s="11">
        <v>0.97102409601211548</v>
      </c>
      <c r="AC324" s="11">
        <v>0.96602684259414673</v>
      </c>
      <c r="AD324" s="11">
        <v>0.81806010007858276</v>
      </c>
      <c r="AE324" s="11">
        <f>COUNTBLANK(E324:AD324)</f>
        <v>0</v>
      </c>
      <c r="AH324" s="29">
        <f>X324</f>
        <v>0.92083150148391724</v>
      </c>
      <c r="AI324" s="29">
        <f>Y324</f>
        <v>0.47408914566040039</v>
      </c>
      <c r="AJ324" s="29">
        <f>Z324</f>
        <v>0.88874256610870361</v>
      </c>
      <c r="AK324" s="29">
        <f>AA324</f>
        <v>0.68764644861221313</v>
      </c>
      <c r="AL324" s="29">
        <f>AB324</f>
        <v>0.97102409601211548</v>
      </c>
      <c r="AM324" s="29">
        <f>AC324</f>
        <v>0.96602684259414673</v>
      </c>
      <c r="AN324" s="29">
        <f>AD324</f>
        <v>0.81806010007858276</v>
      </c>
      <c r="AP324" s="11">
        <f>AN324</f>
        <v>0.81806010007858276</v>
      </c>
      <c r="AQ324" s="11">
        <f>AVERAGE(AI324,AJ324,AK324,AL324,AM324)</f>
        <v>0.79750581979751589</v>
      </c>
      <c r="AR324" s="11">
        <f>AVERAGE(AJ324,AK324,AL324,AM324,AH324)</f>
        <v>0.88685429096221924</v>
      </c>
      <c r="AS324" s="11">
        <f>AVERAGE(AK324,AL324,AM324,AH324,AI324)</f>
        <v>0.80392360687255859</v>
      </c>
      <c r="AT324" s="11">
        <f>AVERAGE(AL324,AM324,AH324,AI324,AJ324)</f>
        <v>0.84414283037185667</v>
      </c>
      <c r="AU324" s="11">
        <f>AVERAGE(AM324,AH324,AI324,AJ324,AK324)</f>
        <v>0.78746730089187622</v>
      </c>
      <c r="AV324" s="11">
        <f>AVERAGE(AH324,AI324,AJ324,AK324,AL324)</f>
        <v>0.78846675157546997</v>
      </c>
      <c r="AX324" s="11">
        <f>MIN(AP324:AV324)</f>
        <v>0.78746730089187622</v>
      </c>
      <c r="AY324" s="11">
        <f>MAX(AP324:AV324)</f>
        <v>0.88685429096221924</v>
      </c>
      <c r="AZ324" s="11">
        <f>AY324-AX324</f>
        <v>9.9386990070343018E-2</v>
      </c>
      <c r="BB324" s="4">
        <f>RANK(AP324, AP$2:AP$373)</f>
        <v>173</v>
      </c>
      <c r="BC324" s="4">
        <f>RANK(AQ324, AQ$2:AQ$373)</f>
        <v>195</v>
      </c>
      <c r="BD324" s="4">
        <f>RANK(AR324, AR$2:AR$373)</f>
        <v>38</v>
      </c>
      <c r="BE324" s="4">
        <f>RANK(AS324, AS$2:AS$373)</f>
        <v>177</v>
      </c>
      <c r="BF324" s="4">
        <f>RANK(AT324, AT$2:AT$373)</f>
        <v>242</v>
      </c>
      <c r="BG324" s="4">
        <f>RANK(AU324, AU$2:AU$373)</f>
        <v>242</v>
      </c>
      <c r="BH324" s="4">
        <f>RANK(AV324, AV$2:AV$373)</f>
        <v>168</v>
      </c>
    </row>
    <row r="325" spans="1:60">
      <c r="A325" s="4" t="s">
        <v>669</v>
      </c>
      <c r="B325" s="4" t="s">
        <v>670</v>
      </c>
      <c r="C325" s="4" t="str">
        <f>VLOOKUP(B325,'2. GEIUK scores, deciles'!B:D, 2, FALSE)</f>
        <v>S92000003</v>
      </c>
      <c r="D325" s="4" t="str">
        <f>VLOOKUP(C325,'2. GEIUK scores, deciles'!C:E, 2, FALSE)</f>
        <v>Scotland</v>
      </c>
      <c r="E325" s="11">
        <v>0.97999250888824463</v>
      </c>
      <c r="F325" s="11">
        <v>0.83669263124465942</v>
      </c>
      <c r="G325" s="11">
        <v>0.97310352325439453</v>
      </c>
      <c r="H325" s="11">
        <v>0.91185289621353149</v>
      </c>
      <c r="I325" s="11">
        <v>0.5223880410194397</v>
      </c>
      <c r="J325" s="11">
        <v>0.28417474031448359</v>
      </c>
      <c r="K325" s="11">
        <v>0.66472172737121582</v>
      </c>
      <c r="L325" s="11">
        <v>0.79694318771362305</v>
      </c>
      <c r="M325" s="11">
        <v>0.95366126298904419</v>
      </c>
      <c r="N325" s="11">
        <v>0.32798832654952997</v>
      </c>
      <c r="O325" s="11">
        <v>0.115384615957737</v>
      </c>
      <c r="P325" s="11">
        <v>0.39393940567970281</v>
      </c>
      <c r="Q325" s="11">
        <v>0.98181819915771484</v>
      </c>
      <c r="R325" s="11">
        <v>0.76860088109970093</v>
      </c>
      <c r="S325" s="11">
        <v>0.95704102516174316</v>
      </c>
      <c r="T325" s="11">
        <v>0.85846561193466187</v>
      </c>
      <c r="U325" s="11">
        <v>0.94098806381225586</v>
      </c>
      <c r="V325" s="11">
        <v>0.98814576864242554</v>
      </c>
      <c r="W325" s="11">
        <v>0.97668564319610596</v>
      </c>
      <c r="X325" s="11">
        <v>0.92541038990020752</v>
      </c>
      <c r="Y325" s="11">
        <v>0.40328139066696173</v>
      </c>
      <c r="Z325" s="11">
        <v>0.8422468900680542</v>
      </c>
      <c r="AA325" s="11">
        <v>0.454782634973526</v>
      </c>
      <c r="AB325" s="11">
        <v>0.83817708492279053</v>
      </c>
      <c r="AC325" s="11">
        <v>0.96860647201538086</v>
      </c>
      <c r="AD325" s="11">
        <v>0.73875081539154053</v>
      </c>
      <c r="AE325" s="11">
        <f>COUNTBLANK(E325:AD325)</f>
        <v>0</v>
      </c>
      <c r="AH325" s="29">
        <f>X325</f>
        <v>0.92541038990020752</v>
      </c>
      <c r="AI325" s="29">
        <f>Y325</f>
        <v>0.40328139066696173</v>
      </c>
      <c r="AJ325" s="29">
        <f>Z325</f>
        <v>0.8422468900680542</v>
      </c>
      <c r="AK325" s="29">
        <f>AA325</f>
        <v>0.454782634973526</v>
      </c>
      <c r="AL325" s="29">
        <f>AB325</f>
        <v>0.83817708492279053</v>
      </c>
      <c r="AM325" s="29">
        <f>AC325</f>
        <v>0.96860647201538086</v>
      </c>
      <c r="AN325" s="29">
        <f>AD325</f>
        <v>0.73875081539154053</v>
      </c>
      <c r="AP325" s="11">
        <f>AN325</f>
        <v>0.73875081539154053</v>
      </c>
      <c r="AQ325" s="11">
        <f>AVERAGE(AI325,AJ325,AK325,AL325,AM325)</f>
        <v>0.7014188945293427</v>
      </c>
      <c r="AR325" s="11">
        <f>AVERAGE(AJ325,AK325,AL325,AM325,AH325)</f>
        <v>0.80584469437599182</v>
      </c>
      <c r="AS325" s="11">
        <f>AVERAGE(AK325,AL325,AM325,AH325,AI325)</f>
        <v>0.71805159449577327</v>
      </c>
      <c r="AT325" s="11">
        <f>AVERAGE(AL325,AM325,AH325,AI325,AJ325)</f>
        <v>0.79554444551467896</v>
      </c>
      <c r="AU325" s="11">
        <f>AVERAGE(AM325,AH325,AI325,AJ325,AK325)</f>
        <v>0.71886555552482601</v>
      </c>
      <c r="AV325" s="11">
        <f>AVERAGE(AH325,AI325,AJ325,AK325,AL325)</f>
        <v>0.69277967810630803</v>
      </c>
      <c r="AX325" s="11">
        <f>MIN(AP325:AV325)</f>
        <v>0.69277967810630803</v>
      </c>
      <c r="AY325" s="11">
        <f>MAX(AP325:AV325)</f>
        <v>0.80584469437599182</v>
      </c>
      <c r="AZ325" s="11">
        <f>AY325-AX325</f>
        <v>0.11306501626968379</v>
      </c>
      <c r="BB325" s="4">
        <f>RANK(AP325, AP$2:AP$373)</f>
        <v>371</v>
      </c>
      <c r="BC325" s="4">
        <f>RANK(AQ325, AQ$2:AQ$373)</f>
        <v>372</v>
      </c>
      <c r="BD325" s="4">
        <f>RANK(AR325, AR$2:AR$373)</f>
        <v>369</v>
      </c>
      <c r="BE325" s="4">
        <f>RANK(AS325, AS$2:AS$373)</f>
        <v>370</v>
      </c>
      <c r="BF325" s="4">
        <f>RANK(AT325, AT$2:AT$373)</f>
        <v>366</v>
      </c>
      <c r="BG325" s="4">
        <f>RANK(AU325, AU$2:AU$373)</f>
        <v>370</v>
      </c>
      <c r="BH325" s="4">
        <f>RANK(AV325, AV$2:AV$373)</f>
        <v>371</v>
      </c>
    </row>
    <row r="326" spans="1:60">
      <c r="A326" s="4" t="s">
        <v>671</v>
      </c>
      <c r="B326" s="4" t="s">
        <v>672</v>
      </c>
      <c r="C326" s="4" t="str">
        <f>VLOOKUP(B326,'2. GEIUK scores, deciles'!B:D, 2, FALSE)</f>
        <v>S92000003</v>
      </c>
      <c r="D326" s="4" t="str">
        <f>VLOOKUP(C326,'2. GEIUK scores, deciles'!C:E, 2, FALSE)</f>
        <v>Scotland</v>
      </c>
      <c r="E326" s="11">
        <v>0.94042778015136719</v>
      </c>
      <c r="F326" s="11">
        <v>0.96079766750335693</v>
      </c>
      <c r="G326" s="11">
        <v>0.94966083765029907</v>
      </c>
      <c r="H326" s="11">
        <v>0.88237184286117554</v>
      </c>
      <c r="I326" s="11">
        <v>0.5223880410194397</v>
      </c>
      <c r="J326" s="11">
        <v>0.78444081544876099</v>
      </c>
      <c r="K326" s="11">
        <v>0.87978315353393555</v>
      </c>
      <c r="L326" s="11">
        <v>0.92928785085678101</v>
      </c>
      <c r="M326" s="11">
        <v>0.94473409652709961</v>
      </c>
      <c r="N326" s="11">
        <v>0.32329544425010681</v>
      </c>
      <c r="O326" s="11">
        <v>0.57894736528396606</v>
      </c>
      <c r="P326" s="11">
        <v>0.93506491184234619</v>
      </c>
      <c r="Q326" s="11">
        <v>0.98989897966384888</v>
      </c>
      <c r="R326" s="11">
        <v>0.87351119518280029</v>
      </c>
      <c r="S326" s="11">
        <v>0.99111634492874146</v>
      </c>
      <c r="T326" s="11">
        <v>0.88445687294006348</v>
      </c>
      <c r="U326" s="11">
        <v>0.9560742974281311</v>
      </c>
      <c r="V326" s="11">
        <v>0.97893697023391724</v>
      </c>
      <c r="W326" s="11">
        <v>0.95534968376159668</v>
      </c>
      <c r="X326" s="11">
        <v>0.93331456184387207</v>
      </c>
      <c r="Y326" s="11">
        <v>0.65341442823410034</v>
      </c>
      <c r="Z326" s="11">
        <v>0.92463481426239014</v>
      </c>
      <c r="AA326" s="11">
        <v>0.7068016529083252</v>
      </c>
      <c r="AB326" s="11">
        <v>0.90564888715744019</v>
      </c>
      <c r="AC326" s="11">
        <v>0.96345365047454834</v>
      </c>
      <c r="AD326" s="11">
        <v>0.84787797927856445</v>
      </c>
      <c r="AE326" s="11">
        <f>COUNTBLANK(E326:AD326)</f>
        <v>0</v>
      </c>
      <c r="AH326" s="29">
        <f>X326</f>
        <v>0.93331456184387207</v>
      </c>
      <c r="AI326" s="29">
        <f>Y326</f>
        <v>0.65341442823410034</v>
      </c>
      <c r="AJ326" s="29">
        <f>Z326</f>
        <v>0.92463481426239014</v>
      </c>
      <c r="AK326" s="29">
        <f>AA326</f>
        <v>0.7068016529083252</v>
      </c>
      <c r="AL326" s="29">
        <f>AB326</f>
        <v>0.90564888715744019</v>
      </c>
      <c r="AM326" s="29">
        <f>AC326</f>
        <v>0.96345365047454834</v>
      </c>
      <c r="AN326" s="29">
        <f>AD326</f>
        <v>0.84787797927856445</v>
      </c>
      <c r="AP326" s="11">
        <f>AN326</f>
        <v>0.84787797927856445</v>
      </c>
      <c r="AQ326" s="11">
        <f>AVERAGE(AI326,AJ326,AK326,AL326,AM326)</f>
        <v>0.83079068660736088</v>
      </c>
      <c r="AR326" s="11">
        <f>AVERAGE(AJ326,AK326,AL326,AM326,AH326)</f>
        <v>0.88677071332931523</v>
      </c>
      <c r="AS326" s="11">
        <f>AVERAGE(AK326,AL326,AM326,AH326,AI326)</f>
        <v>0.83252663612365718</v>
      </c>
      <c r="AT326" s="11">
        <f>AVERAGE(AL326,AM326,AH326,AI326,AJ326)</f>
        <v>0.87609326839447021</v>
      </c>
      <c r="AU326" s="11">
        <f>AVERAGE(AM326,AH326,AI326,AJ326,AK326)</f>
        <v>0.83632382154464724</v>
      </c>
      <c r="AV326" s="11">
        <f>AVERAGE(AH326,AI326,AJ326,AK326,AL326)</f>
        <v>0.82476286888122563</v>
      </c>
      <c r="AX326" s="11">
        <f>MIN(AP326:AV326)</f>
        <v>0.82476286888122563</v>
      </c>
      <c r="AY326" s="11">
        <f>MAX(AP326:AV326)</f>
        <v>0.88677071332931523</v>
      </c>
      <c r="AZ326" s="11">
        <f>AY326-AX326</f>
        <v>6.20078444480896E-2</v>
      </c>
      <c r="BB326" s="4">
        <f>RANK(AP326, AP$2:AP$373)</f>
        <v>50</v>
      </c>
      <c r="BC326" s="4">
        <f>RANK(AQ326, AQ$2:AQ$373)</f>
        <v>63</v>
      </c>
      <c r="BD326" s="4">
        <f>RANK(AR326, AR$2:AR$373)</f>
        <v>39</v>
      </c>
      <c r="BE326" s="4">
        <f>RANK(AS326, AS$2:AS$373)</f>
        <v>67</v>
      </c>
      <c r="BF326" s="4">
        <f>RANK(AT326, AT$2:AT$373)</f>
        <v>62</v>
      </c>
      <c r="BG326" s="4">
        <f>RANK(AU326, AU$2:AU$373)</f>
        <v>48</v>
      </c>
      <c r="BH326" s="4">
        <f>RANK(AV326, AV$2:AV$373)</f>
        <v>46</v>
      </c>
    </row>
    <row r="327" spans="1:60">
      <c r="A327" s="4" t="s">
        <v>673</v>
      </c>
      <c r="B327" s="4" t="s">
        <v>674</v>
      </c>
      <c r="C327" s="4" t="str">
        <f>VLOOKUP(B327,'2. GEIUK scores, deciles'!B:D, 2, FALSE)</f>
        <v>S92000003</v>
      </c>
      <c r="D327" s="4" t="str">
        <f>VLOOKUP(C327,'2. GEIUK scores, deciles'!C:E, 2, FALSE)</f>
        <v>Scotland</v>
      </c>
      <c r="E327" s="11">
        <v>0.94441854953765869</v>
      </c>
      <c r="F327" s="11">
        <v>0.92458081245422363</v>
      </c>
      <c r="G327" s="11">
        <v>0.9205051064491272</v>
      </c>
      <c r="H327" s="11">
        <v>0.66939014196395874</v>
      </c>
      <c r="I327" s="11">
        <v>0.5223880410194397</v>
      </c>
      <c r="J327" s="11">
        <v>0.55762183666229248</v>
      </c>
      <c r="K327" s="11">
        <v>0.71622210741043091</v>
      </c>
      <c r="L327" s="11">
        <v>0.89654725790023804</v>
      </c>
      <c r="M327" s="11">
        <v>0.94600015878677368</v>
      </c>
      <c r="N327" s="11">
        <v>0.33413770794868469</v>
      </c>
      <c r="O327" s="11">
        <v>0.6086956262588501</v>
      </c>
      <c r="P327" s="11">
        <v>0.78260868787765503</v>
      </c>
      <c r="Q327" s="11">
        <v>0.9255555272102356</v>
      </c>
      <c r="R327" s="11">
        <v>0.84387499094009399</v>
      </c>
      <c r="S327" s="11">
        <v>0.96853339672088623</v>
      </c>
      <c r="T327" s="11">
        <v>0.92296046018600464</v>
      </c>
      <c r="U327" s="11">
        <v>0.94504153728485107</v>
      </c>
      <c r="V327" s="11">
        <v>0.98790568113327026</v>
      </c>
      <c r="W327" s="11">
        <v>0.97205531597137451</v>
      </c>
      <c r="X327" s="11">
        <v>0.86472368240356445</v>
      </c>
      <c r="Y327" s="11">
        <v>0.54000496864318848</v>
      </c>
      <c r="Z327" s="11">
        <v>0.87619245052337646</v>
      </c>
      <c r="AA327" s="11">
        <v>0.66274940967559814</v>
      </c>
      <c r="AB327" s="11">
        <v>0.89481091499328613</v>
      </c>
      <c r="AC327" s="11">
        <v>0.96833419799804688</v>
      </c>
      <c r="AD327" s="11">
        <v>0.80113595724105835</v>
      </c>
      <c r="AE327" s="11">
        <f>COUNTBLANK(E327:AD327)</f>
        <v>0</v>
      </c>
      <c r="AH327" s="29">
        <f>X327</f>
        <v>0.86472368240356445</v>
      </c>
      <c r="AI327" s="29">
        <f>Y327</f>
        <v>0.54000496864318848</v>
      </c>
      <c r="AJ327" s="29">
        <f>Z327</f>
        <v>0.87619245052337646</v>
      </c>
      <c r="AK327" s="29">
        <f>AA327</f>
        <v>0.66274940967559814</v>
      </c>
      <c r="AL327" s="29">
        <f>AB327</f>
        <v>0.89481091499328613</v>
      </c>
      <c r="AM327" s="29">
        <f>AC327</f>
        <v>0.96833419799804688</v>
      </c>
      <c r="AN327" s="29">
        <f>AD327</f>
        <v>0.80113595724105835</v>
      </c>
      <c r="AP327" s="11">
        <f>AN327</f>
        <v>0.80113595724105835</v>
      </c>
      <c r="AQ327" s="11">
        <f>AVERAGE(AI327,AJ327,AK327,AL327,AM327)</f>
        <v>0.7884183883666992</v>
      </c>
      <c r="AR327" s="11">
        <f>AVERAGE(AJ327,AK327,AL327,AM327,AH327)</f>
        <v>0.85336213111877446</v>
      </c>
      <c r="AS327" s="11">
        <f>AVERAGE(AK327,AL327,AM327,AH327,AI327)</f>
        <v>0.78612463474273686</v>
      </c>
      <c r="AT327" s="11">
        <f>AVERAGE(AL327,AM327,AH327,AI327,AJ327)</f>
        <v>0.82881324291229252</v>
      </c>
      <c r="AU327" s="11">
        <f>AVERAGE(AM327,AH327,AI327,AJ327,AK327)</f>
        <v>0.78240094184875486</v>
      </c>
      <c r="AV327" s="11">
        <f>AVERAGE(AH327,AI327,AJ327,AK327,AL327)</f>
        <v>0.76769628524780276</v>
      </c>
      <c r="AX327" s="11">
        <f>MIN(AP327:AV327)</f>
        <v>0.76769628524780276</v>
      </c>
      <c r="AY327" s="11">
        <f>MAX(AP327:AV327)</f>
        <v>0.85336213111877446</v>
      </c>
      <c r="AZ327" s="11">
        <f>AY327-AX327</f>
        <v>8.5665845870971702E-2</v>
      </c>
      <c r="BB327" s="4">
        <f>RANK(AP327, AP$2:AP$373)</f>
        <v>282</v>
      </c>
      <c r="BC327" s="4">
        <f>RANK(AQ327, AQ$2:AQ$373)</f>
        <v>243</v>
      </c>
      <c r="BD327" s="4">
        <f>RANK(AR327, AR$2:AR$373)</f>
        <v>252</v>
      </c>
      <c r="BE327" s="4">
        <f>RANK(AS327, AS$2:AS$373)</f>
        <v>271</v>
      </c>
      <c r="BF327" s="4">
        <f>RANK(AT327, AT$2:AT$373)</f>
        <v>314</v>
      </c>
      <c r="BG327" s="4">
        <f>RANK(AU327, AU$2:AU$373)</f>
        <v>263</v>
      </c>
      <c r="BH327" s="4">
        <f>RANK(AV327, AV$2:AV$373)</f>
        <v>276</v>
      </c>
    </row>
    <row r="328" spans="1:60">
      <c r="A328" s="4" t="s">
        <v>675</v>
      </c>
      <c r="B328" s="4" t="s">
        <v>676</v>
      </c>
      <c r="C328" s="4" t="str">
        <f>VLOOKUP(B328,'2. GEIUK scores, deciles'!B:D, 2, FALSE)</f>
        <v>S92000003</v>
      </c>
      <c r="D328" s="4" t="str">
        <f>VLOOKUP(C328,'2. GEIUK scores, deciles'!C:E, 2, FALSE)</f>
        <v>Scotland</v>
      </c>
      <c r="E328" s="11">
        <v>0.97096222639083862</v>
      </c>
      <c r="F328" s="11">
        <v>0.99998033046722412</v>
      </c>
      <c r="G328" s="11">
        <v>0.80903947353363037</v>
      </c>
      <c r="H328" s="11">
        <v>0.82740837335586548</v>
      </c>
      <c r="I328" s="11">
        <v>0.5223880410194397</v>
      </c>
      <c r="J328" s="11">
        <v>0.90201079845428467</v>
      </c>
      <c r="K328" s="11">
        <v>0.74546390771865845</v>
      </c>
      <c r="L328" s="11">
        <v>0.95637667179107666</v>
      </c>
      <c r="M328" s="11">
        <v>0.94623291492462158</v>
      </c>
      <c r="N328" s="11">
        <v>0.29164049029350281</v>
      </c>
      <c r="O328" s="11">
        <v>0.46666666865348821</v>
      </c>
      <c r="P328" s="11">
        <v>0.46875</v>
      </c>
      <c r="Q328" s="11">
        <v>0.78125</v>
      </c>
      <c r="R328" s="11">
        <v>0.91116058826446533</v>
      </c>
      <c r="S328" s="11">
        <v>0.92673993110656738</v>
      </c>
      <c r="T328" s="11">
        <v>0.89652925729751587</v>
      </c>
      <c r="U328" s="11">
        <v>0.94787085056304932</v>
      </c>
      <c r="V328" s="11">
        <v>0.91545975208282471</v>
      </c>
      <c r="W328" s="11">
        <v>0.95612633228302002</v>
      </c>
      <c r="X328" s="11">
        <v>0.90184760093688965</v>
      </c>
      <c r="Y328" s="11">
        <v>0.71219944953918457</v>
      </c>
      <c r="Z328" s="11">
        <v>0.89857661724090576</v>
      </c>
      <c r="AA328" s="11">
        <v>0.50207680463790894</v>
      </c>
      <c r="AB328" s="11">
        <v>0.91139757633209229</v>
      </c>
      <c r="AC328" s="11">
        <v>0.93981897830963135</v>
      </c>
      <c r="AD328" s="11">
        <v>0.81098616123199463</v>
      </c>
      <c r="AE328" s="11">
        <f>COUNTBLANK(E328:AD328)</f>
        <v>0</v>
      </c>
      <c r="AH328" s="29">
        <f>X328</f>
        <v>0.90184760093688965</v>
      </c>
      <c r="AI328" s="29">
        <f>Y328</f>
        <v>0.71219944953918457</v>
      </c>
      <c r="AJ328" s="29">
        <f>Z328</f>
        <v>0.89857661724090576</v>
      </c>
      <c r="AK328" s="29">
        <f>AA328</f>
        <v>0.50207680463790894</v>
      </c>
      <c r="AL328" s="29">
        <f>AB328</f>
        <v>0.91139757633209229</v>
      </c>
      <c r="AM328" s="29">
        <f>AC328</f>
        <v>0.93981897830963135</v>
      </c>
      <c r="AN328" s="29">
        <f>AD328</f>
        <v>0.81098616123199463</v>
      </c>
      <c r="AP328" s="11">
        <f>AN328</f>
        <v>0.81098616123199463</v>
      </c>
      <c r="AQ328" s="11">
        <f>AVERAGE(AI328,AJ328,AK328,AL328,AM328)</f>
        <v>0.79281388521194462</v>
      </c>
      <c r="AR328" s="11">
        <f>AVERAGE(AJ328,AK328,AL328,AM328,AH328)</f>
        <v>0.83074351549148562</v>
      </c>
      <c r="AS328" s="11">
        <f>AVERAGE(AK328,AL328,AM328,AH328,AI328)</f>
        <v>0.79346808195114138</v>
      </c>
      <c r="AT328" s="11">
        <f>AVERAGE(AL328,AM328,AH328,AI328,AJ328)</f>
        <v>0.87276804447174072</v>
      </c>
      <c r="AU328" s="11">
        <f>AVERAGE(AM328,AH328,AI328,AJ328,AK328)</f>
        <v>0.79090389013290407</v>
      </c>
      <c r="AV328" s="11">
        <f>AVERAGE(AH328,AI328,AJ328,AK328,AL328)</f>
        <v>0.78521960973739624</v>
      </c>
      <c r="AX328" s="11">
        <f>MIN(AP328:AV328)</f>
        <v>0.78521960973739624</v>
      </c>
      <c r="AY328" s="11">
        <f>MAX(AP328:AV328)</f>
        <v>0.87276804447174072</v>
      </c>
      <c r="AZ328" s="11">
        <f>AY328-AX328</f>
        <v>8.7548434734344482E-2</v>
      </c>
      <c r="BB328" s="4">
        <f>RANK(AP328, AP$2:AP$373)</f>
        <v>223</v>
      </c>
      <c r="BC328" s="4">
        <f>RANK(AQ328, AQ$2:AQ$373)</f>
        <v>220</v>
      </c>
      <c r="BD328" s="4">
        <f>RANK(AR328, AR$2:AR$373)</f>
        <v>343</v>
      </c>
      <c r="BE328" s="4">
        <f>RANK(AS328, AS$2:AS$373)</f>
        <v>238</v>
      </c>
      <c r="BF328" s="4">
        <f>RANK(AT328, AT$2:AT$373)</f>
        <v>80</v>
      </c>
      <c r="BG328" s="4">
        <f>RANK(AU328, AU$2:AU$373)</f>
        <v>227</v>
      </c>
      <c r="BH328" s="4">
        <f>RANK(AV328, AV$2:AV$373)</f>
        <v>193</v>
      </c>
    </row>
    <row r="329" spans="1:60">
      <c r="A329" s="4" t="s">
        <v>677</v>
      </c>
      <c r="B329" s="4" t="s">
        <v>678</v>
      </c>
      <c r="C329" s="4" t="str">
        <f>VLOOKUP(B329,'2. GEIUK scores, deciles'!B:D, 2, FALSE)</f>
        <v>S92000003</v>
      </c>
      <c r="D329" s="4" t="str">
        <f>VLOOKUP(C329,'2. GEIUK scores, deciles'!C:E, 2, FALSE)</f>
        <v>Scotland</v>
      </c>
      <c r="E329" s="11">
        <v>0.95261800289154053</v>
      </c>
      <c r="F329" s="11">
        <v>0.97416090965270996</v>
      </c>
      <c r="G329" s="11">
        <v>0.92005342245101929</v>
      </c>
      <c r="H329" s="11">
        <v>0.89559084177017212</v>
      </c>
      <c r="I329" s="11">
        <v>0.5223880410194397</v>
      </c>
      <c r="J329" s="11">
        <v>0.6457362174987793</v>
      </c>
      <c r="K329" s="11">
        <v>0.80165529251098633</v>
      </c>
      <c r="L329" s="11">
        <v>0.95190489292144775</v>
      </c>
      <c r="M329" s="11">
        <v>0.95683097839355469</v>
      </c>
      <c r="N329" s="11">
        <v>0.30649465322494512</v>
      </c>
      <c r="O329" s="11">
        <v>0.63636362552642822</v>
      </c>
      <c r="P329" s="11">
        <v>0.79012346267700195</v>
      </c>
      <c r="Q329" s="11">
        <v>0.69333332777023315</v>
      </c>
      <c r="R329" s="11">
        <v>0.87996232509613037</v>
      </c>
      <c r="S329" s="11">
        <v>0.90511101484298706</v>
      </c>
      <c r="T329" s="11">
        <v>0.88051950931549072</v>
      </c>
      <c r="U329" s="11">
        <v>0.95319771766662598</v>
      </c>
      <c r="V329" s="11">
        <v>0.92021358013153076</v>
      </c>
      <c r="W329" s="11">
        <v>0.97162961959838867</v>
      </c>
      <c r="X329" s="11">
        <v>0.93560576438903809</v>
      </c>
      <c r="Y329" s="11">
        <v>0.58406209945678711</v>
      </c>
      <c r="Z329" s="11">
        <v>0.91680550575256348</v>
      </c>
      <c r="AA329" s="11">
        <v>0.6065787672996521</v>
      </c>
      <c r="AB329" s="11">
        <v>0.88638877868652344</v>
      </c>
      <c r="AC329" s="11">
        <v>0.94834697246551514</v>
      </c>
      <c r="AD329" s="11">
        <v>0.81296467781066895</v>
      </c>
      <c r="AE329" s="11">
        <f>COUNTBLANK(E329:AD329)</f>
        <v>0</v>
      </c>
      <c r="AH329" s="29">
        <f>X329</f>
        <v>0.93560576438903809</v>
      </c>
      <c r="AI329" s="29">
        <f>Y329</f>
        <v>0.58406209945678711</v>
      </c>
      <c r="AJ329" s="29">
        <f>Z329</f>
        <v>0.91680550575256348</v>
      </c>
      <c r="AK329" s="29">
        <f>AA329</f>
        <v>0.6065787672996521</v>
      </c>
      <c r="AL329" s="29">
        <f>AB329</f>
        <v>0.88638877868652344</v>
      </c>
      <c r="AM329" s="29">
        <f>AC329</f>
        <v>0.94834697246551514</v>
      </c>
      <c r="AN329" s="29">
        <f>AD329</f>
        <v>0.81296467781066895</v>
      </c>
      <c r="AP329" s="11">
        <f>AN329</f>
        <v>0.81296467781066895</v>
      </c>
      <c r="AQ329" s="11">
        <f>AVERAGE(AI329,AJ329,AK329,AL329,AM329)</f>
        <v>0.78843642473220821</v>
      </c>
      <c r="AR329" s="11">
        <f>AVERAGE(AJ329,AK329,AL329,AM329,AH329)</f>
        <v>0.85874515771865845</v>
      </c>
      <c r="AS329" s="11">
        <f>AVERAGE(AK329,AL329,AM329,AH329,AI329)</f>
        <v>0.7921964764595032</v>
      </c>
      <c r="AT329" s="11">
        <f>AVERAGE(AL329,AM329,AH329,AI329,AJ329)</f>
        <v>0.85424182415008543</v>
      </c>
      <c r="AU329" s="11">
        <f>AVERAGE(AM329,AH329,AI329,AJ329,AK329)</f>
        <v>0.79827982187271118</v>
      </c>
      <c r="AV329" s="11">
        <f>AVERAGE(AH329,AI329,AJ329,AK329,AL329)</f>
        <v>0.78588818311691289</v>
      </c>
      <c r="AX329" s="11">
        <f>MIN(AP329:AV329)</f>
        <v>0.78588818311691289</v>
      </c>
      <c r="AY329" s="11">
        <f>MAX(AP329:AV329)</f>
        <v>0.85874515771865845</v>
      </c>
      <c r="AZ329" s="11">
        <f>AY329-AX329</f>
        <v>7.2856974601745561E-2</v>
      </c>
      <c r="BB329" s="4">
        <f>RANK(AP329, AP$2:AP$373)</f>
        <v>209</v>
      </c>
      <c r="BC329" s="4">
        <f>RANK(AQ329, AQ$2:AQ$373)</f>
        <v>242</v>
      </c>
      <c r="BD329" s="4">
        <f>RANK(AR329, AR$2:AR$373)</f>
        <v>209</v>
      </c>
      <c r="BE329" s="4">
        <f>RANK(AS329, AS$2:AS$373)</f>
        <v>245</v>
      </c>
      <c r="BF329" s="4">
        <f>RANK(AT329, AT$2:AT$373)</f>
        <v>162</v>
      </c>
      <c r="BG329" s="4">
        <f>RANK(AU329, AU$2:AU$373)</f>
        <v>175</v>
      </c>
      <c r="BH329" s="4">
        <f>RANK(AV329, AV$2:AV$373)</f>
        <v>187</v>
      </c>
    </row>
    <row r="330" spans="1:60">
      <c r="A330" s="4" t="s">
        <v>679</v>
      </c>
      <c r="B330" s="4" t="s">
        <v>680</v>
      </c>
      <c r="C330" s="4" t="str">
        <f>VLOOKUP(B330,'2. GEIUK scores, deciles'!B:D, 2, FALSE)</f>
        <v>S92000003</v>
      </c>
      <c r="D330" s="4" t="str">
        <f>VLOOKUP(C330,'2. GEIUK scores, deciles'!C:E, 2, FALSE)</f>
        <v>Scotland</v>
      </c>
      <c r="E330" s="11">
        <v>0.92208284139633179</v>
      </c>
      <c r="F330" s="11">
        <v>0.99426668882369995</v>
      </c>
      <c r="G330" s="11">
        <v>0.86955708265304565</v>
      </c>
      <c r="H330" s="11">
        <v>0.75297099351882935</v>
      </c>
      <c r="I330" s="11">
        <v>0.5223880410194397</v>
      </c>
      <c r="J330" s="11">
        <v>0.71992677450180054</v>
      </c>
      <c r="K330" s="11">
        <v>0.65557301044464111</v>
      </c>
      <c r="L330" s="11">
        <v>0.71261394023895264</v>
      </c>
      <c r="M330" s="11">
        <v>0.93793755769729614</v>
      </c>
      <c r="N330" s="11">
        <v>0.33205479383468628</v>
      </c>
      <c r="O330" s="11">
        <v>0.52941179275512695</v>
      </c>
      <c r="P330" s="11">
        <v>0.79166668653488159</v>
      </c>
      <c r="Q330" s="11">
        <v>0.98701298236846924</v>
      </c>
      <c r="R330" s="11">
        <v>0.83199763298034668</v>
      </c>
      <c r="S330" s="11">
        <v>0.97761207818984985</v>
      </c>
      <c r="T330" s="11">
        <v>0.8706623911857605</v>
      </c>
      <c r="U330" s="11">
        <v>0.9452705979347229</v>
      </c>
      <c r="V330" s="11">
        <v>0.98401534557342529</v>
      </c>
      <c r="W330" s="11">
        <v>0.96839416027069092</v>
      </c>
      <c r="X330" s="11">
        <v>0.8847193717956543</v>
      </c>
      <c r="Y330" s="11">
        <v>0.62115740776062012</v>
      </c>
      <c r="Z330" s="11">
        <v>0.81101548671722412</v>
      </c>
      <c r="AA330" s="11">
        <v>0.66003656387329102</v>
      </c>
      <c r="AB330" s="11">
        <v>0.87806743383407593</v>
      </c>
      <c r="AC330" s="11">
        <v>0.96589338779449463</v>
      </c>
      <c r="AD330" s="11">
        <v>0.8034815788269043</v>
      </c>
      <c r="AE330" s="11">
        <f>COUNTBLANK(E330:AD330)</f>
        <v>0</v>
      </c>
      <c r="AH330" s="29">
        <f>X330</f>
        <v>0.8847193717956543</v>
      </c>
      <c r="AI330" s="29">
        <f>Y330</f>
        <v>0.62115740776062012</v>
      </c>
      <c r="AJ330" s="29">
        <f>Z330</f>
        <v>0.81101548671722412</v>
      </c>
      <c r="AK330" s="29">
        <f>AA330</f>
        <v>0.66003656387329102</v>
      </c>
      <c r="AL330" s="29">
        <f>AB330</f>
        <v>0.87806743383407593</v>
      </c>
      <c r="AM330" s="29">
        <f>AC330</f>
        <v>0.96589338779449463</v>
      </c>
      <c r="AN330" s="29">
        <f>AD330</f>
        <v>0.8034815788269043</v>
      </c>
      <c r="AP330" s="11">
        <f>AN330</f>
        <v>0.8034815788269043</v>
      </c>
      <c r="AQ330" s="11">
        <f>AVERAGE(AI330,AJ330,AK330,AL330,AM330)</f>
        <v>0.78723405599594121</v>
      </c>
      <c r="AR330" s="11">
        <f>AVERAGE(AJ330,AK330,AL330,AM330,AH330)</f>
        <v>0.839946448802948</v>
      </c>
      <c r="AS330" s="11">
        <f>AVERAGE(AK330,AL330,AM330,AH330,AI330)</f>
        <v>0.8019748330116272</v>
      </c>
      <c r="AT330" s="11">
        <f>AVERAGE(AL330,AM330,AH330,AI330,AJ330)</f>
        <v>0.83217061758041377</v>
      </c>
      <c r="AU330" s="11">
        <f>AVERAGE(AM330,AH330,AI330,AJ330,AK330)</f>
        <v>0.78856444358825684</v>
      </c>
      <c r="AV330" s="11">
        <f>AVERAGE(AH330,AI330,AJ330,AK330,AL330)</f>
        <v>0.7709992527961731</v>
      </c>
      <c r="AX330" s="11">
        <f>MIN(AP330:AV330)</f>
        <v>0.7709992527961731</v>
      </c>
      <c r="AY330" s="11">
        <f>MAX(AP330:AV330)</f>
        <v>0.839946448802948</v>
      </c>
      <c r="AZ330" s="11">
        <f>AY330-AX330</f>
        <v>6.8947196006774902E-2</v>
      </c>
      <c r="BB330" s="4">
        <f>RANK(AP330, AP$2:AP$373)</f>
        <v>268</v>
      </c>
      <c r="BC330" s="4">
        <f>RANK(AQ330, AQ$2:AQ$373)</f>
        <v>250</v>
      </c>
      <c r="BD330" s="4">
        <f>RANK(AR330, AR$2:AR$373)</f>
        <v>318</v>
      </c>
      <c r="BE330" s="4">
        <f>RANK(AS330, AS$2:AS$373)</f>
        <v>191</v>
      </c>
      <c r="BF330" s="4">
        <f>RANK(AT330, AT$2:AT$373)</f>
        <v>295</v>
      </c>
      <c r="BG330" s="4">
        <f>RANK(AU330, AU$2:AU$373)</f>
        <v>239</v>
      </c>
      <c r="BH330" s="4">
        <f>RANK(AV330, AV$2:AV$373)</f>
        <v>265</v>
      </c>
    </row>
    <row r="331" spans="1:60">
      <c r="A331" s="4" t="s">
        <v>681</v>
      </c>
      <c r="B331" s="4" t="s">
        <v>682</v>
      </c>
      <c r="C331" s="4" t="str">
        <f>VLOOKUP(B331,'2. GEIUK scores, deciles'!B:D, 2, FALSE)</f>
        <v>S92000003</v>
      </c>
      <c r="D331" s="4" t="str">
        <f>VLOOKUP(C331,'2. GEIUK scores, deciles'!C:E, 2, FALSE)</f>
        <v>Scotland</v>
      </c>
      <c r="E331" s="11">
        <v>0.94472378492355347</v>
      </c>
      <c r="F331" s="11">
        <v>0.98321998119354248</v>
      </c>
      <c r="G331" s="11">
        <v>0.99691057205200195</v>
      </c>
      <c r="H331" s="11">
        <v>0.92043489217758179</v>
      </c>
      <c r="I331" s="11">
        <v>0.5223880410194397</v>
      </c>
      <c r="J331" s="11">
        <v>0.71117651462554932</v>
      </c>
      <c r="K331" s="11">
        <v>0.80936157703399658</v>
      </c>
      <c r="L331" s="11">
        <v>0.79985630512237549</v>
      </c>
      <c r="M331" s="11">
        <v>0.92262732982635498</v>
      </c>
      <c r="N331" s="11">
        <v>0.28810787200927729</v>
      </c>
      <c r="O331" s="11">
        <v>0.43478259444236761</v>
      </c>
      <c r="P331" s="11">
        <v>0.66666668653488159</v>
      </c>
      <c r="Q331" s="11">
        <v>0.84705883264541626</v>
      </c>
      <c r="R331" s="11">
        <v>0.85298484563827515</v>
      </c>
      <c r="S331" s="11">
        <v>0.98344528675079346</v>
      </c>
      <c r="T331" s="11">
        <v>0.94080626964569092</v>
      </c>
      <c r="U331" s="11">
        <v>0.94426929950714111</v>
      </c>
      <c r="V331" s="11">
        <v>0.9411354660987854</v>
      </c>
      <c r="W331" s="11">
        <v>0.95637333393096924</v>
      </c>
      <c r="X331" s="11">
        <v>0.96132230758666992</v>
      </c>
      <c r="Y331" s="11">
        <v>0.61678230762481689</v>
      </c>
      <c r="Z331" s="11">
        <v>0.86361813545227051</v>
      </c>
      <c r="AA331" s="11">
        <v>0.55915403366088867</v>
      </c>
      <c r="AB331" s="11">
        <v>0.90755534172058105</v>
      </c>
      <c r="AC331" s="11">
        <v>0.94725936651229858</v>
      </c>
      <c r="AD331" s="11">
        <v>0.80928194522857666</v>
      </c>
      <c r="AE331" s="11">
        <f>COUNTBLANK(E331:AD331)</f>
        <v>0</v>
      </c>
      <c r="AH331" s="29">
        <f>X331</f>
        <v>0.96132230758666992</v>
      </c>
      <c r="AI331" s="29">
        <f>Y331</f>
        <v>0.61678230762481689</v>
      </c>
      <c r="AJ331" s="29">
        <f>Z331</f>
        <v>0.86361813545227051</v>
      </c>
      <c r="AK331" s="29">
        <f>AA331</f>
        <v>0.55915403366088867</v>
      </c>
      <c r="AL331" s="29">
        <f>AB331</f>
        <v>0.90755534172058105</v>
      </c>
      <c r="AM331" s="29">
        <f>AC331</f>
        <v>0.94725936651229858</v>
      </c>
      <c r="AN331" s="29">
        <f>AD331</f>
        <v>0.80928194522857666</v>
      </c>
      <c r="AP331" s="11">
        <f>AN331</f>
        <v>0.80928194522857666</v>
      </c>
      <c r="AQ331" s="11">
        <f>AVERAGE(AI331,AJ331,AK331,AL331,AM331)</f>
        <v>0.77887383699417112</v>
      </c>
      <c r="AR331" s="11">
        <f>AVERAGE(AJ331,AK331,AL331,AM331,AH331)</f>
        <v>0.84778183698654175</v>
      </c>
      <c r="AS331" s="11">
        <f>AVERAGE(AK331,AL331,AM331,AH331,AI331)</f>
        <v>0.79841467142105105</v>
      </c>
      <c r="AT331" s="11">
        <f>AVERAGE(AL331,AM331,AH331,AI331,AJ331)</f>
        <v>0.85930749177932741</v>
      </c>
      <c r="AU331" s="11">
        <f>AVERAGE(AM331,AH331,AI331,AJ331,AK331)</f>
        <v>0.78962723016738889</v>
      </c>
      <c r="AV331" s="11">
        <f>AVERAGE(AH331,AI331,AJ331,AK331,AL331)</f>
        <v>0.78168642520904541</v>
      </c>
      <c r="AX331" s="11">
        <f>MIN(AP331:AV331)</f>
        <v>0.77887383699417112</v>
      </c>
      <c r="AY331" s="11">
        <f>MAX(AP331:AV331)</f>
        <v>0.85930749177932741</v>
      </c>
      <c r="AZ331" s="11">
        <f>AY331-AX331</f>
        <v>8.0433654785156294E-2</v>
      </c>
      <c r="BB331" s="4">
        <f>RANK(AP331, AP$2:AP$373)</f>
        <v>233</v>
      </c>
      <c r="BC331" s="4">
        <f>RANK(AQ331, AQ$2:AQ$373)</f>
        <v>285</v>
      </c>
      <c r="BD331" s="4">
        <f>RANK(AR331, AR$2:AR$373)</f>
        <v>283</v>
      </c>
      <c r="BE331" s="4">
        <f>RANK(AS331, AS$2:AS$373)</f>
        <v>206</v>
      </c>
      <c r="BF331" s="4">
        <f>RANK(AT331, AT$2:AT$373)</f>
        <v>137</v>
      </c>
      <c r="BG331" s="4">
        <f>RANK(AU331, AU$2:AU$373)</f>
        <v>232</v>
      </c>
      <c r="BH331" s="4">
        <f>RANK(AV331, AV$2:AV$373)</f>
        <v>213</v>
      </c>
    </row>
    <row r="332" spans="1:60">
      <c r="A332" s="4" t="s">
        <v>683</v>
      </c>
      <c r="B332" s="4" t="s">
        <v>684</v>
      </c>
      <c r="C332" s="4" t="str">
        <f>VLOOKUP(B332,'2. GEIUK scores, deciles'!B:D, 2, FALSE)</f>
        <v>S92000003</v>
      </c>
      <c r="D332" s="4" t="str">
        <f>VLOOKUP(C332,'2. GEIUK scores, deciles'!C:E, 2, FALSE)</f>
        <v>Scotland</v>
      </c>
      <c r="E332" s="11">
        <v>0.94920223951339722</v>
      </c>
      <c r="F332" s="11">
        <v>0.88222140073776245</v>
      </c>
      <c r="G332" s="11">
        <v>0.97310352325439453</v>
      </c>
      <c r="H332" s="11">
        <v>0.91185289621353149</v>
      </c>
      <c r="I332" s="11">
        <v>0.5223880410194397</v>
      </c>
      <c r="J332" s="11">
        <v>0.37949696183204651</v>
      </c>
      <c r="K332" s="11">
        <v>0.75043892860412598</v>
      </c>
      <c r="L332" s="11">
        <v>0.79694318771362305</v>
      </c>
      <c r="M332" s="11">
        <v>0.92933833599090576</v>
      </c>
      <c r="N332" s="11">
        <v>0.50943398475646973</v>
      </c>
      <c r="O332" s="11">
        <v>0.61538463830947876</v>
      </c>
      <c r="P332" s="11">
        <v>0</v>
      </c>
      <c r="Q332" s="11">
        <v>0.75</v>
      </c>
      <c r="R332" s="11">
        <v>0.78202801942825317</v>
      </c>
      <c r="S332" s="11">
        <v>0.89320385456085205</v>
      </c>
      <c r="T332" s="11">
        <v>0.97477066516876221</v>
      </c>
      <c r="U332" s="11">
        <v>0.95114874839782715</v>
      </c>
      <c r="V332" s="11">
        <v>0.91934442520141602</v>
      </c>
      <c r="W332" s="11">
        <v>0.9795989990234375</v>
      </c>
      <c r="X332" s="11">
        <v>0.92909502983093262</v>
      </c>
      <c r="Y332" s="11">
        <v>0.4509425163269043</v>
      </c>
      <c r="Z332" s="11">
        <v>0.85151469707489014</v>
      </c>
      <c r="AA332" s="11">
        <v>0.46870464086532593</v>
      </c>
      <c r="AB332" s="11">
        <v>0.85800766944885254</v>
      </c>
      <c r="AC332" s="11">
        <v>0.95003074407577515</v>
      </c>
      <c r="AD332" s="11">
        <v>0.75138252973556519</v>
      </c>
      <c r="AE332" s="11">
        <f>COUNTBLANK(E332:AD332)</f>
        <v>0</v>
      </c>
      <c r="AH332" s="29">
        <f>X332</f>
        <v>0.92909502983093262</v>
      </c>
      <c r="AI332" s="29">
        <f>Y332</f>
        <v>0.4509425163269043</v>
      </c>
      <c r="AJ332" s="29">
        <f>Z332</f>
        <v>0.85151469707489014</v>
      </c>
      <c r="AK332" s="29">
        <f>AA332</f>
        <v>0.46870464086532593</v>
      </c>
      <c r="AL332" s="29">
        <f>AB332</f>
        <v>0.85800766944885254</v>
      </c>
      <c r="AM332" s="29">
        <f>AC332</f>
        <v>0.95003074407577515</v>
      </c>
      <c r="AN332" s="29">
        <f>AD332</f>
        <v>0.75138252973556519</v>
      </c>
      <c r="AP332" s="11">
        <f>AN332</f>
        <v>0.75138252973556519</v>
      </c>
      <c r="AQ332" s="11">
        <f>AVERAGE(AI332,AJ332,AK332,AL332,AM332)</f>
        <v>0.71584005355834956</v>
      </c>
      <c r="AR332" s="11">
        <f>AVERAGE(AJ332,AK332,AL332,AM332,AH332)</f>
        <v>0.81147055625915532</v>
      </c>
      <c r="AS332" s="11">
        <f>AVERAGE(AK332,AL332,AM332,AH332,AI332)</f>
        <v>0.73135612010955808</v>
      </c>
      <c r="AT332" s="11">
        <f>AVERAGE(AL332,AM332,AH332,AI332,AJ332)</f>
        <v>0.80791813135147095</v>
      </c>
      <c r="AU332" s="11">
        <f>AVERAGE(AM332,AH332,AI332,AJ332,AK332)</f>
        <v>0.73005752563476567</v>
      </c>
      <c r="AV332" s="11">
        <f>AVERAGE(AH332,AI332,AJ332,AK332,AL332)</f>
        <v>0.71165291070938108</v>
      </c>
      <c r="AX332" s="11">
        <f>MIN(AP332:AV332)</f>
        <v>0.71165291070938108</v>
      </c>
      <c r="AY332" s="11">
        <f>MAX(AP332:AV332)</f>
        <v>0.81147055625915532</v>
      </c>
      <c r="AZ332" s="11">
        <f>AY332-AX332</f>
        <v>9.9817645549774237E-2</v>
      </c>
      <c r="BB332" s="4">
        <f>RANK(AP332, AP$2:AP$373)</f>
        <v>367</v>
      </c>
      <c r="BC332" s="4">
        <f>RANK(AQ332, AQ$2:AQ$373)</f>
        <v>369</v>
      </c>
      <c r="BD332" s="4">
        <f>RANK(AR332, AR$2:AR$373)</f>
        <v>365</v>
      </c>
      <c r="BE332" s="4">
        <f>RANK(AS332, AS$2:AS$373)</f>
        <v>366</v>
      </c>
      <c r="BF332" s="4">
        <f>RANK(AT332, AT$2:AT$373)</f>
        <v>354</v>
      </c>
      <c r="BG332" s="4">
        <f>RANK(AU332, AU$2:AU$373)</f>
        <v>365</v>
      </c>
      <c r="BH332" s="4">
        <f>RANK(AV332, AV$2:AV$373)</f>
        <v>365</v>
      </c>
    </row>
    <row r="333" spans="1:60">
      <c r="A333" s="4" t="s">
        <v>685</v>
      </c>
      <c r="B333" s="4" t="s">
        <v>686</v>
      </c>
      <c r="C333" s="4" t="str">
        <f>VLOOKUP(B333,'2. GEIUK scores, deciles'!B:D, 2, FALSE)</f>
        <v>S92000003</v>
      </c>
      <c r="D333" s="4" t="str">
        <f>VLOOKUP(C333,'2. GEIUK scores, deciles'!C:E, 2, FALSE)</f>
        <v>Scotland</v>
      </c>
      <c r="E333" s="11">
        <v>0.94451743364334106</v>
      </c>
      <c r="F333" s="11">
        <v>0.97022515535354614</v>
      </c>
      <c r="G333" s="11">
        <v>0.92020797729492188</v>
      </c>
      <c r="H333" s="11">
        <v>0.736888587474823</v>
      </c>
      <c r="I333" s="11">
        <v>0.5223880410194397</v>
      </c>
      <c r="J333" s="11">
        <v>0.76747095584869385</v>
      </c>
      <c r="K333" s="11">
        <v>0.69866245985031128</v>
      </c>
      <c r="L333" s="11">
        <v>0.91925162076950073</v>
      </c>
      <c r="M333" s="11">
        <v>0.93918007612228394</v>
      </c>
      <c r="N333" s="11">
        <v>0.37853774428367609</v>
      </c>
      <c r="O333" s="11">
        <v>0.78947371244430542</v>
      </c>
      <c r="P333" s="11">
        <v>0.98684209585189819</v>
      </c>
      <c r="Q333" s="11">
        <v>0.96481388807296753</v>
      </c>
      <c r="R333" s="11">
        <v>0.84381741285324097</v>
      </c>
      <c r="S333" s="11">
        <v>0.87769609689712524</v>
      </c>
      <c r="T333" s="11">
        <v>0.90691417455673218</v>
      </c>
      <c r="U333" s="11">
        <v>0.95302093029022217</v>
      </c>
      <c r="V333" s="11">
        <v>0.98192954063415527</v>
      </c>
      <c r="W333" s="11">
        <v>0.98251086473464966</v>
      </c>
      <c r="X333" s="11">
        <v>0.8929598331451416</v>
      </c>
      <c r="Y333" s="11">
        <v>0.64492952823638916</v>
      </c>
      <c r="Z333" s="11">
        <v>0.87406855821609497</v>
      </c>
      <c r="AA333" s="11">
        <v>0.77991688251495361</v>
      </c>
      <c r="AB333" s="11">
        <v>0.86806130409240723</v>
      </c>
      <c r="AC333" s="11">
        <v>0.97248709201812744</v>
      </c>
      <c r="AD333" s="11">
        <v>0.83873718976974487</v>
      </c>
      <c r="AE333" s="11">
        <f>COUNTBLANK(E333:AD333)</f>
        <v>0</v>
      </c>
      <c r="AH333" s="29">
        <f>X333</f>
        <v>0.8929598331451416</v>
      </c>
      <c r="AI333" s="29">
        <f>Y333</f>
        <v>0.64492952823638916</v>
      </c>
      <c r="AJ333" s="29">
        <f>Z333</f>
        <v>0.87406855821609497</v>
      </c>
      <c r="AK333" s="29">
        <f>AA333</f>
        <v>0.77991688251495361</v>
      </c>
      <c r="AL333" s="29">
        <f>AB333</f>
        <v>0.86806130409240723</v>
      </c>
      <c r="AM333" s="29">
        <f>AC333</f>
        <v>0.97248709201812744</v>
      </c>
      <c r="AN333" s="29">
        <f>AD333</f>
        <v>0.83873718976974487</v>
      </c>
      <c r="AP333" s="11">
        <f>AN333</f>
        <v>0.83873718976974487</v>
      </c>
      <c r="AQ333" s="11">
        <f>AVERAGE(AI333,AJ333,AK333,AL333,AM333)</f>
        <v>0.82789267301559444</v>
      </c>
      <c r="AR333" s="11">
        <f>AVERAGE(AJ333,AK333,AL333,AM333,AH333)</f>
        <v>0.87749873399734502</v>
      </c>
      <c r="AS333" s="11">
        <f>AVERAGE(AK333,AL333,AM333,AH333,AI333)</f>
        <v>0.83167092800140385</v>
      </c>
      <c r="AT333" s="11">
        <f>AVERAGE(AL333,AM333,AH333,AI333,AJ333)</f>
        <v>0.8505012631416321</v>
      </c>
      <c r="AU333" s="11">
        <f>AVERAGE(AM333,AH333,AI333,AJ333,AK333)</f>
        <v>0.8328723788261414</v>
      </c>
      <c r="AV333" s="11">
        <f>AVERAGE(AH333,AI333,AJ333,AK333,AL333)</f>
        <v>0.81198722124099731</v>
      </c>
      <c r="AX333" s="11">
        <f>MIN(AP333:AV333)</f>
        <v>0.81198722124099731</v>
      </c>
      <c r="AY333" s="11">
        <f>MAX(AP333:AV333)</f>
        <v>0.87749873399734502</v>
      </c>
      <c r="AZ333" s="11">
        <f>AY333-AX333</f>
        <v>6.5511512756347701E-2</v>
      </c>
      <c r="BB333" s="4">
        <f>RANK(AP333, AP$2:AP$373)</f>
        <v>79</v>
      </c>
      <c r="BC333" s="4">
        <f>RANK(AQ333, AQ$2:AQ$373)</f>
        <v>72</v>
      </c>
      <c r="BD333" s="4">
        <f>RANK(AR333, AR$2:AR$373)</f>
        <v>79</v>
      </c>
      <c r="BE333" s="4">
        <f>RANK(AS333, AS$2:AS$373)</f>
        <v>70</v>
      </c>
      <c r="BF333" s="4">
        <f>RANK(AT333, AT$2:AT$373)</f>
        <v>198</v>
      </c>
      <c r="BG333" s="4">
        <f>RANK(AU333, AU$2:AU$373)</f>
        <v>52</v>
      </c>
      <c r="BH333" s="4">
        <f>RANK(AV333, AV$2:AV$373)</f>
        <v>80</v>
      </c>
    </row>
    <row r="334" spans="1:60">
      <c r="A334" s="4" t="s">
        <v>687</v>
      </c>
      <c r="B334" s="4" t="s">
        <v>688</v>
      </c>
      <c r="C334" s="4" t="str">
        <f>VLOOKUP(B334,'2. GEIUK scores, deciles'!B:D, 2, FALSE)</f>
        <v>S92000003</v>
      </c>
      <c r="D334" s="4" t="str">
        <f>VLOOKUP(C334,'2. GEIUK scores, deciles'!C:E, 2, FALSE)</f>
        <v>Scotland</v>
      </c>
      <c r="E334" s="11">
        <v>0.96435803174972534</v>
      </c>
      <c r="F334" s="11">
        <v>0.94944250583648682</v>
      </c>
      <c r="G334" s="11">
        <v>0.97310352325439453</v>
      </c>
      <c r="H334" s="11">
        <v>0.91185289621353149</v>
      </c>
      <c r="I334" s="11">
        <v>0.5223880410194397</v>
      </c>
      <c r="J334" s="11">
        <v>0.63405871391296387</v>
      </c>
      <c r="K334" s="11">
        <v>0.61496460437774658</v>
      </c>
      <c r="L334" s="11">
        <v>0.79694318771362305</v>
      </c>
      <c r="M334" s="11">
        <v>0.95938593149185181</v>
      </c>
      <c r="N334" s="11">
        <v>0.30649718642234802</v>
      </c>
      <c r="O334" s="11">
        <v>0.27777779102325439</v>
      </c>
      <c r="P334" s="11">
        <v>0.5</v>
      </c>
      <c r="Q334" s="11">
        <v>0.8888888955116272</v>
      </c>
      <c r="R334" s="11">
        <v>0.83182567358016968</v>
      </c>
      <c r="S334" s="11">
        <v>0.71794873476028442</v>
      </c>
      <c r="T334" s="11">
        <v>0.9128078818321228</v>
      </c>
      <c r="U334" s="11">
        <v>0.9372020959854126</v>
      </c>
      <c r="V334" s="11">
        <v>0.98409700393676758</v>
      </c>
      <c r="W334" s="11">
        <v>0.97670882940292358</v>
      </c>
      <c r="X334" s="11">
        <v>0.94968920946121216</v>
      </c>
      <c r="Y334" s="11">
        <v>0.57822334766387939</v>
      </c>
      <c r="Z334" s="11">
        <v>0.83266991376876831</v>
      </c>
      <c r="AA334" s="11">
        <v>0.49329096078872681</v>
      </c>
      <c r="AB334" s="11">
        <v>0.82360196113586426</v>
      </c>
      <c r="AC334" s="11">
        <v>0.96600264310836792</v>
      </c>
      <c r="AD334" s="11">
        <v>0.77391302585601807</v>
      </c>
      <c r="AE334" s="11">
        <f>COUNTBLANK(E334:AD334)</f>
        <v>0</v>
      </c>
      <c r="AH334" s="29">
        <f>X334</f>
        <v>0.94968920946121216</v>
      </c>
      <c r="AI334" s="29">
        <f>Y334</f>
        <v>0.57822334766387939</v>
      </c>
      <c r="AJ334" s="29">
        <f>Z334</f>
        <v>0.83266991376876831</v>
      </c>
      <c r="AK334" s="29">
        <f>AA334</f>
        <v>0.49329096078872681</v>
      </c>
      <c r="AL334" s="29">
        <f>AB334</f>
        <v>0.82360196113586426</v>
      </c>
      <c r="AM334" s="29">
        <f>AC334</f>
        <v>0.96600264310836792</v>
      </c>
      <c r="AN334" s="29">
        <f>AD334</f>
        <v>0.77391302585601807</v>
      </c>
      <c r="AP334" s="11">
        <f>AN334</f>
        <v>0.77391302585601807</v>
      </c>
      <c r="AQ334" s="11">
        <f>AVERAGE(AI334,AJ334,AK334,AL334,AM334)</f>
        <v>0.73875776529312132</v>
      </c>
      <c r="AR334" s="11">
        <f>AVERAGE(AJ334,AK334,AL334,AM334,AH334)</f>
        <v>0.81305093765258785</v>
      </c>
      <c r="AS334" s="11">
        <f>AVERAGE(AK334,AL334,AM334,AH334,AI334)</f>
        <v>0.76216162443161006</v>
      </c>
      <c r="AT334" s="11">
        <f>AVERAGE(AL334,AM334,AH334,AI334,AJ334)</f>
        <v>0.83003741502761841</v>
      </c>
      <c r="AU334" s="11">
        <f>AVERAGE(AM334,AH334,AI334,AJ334,AK334)</f>
        <v>0.76397521495819087</v>
      </c>
      <c r="AV334" s="11">
        <f>AVERAGE(AH334,AI334,AJ334,AK334,AL334)</f>
        <v>0.73549507856369023</v>
      </c>
      <c r="AX334" s="11">
        <f>MIN(AP334:AV334)</f>
        <v>0.73549507856369023</v>
      </c>
      <c r="AY334" s="11">
        <f>MAX(AP334:AV334)</f>
        <v>0.83003741502761841</v>
      </c>
      <c r="AZ334" s="11">
        <f>AY334-AX334</f>
        <v>9.4542336463928178E-2</v>
      </c>
      <c r="BB334" s="4">
        <f>RANK(AP334, AP$2:AP$373)</f>
        <v>348</v>
      </c>
      <c r="BC334" s="4">
        <f>RANK(AQ334, AQ$2:AQ$373)</f>
        <v>358</v>
      </c>
      <c r="BD334" s="4">
        <f>RANK(AR334, AR$2:AR$373)</f>
        <v>364</v>
      </c>
      <c r="BE334" s="4">
        <f>RANK(AS334, AS$2:AS$373)</f>
        <v>340</v>
      </c>
      <c r="BF334" s="4">
        <f>RANK(AT334, AT$2:AT$373)</f>
        <v>309</v>
      </c>
      <c r="BG334" s="4">
        <f>RANK(AU334, AU$2:AU$373)</f>
        <v>321</v>
      </c>
      <c r="BH334" s="4">
        <f>RANK(AV334, AV$2:AV$373)</f>
        <v>349</v>
      </c>
    </row>
    <row r="335" spans="1:60">
      <c r="A335" s="4" t="s">
        <v>689</v>
      </c>
      <c r="B335" s="4" t="s">
        <v>690</v>
      </c>
      <c r="C335" s="4" t="str">
        <f>VLOOKUP(B335,'2. GEIUK scores, deciles'!B:D, 2, FALSE)</f>
        <v>S92000003</v>
      </c>
      <c r="D335" s="4" t="str">
        <f>VLOOKUP(C335,'2. GEIUK scores, deciles'!C:E, 2, FALSE)</f>
        <v>Scotland</v>
      </c>
      <c r="E335" s="11">
        <v>0.93557137250900269</v>
      </c>
      <c r="F335" s="11">
        <v>0.999397873878479</v>
      </c>
      <c r="G335" s="11">
        <v>0.67306333780288696</v>
      </c>
      <c r="H335" s="11">
        <v>0.97828596830368042</v>
      </c>
      <c r="I335" s="11">
        <v>0.5223880410194397</v>
      </c>
      <c r="J335" s="11">
        <v>0.73780620098114014</v>
      </c>
      <c r="K335" s="11">
        <v>0.61941885948181152</v>
      </c>
      <c r="L335" s="11">
        <v>0.93661749362945557</v>
      </c>
      <c r="M335" s="11">
        <v>0.93009316921234131</v>
      </c>
      <c r="N335" s="11">
        <v>0.31466114521026611</v>
      </c>
      <c r="O335" s="11">
        <v>0.119999997317791</v>
      </c>
      <c r="P335" s="11">
        <v>0.57692307233810425</v>
      </c>
      <c r="Q335" s="11">
        <v>0.83152174949645996</v>
      </c>
      <c r="R335" s="11">
        <v>0.89035719633102417</v>
      </c>
      <c r="S335" s="11">
        <v>0.95215213298797607</v>
      </c>
      <c r="T335" s="11">
        <v>0.92990618944168091</v>
      </c>
      <c r="U335" s="11">
        <v>0.94525277614593506</v>
      </c>
      <c r="V335" s="11">
        <v>0.97141063213348389</v>
      </c>
      <c r="W335" s="11">
        <v>0.96990048885345459</v>
      </c>
      <c r="X335" s="11">
        <v>0.89657962322235107</v>
      </c>
      <c r="Y335" s="11">
        <v>0.6300971508026123</v>
      </c>
      <c r="Z335" s="11">
        <v>0.85405564308166504</v>
      </c>
      <c r="AA335" s="11">
        <v>0.46077650785446173</v>
      </c>
      <c r="AB335" s="11">
        <v>0.91569316387176514</v>
      </c>
      <c r="AC335" s="11">
        <v>0.96218794584274292</v>
      </c>
      <c r="AD335" s="11">
        <v>0.78656500577926636</v>
      </c>
      <c r="AE335" s="11">
        <f>COUNTBLANK(E335:AD335)</f>
        <v>0</v>
      </c>
      <c r="AH335" s="29">
        <f>X335</f>
        <v>0.89657962322235107</v>
      </c>
      <c r="AI335" s="29">
        <f>Y335</f>
        <v>0.6300971508026123</v>
      </c>
      <c r="AJ335" s="29">
        <f>Z335</f>
        <v>0.85405564308166504</v>
      </c>
      <c r="AK335" s="29">
        <f>AA335</f>
        <v>0.46077650785446173</v>
      </c>
      <c r="AL335" s="29">
        <f>AB335</f>
        <v>0.91569316387176514</v>
      </c>
      <c r="AM335" s="29">
        <f>AC335</f>
        <v>0.96218794584274292</v>
      </c>
      <c r="AN335" s="29">
        <f>AD335</f>
        <v>0.78656500577926636</v>
      </c>
      <c r="AP335" s="11">
        <f>AN335</f>
        <v>0.78656500577926636</v>
      </c>
      <c r="AQ335" s="11">
        <f>AVERAGE(AI335,AJ335,AK335,AL335,AM335)</f>
        <v>0.76456208229064937</v>
      </c>
      <c r="AR335" s="11">
        <f>AVERAGE(AJ335,AK335,AL335,AM335,AH335)</f>
        <v>0.81785857677459717</v>
      </c>
      <c r="AS335" s="11">
        <f>AVERAGE(AK335,AL335,AM335,AH335,AI335)</f>
        <v>0.77306687831878662</v>
      </c>
      <c r="AT335" s="11">
        <f>AVERAGE(AL335,AM335,AH335,AI335,AJ335)</f>
        <v>0.85172270536422734</v>
      </c>
      <c r="AU335" s="11">
        <f>AVERAGE(AM335,AH335,AI335,AJ335,AK335)</f>
        <v>0.76073937416076665</v>
      </c>
      <c r="AV335" s="11">
        <f>AVERAGE(AH335,AI335,AJ335,AK335,AL335)</f>
        <v>0.751440417766571</v>
      </c>
      <c r="AX335" s="11">
        <f>MIN(AP335:AV335)</f>
        <v>0.751440417766571</v>
      </c>
      <c r="AY335" s="11">
        <f>MAX(AP335:AV335)</f>
        <v>0.85172270536422734</v>
      </c>
      <c r="AZ335" s="11">
        <f>AY335-AX335</f>
        <v>0.10028228759765634</v>
      </c>
      <c r="BB335" s="4">
        <f>RANK(AP335, AP$2:AP$373)</f>
        <v>323</v>
      </c>
      <c r="BC335" s="4">
        <f>RANK(AQ335, AQ$2:AQ$373)</f>
        <v>323</v>
      </c>
      <c r="BD335" s="4">
        <f>RANK(AR335, AR$2:AR$373)</f>
        <v>361</v>
      </c>
      <c r="BE335" s="4">
        <f>RANK(AS335, AS$2:AS$373)</f>
        <v>315</v>
      </c>
      <c r="BF335" s="4">
        <f>RANK(AT335, AT$2:AT$373)</f>
        <v>186</v>
      </c>
      <c r="BG335" s="4">
        <f>RANK(AU335, AU$2:AU$373)</f>
        <v>331</v>
      </c>
      <c r="BH335" s="4">
        <f>RANK(AV335, AV$2:AV$373)</f>
        <v>319</v>
      </c>
    </row>
    <row r="336" spans="1:60">
      <c r="A336" s="4" t="s">
        <v>691</v>
      </c>
      <c r="B336" s="4" t="s">
        <v>692</v>
      </c>
      <c r="C336" s="4" t="str">
        <f>VLOOKUP(B336,'2. GEIUK scores, deciles'!B:D, 2, FALSE)</f>
        <v>S92000003</v>
      </c>
      <c r="D336" s="4" t="str">
        <f>VLOOKUP(C336,'2. GEIUK scores, deciles'!C:E, 2, FALSE)</f>
        <v>Scotland</v>
      </c>
      <c r="E336" s="11">
        <v>0.94122457504272461</v>
      </c>
      <c r="F336" s="11">
        <v>0.96522730588912964</v>
      </c>
      <c r="G336" s="11">
        <v>0.99419373273849487</v>
      </c>
      <c r="H336" s="11">
        <v>0.67857027053833008</v>
      </c>
      <c r="I336" s="11">
        <v>0.5223880410194397</v>
      </c>
      <c r="J336" s="11">
        <v>0.60222357511520386</v>
      </c>
      <c r="K336" s="11">
        <v>0.80094313621520996</v>
      </c>
      <c r="L336" s="11">
        <v>0.86089330911636353</v>
      </c>
      <c r="M336" s="11">
        <v>0.94806081056594849</v>
      </c>
      <c r="N336" s="11">
        <v>0.29482153058052057</v>
      </c>
      <c r="O336" s="11">
        <v>0.64102566242218018</v>
      </c>
      <c r="P336" s="11">
        <v>0.9047619104385376</v>
      </c>
      <c r="Q336" s="11">
        <v>0.97273659706115723</v>
      </c>
      <c r="R336" s="11">
        <v>0.87044155597686768</v>
      </c>
      <c r="S336" s="11">
        <v>0.9937063455581665</v>
      </c>
      <c r="T336" s="11">
        <v>0.92115581035614014</v>
      </c>
      <c r="U336" s="11">
        <v>0.95032370090484619</v>
      </c>
      <c r="V336" s="11">
        <v>0.94988828897476196</v>
      </c>
      <c r="W336" s="11">
        <v>0.95578062534332275</v>
      </c>
      <c r="X336" s="11">
        <v>0.89480400085449219</v>
      </c>
      <c r="Y336" s="11">
        <v>0.56230580806732178</v>
      </c>
      <c r="Z336" s="11">
        <v>0.88948953151702881</v>
      </c>
      <c r="AA336" s="11">
        <v>0.70333641767501831</v>
      </c>
      <c r="AB336" s="11">
        <v>0.9139363169670105</v>
      </c>
      <c r="AC336" s="11">
        <v>0.95199751853942871</v>
      </c>
      <c r="AD336" s="11">
        <v>0.81931161880493164</v>
      </c>
      <c r="AE336" s="11">
        <f>COUNTBLANK(E336:AD336)</f>
        <v>0</v>
      </c>
      <c r="AH336" s="29">
        <f>X336</f>
        <v>0.89480400085449219</v>
      </c>
      <c r="AI336" s="29">
        <f>Y336</f>
        <v>0.56230580806732178</v>
      </c>
      <c r="AJ336" s="29">
        <f>Z336</f>
        <v>0.88948953151702881</v>
      </c>
      <c r="AK336" s="29">
        <f>AA336</f>
        <v>0.70333641767501831</v>
      </c>
      <c r="AL336" s="29">
        <f>AB336</f>
        <v>0.9139363169670105</v>
      </c>
      <c r="AM336" s="29">
        <f>AC336</f>
        <v>0.95199751853942871</v>
      </c>
      <c r="AN336" s="29">
        <f>AD336</f>
        <v>0.81931161880493164</v>
      </c>
      <c r="AP336" s="11">
        <f>AN336</f>
        <v>0.81931161880493164</v>
      </c>
      <c r="AQ336" s="11">
        <f>AVERAGE(AI336,AJ336,AK336,AL336,AM336)</f>
        <v>0.80421311855316158</v>
      </c>
      <c r="AR336" s="11">
        <f>AVERAGE(AJ336,AK336,AL336,AM336,AH336)</f>
        <v>0.8707127571105957</v>
      </c>
      <c r="AS336" s="11">
        <f>AVERAGE(AK336,AL336,AM336,AH336,AI336)</f>
        <v>0.80527601242065427</v>
      </c>
      <c r="AT336" s="11">
        <f>AVERAGE(AL336,AM336,AH336,AI336,AJ336)</f>
        <v>0.84250663518905644</v>
      </c>
      <c r="AU336" s="11">
        <f>AVERAGE(AM336,AH336,AI336,AJ336,AK336)</f>
        <v>0.800386655330658</v>
      </c>
      <c r="AV336" s="11">
        <f>AVERAGE(AH336,AI336,AJ336,AK336,AL336)</f>
        <v>0.79277441501617429</v>
      </c>
      <c r="AX336" s="11">
        <f>MIN(AP336:AV336)</f>
        <v>0.79277441501617429</v>
      </c>
      <c r="AY336" s="11">
        <f>MAX(AP336:AV336)</f>
        <v>0.8707127571105957</v>
      </c>
      <c r="AZ336" s="11">
        <f>AY336-AX336</f>
        <v>7.7938342094421409E-2</v>
      </c>
      <c r="BB336" s="4">
        <f>RANK(AP336, AP$2:AP$373)</f>
        <v>163</v>
      </c>
      <c r="BC336" s="4">
        <f>RANK(AQ336, AQ$2:AQ$373)</f>
        <v>166</v>
      </c>
      <c r="BD336" s="4">
        <f>RANK(AR336, AR$2:AR$373)</f>
        <v>115</v>
      </c>
      <c r="BE336" s="4">
        <f>RANK(AS336, AS$2:AS$373)</f>
        <v>169</v>
      </c>
      <c r="BF336" s="4">
        <f>RANK(AT336, AT$2:AT$373)</f>
        <v>249</v>
      </c>
      <c r="BG336" s="4">
        <f>RANK(AU336, AU$2:AU$373)</f>
        <v>159</v>
      </c>
      <c r="BH336" s="4">
        <f>RANK(AV336, AV$2:AV$373)</f>
        <v>153</v>
      </c>
    </row>
    <row r="337" spans="1:60">
      <c r="A337" s="4" t="s">
        <v>693</v>
      </c>
      <c r="B337" s="4" t="s">
        <v>694</v>
      </c>
      <c r="C337" s="4" t="str">
        <f>VLOOKUP(B337,'2. GEIUK scores, deciles'!B:D, 2, FALSE)</f>
        <v>S92000003</v>
      </c>
      <c r="D337" s="4" t="str">
        <f>VLOOKUP(C337,'2. GEIUK scores, deciles'!C:E, 2, FALSE)</f>
        <v>Scotland</v>
      </c>
      <c r="E337" s="11">
        <v>0.93864530324935913</v>
      </c>
      <c r="F337" s="11">
        <v>0.97691583633422852</v>
      </c>
      <c r="G337" s="11">
        <v>0.85839331150054932</v>
      </c>
      <c r="H337" s="11">
        <v>0.92981797456741333</v>
      </c>
      <c r="I337" s="11">
        <v>0.5223880410194397</v>
      </c>
      <c r="J337" s="11">
        <v>0.81895720958709717</v>
      </c>
      <c r="K337" s="11">
        <v>0.77332305908203125</v>
      </c>
      <c r="L337" s="11">
        <v>0.9088558554649353</v>
      </c>
      <c r="M337" s="11">
        <v>0.93606936931610107</v>
      </c>
      <c r="N337" s="11">
        <v>0.34423217177391052</v>
      </c>
      <c r="O337" s="11">
        <v>0.35294118523597717</v>
      </c>
      <c r="P337" s="11">
        <v>0.97165989875793457</v>
      </c>
      <c r="Q337" s="11">
        <v>0.9047619104385376</v>
      </c>
      <c r="R337" s="11">
        <v>0.92082846164703369</v>
      </c>
      <c r="S337" s="11">
        <v>0.9618912935256958</v>
      </c>
      <c r="T337" s="11">
        <v>0.90515244007110596</v>
      </c>
      <c r="U337" s="11">
        <v>0.95615535974502563</v>
      </c>
      <c r="V337" s="11">
        <v>0.97944676876068115</v>
      </c>
      <c r="W337" s="11">
        <v>0.97087115049362183</v>
      </c>
      <c r="X337" s="11">
        <v>0.92594313621520996</v>
      </c>
      <c r="Y337" s="11">
        <v>0.67067265510559082</v>
      </c>
      <c r="Z337" s="11">
        <v>0.88857942819595337</v>
      </c>
      <c r="AA337" s="11">
        <v>0.64339876174926758</v>
      </c>
      <c r="AB337" s="11">
        <v>0.92717516422271729</v>
      </c>
      <c r="AC337" s="11">
        <v>0.96882444620132446</v>
      </c>
      <c r="AD337" s="11">
        <v>0.83743226528167725</v>
      </c>
      <c r="AE337" s="11">
        <f>COUNTBLANK(E337:AD337)</f>
        <v>0</v>
      </c>
      <c r="AH337" s="29">
        <f>X337</f>
        <v>0.92594313621520996</v>
      </c>
      <c r="AI337" s="29">
        <f>Y337</f>
        <v>0.67067265510559082</v>
      </c>
      <c r="AJ337" s="29">
        <f>Z337</f>
        <v>0.88857942819595337</v>
      </c>
      <c r="AK337" s="29">
        <f>AA337</f>
        <v>0.64339876174926758</v>
      </c>
      <c r="AL337" s="29">
        <f>AB337</f>
        <v>0.92717516422271729</v>
      </c>
      <c r="AM337" s="29">
        <f>AC337</f>
        <v>0.96882444620132446</v>
      </c>
      <c r="AN337" s="29">
        <f>AD337</f>
        <v>0.83743226528167725</v>
      </c>
      <c r="AP337" s="11">
        <f>AN337</f>
        <v>0.83743226528167725</v>
      </c>
      <c r="AQ337" s="11">
        <f>AVERAGE(AI337,AJ337,AK337,AL337,AM337)</f>
        <v>0.81973009109497075</v>
      </c>
      <c r="AR337" s="11">
        <f>AVERAGE(AJ337,AK337,AL337,AM337,AH337)</f>
        <v>0.87078418731689455</v>
      </c>
      <c r="AS337" s="11">
        <f>AVERAGE(AK337,AL337,AM337,AH337,AI337)</f>
        <v>0.827202832698822</v>
      </c>
      <c r="AT337" s="11">
        <f>AVERAGE(AL337,AM337,AH337,AI337,AJ337)</f>
        <v>0.8762389659881592</v>
      </c>
      <c r="AU337" s="11">
        <f>AVERAGE(AM337,AH337,AI337,AJ337,AK337)</f>
        <v>0.81948368549346928</v>
      </c>
      <c r="AV337" s="11">
        <f>AVERAGE(AH337,AI337,AJ337,AK337,AL337)</f>
        <v>0.8111538290977478</v>
      </c>
      <c r="AX337" s="11">
        <f>MIN(AP337:AV337)</f>
        <v>0.8111538290977478</v>
      </c>
      <c r="AY337" s="11">
        <f>MAX(AP337:AV337)</f>
        <v>0.8762389659881592</v>
      </c>
      <c r="AZ337" s="11">
        <f>AY337-AX337</f>
        <v>6.5085136890411399E-2</v>
      </c>
      <c r="BB337" s="4">
        <f>RANK(AP337, AP$2:AP$373)</f>
        <v>83</v>
      </c>
      <c r="BC337" s="4">
        <f>RANK(AQ337, AQ$2:AQ$373)</f>
        <v>104</v>
      </c>
      <c r="BD337" s="4">
        <f>RANK(AR337, AR$2:AR$373)</f>
        <v>114</v>
      </c>
      <c r="BE337" s="4">
        <f>RANK(AS337, AS$2:AS$373)</f>
        <v>82</v>
      </c>
      <c r="BF337" s="4">
        <f>RANK(AT337, AT$2:AT$373)</f>
        <v>61</v>
      </c>
      <c r="BG337" s="4">
        <f>RANK(AU337, AU$2:AU$373)</f>
        <v>93</v>
      </c>
      <c r="BH337" s="4">
        <f>RANK(AV337, AV$2:AV$373)</f>
        <v>84</v>
      </c>
    </row>
    <row r="338" spans="1:60">
      <c r="A338" s="4" t="s">
        <v>695</v>
      </c>
      <c r="B338" s="4" t="s">
        <v>696</v>
      </c>
      <c r="C338" s="4" t="str">
        <f>VLOOKUP(B338,'2. GEIUK scores, deciles'!B:D, 2, FALSE)</f>
        <v>S92000003</v>
      </c>
      <c r="D338" s="4" t="str">
        <f>VLOOKUP(C338,'2. GEIUK scores, deciles'!C:E, 2, FALSE)</f>
        <v>Scotland</v>
      </c>
      <c r="E338" s="11">
        <v>0.92992484569549561</v>
      </c>
      <c r="F338" s="11">
        <v>0.92232733964920044</v>
      </c>
      <c r="G338" s="11">
        <v>0.81304085254669189</v>
      </c>
      <c r="H338" s="11">
        <v>0.98325753211975098</v>
      </c>
      <c r="I338" s="11">
        <v>0.5223880410194397</v>
      </c>
      <c r="J338" s="11">
        <v>0.946391761302948</v>
      </c>
      <c r="K338" s="11">
        <v>0.81914252042770386</v>
      </c>
      <c r="L338" s="11">
        <v>0.98306131362915039</v>
      </c>
      <c r="M338" s="11">
        <v>0.93364518880844116</v>
      </c>
      <c r="N338" s="11">
        <v>0.26851403713226318</v>
      </c>
      <c r="O338" s="11">
        <v>0.5</v>
      </c>
      <c r="P338" s="11">
        <v>0.71249997615814209</v>
      </c>
      <c r="Q338" s="11">
        <v>0.79235881567001343</v>
      </c>
      <c r="R338" s="11">
        <v>0.95950567722320557</v>
      </c>
      <c r="S338" s="11">
        <v>0.95225727558135986</v>
      </c>
      <c r="T338" s="11">
        <v>0.89036452770233154</v>
      </c>
      <c r="U338" s="11">
        <v>0.95139747858047485</v>
      </c>
      <c r="V338" s="11">
        <v>0.95167344808578491</v>
      </c>
      <c r="W338" s="11">
        <v>0.97950524091720581</v>
      </c>
      <c r="X338" s="11">
        <v>0.91213762760162354</v>
      </c>
      <c r="Y338" s="11">
        <v>0.73438990116119385</v>
      </c>
      <c r="Z338" s="11">
        <v>0.91737353801727295</v>
      </c>
      <c r="AA338" s="11">
        <v>0.56834316253662109</v>
      </c>
      <c r="AB338" s="11">
        <v>0.94040828943252563</v>
      </c>
      <c r="AC338" s="11">
        <v>0.96085870265960693</v>
      </c>
      <c r="AD338" s="11">
        <v>0.83891856670379639</v>
      </c>
      <c r="AE338" s="11">
        <f>COUNTBLANK(E338:AD338)</f>
        <v>0</v>
      </c>
      <c r="AH338" s="29">
        <f>X338</f>
        <v>0.91213762760162354</v>
      </c>
      <c r="AI338" s="29">
        <f>Y338</f>
        <v>0.73438990116119385</v>
      </c>
      <c r="AJ338" s="29">
        <f>Z338</f>
        <v>0.91737353801727295</v>
      </c>
      <c r="AK338" s="29">
        <f>AA338</f>
        <v>0.56834316253662109</v>
      </c>
      <c r="AL338" s="29">
        <f>AB338</f>
        <v>0.94040828943252563</v>
      </c>
      <c r="AM338" s="29">
        <f>AC338</f>
        <v>0.96085870265960693</v>
      </c>
      <c r="AN338" s="29">
        <f>AD338</f>
        <v>0.83891856670379639</v>
      </c>
      <c r="AP338" s="11">
        <f>AN338</f>
        <v>0.83891856670379639</v>
      </c>
      <c r="AQ338" s="11">
        <f>AVERAGE(AI338,AJ338,AK338,AL338,AM338)</f>
        <v>0.82427471876144409</v>
      </c>
      <c r="AR338" s="11">
        <f>AVERAGE(AJ338,AK338,AL338,AM338,AH338)</f>
        <v>0.85982426404953005</v>
      </c>
      <c r="AS338" s="11">
        <f>AVERAGE(AK338,AL338,AM338,AH338,AI338)</f>
        <v>0.82322753667831416</v>
      </c>
      <c r="AT338" s="11">
        <f>AVERAGE(AL338,AM338,AH338,AI338,AJ338)</f>
        <v>0.89303361177444462</v>
      </c>
      <c r="AU338" s="11">
        <f>AVERAGE(AM338,AH338,AI338,AJ338,AK338)</f>
        <v>0.81862058639526369</v>
      </c>
      <c r="AV338" s="11">
        <f>AVERAGE(AH338,AI338,AJ338,AK338,AL338)</f>
        <v>0.81453050374984737</v>
      </c>
      <c r="AX338" s="11">
        <f>MIN(AP338:AV338)</f>
        <v>0.81453050374984737</v>
      </c>
      <c r="AY338" s="11">
        <f>MAX(AP338:AV338)</f>
        <v>0.89303361177444462</v>
      </c>
      <c r="AZ338" s="11">
        <f>AY338-AX338</f>
        <v>7.8503108024597257E-2</v>
      </c>
      <c r="BB338" s="4">
        <f>RANK(AP338, AP$2:AP$373)</f>
        <v>78</v>
      </c>
      <c r="BC338" s="4">
        <f>RANK(AQ338, AQ$2:AQ$373)</f>
        <v>83</v>
      </c>
      <c r="BD338" s="4">
        <f>RANK(AR338, AR$2:AR$373)</f>
        <v>202</v>
      </c>
      <c r="BE338" s="4">
        <f>RANK(AS338, AS$2:AS$373)</f>
        <v>100</v>
      </c>
      <c r="BF338" s="4">
        <f>RANK(AT338, AT$2:AT$373)</f>
        <v>15</v>
      </c>
      <c r="BG338" s="4">
        <f>RANK(AU338, AU$2:AU$373)</f>
        <v>96</v>
      </c>
      <c r="BH338" s="4">
        <f>RANK(AV338, AV$2:AV$373)</f>
        <v>74</v>
      </c>
    </row>
    <row r="339" spans="1:60">
      <c r="A339" s="4" t="s">
        <v>697</v>
      </c>
      <c r="B339" s="4" t="s">
        <v>698</v>
      </c>
      <c r="C339" s="4" t="str">
        <f>VLOOKUP(B339,'2. GEIUK scores, deciles'!B:D, 2, FALSE)</f>
        <v>S92000003</v>
      </c>
      <c r="D339" s="4" t="str">
        <f>VLOOKUP(C339,'2. GEIUK scores, deciles'!C:E, 2, FALSE)</f>
        <v>Scotland</v>
      </c>
      <c r="E339" s="11">
        <v>0.91818451881408691</v>
      </c>
      <c r="F339" s="11">
        <v>0.94744837284088135</v>
      </c>
      <c r="G339" s="11">
        <v>0.75825148820877075</v>
      </c>
      <c r="H339" s="11">
        <v>0.98368161916732788</v>
      </c>
      <c r="I339" s="11">
        <v>0.5223880410194397</v>
      </c>
      <c r="J339" s="11">
        <v>0.47352415323257452</v>
      </c>
      <c r="K339" s="11">
        <v>0.66839450597763062</v>
      </c>
      <c r="L339" s="11">
        <v>0.88836437463760376</v>
      </c>
      <c r="M339" s="11">
        <v>0.93984067440032959</v>
      </c>
      <c r="N339" s="11">
        <v>0.4043610692024231</v>
      </c>
      <c r="O339" s="11">
        <v>0.75</v>
      </c>
      <c r="P339" s="11">
        <v>0.78540903329849243</v>
      </c>
      <c r="Q339" s="11">
        <v>0.94117647409439087</v>
      </c>
      <c r="R339" s="11">
        <v>0.89729076623916626</v>
      </c>
      <c r="S339" s="11">
        <v>0.98075562715530396</v>
      </c>
      <c r="T339" s="11">
        <v>0.92112404108047485</v>
      </c>
      <c r="U339" s="11">
        <v>0.95863568782806396</v>
      </c>
      <c r="V339" s="11">
        <v>0.98283839225769043</v>
      </c>
      <c r="W339" s="11">
        <v>0.97613906860351563</v>
      </c>
      <c r="X339" s="11">
        <v>0.90189146995544434</v>
      </c>
      <c r="Y339" s="11">
        <v>0.49795609712600708</v>
      </c>
      <c r="Z339" s="11">
        <v>0.85911005735397339</v>
      </c>
      <c r="AA339" s="11">
        <v>0.72023665904998779</v>
      </c>
      <c r="AB339" s="11">
        <v>0.92411530017852783</v>
      </c>
      <c r="AC339" s="11">
        <v>0.97253769636154175</v>
      </c>
      <c r="AD339" s="11">
        <v>0.8126412034034729</v>
      </c>
      <c r="AE339" s="11">
        <f>COUNTBLANK(E339:AD339)</f>
        <v>0</v>
      </c>
      <c r="AH339" s="29">
        <f>X339</f>
        <v>0.90189146995544434</v>
      </c>
      <c r="AI339" s="29">
        <f>Y339</f>
        <v>0.49795609712600708</v>
      </c>
      <c r="AJ339" s="29">
        <f>Z339</f>
        <v>0.85911005735397339</v>
      </c>
      <c r="AK339" s="29">
        <f>AA339</f>
        <v>0.72023665904998779</v>
      </c>
      <c r="AL339" s="29">
        <f>AB339</f>
        <v>0.92411530017852783</v>
      </c>
      <c r="AM339" s="29">
        <f>AC339</f>
        <v>0.97253769636154175</v>
      </c>
      <c r="AN339" s="29">
        <f>AD339</f>
        <v>0.8126412034034729</v>
      </c>
      <c r="AP339" s="11">
        <f>AN339</f>
        <v>0.8126412034034729</v>
      </c>
      <c r="AQ339" s="11">
        <f>AVERAGE(AI339,AJ339,AK339,AL339,AM339)</f>
        <v>0.79479116201400757</v>
      </c>
      <c r="AR339" s="11">
        <f>AVERAGE(AJ339,AK339,AL339,AM339,AH339)</f>
        <v>0.87557823657989498</v>
      </c>
      <c r="AS339" s="11">
        <f>AVERAGE(AK339,AL339,AM339,AH339,AI339)</f>
        <v>0.80334744453430174</v>
      </c>
      <c r="AT339" s="11">
        <f>AVERAGE(AL339,AM339,AH339,AI339,AJ339)</f>
        <v>0.8311221241950989</v>
      </c>
      <c r="AU339" s="11">
        <f>AVERAGE(AM339,AH339,AI339,AJ339,AK339)</f>
        <v>0.79034639596939082</v>
      </c>
      <c r="AV339" s="11">
        <f>AVERAGE(AH339,AI339,AJ339,AK339,AL339)</f>
        <v>0.78066191673278806</v>
      </c>
      <c r="AX339" s="11">
        <f>MIN(AP339:AV339)</f>
        <v>0.78066191673278806</v>
      </c>
      <c r="AY339" s="11">
        <f>MAX(AP339:AV339)</f>
        <v>0.87557823657989498</v>
      </c>
      <c r="AZ339" s="11">
        <f>AY339-AX339</f>
        <v>9.4916319847106911E-2</v>
      </c>
      <c r="BB339" s="4">
        <f>RANK(AP339, AP$2:AP$373)</f>
        <v>211</v>
      </c>
      <c r="BC339" s="4">
        <f>RANK(AQ339, AQ$2:AQ$373)</f>
        <v>210</v>
      </c>
      <c r="BD339" s="4">
        <f>RANK(AR339, AR$2:AR$373)</f>
        <v>86</v>
      </c>
      <c r="BE339" s="4">
        <f>RANK(AS339, AS$2:AS$373)</f>
        <v>180</v>
      </c>
      <c r="BF339" s="4">
        <f>RANK(AT339, AT$2:AT$373)</f>
        <v>303</v>
      </c>
      <c r="BG339" s="4">
        <f>RANK(AU339, AU$2:AU$373)</f>
        <v>231</v>
      </c>
      <c r="BH339" s="4">
        <f>RANK(AV339, AV$2:AV$373)</f>
        <v>216</v>
      </c>
    </row>
    <row r="340" spans="1:60">
      <c r="A340" s="4" t="s">
        <v>699</v>
      </c>
      <c r="B340" s="4" t="s">
        <v>700</v>
      </c>
      <c r="C340" s="4" t="str">
        <f>VLOOKUP(B340,'2. GEIUK scores, deciles'!B:D, 2, FALSE)</f>
        <v>S92000003</v>
      </c>
      <c r="D340" s="4" t="str">
        <f>VLOOKUP(C340,'2. GEIUK scores, deciles'!C:E, 2, FALSE)</f>
        <v>Scotland</v>
      </c>
      <c r="E340" s="11">
        <v>0.94365698099136353</v>
      </c>
      <c r="F340" s="11">
        <v>0.97759491205215454</v>
      </c>
      <c r="G340" s="11">
        <v>0.81572639942169189</v>
      </c>
      <c r="H340" s="11">
        <v>0.9677315354347229</v>
      </c>
      <c r="I340" s="11">
        <v>0.5223880410194397</v>
      </c>
      <c r="J340" s="11">
        <v>0.52021527290344238</v>
      </c>
      <c r="K340" s="11">
        <v>0.7070431113243103</v>
      </c>
      <c r="L340" s="11">
        <v>0.84927988052368164</v>
      </c>
      <c r="M340" s="11">
        <v>0.92411631345748901</v>
      </c>
      <c r="N340" s="11">
        <v>0.37003520131111151</v>
      </c>
      <c r="O340" s="11">
        <v>0.38461539149284357</v>
      </c>
      <c r="P340" s="11">
        <v>0.96428573131561279</v>
      </c>
      <c r="Q340" s="11">
        <v>0.984375</v>
      </c>
      <c r="R340" s="11">
        <v>0.86402207612991333</v>
      </c>
      <c r="S340" s="11">
        <v>0.98680418729782104</v>
      </c>
      <c r="T340" s="11">
        <v>0.93076920509338379</v>
      </c>
      <c r="U340" s="11">
        <v>0.95686179399490356</v>
      </c>
      <c r="V340" s="11">
        <v>0.98081386089324951</v>
      </c>
      <c r="W340" s="11">
        <v>0.97868812084197998</v>
      </c>
      <c r="X340" s="11">
        <v>0.9261775016784668</v>
      </c>
      <c r="Y340" s="11">
        <v>0.52130162715911865</v>
      </c>
      <c r="Z340" s="11">
        <v>0.85113894939422607</v>
      </c>
      <c r="AA340" s="11">
        <v>0.67582786083221436</v>
      </c>
      <c r="AB340" s="11">
        <v>0.91140437126159668</v>
      </c>
      <c r="AC340" s="11">
        <v>0.97212123870849609</v>
      </c>
      <c r="AD340" s="11">
        <v>0.80966192483901978</v>
      </c>
      <c r="AE340" s="11">
        <f>COUNTBLANK(E340:AD340)</f>
        <v>0</v>
      </c>
      <c r="AH340" s="29">
        <f>X340</f>
        <v>0.9261775016784668</v>
      </c>
      <c r="AI340" s="29">
        <f>Y340</f>
        <v>0.52130162715911865</v>
      </c>
      <c r="AJ340" s="29">
        <f>Z340</f>
        <v>0.85113894939422607</v>
      </c>
      <c r="AK340" s="29">
        <f>AA340</f>
        <v>0.67582786083221436</v>
      </c>
      <c r="AL340" s="29">
        <f>AB340</f>
        <v>0.91140437126159668</v>
      </c>
      <c r="AM340" s="29">
        <f>AC340</f>
        <v>0.97212123870849609</v>
      </c>
      <c r="AN340" s="29">
        <f>AD340</f>
        <v>0.80966192483901978</v>
      </c>
      <c r="AP340" s="11">
        <f>AN340</f>
        <v>0.80966192483901978</v>
      </c>
      <c r="AQ340" s="11">
        <f>AVERAGE(AI340,AJ340,AK340,AL340,AM340)</f>
        <v>0.78635880947113035</v>
      </c>
      <c r="AR340" s="11">
        <f>AVERAGE(AJ340,AK340,AL340,AM340,AH340)</f>
        <v>0.86733398437499998</v>
      </c>
      <c r="AS340" s="11">
        <f>AVERAGE(AK340,AL340,AM340,AH340,AI340)</f>
        <v>0.80136651992797847</v>
      </c>
      <c r="AT340" s="11">
        <f>AVERAGE(AL340,AM340,AH340,AI340,AJ340)</f>
        <v>0.83642873764038084</v>
      </c>
      <c r="AU340" s="11">
        <f>AVERAGE(AM340,AH340,AI340,AJ340,AK340)</f>
        <v>0.78931343555450439</v>
      </c>
      <c r="AV340" s="11">
        <f>AVERAGE(AH340,AI340,AJ340,AK340,AL340)</f>
        <v>0.77717006206512451</v>
      </c>
      <c r="AX340" s="11">
        <f>MIN(AP340:AV340)</f>
        <v>0.77717006206512451</v>
      </c>
      <c r="AY340" s="11">
        <f>MAX(AP340:AV340)</f>
        <v>0.86733398437499998</v>
      </c>
      <c r="AZ340" s="11">
        <f>AY340-AX340</f>
        <v>9.0163922309875466E-2</v>
      </c>
      <c r="BB340" s="4">
        <f>RANK(AP340, AP$2:AP$373)</f>
        <v>229</v>
      </c>
      <c r="BC340" s="4">
        <f>RANK(AQ340, AQ$2:AQ$373)</f>
        <v>253</v>
      </c>
      <c r="BD340" s="4">
        <f>RANK(AR340, AR$2:AR$373)</f>
        <v>139</v>
      </c>
      <c r="BE340" s="4">
        <f>RANK(AS340, AS$2:AS$373)</f>
        <v>194</v>
      </c>
      <c r="BF340" s="4">
        <f>RANK(AT340, AT$2:AT$373)</f>
        <v>276</v>
      </c>
      <c r="BG340" s="4">
        <f>RANK(AU340, AU$2:AU$373)</f>
        <v>235</v>
      </c>
      <c r="BH340" s="4">
        <f>RANK(AV340, AV$2:AV$373)</f>
        <v>237</v>
      </c>
    </row>
    <row r="341" spans="1:60">
      <c r="A341" s="4" t="s">
        <v>701</v>
      </c>
      <c r="B341" s="4" t="s">
        <v>702</v>
      </c>
      <c r="C341" s="4" t="str">
        <f>VLOOKUP(B341,'2. GEIUK scores, deciles'!B:D, 2, FALSE)</f>
        <v>S92000003</v>
      </c>
      <c r="D341" s="4" t="str">
        <f>VLOOKUP(C341,'2. GEIUK scores, deciles'!C:E, 2, FALSE)</f>
        <v>Scotland</v>
      </c>
      <c r="E341" s="11">
        <v>0.94578444957733154</v>
      </c>
      <c r="F341" s="11">
        <v>0.96412914991378784</v>
      </c>
      <c r="G341" s="11">
        <v>0.89440995454788208</v>
      </c>
      <c r="H341" s="11">
        <v>0.95168352127075195</v>
      </c>
      <c r="I341" s="11">
        <v>0.5223880410194397</v>
      </c>
      <c r="J341" s="11">
        <v>0.63963395357131958</v>
      </c>
      <c r="K341" s="11">
        <v>0.80404919385910034</v>
      </c>
      <c r="L341" s="11">
        <v>0.85765337944030762</v>
      </c>
      <c r="M341" s="11">
        <v>0.94816935062408447</v>
      </c>
      <c r="N341" s="11">
        <v>0.33006507158279419</v>
      </c>
      <c r="O341" s="11">
        <v>0.75</v>
      </c>
      <c r="P341" s="11">
        <v>0.80322128534317017</v>
      </c>
      <c r="Q341" s="11">
        <v>0.99778270721435547</v>
      </c>
      <c r="R341" s="11">
        <v>0.95232373476028442</v>
      </c>
      <c r="S341" s="11">
        <v>0.96430718898773193</v>
      </c>
      <c r="T341" s="11">
        <v>0.92588210105895996</v>
      </c>
      <c r="U341" s="11">
        <v>0.9497254490852356</v>
      </c>
      <c r="V341" s="11">
        <v>0.96570396423339844</v>
      </c>
      <c r="W341" s="11">
        <v>0.98427784442901611</v>
      </c>
      <c r="X341" s="11">
        <v>0.93900173902511597</v>
      </c>
      <c r="Y341" s="11">
        <v>0.58101099729537964</v>
      </c>
      <c r="Z341" s="11">
        <v>0.88951033353805542</v>
      </c>
      <c r="AA341" s="11">
        <v>0.72026723623275757</v>
      </c>
      <c r="AB341" s="11">
        <v>0.94870918989181519</v>
      </c>
      <c r="AC341" s="11">
        <v>0.96656906604766846</v>
      </c>
      <c r="AD341" s="11">
        <v>0.84084475040435791</v>
      </c>
      <c r="AE341" s="11">
        <f>COUNTBLANK(E341:AD341)</f>
        <v>0</v>
      </c>
      <c r="AH341" s="29">
        <f>X341</f>
        <v>0.93900173902511597</v>
      </c>
      <c r="AI341" s="29">
        <f>Y341</f>
        <v>0.58101099729537964</v>
      </c>
      <c r="AJ341" s="29">
        <f>Z341</f>
        <v>0.88951033353805542</v>
      </c>
      <c r="AK341" s="29">
        <f>AA341</f>
        <v>0.72026723623275757</v>
      </c>
      <c r="AL341" s="29">
        <f>AB341</f>
        <v>0.94870918989181519</v>
      </c>
      <c r="AM341" s="29">
        <f>AC341</f>
        <v>0.96656906604766846</v>
      </c>
      <c r="AN341" s="29">
        <f>AD341</f>
        <v>0.84084475040435791</v>
      </c>
      <c r="AP341" s="11">
        <f>AN341</f>
        <v>0.84084475040435791</v>
      </c>
      <c r="AQ341" s="11">
        <f>AVERAGE(AI341,AJ341,AK341,AL341,AM341)</f>
        <v>0.82121336460113525</v>
      </c>
      <c r="AR341" s="11">
        <f>AVERAGE(AJ341,AK341,AL341,AM341,AH341)</f>
        <v>0.8928115129470825</v>
      </c>
      <c r="AS341" s="11">
        <f>AVERAGE(AK341,AL341,AM341,AH341,AI341)</f>
        <v>0.83111164569854734</v>
      </c>
      <c r="AT341" s="11">
        <f>AVERAGE(AL341,AM341,AH341,AI341,AJ341)</f>
        <v>0.86496026515960689</v>
      </c>
      <c r="AU341" s="11">
        <f>AVERAGE(AM341,AH341,AI341,AJ341,AK341)</f>
        <v>0.81927187442779537</v>
      </c>
      <c r="AV341" s="11">
        <f>AVERAGE(AH341,AI341,AJ341,AK341,AL341)</f>
        <v>0.81569989919662478</v>
      </c>
      <c r="AX341" s="11">
        <f>MIN(AP341:AV341)</f>
        <v>0.81569989919662478</v>
      </c>
      <c r="AY341" s="11">
        <f>MAX(AP341:AV341)</f>
        <v>0.8928115129470825</v>
      </c>
      <c r="AZ341" s="11">
        <f>AY341-AX341</f>
        <v>7.7111613750457719E-2</v>
      </c>
      <c r="BB341" s="4">
        <f>RANK(AP341, AP$2:AP$373)</f>
        <v>73</v>
      </c>
      <c r="BC341" s="4">
        <f>RANK(AQ341, AQ$2:AQ$373)</f>
        <v>96</v>
      </c>
      <c r="BD341" s="4">
        <f>RANK(AR341, AR$2:AR$373)</f>
        <v>17</v>
      </c>
      <c r="BE341" s="4">
        <f>RANK(AS341, AS$2:AS$373)</f>
        <v>72</v>
      </c>
      <c r="BF341" s="4">
        <f>RANK(AT341, AT$2:AT$373)</f>
        <v>104</v>
      </c>
      <c r="BG341" s="4">
        <f>RANK(AU341, AU$2:AU$373)</f>
        <v>94</v>
      </c>
      <c r="BH341" s="4">
        <f>RANK(AV341, AV$2:AV$373)</f>
        <v>70</v>
      </c>
    </row>
    <row r="342" spans="1:60">
      <c r="A342" s="4" t="s">
        <v>703</v>
      </c>
      <c r="B342" s="4" t="s">
        <v>704</v>
      </c>
      <c r="C342" s="4" t="str">
        <f>VLOOKUP(B342,'2. GEIUK scores, deciles'!B:D, 2, FALSE)</f>
        <v>S92000003</v>
      </c>
      <c r="D342" s="4" t="str">
        <f>VLOOKUP(C342,'2. GEIUK scores, deciles'!C:E, 2, FALSE)</f>
        <v>Scotland</v>
      </c>
      <c r="E342" s="11">
        <v>0.96677052974700928</v>
      </c>
      <c r="F342" s="11">
        <v>0.95746856927871704</v>
      </c>
      <c r="G342" s="11">
        <v>0.88766449689865112</v>
      </c>
      <c r="H342" s="11">
        <v>0.91999614238739014</v>
      </c>
      <c r="I342" s="11">
        <v>0.5223880410194397</v>
      </c>
      <c r="J342" s="11">
        <v>0.70834857225418091</v>
      </c>
      <c r="K342" s="11">
        <v>0.75451934337615967</v>
      </c>
      <c r="L342" s="11">
        <v>0.93434160947799683</v>
      </c>
      <c r="M342" s="11">
        <v>0.95172417163848877</v>
      </c>
      <c r="N342" s="11">
        <v>0.30993825197219849</v>
      </c>
      <c r="O342" s="11">
        <v>0.59259259700775146</v>
      </c>
      <c r="P342" s="11">
        <v>0.72586870193481445</v>
      </c>
      <c r="Q342" s="11">
        <v>0.96296298503875732</v>
      </c>
      <c r="R342" s="11">
        <v>0.87945097684860229</v>
      </c>
      <c r="S342" s="11">
        <v>0.88266545534133911</v>
      </c>
      <c r="T342" s="11">
        <v>0.86218488216400146</v>
      </c>
      <c r="U342" s="11">
        <v>0.94405162334442139</v>
      </c>
      <c r="V342" s="11">
        <v>0.98360121250152588</v>
      </c>
      <c r="W342" s="11">
        <v>0.95929265022277832</v>
      </c>
      <c r="X342" s="11">
        <v>0.93297493457794189</v>
      </c>
      <c r="Y342" s="11">
        <v>0.6153683066368103</v>
      </c>
      <c r="Z342" s="11">
        <v>0.89807730913162231</v>
      </c>
      <c r="AA342" s="11">
        <v>0.64784061908721924</v>
      </c>
      <c r="AB342" s="11">
        <v>0.8759380578994751</v>
      </c>
      <c r="AC342" s="11">
        <v>0.9623151421546936</v>
      </c>
      <c r="AD342" s="11">
        <v>0.82208573818206787</v>
      </c>
      <c r="AE342" s="11">
        <f>COUNTBLANK(E342:AD342)</f>
        <v>0</v>
      </c>
      <c r="AH342" s="29">
        <f>X342</f>
        <v>0.93297493457794189</v>
      </c>
      <c r="AI342" s="29">
        <f>Y342</f>
        <v>0.6153683066368103</v>
      </c>
      <c r="AJ342" s="29">
        <f>Z342</f>
        <v>0.89807730913162231</v>
      </c>
      <c r="AK342" s="29">
        <f>AA342</f>
        <v>0.64784061908721924</v>
      </c>
      <c r="AL342" s="29">
        <f>AB342</f>
        <v>0.8759380578994751</v>
      </c>
      <c r="AM342" s="29">
        <f>AC342</f>
        <v>0.9623151421546936</v>
      </c>
      <c r="AN342" s="29">
        <f>AD342</f>
        <v>0.82208573818206787</v>
      </c>
      <c r="AP342" s="11">
        <f>AN342</f>
        <v>0.82208573818206787</v>
      </c>
      <c r="AQ342" s="11">
        <f>AVERAGE(AI342,AJ342,AK342,AL342,AM342)</f>
        <v>0.79990788698196413</v>
      </c>
      <c r="AR342" s="11">
        <f>AVERAGE(AJ342,AK342,AL342,AM342,AH342)</f>
        <v>0.86342921257019045</v>
      </c>
      <c r="AS342" s="11">
        <f>AVERAGE(AK342,AL342,AM342,AH342,AI342)</f>
        <v>0.80688741207122805</v>
      </c>
      <c r="AT342" s="11">
        <f>AVERAGE(AL342,AM342,AH342,AI342,AJ342)</f>
        <v>0.85693475008010866</v>
      </c>
      <c r="AU342" s="11">
        <f>AVERAGE(AM342,AH342,AI342,AJ342,AK342)</f>
        <v>0.81131526231765749</v>
      </c>
      <c r="AV342" s="11">
        <f>AVERAGE(AH342,AI342,AJ342,AK342,AL342)</f>
        <v>0.79403984546661377</v>
      </c>
      <c r="AX342" s="11">
        <f>MIN(AP342:AV342)</f>
        <v>0.79403984546661377</v>
      </c>
      <c r="AY342" s="11">
        <f>MAX(AP342:AV342)</f>
        <v>0.86342921257019045</v>
      </c>
      <c r="AZ342" s="11">
        <f>AY342-AX342</f>
        <v>6.9389367103576682E-2</v>
      </c>
      <c r="BB342" s="4">
        <f>RANK(AP342, AP$2:AP$373)</f>
        <v>152</v>
      </c>
      <c r="BC342" s="4">
        <f>RANK(AQ342, AQ$2:AQ$373)</f>
        <v>189</v>
      </c>
      <c r="BD342" s="4">
        <f>RANK(AR342, AR$2:AR$373)</f>
        <v>161</v>
      </c>
      <c r="BE342" s="4">
        <f>RANK(AS342, AS$2:AS$373)</f>
        <v>163</v>
      </c>
      <c r="BF342" s="4">
        <f>RANK(AT342, AT$2:AT$373)</f>
        <v>147</v>
      </c>
      <c r="BG342" s="4">
        <f>RANK(AU342, AU$2:AU$373)</f>
        <v>123</v>
      </c>
      <c r="BH342" s="4">
        <f>RANK(AV342, AV$2:AV$373)</f>
        <v>150</v>
      </c>
    </row>
    <row r="343" spans="1:60">
      <c r="A343" s="4" t="s">
        <v>705</v>
      </c>
      <c r="B343" s="4" t="s">
        <v>706</v>
      </c>
      <c r="C343" s="4" t="str">
        <f>VLOOKUP(B343,'2. GEIUK scores, deciles'!B:D, 2, FALSE)</f>
        <v>S92000003</v>
      </c>
      <c r="D343" s="4" t="str">
        <f>VLOOKUP(C343,'2. GEIUK scores, deciles'!C:E, 2, FALSE)</f>
        <v>Scotland</v>
      </c>
      <c r="E343" s="11">
        <v>0.96836197376251221</v>
      </c>
      <c r="F343" s="11">
        <v>0.92418545484542847</v>
      </c>
      <c r="G343" s="11">
        <v>0.85529154539108276</v>
      </c>
      <c r="H343" s="11">
        <v>0.98788625001907349</v>
      </c>
      <c r="I343" s="11">
        <v>0.5223880410194397</v>
      </c>
      <c r="J343" s="11">
        <v>0.66943991184234619</v>
      </c>
      <c r="K343" s="11">
        <v>0.72560036182403564</v>
      </c>
      <c r="L343" s="11">
        <v>0.9488634467124939</v>
      </c>
      <c r="M343" s="11">
        <v>0.95704746246337891</v>
      </c>
      <c r="N343" s="11">
        <v>0.29573512077331537</v>
      </c>
      <c r="O343" s="11">
        <v>0.69230771064758301</v>
      </c>
      <c r="P343" s="11">
        <v>0.2083333283662796</v>
      </c>
      <c r="Q343" s="11">
        <v>0.625</v>
      </c>
      <c r="R343" s="11">
        <v>0.84401583671569824</v>
      </c>
      <c r="S343" s="11">
        <v>0.99097305536270142</v>
      </c>
      <c r="T343" s="11">
        <v>0.9074859619140625</v>
      </c>
      <c r="U343" s="11">
        <v>0.93836051225662231</v>
      </c>
      <c r="V343" s="11">
        <v>0.99298787117004395</v>
      </c>
      <c r="W343" s="11">
        <v>0.95886123180389404</v>
      </c>
      <c r="X343" s="11">
        <v>0.93393129110336304</v>
      </c>
      <c r="Y343" s="11">
        <v>0.59591400623321533</v>
      </c>
      <c r="Z343" s="11">
        <v>0.89713966846466064</v>
      </c>
      <c r="AA343" s="11">
        <v>0.45534402132034302</v>
      </c>
      <c r="AB343" s="11">
        <v>0.89662265777587891</v>
      </c>
      <c r="AC343" s="11">
        <v>0.96340322494506836</v>
      </c>
      <c r="AD343" s="11">
        <v>0.79039245843887329</v>
      </c>
      <c r="AE343" s="11">
        <f>COUNTBLANK(E343:AD343)</f>
        <v>0</v>
      </c>
      <c r="AH343" s="29">
        <f>X343</f>
        <v>0.93393129110336304</v>
      </c>
      <c r="AI343" s="29">
        <f>Y343</f>
        <v>0.59591400623321533</v>
      </c>
      <c r="AJ343" s="29">
        <f>Z343</f>
        <v>0.89713966846466064</v>
      </c>
      <c r="AK343" s="29">
        <f>AA343</f>
        <v>0.45534402132034302</v>
      </c>
      <c r="AL343" s="29">
        <f>AB343</f>
        <v>0.89662265777587891</v>
      </c>
      <c r="AM343" s="29">
        <f>AC343</f>
        <v>0.96340322494506836</v>
      </c>
      <c r="AN343" s="29">
        <f>AD343</f>
        <v>0.79039245843887329</v>
      </c>
      <c r="AP343" s="11">
        <f>AN343</f>
        <v>0.79039245843887329</v>
      </c>
      <c r="AQ343" s="11">
        <f>AVERAGE(AI343,AJ343,AK343,AL343,AM343)</f>
        <v>0.76168471574783325</v>
      </c>
      <c r="AR343" s="11">
        <f>AVERAGE(AJ343,AK343,AL343,AM343,AH343)</f>
        <v>0.82928817272186284</v>
      </c>
      <c r="AS343" s="11">
        <f>AVERAGE(AK343,AL343,AM343,AH343,AI343)</f>
        <v>0.76904304027557369</v>
      </c>
      <c r="AT343" s="11">
        <f>AVERAGE(AL343,AM343,AH343,AI343,AJ343)</f>
        <v>0.85740216970443728</v>
      </c>
      <c r="AU343" s="11">
        <f>AVERAGE(AM343,AH343,AI343,AJ343,AK343)</f>
        <v>0.76914644241333008</v>
      </c>
      <c r="AV343" s="11">
        <f>AVERAGE(AH343,AI343,AJ343,AK343,AL343)</f>
        <v>0.75579032897949217</v>
      </c>
      <c r="AX343" s="11">
        <f>MIN(AP343:AV343)</f>
        <v>0.75579032897949217</v>
      </c>
      <c r="AY343" s="11">
        <f>MAX(AP343:AV343)</f>
        <v>0.85740216970443728</v>
      </c>
      <c r="AZ343" s="11">
        <f>AY343-AX343</f>
        <v>0.10161184072494511</v>
      </c>
      <c r="BB343" s="4">
        <f>RANK(AP343, AP$2:AP$373)</f>
        <v>313</v>
      </c>
      <c r="BC343" s="4">
        <f>RANK(AQ343, AQ$2:AQ$373)</f>
        <v>333</v>
      </c>
      <c r="BD343" s="4">
        <f>RANK(AR343, AR$2:AR$373)</f>
        <v>345</v>
      </c>
      <c r="BE343" s="4">
        <f>RANK(AS343, AS$2:AS$373)</f>
        <v>327</v>
      </c>
      <c r="BF343" s="4">
        <f>RANK(AT343, AT$2:AT$373)</f>
        <v>144</v>
      </c>
      <c r="BG343" s="4">
        <f>RANK(AU343, AU$2:AU$373)</f>
        <v>311</v>
      </c>
      <c r="BH343" s="4">
        <f>RANK(AV343, AV$2:AV$373)</f>
        <v>313</v>
      </c>
    </row>
    <row r="344" spans="1:60">
      <c r="A344" s="4" t="s">
        <v>707</v>
      </c>
      <c r="B344" s="4" t="s">
        <v>708</v>
      </c>
      <c r="C344" s="4" t="str">
        <f>VLOOKUP(B344,'2. GEIUK scores, deciles'!B:D, 2, FALSE)</f>
        <v>S92000003</v>
      </c>
      <c r="D344" s="4" t="str">
        <f>VLOOKUP(C344,'2. GEIUK scores, deciles'!C:E, 2, FALSE)</f>
        <v>Scotland</v>
      </c>
      <c r="E344" s="11">
        <v>0.94954222440719604</v>
      </c>
      <c r="F344" s="11">
        <v>0.96369755268096924</v>
      </c>
      <c r="G344" s="11">
        <v>0.88719123601913452</v>
      </c>
      <c r="H344" s="11">
        <v>0.78835839033126831</v>
      </c>
      <c r="I344" s="11">
        <v>0.5223880410194397</v>
      </c>
      <c r="J344" s="11">
        <v>0.8794819712638855</v>
      </c>
      <c r="K344" s="11">
        <v>0.77862709760665894</v>
      </c>
      <c r="L344" s="11">
        <v>0.92740607261657715</v>
      </c>
      <c r="M344" s="11">
        <v>0.96022069454193115</v>
      </c>
      <c r="N344" s="11">
        <v>0.3145281970500946</v>
      </c>
      <c r="O344" s="11">
        <v>0.94117647409439087</v>
      </c>
      <c r="P344" s="11">
        <v>0.87246376276016235</v>
      </c>
      <c r="Q344" s="11">
        <v>0.79038530588150024</v>
      </c>
      <c r="R344" s="11">
        <v>0.89075082540512085</v>
      </c>
      <c r="S344" s="11">
        <v>0.99521923065185547</v>
      </c>
      <c r="T344" s="11">
        <v>0.88008409738540649</v>
      </c>
      <c r="U344" s="11">
        <v>0.9517027735710144</v>
      </c>
      <c r="V344" s="11">
        <v>0.9946175217628479</v>
      </c>
      <c r="W344" s="11">
        <v>0.96190911531448364</v>
      </c>
      <c r="X344" s="11">
        <v>0.89719736576080322</v>
      </c>
      <c r="Y344" s="11">
        <v>0.7009350061416626</v>
      </c>
      <c r="Z344" s="11">
        <v>0.90661865472793579</v>
      </c>
      <c r="AA344" s="11">
        <v>0.72963845729827881</v>
      </c>
      <c r="AB344" s="11">
        <v>0.91420125961303711</v>
      </c>
      <c r="AC344" s="11">
        <v>0.96940982341766357</v>
      </c>
      <c r="AD344" s="11">
        <v>0.85300010442733765</v>
      </c>
      <c r="AE344" s="11">
        <f>COUNTBLANK(E344:AD344)</f>
        <v>0</v>
      </c>
      <c r="AH344" s="29">
        <f>X344</f>
        <v>0.89719736576080322</v>
      </c>
      <c r="AI344" s="29">
        <f>Y344</f>
        <v>0.7009350061416626</v>
      </c>
      <c r="AJ344" s="29">
        <f>Z344</f>
        <v>0.90661865472793579</v>
      </c>
      <c r="AK344" s="29">
        <f>AA344</f>
        <v>0.72963845729827881</v>
      </c>
      <c r="AL344" s="29">
        <f>AB344</f>
        <v>0.91420125961303711</v>
      </c>
      <c r="AM344" s="29">
        <f>AC344</f>
        <v>0.96940982341766357</v>
      </c>
      <c r="AN344" s="29">
        <f>AD344</f>
        <v>0.85300010442733765</v>
      </c>
      <c r="AP344" s="11">
        <f>AN344</f>
        <v>0.85300010442733765</v>
      </c>
      <c r="AQ344" s="11">
        <f>AVERAGE(AI344,AJ344,AK344,AL344,AM344)</f>
        <v>0.8441606402397156</v>
      </c>
      <c r="AR344" s="11">
        <f>AVERAGE(AJ344,AK344,AL344,AM344,AH344)</f>
        <v>0.88341311216354368</v>
      </c>
      <c r="AS344" s="11">
        <f>AVERAGE(AK344,AL344,AM344,AH344,AI344)</f>
        <v>0.84227638244628911</v>
      </c>
      <c r="AT344" s="11">
        <f>AVERAGE(AL344,AM344,AH344,AI344,AJ344)</f>
        <v>0.8776724219322205</v>
      </c>
      <c r="AU344" s="11">
        <f>AVERAGE(AM344,AH344,AI344,AJ344,AK344)</f>
        <v>0.84075986146926884</v>
      </c>
      <c r="AV344" s="11">
        <f>AVERAGE(AH344,AI344,AJ344,AK344,AL344)</f>
        <v>0.82971814870834348</v>
      </c>
      <c r="AX344" s="11">
        <f>MIN(AP344:AV344)</f>
        <v>0.82971814870834348</v>
      </c>
      <c r="AY344" s="11">
        <f>MAX(AP344:AV344)</f>
        <v>0.88341311216354368</v>
      </c>
      <c r="AZ344" s="11">
        <f>AY344-AX344</f>
        <v>5.3694963455200195E-2</v>
      </c>
      <c r="BB344" s="4">
        <f>RANK(AP344, AP$2:AP$373)</f>
        <v>38</v>
      </c>
      <c r="BC344" s="4">
        <f>RANK(AQ344, AQ$2:AQ$373)</f>
        <v>31</v>
      </c>
      <c r="BD344" s="4">
        <f>RANK(AR344, AR$2:AR$373)</f>
        <v>49</v>
      </c>
      <c r="BE344" s="4">
        <f>RANK(AS344, AS$2:AS$373)</f>
        <v>42</v>
      </c>
      <c r="BF344" s="4">
        <f>RANK(AT344, AT$2:AT$373)</f>
        <v>57</v>
      </c>
      <c r="BG344" s="4">
        <f>RANK(AU344, AU$2:AU$373)</f>
        <v>40</v>
      </c>
      <c r="BH344" s="4">
        <f>RANK(AV344, AV$2:AV$373)</f>
        <v>39</v>
      </c>
    </row>
    <row r="345" spans="1:60">
      <c r="A345" s="4" t="s">
        <v>709</v>
      </c>
      <c r="B345" s="4" t="s">
        <v>710</v>
      </c>
      <c r="C345" s="4" t="str">
        <f>VLOOKUP(B345,'2. GEIUK scores, deciles'!B:D, 2, FALSE)</f>
        <v>S92000003</v>
      </c>
      <c r="D345" s="4" t="str">
        <f>VLOOKUP(C345,'2. GEIUK scores, deciles'!C:E, 2, FALSE)</f>
        <v>Scotland</v>
      </c>
      <c r="E345" s="11">
        <v>0.9416201114654541</v>
      </c>
      <c r="F345" s="11">
        <v>0.93596619367599487</v>
      </c>
      <c r="G345" s="11">
        <v>0.99912077188491821</v>
      </c>
      <c r="H345" s="11">
        <v>0.92915636301040649</v>
      </c>
      <c r="I345" s="11">
        <v>0.5223880410194397</v>
      </c>
      <c r="J345" s="11">
        <v>0.64997512102127075</v>
      </c>
      <c r="K345" s="11">
        <v>0.80340760946273804</v>
      </c>
      <c r="L345" s="11">
        <v>0.93063104152679443</v>
      </c>
      <c r="M345" s="11">
        <v>0.93579322099685669</v>
      </c>
      <c r="N345" s="11">
        <v>0.34006333351135248</v>
      </c>
      <c r="O345" s="11">
        <v>0.55555558204650879</v>
      </c>
      <c r="P345" s="11">
        <v>0.89440995454788208</v>
      </c>
      <c r="Q345" s="11">
        <v>0.9523809552192688</v>
      </c>
      <c r="R345" s="11">
        <v>0.81833291053771973</v>
      </c>
      <c r="S345" s="11">
        <v>0.96976006031036377</v>
      </c>
      <c r="T345" s="11">
        <v>0.82876121997833252</v>
      </c>
      <c r="U345" s="11">
        <v>0.96306329965591431</v>
      </c>
      <c r="V345" s="11">
        <v>0.99440538883209229</v>
      </c>
      <c r="W345" s="11">
        <v>0.97009652853012085</v>
      </c>
      <c r="X345" s="11">
        <v>0.95146584510803223</v>
      </c>
      <c r="Y345" s="11">
        <v>0.58618158102035522</v>
      </c>
      <c r="Z345" s="11">
        <v>0.90140628814697266</v>
      </c>
      <c r="AA345" s="11">
        <v>0.68560242652893066</v>
      </c>
      <c r="AB345" s="11">
        <v>0.85879677534103394</v>
      </c>
      <c r="AC345" s="11">
        <v>0.97585505247116089</v>
      </c>
      <c r="AD345" s="11">
        <v>0.82655131816864014</v>
      </c>
      <c r="AE345" s="11">
        <f>COUNTBLANK(E345:AD345)</f>
        <v>0</v>
      </c>
      <c r="AH345" s="29">
        <f>X345</f>
        <v>0.95146584510803223</v>
      </c>
      <c r="AI345" s="29">
        <f>Y345</f>
        <v>0.58618158102035522</v>
      </c>
      <c r="AJ345" s="29">
        <f>Z345</f>
        <v>0.90140628814697266</v>
      </c>
      <c r="AK345" s="29">
        <f>AA345</f>
        <v>0.68560242652893066</v>
      </c>
      <c r="AL345" s="29">
        <f>AB345</f>
        <v>0.85879677534103394</v>
      </c>
      <c r="AM345" s="29">
        <f>AC345</f>
        <v>0.97585505247116089</v>
      </c>
      <c r="AN345" s="29">
        <f>AD345</f>
        <v>0.82655131816864014</v>
      </c>
      <c r="AP345" s="11">
        <f>AN345</f>
        <v>0.82655131816864014</v>
      </c>
      <c r="AQ345" s="11">
        <f>AVERAGE(AI345,AJ345,AK345,AL345,AM345)</f>
        <v>0.80156842470169065</v>
      </c>
      <c r="AR345" s="11">
        <f>AVERAGE(AJ345,AK345,AL345,AM345,AH345)</f>
        <v>0.87462527751922603</v>
      </c>
      <c r="AS345" s="11">
        <f>AVERAGE(AK345,AL345,AM345,AH345,AI345)</f>
        <v>0.81158033609390257</v>
      </c>
      <c r="AT345" s="11">
        <f>AVERAGE(AL345,AM345,AH345,AI345,AJ345)</f>
        <v>0.85474110841751094</v>
      </c>
      <c r="AU345" s="11">
        <f>AVERAGE(AM345,AH345,AI345,AJ345,AK345)</f>
        <v>0.82010223865509035</v>
      </c>
      <c r="AV345" s="11">
        <f>AVERAGE(AH345,AI345,AJ345,AK345,AL345)</f>
        <v>0.79669058322906494</v>
      </c>
      <c r="AX345" s="11">
        <f>MIN(AP345:AV345)</f>
        <v>0.79669058322906494</v>
      </c>
      <c r="AY345" s="11">
        <f>MAX(AP345:AV345)</f>
        <v>0.87462527751922603</v>
      </c>
      <c r="AZ345" s="11">
        <f>AY345-AX345</f>
        <v>7.7934694290161088E-2</v>
      </c>
      <c r="BB345" s="4">
        <f>RANK(AP345, AP$2:AP$373)</f>
        <v>123</v>
      </c>
      <c r="BC345" s="4">
        <f>RANK(AQ345, AQ$2:AQ$373)</f>
        <v>181</v>
      </c>
      <c r="BD345" s="4">
        <f>RANK(AR345, AR$2:AR$373)</f>
        <v>91</v>
      </c>
      <c r="BE345" s="4">
        <f>RANK(AS345, AS$2:AS$373)</f>
        <v>146</v>
      </c>
      <c r="BF345" s="4">
        <f>RANK(AT345, AT$2:AT$373)</f>
        <v>155</v>
      </c>
      <c r="BG345" s="4">
        <f>RANK(AU345, AU$2:AU$373)</f>
        <v>88</v>
      </c>
      <c r="BH345" s="4">
        <f>RANK(AV345, AV$2:AV$373)</f>
        <v>135</v>
      </c>
    </row>
    <row r="346" spans="1:60">
      <c r="A346" s="4" t="s">
        <v>711</v>
      </c>
      <c r="B346" s="4" t="s">
        <v>712</v>
      </c>
      <c r="C346" s="4" t="str">
        <f>VLOOKUP(B346,'2. GEIUK scores, deciles'!B:D, 2, FALSE)</f>
        <v>S92000003</v>
      </c>
      <c r="D346" s="4" t="str">
        <f>VLOOKUP(C346,'2. GEIUK scores, deciles'!C:E, 2, FALSE)</f>
        <v>Scotland</v>
      </c>
      <c r="E346" s="11">
        <v>0.96607708930969238</v>
      </c>
      <c r="F346" s="11">
        <v>0.92936187982559204</v>
      </c>
      <c r="G346" s="11">
        <v>0.76599109172821045</v>
      </c>
      <c r="H346" s="11">
        <v>0.89000242948532104</v>
      </c>
      <c r="I346" s="11">
        <v>0.5223880410194397</v>
      </c>
      <c r="J346" s="11">
        <v>0.60465067625045776</v>
      </c>
      <c r="K346" s="11">
        <v>0.90181690454483032</v>
      </c>
      <c r="L346" s="11">
        <v>0.9532926082611084</v>
      </c>
      <c r="M346" s="11">
        <v>0.94828438758850098</v>
      </c>
      <c r="N346" s="11">
        <v>0.25661659240722662</v>
      </c>
      <c r="O346" s="11">
        <v>0.52631580829620361</v>
      </c>
      <c r="P346" s="11">
        <v>0.87441861629486084</v>
      </c>
      <c r="Q346" s="11">
        <v>0.93333333730697632</v>
      </c>
      <c r="R346" s="11">
        <v>0.89327895641326904</v>
      </c>
      <c r="S346" s="11">
        <v>0.99205827713012695</v>
      </c>
      <c r="T346" s="11">
        <v>0.9168694019317627</v>
      </c>
      <c r="U346" s="11">
        <v>0.94253599643707275</v>
      </c>
      <c r="V346" s="11">
        <v>0.96776419878005981</v>
      </c>
      <c r="W346" s="11">
        <v>0.9661109447479248</v>
      </c>
      <c r="X346" s="11">
        <v>0.88785809278488159</v>
      </c>
      <c r="Y346" s="11">
        <v>0.56351935863494873</v>
      </c>
      <c r="Z346" s="11">
        <v>0.93791955709457397</v>
      </c>
      <c r="AA346" s="11">
        <v>0.64767110347747803</v>
      </c>
      <c r="AB346" s="11">
        <v>0.92387139797210693</v>
      </c>
      <c r="AC346" s="11">
        <v>0.95880371332168579</v>
      </c>
      <c r="AD346" s="11">
        <v>0.81994056701660156</v>
      </c>
      <c r="AE346" s="11">
        <f>COUNTBLANK(E346:AD346)</f>
        <v>0</v>
      </c>
      <c r="AH346" s="29">
        <f>X346</f>
        <v>0.88785809278488159</v>
      </c>
      <c r="AI346" s="29">
        <f>Y346</f>
        <v>0.56351935863494873</v>
      </c>
      <c r="AJ346" s="29">
        <f>Z346</f>
        <v>0.93791955709457397</v>
      </c>
      <c r="AK346" s="29">
        <f>AA346</f>
        <v>0.64767110347747803</v>
      </c>
      <c r="AL346" s="29">
        <f>AB346</f>
        <v>0.92387139797210693</v>
      </c>
      <c r="AM346" s="29">
        <f>AC346</f>
        <v>0.95880371332168579</v>
      </c>
      <c r="AN346" s="29">
        <f>AD346</f>
        <v>0.81994056701660156</v>
      </c>
      <c r="AP346" s="11">
        <f>AN346</f>
        <v>0.81994056701660156</v>
      </c>
      <c r="AQ346" s="11">
        <f>AVERAGE(AI346,AJ346,AK346,AL346,AM346)</f>
        <v>0.80635702610015869</v>
      </c>
      <c r="AR346" s="11">
        <f>AVERAGE(AJ346,AK346,AL346,AM346,AH346)</f>
        <v>0.87122477293014522</v>
      </c>
      <c r="AS346" s="11">
        <f>AVERAGE(AK346,AL346,AM346,AH346,AI346)</f>
        <v>0.79634473323822019</v>
      </c>
      <c r="AT346" s="11">
        <f>AVERAGE(AL346,AM346,AH346,AI346,AJ346)</f>
        <v>0.85439442396163945</v>
      </c>
      <c r="AU346" s="11">
        <f>AVERAGE(AM346,AH346,AI346,AJ346,AK346)</f>
        <v>0.79915436506271365</v>
      </c>
      <c r="AV346" s="11">
        <f>AVERAGE(AH346,AI346,AJ346,AK346,AL346)</f>
        <v>0.79216790199279785</v>
      </c>
      <c r="AX346" s="11">
        <f>MIN(AP346:AV346)</f>
        <v>0.79216790199279785</v>
      </c>
      <c r="AY346" s="11">
        <f>MAX(AP346:AV346)</f>
        <v>0.87122477293014522</v>
      </c>
      <c r="AZ346" s="11">
        <f>AY346-AX346</f>
        <v>7.9056870937347368E-2</v>
      </c>
      <c r="BB346" s="4">
        <f>RANK(AP346, AP$2:AP$373)</f>
        <v>159</v>
      </c>
      <c r="BC346" s="4">
        <f>RANK(AQ346, AQ$2:AQ$373)</f>
        <v>158</v>
      </c>
      <c r="BD346" s="4">
        <f>RANK(AR346, AR$2:AR$373)</f>
        <v>111</v>
      </c>
      <c r="BE346" s="4">
        <f>RANK(AS346, AS$2:AS$373)</f>
        <v>222</v>
      </c>
      <c r="BF346" s="4">
        <f>RANK(AT346, AT$2:AT$373)</f>
        <v>158</v>
      </c>
      <c r="BG346" s="4">
        <f>RANK(AU346, AU$2:AU$373)</f>
        <v>164</v>
      </c>
      <c r="BH346" s="4">
        <f>RANK(AV346, AV$2:AV$373)</f>
        <v>156</v>
      </c>
    </row>
    <row r="347" spans="1:60">
      <c r="A347" s="4" t="s">
        <v>713</v>
      </c>
      <c r="B347" s="4" t="s">
        <v>714</v>
      </c>
      <c r="C347" s="4" t="str">
        <f>VLOOKUP(B347,'2. GEIUK scores, deciles'!B:D, 2, FALSE)</f>
        <v>S92000003</v>
      </c>
      <c r="D347" s="4" t="str">
        <f>VLOOKUP(C347,'2. GEIUK scores, deciles'!C:E, 2, FALSE)</f>
        <v>Scotland</v>
      </c>
      <c r="E347" s="11">
        <v>0.96542739868164063</v>
      </c>
      <c r="F347" s="11">
        <v>0.9924425482749939</v>
      </c>
      <c r="G347" s="11">
        <v>0.90745347738265991</v>
      </c>
      <c r="H347" s="11">
        <v>0.88084167242050171</v>
      </c>
      <c r="I347" s="11">
        <v>0.5223880410194397</v>
      </c>
      <c r="J347" s="11">
        <v>0.42926695942878718</v>
      </c>
      <c r="K347" s="11">
        <v>0.81668126583099365</v>
      </c>
      <c r="L347" s="11">
        <v>0.85438114404678345</v>
      </c>
      <c r="M347" s="11">
        <v>0.94103646278381348</v>
      </c>
      <c r="N347" s="11">
        <v>0.35289114713668818</v>
      </c>
      <c r="O347" s="11">
        <v>0.46666666865348821</v>
      </c>
      <c r="P347" s="11">
        <v>0.67796611785888672</v>
      </c>
      <c r="Q347" s="11">
        <v>0.97229915857315063</v>
      </c>
      <c r="R347" s="11">
        <v>0.92774498462677002</v>
      </c>
      <c r="S347" s="11">
        <v>0.93172019720077515</v>
      </c>
      <c r="T347" s="11">
        <v>0.95036864280700684</v>
      </c>
      <c r="U347" s="11">
        <v>0.95616436004638672</v>
      </c>
      <c r="V347" s="11">
        <v>0.99490410089492798</v>
      </c>
      <c r="W347" s="11">
        <v>0.97080516815185547</v>
      </c>
      <c r="X347" s="11">
        <v>0.93654131889343262</v>
      </c>
      <c r="Y347" s="11">
        <v>0.47582751512527471</v>
      </c>
      <c r="Z347" s="11">
        <v>0.88828384876251221</v>
      </c>
      <c r="AA347" s="11">
        <v>0.61745572090148926</v>
      </c>
      <c r="AB347" s="11">
        <v>0.9343947172164917</v>
      </c>
      <c r="AC347" s="11">
        <v>0.97395789623260498</v>
      </c>
      <c r="AD347" s="11">
        <v>0.80441015958786011</v>
      </c>
      <c r="AE347" s="11">
        <f>COUNTBLANK(E347:AD347)</f>
        <v>0</v>
      </c>
      <c r="AH347" s="29">
        <f>X347</f>
        <v>0.93654131889343262</v>
      </c>
      <c r="AI347" s="29">
        <f>Y347</f>
        <v>0.47582751512527471</v>
      </c>
      <c r="AJ347" s="29">
        <f>Z347</f>
        <v>0.88828384876251221</v>
      </c>
      <c r="AK347" s="29">
        <f>AA347</f>
        <v>0.61745572090148926</v>
      </c>
      <c r="AL347" s="29">
        <f>AB347</f>
        <v>0.9343947172164917</v>
      </c>
      <c r="AM347" s="29">
        <f>AC347</f>
        <v>0.97395789623260498</v>
      </c>
      <c r="AN347" s="29">
        <f>AD347</f>
        <v>0.80441015958786011</v>
      </c>
      <c r="AP347" s="11">
        <f>AN347</f>
        <v>0.80441015958786011</v>
      </c>
      <c r="AQ347" s="11">
        <f>AVERAGE(AI347,AJ347,AK347,AL347,AM347)</f>
        <v>0.77798393964767454</v>
      </c>
      <c r="AR347" s="11">
        <f>AVERAGE(AJ347,AK347,AL347,AM347,AH347)</f>
        <v>0.87012670040130613</v>
      </c>
      <c r="AS347" s="11">
        <f>AVERAGE(AK347,AL347,AM347,AH347,AI347)</f>
        <v>0.78763543367385869</v>
      </c>
      <c r="AT347" s="11">
        <f>AVERAGE(AL347,AM347,AH347,AI347,AJ347)</f>
        <v>0.84180105924606319</v>
      </c>
      <c r="AU347" s="11">
        <f>AVERAGE(AM347,AH347,AI347,AJ347,AK347)</f>
        <v>0.77841325998306277</v>
      </c>
      <c r="AV347" s="11">
        <f>AVERAGE(AH347,AI347,AJ347,AK347,AL347)</f>
        <v>0.77050062417984011</v>
      </c>
      <c r="AX347" s="11">
        <f>MIN(AP347:AV347)</f>
        <v>0.77050062417984011</v>
      </c>
      <c r="AY347" s="11">
        <f>MAX(AP347:AV347)</f>
        <v>0.87012670040130613</v>
      </c>
      <c r="AZ347" s="11">
        <f>AY347-AX347</f>
        <v>9.962607622146602E-2</v>
      </c>
      <c r="BB347" s="4">
        <f>RANK(AP347, AP$2:AP$373)</f>
        <v>260</v>
      </c>
      <c r="BC347" s="4">
        <f>RANK(AQ347, AQ$2:AQ$373)</f>
        <v>291</v>
      </c>
      <c r="BD347" s="4">
        <f>RANK(AR347, AR$2:AR$373)</f>
        <v>120</v>
      </c>
      <c r="BE347" s="4">
        <f>RANK(AS347, AS$2:AS$373)</f>
        <v>262</v>
      </c>
      <c r="BF347" s="4">
        <f>RANK(AT347, AT$2:AT$373)</f>
        <v>256</v>
      </c>
      <c r="BG347" s="4">
        <f>RANK(AU347, AU$2:AU$373)</f>
        <v>279</v>
      </c>
      <c r="BH347" s="4">
        <f>RANK(AV347, AV$2:AV$373)</f>
        <v>266</v>
      </c>
    </row>
    <row r="348" spans="1:60">
      <c r="A348" s="4" t="s">
        <v>715</v>
      </c>
      <c r="B348" s="4" t="s">
        <v>716</v>
      </c>
      <c r="C348" s="4" t="str">
        <f>VLOOKUP(B348,'2. GEIUK scores, deciles'!B:D, 2, FALSE)</f>
        <v>S92000003</v>
      </c>
      <c r="D348" s="4" t="str">
        <f>VLOOKUP(C348,'2. GEIUK scores, deciles'!C:E, 2, FALSE)</f>
        <v>Scotland</v>
      </c>
      <c r="E348" s="11">
        <v>0.93489551544189453</v>
      </c>
      <c r="F348" s="11">
        <v>0.99889355897903442</v>
      </c>
      <c r="G348" s="11">
        <v>0.87258177995681763</v>
      </c>
      <c r="H348" s="11">
        <v>0.98637926578521729</v>
      </c>
      <c r="I348" s="11">
        <v>0.5223880410194397</v>
      </c>
      <c r="J348" s="11">
        <v>0.55183005332946777</v>
      </c>
      <c r="K348" s="11">
        <v>0.74932289123535156</v>
      </c>
      <c r="L348" s="11">
        <v>0.82946360111236572</v>
      </c>
      <c r="M348" s="11">
        <v>0.9354020357131958</v>
      </c>
      <c r="N348" s="11">
        <v>0.30621945858001709</v>
      </c>
      <c r="O348" s="11">
        <v>0.53061223030090332</v>
      </c>
      <c r="P348" s="11">
        <v>0.82857143878936768</v>
      </c>
      <c r="Q348" s="11">
        <v>0.99083042144775391</v>
      </c>
      <c r="R348" s="11">
        <v>0.89083337783813477</v>
      </c>
      <c r="S348" s="11">
        <v>0.93137621879577637</v>
      </c>
      <c r="T348" s="11">
        <v>0.91926097869873047</v>
      </c>
      <c r="U348" s="11">
        <v>0.95501303672790527</v>
      </c>
      <c r="V348" s="11">
        <v>0.98067140579223633</v>
      </c>
      <c r="W348" s="11">
        <v>0.96452593803405762</v>
      </c>
      <c r="X348" s="11">
        <v>0.94818753004074097</v>
      </c>
      <c r="Y348" s="11">
        <v>0.53710901737213135</v>
      </c>
      <c r="Z348" s="11">
        <v>0.86239767074584961</v>
      </c>
      <c r="AA348" s="11">
        <v>0.6640583872795105</v>
      </c>
      <c r="AB348" s="11">
        <v>0.90807598829269409</v>
      </c>
      <c r="AC348" s="11">
        <v>0.96673679351806641</v>
      </c>
      <c r="AD348" s="11">
        <v>0.81442755460739136</v>
      </c>
      <c r="AE348" s="11">
        <f>COUNTBLANK(E348:AD348)</f>
        <v>0</v>
      </c>
      <c r="AH348" s="29">
        <f>X348</f>
        <v>0.94818753004074097</v>
      </c>
      <c r="AI348" s="29">
        <f>Y348</f>
        <v>0.53710901737213135</v>
      </c>
      <c r="AJ348" s="29">
        <f>Z348</f>
        <v>0.86239767074584961</v>
      </c>
      <c r="AK348" s="29">
        <f>AA348</f>
        <v>0.6640583872795105</v>
      </c>
      <c r="AL348" s="29">
        <f>AB348</f>
        <v>0.90807598829269409</v>
      </c>
      <c r="AM348" s="29">
        <f>AC348</f>
        <v>0.96673679351806641</v>
      </c>
      <c r="AN348" s="29">
        <f>AD348</f>
        <v>0.81442755460739136</v>
      </c>
      <c r="AP348" s="11">
        <f>AN348</f>
        <v>0.81442755460739136</v>
      </c>
      <c r="AQ348" s="11">
        <f>AVERAGE(AI348,AJ348,AK348,AL348,AM348)</f>
        <v>0.78767557144165035</v>
      </c>
      <c r="AR348" s="11">
        <f>AVERAGE(AJ348,AK348,AL348,AM348,AH348)</f>
        <v>0.86989127397537236</v>
      </c>
      <c r="AS348" s="11">
        <f>AVERAGE(AK348,AL348,AM348,AH348,AI348)</f>
        <v>0.80483354330062862</v>
      </c>
      <c r="AT348" s="11">
        <f>AVERAGE(AL348,AM348,AH348,AI348,AJ348)</f>
        <v>0.84450139999389651</v>
      </c>
      <c r="AU348" s="11">
        <f>AVERAGE(AM348,AH348,AI348,AJ348,AK348)</f>
        <v>0.79569787979125972</v>
      </c>
      <c r="AV348" s="11">
        <f>AVERAGE(AH348,AI348,AJ348,AK348,AL348)</f>
        <v>0.78396571874618526</v>
      </c>
      <c r="AX348" s="11">
        <f>MIN(AP348:AV348)</f>
        <v>0.78396571874618526</v>
      </c>
      <c r="AY348" s="11">
        <f>MAX(AP348:AV348)</f>
        <v>0.86989127397537236</v>
      </c>
      <c r="AZ348" s="11">
        <f>AY348-AX348</f>
        <v>8.5925555229187101E-2</v>
      </c>
      <c r="BB348" s="4">
        <f>RANK(AP348, AP$2:AP$373)</f>
        <v>195</v>
      </c>
      <c r="BC348" s="4">
        <f>RANK(AQ348, AQ$2:AQ$373)</f>
        <v>249</v>
      </c>
      <c r="BD348" s="4">
        <f>RANK(AR348, AR$2:AR$373)</f>
        <v>121</v>
      </c>
      <c r="BE348" s="4">
        <f>RANK(AS348, AS$2:AS$373)</f>
        <v>173</v>
      </c>
      <c r="BF348" s="4">
        <f>RANK(AT348, AT$2:AT$373)</f>
        <v>240</v>
      </c>
      <c r="BG348" s="4">
        <f>RANK(AU348, AU$2:AU$373)</f>
        <v>197</v>
      </c>
      <c r="BH348" s="4">
        <f>RANK(AV348, AV$2:AV$373)</f>
        <v>201</v>
      </c>
    </row>
    <row r="349" spans="1:60">
      <c r="A349" s="4" t="s">
        <v>717</v>
      </c>
      <c r="B349" s="4" t="s">
        <v>718</v>
      </c>
      <c r="C349" s="4" t="str">
        <f>VLOOKUP(B349,'2. GEIUK scores, deciles'!B:D, 2, FALSE)</f>
        <v>S92000003</v>
      </c>
      <c r="D349" s="4" t="str">
        <f>VLOOKUP(C349,'2. GEIUK scores, deciles'!C:E, 2, FALSE)</f>
        <v>Scotland</v>
      </c>
      <c r="E349" s="11">
        <v>0.9476732611656189</v>
      </c>
      <c r="F349" s="11">
        <v>0.95553106069564819</v>
      </c>
      <c r="G349" s="11">
        <v>0.80589371919631958</v>
      </c>
      <c r="H349" s="11">
        <v>0.95903700590133667</v>
      </c>
      <c r="I349" s="11">
        <v>0.5223880410194397</v>
      </c>
      <c r="J349" s="11">
        <v>0.5068555474281311</v>
      </c>
      <c r="K349" s="11">
        <v>0.75193220376968384</v>
      </c>
      <c r="L349" s="11">
        <v>0.97103285789489746</v>
      </c>
      <c r="M349" s="11">
        <v>0.95816361904144287</v>
      </c>
      <c r="N349" s="11">
        <v>0.34687155485153198</v>
      </c>
      <c r="O349" s="11">
        <v>0.17647059261798859</v>
      </c>
      <c r="P349" s="11">
        <v>0.95454543828964233</v>
      </c>
      <c r="Q349" s="11">
        <v>0.95454543828964233</v>
      </c>
      <c r="R349" s="11">
        <v>0.87798786163330078</v>
      </c>
      <c r="S349" s="11">
        <v>0.99861776828765869</v>
      </c>
      <c r="T349" s="11">
        <v>0.93979465961456299</v>
      </c>
      <c r="U349" s="11">
        <v>0.95365440845489502</v>
      </c>
      <c r="V349" s="11">
        <v>0.93042701482772827</v>
      </c>
      <c r="W349" s="11">
        <v>0.98030823469161987</v>
      </c>
      <c r="X349" s="11">
        <v>0.91703379154205322</v>
      </c>
      <c r="Y349" s="11">
        <v>0.5146217942237854</v>
      </c>
      <c r="Z349" s="11">
        <v>0.90982306003570557</v>
      </c>
      <c r="AA349" s="11">
        <v>0.6081082820892334</v>
      </c>
      <c r="AB349" s="11">
        <v>0.92359703779220581</v>
      </c>
      <c r="AC349" s="11">
        <v>0.95479655265808105</v>
      </c>
      <c r="AD349" s="11">
        <v>0.80466341972351074</v>
      </c>
      <c r="AE349" s="11">
        <f>COUNTBLANK(E349:AD349)</f>
        <v>0</v>
      </c>
      <c r="AH349" s="29">
        <f>X349</f>
        <v>0.91703379154205322</v>
      </c>
      <c r="AI349" s="29">
        <f>Y349</f>
        <v>0.5146217942237854</v>
      </c>
      <c r="AJ349" s="29">
        <f>Z349</f>
        <v>0.90982306003570557</v>
      </c>
      <c r="AK349" s="29">
        <f>AA349</f>
        <v>0.6081082820892334</v>
      </c>
      <c r="AL349" s="29">
        <f>AB349</f>
        <v>0.92359703779220581</v>
      </c>
      <c r="AM349" s="29">
        <f>AC349</f>
        <v>0.95479655265808105</v>
      </c>
      <c r="AN349" s="29">
        <f>AD349</f>
        <v>0.80466341972351074</v>
      </c>
      <c r="AP349" s="11">
        <f>AN349</f>
        <v>0.80466341972351074</v>
      </c>
      <c r="AQ349" s="11">
        <f>AVERAGE(AI349,AJ349,AK349,AL349,AM349)</f>
        <v>0.78218934535980222</v>
      </c>
      <c r="AR349" s="11">
        <f>AVERAGE(AJ349,AK349,AL349,AM349,AH349)</f>
        <v>0.86267174482345577</v>
      </c>
      <c r="AS349" s="11">
        <f>AVERAGE(AK349,AL349,AM349,AH349,AI349)</f>
        <v>0.78363149166107182</v>
      </c>
      <c r="AT349" s="11">
        <f>AVERAGE(AL349,AM349,AH349,AI349,AJ349)</f>
        <v>0.84397444725036619</v>
      </c>
      <c r="AU349" s="11">
        <f>AVERAGE(AM349,AH349,AI349,AJ349,AK349)</f>
        <v>0.78087669610977173</v>
      </c>
      <c r="AV349" s="11">
        <f>AVERAGE(AH349,AI349,AJ349,AK349,AL349)</f>
        <v>0.77463679313659672</v>
      </c>
      <c r="AX349" s="11">
        <f>MIN(AP349:AV349)</f>
        <v>0.77463679313659672</v>
      </c>
      <c r="AY349" s="11">
        <f>MAX(AP349:AV349)</f>
        <v>0.86267174482345577</v>
      </c>
      <c r="AZ349" s="11">
        <f>AY349-AX349</f>
        <v>8.8034951686859042E-2</v>
      </c>
      <c r="BB349" s="4">
        <f>RANK(AP349, AP$2:AP$373)</f>
        <v>258</v>
      </c>
      <c r="BC349" s="4">
        <f>RANK(AQ349, AQ$2:AQ$373)</f>
        <v>271</v>
      </c>
      <c r="BD349" s="4">
        <f>RANK(AR349, AR$2:AR$373)</f>
        <v>170</v>
      </c>
      <c r="BE349" s="4">
        <f>RANK(AS349, AS$2:AS$373)</f>
        <v>283</v>
      </c>
      <c r="BF349" s="4">
        <f>RANK(AT349, AT$2:AT$373)</f>
        <v>243</v>
      </c>
      <c r="BG349" s="4">
        <f>RANK(AU349, AU$2:AU$373)</f>
        <v>271</v>
      </c>
      <c r="BH349" s="4">
        <f>RANK(AV349, AV$2:AV$373)</f>
        <v>248</v>
      </c>
    </row>
    <row r="350" spans="1:60">
      <c r="A350" s="4" t="s">
        <v>719</v>
      </c>
      <c r="B350" s="4" t="s">
        <v>720</v>
      </c>
      <c r="C350" s="4" t="str">
        <f>VLOOKUP(B350,'2. GEIUK scores, deciles'!B:D, 2, FALSE)</f>
        <v>S92000003</v>
      </c>
      <c r="D350" s="4" t="str">
        <f>VLOOKUP(C350,'2. GEIUK scores, deciles'!C:E, 2, FALSE)</f>
        <v>Scotland</v>
      </c>
      <c r="E350" s="11">
        <v>0.94094610214233398</v>
      </c>
      <c r="F350" s="11">
        <v>0.96663236618041992</v>
      </c>
      <c r="G350" s="11">
        <v>0.68734878301620483</v>
      </c>
      <c r="H350" s="11">
        <v>0.76065486669540405</v>
      </c>
      <c r="I350" s="11">
        <v>0.5223880410194397</v>
      </c>
      <c r="J350" s="11">
        <v>0.54151540994644165</v>
      </c>
      <c r="K350" s="11">
        <v>0.85201579332351685</v>
      </c>
      <c r="L350" s="11">
        <v>0.95453917980194092</v>
      </c>
      <c r="M350" s="11">
        <v>0.97396755218505859</v>
      </c>
      <c r="N350" s="11">
        <v>0.28131887316703802</v>
      </c>
      <c r="O350" s="11">
        <v>0.63461536169052124</v>
      </c>
      <c r="P350" s="11">
        <v>0.88042330741882324</v>
      </c>
      <c r="Q350" s="11">
        <v>0.99590164422988892</v>
      </c>
      <c r="R350" s="11">
        <v>0.9246755838394165</v>
      </c>
      <c r="S350" s="11">
        <v>0.92324823141098022</v>
      </c>
      <c r="T350" s="11">
        <v>0.9022412896156311</v>
      </c>
      <c r="U350" s="11">
        <v>0.94032710790634155</v>
      </c>
      <c r="V350" s="11">
        <v>0.97527426481246948</v>
      </c>
      <c r="W350" s="11">
        <v>0.9613112211227417</v>
      </c>
      <c r="X350" s="11">
        <v>0.83889555931091309</v>
      </c>
      <c r="Y350" s="11">
        <v>0.53195172548294067</v>
      </c>
      <c r="Z350" s="11">
        <v>0.93862253427505493</v>
      </c>
      <c r="AA350" s="11">
        <v>0.69806480407714844</v>
      </c>
      <c r="AB350" s="11">
        <v>0.91871017217636108</v>
      </c>
      <c r="AC350" s="11">
        <v>0.95897084474563599</v>
      </c>
      <c r="AD350" s="11">
        <v>0.81420260667800903</v>
      </c>
      <c r="AE350" s="11">
        <f>COUNTBLANK(E350:AD350)</f>
        <v>0</v>
      </c>
      <c r="AH350" s="29">
        <f>X350</f>
        <v>0.83889555931091309</v>
      </c>
      <c r="AI350" s="29">
        <f>Y350</f>
        <v>0.53195172548294067</v>
      </c>
      <c r="AJ350" s="29">
        <f>Z350</f>
        <v>0.93862253427505493</v>
      </c>
      <c r="AK350" s="29">
        <f>AA350</f>
        <v>0.69806480407714844</v>
      </c>
      <c r="AL350" s="29">
        <f>AB350</f>
        <v>0.91871017217636108</v>
      </c>
      <c r="AM350" s="29">
        <f>AC350</f>
        <v>0.95897084474563599</v>
      </c>
      <c r="AN350" s="29">
        <f>AD350</f>
        <v>0.81420260667800903</v>
      </c>
      <c r="AP350" s="11">
        <f>AN350</f>
        <v>0.81420260667800903</v>
      </c>
      <c r="AQ350" s="11">
        <f>AVERAGE(AI350,AJ350,AK350,AL350,AM350)</f>
        <v>0.80926401615142818</v>
      </c>
      <c r="AR350" s="11">
        <f>AVERAGE(AJ350,AK350,AL350,AM350,AH350)</f>
        <v>0.87065278291702275</v>
      </c>
      <c r="AS350" s="11">
        <f>AVERAGE(AK350,AL350,AM350,AH350,AI350)</f>
        <v>0.78931862115859985</v>
      </c>
      <c r="AT350" s="11">
        <f>AVERAGE(AL350,AM350,AH350,AI350,AJ350)</f>
        <v>0.8374301671981812</v>
      </c>
      <c r="AU350" s="11">
        <f>AVERAGE(AM350,AH350,AI350,AJ350,AK350)</f>
        <v>0.79330109357833867</v>
      </c>
      <c r="AV350" s="11">
        <f>AVERAGE(AH350,AI350,AJ350,AK350,AL350)</f>
        <v>0.78524895906448366</v>
      </c>
      <c r="AX350" s="11">
        <f>MIN(AP350:AV350)</f>
        <v>0.78524895906448366</v>
      </c>
      <c r="AY350" s="11">
        <f>MAX(AP350:AV350)</f>
        <v>0.87065278291702275</v>
      </c>
      <c r="AZ350" s="11">
        <f>AY350-AX350</f>
        <v>8.5403823852539085E-2</v>
      </c>
      <c r="BB350" s="4">
        <f>RANK(AP350, AP$2:AP$373)</f>
        <v>198</v>
      </c>
      <c r="BC350" s="4">
        <f>RANK(AQ350, AQ$2:AQ$373)</f>
        <v>144</v>
      </c>
      <c r="BD350" s="4">
        <f>RANK(AR350, AR$2:AR$373)</f>
        <v>116</v>
      </c>
      <c r="BE350" s="4">
        <f>RANK(AS350, AS$2:AS$373)</f>
        <v>255</v>
      </c>
      <c r="BF350" s="4">
        <f>RANK(AT350, AT$2:AT$373)</f>
        <v>268</v>
      </c>
      <c r="BG350" s="4">
        <f>RANK(AU350, AU$2:AU$373)</f>
        <v>213</v>
      </c>
      <c r="BH350" s="4">
        <f>RANK(AV350, AV$2:AV$373)</f>
        <v>192</v>
      </c>
    </row>
    <row r="351" spans="1:60">
      <c r="A351" s="4" t="s">
        <v>721</v>
      </c>
      <c r="B351" s="4" t="s">
        <v>722</v>
      </c>
      <c r="C351" s="4" t="str">
        <f>VLOOKUP(B351,'2. GEIUK scores, deciles'!B:D, 2, FALSE)</f>
        <v>S92000003</v>
      </c>
      <c r="D351" s="4" t="str">
        <f>VLOOKUP(C351,'2. GEIUK scores, deciles'!C:E, 2, FALSE)</f>
        <v>Scotland</v>
      </c>
      <c r="E351" s="11">
        <v>0.93842238187789917</v>
      </c>
      <c r="F351" s="11">
        <v>0.90332323312759399</v>
      </c>
      <c r="G351" s="11">
        <v>0.92071247100830078</v>
      </c>
      <c r="H351" s="11">
        <v>0.895335853099823</v>
      </c>
      <c r="I351" s="11">
        <v>0.5223880410194397</v>
      </c>
      <c r="J351" s="11">
        <v>0.58136022090911865</v>
      </c>
      <c r="K351" s="11">
        <v>0.71400058269500732</v>
      </c>
      <c r="L351" s="11">
        <v>0.91726392507553101</v>
      </c>
      <c r="M351" s="11">
        <v>0.95340019464492798</v>
      </c>
      <c r="N351" s="11">
        <v>0.25953489542007452</v>
      </c>
      <c r="O351" s="11">
        <v>0.57142859697341919</v>
      </c>
      <c r="P351" s="11">
        <v>0.80148422718048096</v>
      </c>
      <c r="Q351" s="11">
        <v>0.87224262952804565</v>
      </c>
      <c r="R351" s="11">
        <v>0.8225134015083313</v>
      </c>
      <c r="S351" s="11">
        <v>0.988089919090271</v>
      </c>
      <c r="T351" s="11">
        <v>0.904837965965271</v>
      </c>
      <c r="U351" s="11">
        <v>0.95196342468261719</v>
      </c>
      <c r="V351" s="11">
        <v>0.98108202219009399</v>
      </c>
      <c r="W351" s="11">
        <v>0.94933897256851196</v>
      </c>
      <c r="X351" s="11">
        <v>0.91444849967956543</v>
      </c>
      <c r="Y351" s="11">
        <v>0.55187416076660156</v>
      </c>
      <c r="Z351" s="11">
        <v>0.88451623916625977</v>
      </c>
      <c r="AA351" s="11">
        <v>0.62617254257202148</v>
      </c>
      <c r="AB351" s="11">
        <v>0.88448870182037354</v>
      </c>
      <c r="AC351" s="11">
        <v>0.96079480648040771</v>
      </c>
      <c r="AD351" s="11">
        <v>0.80371582508087158</v>
      </c>
      <c r="AE351" s="11">
        <f>COUNTBLANK(E351:AD351)</f>
        <v>0</v>
      </c>
      <c r="AH351" s="29">
        <f>X351</f>
        <v>0.91444849967956543</v>
      </c>
      <c r="AI351" s="29">
        <f>Y351</f>
        <v>0.55187416076660156</v>
      </c>
      <c r="AJ351" s="29">
        <f>Z351</f>
        <v>0.88451623916625977</v>
      </c>
      <c r="AK351" s="29">
        <f>AA351</f>
        <v>0.62617254257202148</v>
      </c>
      <c r="AL351" s="29">
        <f>AB351</f>
        <v>0.88448870182037354</v>
      </c>
      <c r="AM351" s="29">
        <f>AC351</f>
        <v>0.96079480648040771</v>
      </c>
      <c r="AN351" s="29">
        <f>AD351</f>
        <v>0.80371582508087158</v>
      </c>
      <c r="AP351" s="11">
        <f>AN351</f>
        <v>0.80371582508087158</v>
      </c>
      <c r="AQ351" s="11">
        <f>AVERAGE(AI351,AJ351,AK351,AL351,AM351)</f>
        <v>0.78156929016113286</v>
      </c>
      <c r="AR351" s="11">
        <f>AVERAGE(AJ351,AK351,AL351,AM351,AH351)</f>
        <v>0.85408415794372561</v>
      </c>
      <c r="AS351" s="11">
        <f>AVERAGE(AK351,AL351,AM351,AH351,AI351)</f>
        <v>0.78755574226379399</v>
      </c>
      <c r="AT351" s="11">
        <f>AVERAGE(AL351,AM351,AH351,AI351,AJ351)</f>
        <v>0.83922448158264162</v>
      </c>
      <c r="AU351" s="11">
        <f>AVERAGE(AM351,AH351,AI351,AJ351,AK351)</f>
        <v>0.78756124973297115</v>
      </c>
      <c r="AV351" s="11">
        <f>AVERAGE(AH351,AI351,AJ351,AK351,AL351)</f>
        <v>0.77230002880096438</v>
      </c>
      <c r="AX351" s="11">
        <f>MIN(AP351:AV351)</f>
        <v>0.77230002880096438</v>
      </c>
      <c r="AY351" s="11">
        <f>MAX(AP351:AV351)</f>
        <v>0.85408415794372561</v>
      </c>
      <c r="AZ351" s="11">
        <f>AY351-AX351</f>
        <v>8.178412914276123E-2</v>
      </c>
      <c r="BB351" s="4">
        <f>RANK(AP351, AP$2:AP$373)</f>
        <v>266</v>
      </c>
      <c r="BC351" s="4">
        <f>RANK(AQ351, AQ$2:AQ$373)</f>
        <v>275</v>
      </c>
      <c r="BD351" s="4">
        <f>RANK(AR351, AR$2:AR$373)</f>
        <v>250</v>
      </c>
      <c r="BE351" s="4">
        <f>RANK(AS351, AS$2:AS$373)</f>
        <v>263</v>
      </c>
      <c r="BF351" s="4">
        <f>RANK(AT351, AT$2:AT$373)</f>
        <v>263</v>
      </c>
      <c r="BG351" s="4">
        <f>RANK(AU351, AU$2:AU$373)</f>
        <v>240</v>
      </c>
      <c r="BH351" s="4">
        <f>RANK(AV351, AV$2:AV$373)</f>
        <v>258</v>
      </c>
    </row>
    <row r="352" spans="1:60">
      <c r="A352" s="4" t="s">
        <v>723</v>
      </c>
      <c r="B352" s="4" t="s">
        <v>724</v>
      </c>
      <c r="C352" s="4" t="str">
        <f>VLOOKUP(B352,'2. GEIUK scores, deciles'!B:D, 2, FALSE)</f>
        <v>W92000004</v>
      </c>
      <c r="D352" s="4" t="str">
        <f>VLOOKUP(C352,'2. GEIUK scores, deciles'!C:E, 2, FALSE)</f>
        <v>Wales</v>
      </c>
      <c r="E352" s="11">
        <v>0.91581696271896362</v>
      </c>
      <c r="F352" s="11">
        <v>0.99062561988830566</v>
      </c>
      <c r="G352" s="11">
        <v>0.90628343820571899</v>
      </c>
      <c r="H352" s="11">
        <v>0.71810102462768555</v>
      </c>
      <c r="I352" s="11">
        <v>0.45454546809196472</v>
      </c>
      <c r="J352" s="11">
        <v>0.44190755486488342</v>
      </c>
      <c r="K352" s="11">
        <v>0.72535872459411621</v>
      </c>
      <c r="L352" s="11">
        <v>0.97719842195510864</v>
      </c>
      <c r="M352" s="11">
        <v>0.94759535789489746</v>
      </c>
      <c r="N352" s="11">
        <v>0.3678678572177887</v>
      </c>
      <c r="O352" s="11">
        <v>0.40000000596046448</v>
      </c>
      <c r="P352" s="11">
        <v>0.50256413221359253</v>
      </c>
      <c r="Q352" s="11">
        <v>0.93939393758773804</v>
      </c>
      <c r="R352" s="11">
        <v>0.90324544906616211</v>
      </c>
      <c r="S352" s="11">
        <v>0.80092322826385498</v>
      </c>
      <c r="T352" s="11">
        <v>0.79272663593292236</v>
      </c>
      <c r="U352" s="11">
        <v>0.95216178894042969</v>
      </c>
      <c r="V352" s="11">
        <v>0.99065274000167847</v>
      </c>
      <c r="W352" s="11">
        <v>0.97956836223602295</v>
      </c>
      <c r="X352" s="11">
        <v>0.88270676136016846</v>
      </c>
      <c r="Y352" s="11">
        <v>0.44822651147842407</v>
      </c>
      <c r="Z352" s="11">
        <v>0.89943695068359375</v>
      </c>
      <c r="AA352" s="11">
        <v>0.55245649814605713</v>
      </c>
      <c r="AB352" s="11">
        <v>0.85003519058227539</v>
      </c>
      <c r="AC352" s="11">
        <v>0.97412765026092529</v>
      </c>
      <c r="AD352" s="11">
        <v>0.76783156394958496</v>
      </c>
      <c r="AE352" s="11">
        <f>COUNTBLANK(E352:AD352)</f>
        <v>0</v>
      </c>
      <c r="AH352" s="29">
        <f>X352</f>
        <v>0.88270676136016846</v>
      </c>
      <c r="AI352" s="29">
        <f>Y352</f>
        <v>0.44822651147842407</v>
      </c>
      <c r="AJ352" s="29">
        <f>Z352</f>
        <v>0.89943695068359375</v>
      </c>
      <c r="AK352" s="29">
        <f>AA352</f>
        <v>0.55245649814605713</v>
      </c>
      <c r="AL352" s="29">
        <f>AB352</f>
        <v>0.85003519058227539</v>
      </c>
      <c r="AM352" s="29">
        <f>AC352</f>
        <v>0.97412765026092529</v>
      </c>
      <c r="AN352" s="29">
        <f>AD352</f>
        <v>0.76783156394958496</v>
      </c>
      <c r="AP352" s="11">
        <f>AN352</f>
        <v>0.76783156394958496</v>
      </c>
      <c r="AQ352" s="11">
        <f>AVERAGE(AI352,AJ352,AK352,AL352,AM352)</f>
        <v>0.74485656023025515</v>
      </c>
      <c r="AR352" s="11">
        <f>AVERAGE(AJ352,AK352,AL352,AM352,AH352)</f>
        <v>0.83175261020660396</v>
      </c>
      <c r="AS352" s="11">
        <f>AVERAGE(AK352,AL352,AM352,AH352,AI352)</f>
        <v>0.74151052236557002</v>
      </c>
      <c r="AT352" s="11">
        <f>AVERAGE(AL352,AM352,AH352,AI352,AJ352)</f>
        <v>0.81090661287307741</v>
      </c>
      <c r="AU352" s="11">
        <f>AVERAGE(AM352,AH352,AI352,AJ352,AK352)</f>
        <v>0.75139087438583374</v>
      </c>
      <c r="AV352" s="11">
        <f>AVERAGE(AH352,AI352,AJ352,AK352,AL352)</f>
        <v>0.7265723824501038</v>
      </c>
      <c r="AX352" s="11">
        <f>MIN(AP352:AV352)</f>
        <v>0.7265723824501038</v>
      </c>
      <c r="AY352" s="11">
        <f>MAX(AP352:AV352)</f>
        <v>0.83175261020660396</v>
      </c>
      <c r="AZ352" s="11">
        <f>AY352-AX352</f>
        <v>0.10518022775650016</v>
      </c>
      <c r="BB352" s="4">
        <f>RANK(AP352, AP$2:AP$373)</f>
        <v>357</v>
      </c>
      <c r="BC352" s="4">
        <f>RANK(AQ352, AQ$2:AQ$373)</f>
        <v>352</v>
      </c>
      <c r="BD352" s="4">
        <f>RANK(AR352, AR$2:AR$373)</f>
        <v>339</v>
      </c>
      <c r="BE352" s="4">
        <f>RANK(AS352, AS$2:AS$373)</f>
        <v>357</v>
      </c>
      <c r="BF352" s="4">
        <f>RANK(AT352, AT$2:AT$373)</f>
        <v>347</v>
      </c>
      <c r="BG352" s="4">
        <f>RANK(AU352, AU$2:AU$373)</f>
        <v>348</v>
      </c>
      <c r="BH352" s="4">
        <f>RANK(AV352, AV$2:AV$373)</f>
        <v>358</v>
      </c>
    </row>
    <row r="353" spans="1:60">
      <c r="A353" s="4" t="s">
        <v>725</v>
      </c>
      <c r="B353" s="4" t="s">
        <v>726</v>
      </c>
      <c r="C353" s="4" t="str">
        <f>VLOOKUP(B353,'2. GEIUK scores, deciles'!B:D, 2, FALSE)</f>
        <v>W92000004</v>
      </c>
      <c r="D353" s="4" t="str">
        <f>VLOOKUP(C353,'2. GEIUK scores, deciles'!C:E, 2, FALSE)</f>
        <v>Wales</v>
      </c>
      <c r="E353" s="11">
        <v>0.92721068859100342</v>
      </c>
      <c r="F353" s="11">
        <v>0.92172533273696899</v>
      </c>
      <c r="G353" s="11">
        <v>0.70987319946289063</v>
      </c>
      <c r="H353" s="11">
        <v>0.8600316047668457</v>
      </c>
      <c r="I353" s="11">
        <v>0.45454546809196472</v>
      </c>
      <c r="J353" s="11">
        <v>0.60248768329620361</v>
      </c>
      <c r="K353" s="11">
        <v>0.77308464050292969</v>
      </c>
      <c r="L353" s="11">
        <v>0.9804917573928833</v>
      </c>
      <c r="M353" s="11">
        <v>0.93573743104934692</v>
      </c>
      <c r="N353" s="11">
        <v>0.39402985572814941</v>
      </c>
      <c r="O353" s="11">
        <v>0.6428571343421936</v>
      </c>
      <c r="P353" s="11">
        <v>0.63333332538604736</v>
      </c>
      <c r="Q353" s="11">
        <v>0.93701297044754028</v>
      </c>
      <c r="R353" s="11">
        <v>0.85461884737014771</v>
      </c>
      <c r="S353" s="11">
        <v>0.931385338306427</v>
      </c>
      <c r="T353" s="11">
        <v>0.7328571081161499</v>
      </c>
      <c r="U353" s="11">
        <v>0.95337098836898804</v>
      </c>
      <c r="V353" s="11">
        <v>0.95521295070648193</v>
      </c>
      <c r="W353" s="11">
        <v>0.97458606958389282</v>
      </c>
      <c r="X353" s="11">
        <v>0.85471022129058838</v>
      </c>
      <c r="Y353" s="11">
        <v>0.52851659059524536</v>
      </c>
      <c r="Z353" s="11">
        <v>0.90626281499862671</v>
      </c>
      <c r="AA353" s="11">
        <v>0.65180832147598267</v>
      </c>
      <c r="AB353" s="11">
        <v>0.84337007999420166</v>
      </c>
      <c r="AC353" s="11">
        <v>0.96105664968490601</v>
      </c>
      <c r="AD353" s="11">
        <v>0.7909541130065918</v>
      </c>
      <c r="AE353" s="11">
        <f>COUNTBLANK(E353:AD353)</f>
        <v>0</v>
      </c>
      <c r="AH353" s="29">
        <f>X353</f>
        <v>0.85471022129058838</v>
      </c>
      <c r="AI353" s="29">
        <f>Y353</f>
        <v>0.52851659059524536</v>
      </c>
      <c r="AJ353" s="29">
        <f>Z353</f>
        <v>0.90626281499862671</v>
      </c>
      <c r="AK353" s="29">
        <f>AA353</f>
        <v>0.65180832147598267</v>
      </c>
      <c r="AL353" s="29">
        <f>AB353</f>
        <v>0.84337007999420166</v>
      </c>
      <c r="AM353" s="29">
        <f>AC353</f>
        <v>0.96105664968490601</v>
      </c>
      <c r="AN353" s="29">
        <f>AD353</f>
        <v>0.7909541130065918</v>
      </c>
      <c r="AP353" s="11">
        <f>AN353</f>
        <v>0.7909541130065918</v>
      </c>
      <c r="AQ353" s="11">
        <f>AVERAGE(AI353,AJ353,AK353,AL353,AM353)</f>
        <v>0.77820289134979248</v>
      </c>
      <c r="AR353" s="11">
        <f>AVERAGE(AJ353,AK353,AL353,AM353,AH353)</f>
        <v>0.84344161748886104</v>
      </c>
      <c r="AS353" s="11">
        <f>AVERAGE(AK353,AL353,AM353,AH353,AI353)</f>
        <v>0.76789237260818477</v>
      </c>
      <c r="AT353" s="11">
        <f>AVERAGE(AL353,AM353,AH353,AI353,AJ353)</f>
        <v>0.81878327131271367</v>
      </c>
      <c r="AU353" s="11">
        <f>AVERAGE(AM353,AH353,AI353,AJ353,AK353)</f>
        <v>0.78047091960906978</v>
      </c>
      <c r="AV353" s="11">
        <f>AVERAGE(AH353,AI353,AJ353,AK353,AL353)</f>
        <v>0.75693360567092893</v>
      </c>
      <c r="AX353" s="11">
        <f>MIN(AP353:AV353)</f>
        <v>0.75693360567092893</v>
      </c>
      <c r="AY353" s="11">
        <f>MAX(AP353:AV353)</f>
        <v>0.84344161748886104</v>
      </c>
      <c r="AZ353" s="11">
        <f>AY353-AX353</f>
        <v>8.6508011817932107E-2</v>
      </c>
      <c r="BB353" s="4">
        <f>RANK(AP353, AP$2:AP$373)</f>
        <v>311</v>
      </c>
      <c r="BC353" s="4">
        <f>RANK(AQ353, AQ$2:AQ$373)</f>
        <v>288</v>
      </c>
      <c r="BD353" s="4">
        <f>RANK(AR353, AR$2:AR$373)</f>
        <v>305</v>
      </c>
      <c r="BE353" s="4">
        <f>RANK(AS353, AS$2:AS$373)</f>
        <v>329</v>
      </c>
      <c r="BF353" s="4">
        <f>RANK(AT353, AT$2:AT$373)</f>
        <v>336</v>
      </c>
      <c r="BG353" s="4">
        <f>RANK(AU353, AU$2:AU$373)</f>
        <v>275</v>
      </c>
      <c r="BH353" s="4">
        <f>RANK(AV353, AV$2:AV$373)</f>
        <v>309</v>
      </c>
    </row>
    <row r="354" spans="1:60">
      <c r="A354" s="4" t="s">
        <v>727</v>
      </c>
      <c r="B354" s="4" t="s">
        <v>728</v>
      </c>
      <c r="C354" s="4" t="str">
        <f>VLOOKUP(B354,'2. GEIUK scores, deciles'!B:D, 2, FALSE)</f>
        <v>W92000004</v>
      </c>
      <c r="D354" s="4" t="str">
        <f>VLOOKUP(C354,'2. GEIUK scores, deciles'!C:E, 2, FALSE)</f>
        <v>Wales</v>
      </c>
      <c r="E354" s="11">
        <v>0.93998652696609497</v>
      </c>
      <c r="F354" s="11">
        <v>0.99734151363372803</v>
      </c>
      <c r="G354" s="11">
        <v>0.7180524468421936</v>
      </c>
      <c r="H354" s="11">
        <v>0.94125527143478394</v>
      </c>
      <c r="I354" s="11">
        <v>0.45454546809196472</v>
      </c>
      <c r="J354" s="11">
        <v>0.86731362342834473</v>
      </c>
      <c r="K354" s="11">
        <v>0.66102516651153564</v>
      </c>
      <c r="L354" s="11">
        <v>0.96336251497268677</v>
      </c>
      <c r="M354" s="11">
        <v>0.93169724941253662</v>
      </c>
      <c r="N354" s="11">
        <v>0.34925976395606989</v>
      </c>
      <c r="O354" s="11">
        <v>0.61764705181121826</v>
      </c>
      <c r="P354" s="11">
        <v>0.89999997615814209</v>
      </c>
      <c r="Q354" s="11">
        <v>0.85344827175140381</v>
      </c>
      <c r="R354" s="11">
        <v>0.89757275581359863</v>
      </c>
      <c r="S354" s="11">
        <v>0.97811329364776611</v>
      </c>
      <c r="T354" s="11">
        <v>0.73929005861282349</v>
      </c>
      <c r="U354" s="11">
        <v>0.95511341094970703</v>
      </c>
      <c r="V354" s="11">
        <v>0.96061199903488159</v>
      </c>
      <c r="W354" s="11">
        <v>0.97200572490692139</v>
      </c>
      <c r="X354" s="11">
        <v>0.89915895462036133</v>
      </c>
      <c r="Y354" s="11">
        <v>0.66092956066131592</v>
      </c>
      <c r="Z354" s="11">
        <v>0.87194555997848511</v>
      </c>
      <c r="AA354" s="11">
        <v>0.68008875846862793</v>
      </c>
      <c r="AB354" s="11">
        <v>0.87813723087310791</v>
      </c>
      <c r="AC354" s="11">
        <v>0.96257704496383667</v>
      </c>
      <c r="AD354" s="11">
        <v>0.82547283172607422</v>
      </c>
      <c r="AE354" s="11">
        <f>COUNTBLANK(E354:AD354)</f>
        <v>0</v>
      </c>
      <c r="AH354" s="29">
        <f>X354</f>
        <v>0.89915895462036133</v>
      </c>
      <c r="AI354" s="29">
        <f>Y354</f>
        <v>0.66092956066131592</v>
      </c>
      <c r="AJ354" s="29">
        <f>Z354</f>
        <v>0.87194555997848511</v>
      </c>
      <c r="AK354" s="29">
        <f>AA354</f>
        <v>0.68008875846862793</v>
      </c>
      <c r="AL354" s="29">
        <f>AB354</f>
        <v>0.87813723087310791</v>
      </c>
      <c r="AM354" s="29">
        <f>AC354</f>
        <v>0.96257704496383667</v>
      </c>
      <c r="AN354" s="29">
        <f>AD354</f>
        <v>0.82547283172607422</v>
      </c>
      <c r="AP354" s="11">
        <f>AN354</f>
        <v>0.82547283172607422</v>
      </c>
      <c r="AQ354" s="11">
        <f>AVERAGE(AI354,AJ354,AK354,AL354,AM354)</f>
        <v>0.81073563098907475</v>
      </c>
      <c r="AR354" s="11">
        <f>AVERAGE(AJ354,AK354,AL354,AM354,AH354)</f>
        <v>0.85838150978088379</v>
      </c>
      <c r="AS354" s="11">
        <f>AVERAGE(AK354,AL354,AM354,AH354,AI354)</f>
        <v>0.81617830991745</v>
      </c>
      <c r="AT354" s="11">
        <f>AVERAGE(AL354,AM354,AH354,AI354,AJ354)</f>
        <v>0.85454967021942141</v>
      </c>
      <c r="AU354" s="11">
        <f>AVERAGE(AM354,AH354,AI354,AJ354,AK354)</f>
        <v>0.81493997573852539</v>
      </c>
      <c r="AV354" s="11">
        <f>AVERAGE(AH354,AI354,AJ354,AK354,AL354)</f>
        <v>0.79805201292037964</v>
      </c>
      <c r="AX354" s="11">
        <f>MIN(AP354:AV354)</f>
        <v>0.79805201292037964</v>
      </c>
      <c r="AY354" s="11">
        <f>MAX(AP354:AV354)</f>
        <v>0.85838150978088379</v>
      </c>
      <c r="AZ354" s="11">
        <f>AY354-AX354</f>
        <v>6.032949686050415E-2</v>
      </c>
      <c r="BB354" s="4">
        <f>RANK(AP354, AP$2:AP$373)</f>
        <v>132</v>
      </c>
      <c r="BC354" s="4">
        <f>RANK(AQ354, AQ$2:AQ$373)</f>
        <v>139</v>
      </c>
      <c r="BD354" s="4">
        <f>RANK(AR354, AR$2:AR$373)</f>
        <v>213</v>
      </c>
      <c r="BE354" s="4">
        <f>RANK(AS354, AS$2:AS$373)</f>
        <v>119</v>
      </c>
      <c r="BF354" s="4">
        <f>RANK(AT354, AT$2:AT$373)</f>
        <v>157</v>
      </c>
      <c r="BG354" s="4">
        <f>RANK(AU354, AU$2:AU$373)</f>
        <v>110</v>
      </c>
      <c r="BH354" s="4">
        <f>RANK(AV354, AV$2:AV$373)</f>
        <v>128</v>
      </c>
    </row>
    <row r="355" spans="1:60">
      <c r="A355" s="4" t="s">
        <v>729</v>
      </c>
      <c r="B355" s="4" t="s">
        <v>730</v>
      </c>
      <c r="C355" s="4" t="str">
        <f>VLOOKUP(B355,'2. GEIUK scores, deciles'!B:D, 2, FALSE)</f>
        <v>W92000004</v>
      </c>
      <c r="D355" s="4" t="str">
        <f>VLOOKUP(C355,'2. GEIUK scores, deciles'!C:E, 2, FALSE)</f>
        <v>Wales</v>
      </c>
      <c r="E355" s="11">
        <v>0.93744105100631714</v>
      </c>
      <c r="F355" s="11">
        <v>0.94986975193023682</v>
      </c>
      <c r="G355" s="11">
        <v>0.88759547472000122</v>
      </c>
      <c r="H355" s="11">
        <v>0.96532386541366577</v>
      </c>
      <c r="I355" s="11">
        <v>0.45454546809196472</v>
      </c>
      <c r="J355" s="11">
        <v>0.2369271516799927</v>
      </c>
      <c r="K355" s="11">
        <v>0.72132635116577148</v>
      </c>
      <c r="L355" s="11">
        <v>0.91691362857818604</v>
      </c>
      <c r="M355" s="11">
        <v>0.94539207220077515</v>
      </c>
      <c r="N355" s="11">
        <v>0.31397223472595209</v>
      </c>
      <c r="O355" s="11">
        <v>0.60000002384185791</v>
      </c>
      <c r="P355" s="11">
        <v>0.66666668653488159</v>
      </c>
      <c r="Q355" s="11">
        <v>0.98015874624252319</v>
      </c>
      <c r="R355" s="11">
        <v>0.84994477033615112</v>
      </c>
      <c r="S355" s="11">
        <v>0.98775357007980347</v>
      </c>
      <c r="T355" s="11">
        <v>0.76607906818389893</v>
      </c>
      <c r="U355" s="11">
        <v>0.95956474542617798</v>
      </c>
      <c r="V355" s="11">
        <v>0.9608081579208374</v>
      </c>
      <c r="W355" s="11">
        <v>0.96936893463134766</v>
      </c>
      <c r="X355" s="11">
        <v>0.93505752086639404</v>
      </c>
      <c r="Y355" s="11">
        <v>0.34573632478713989</v>
      </c>
      <c r="Z355" s="11">
        <v>0.88225603103637695</v>
      </c>
      <c r="AA355" s="11">
        <v>0.64019942283630371</v>
      </c>
      <c r="AB355" s="11">
        <v>0.86343050003051758</v>
      </c>
      <c r="AC355" s="11">
        <v>0.96324729919433594</v>
      </c>
      <c r="AD355" s="11">
        <v>0.77165448665618896</v>
      </c>
      <c r="AE355" s="11">
        <f>COUNTBLANK(E355:AD355)</f>
        <v>0</v>
      </c>
      <c r="AH355" s="29">
        <f>X355</f>
        <v>0.93505752086639404</v>
      </c>
      <c r="AI355" s="29">
        <f>Y355</f>
        <v>0.34573632478713989</v>
      </c>
      <c r="AJ355" s="29">
        <f>Z355</f>
        <v>0.88225603103637695</v>
      </c>
      <c r="AK355" s="29">
        <f>AA355</f>
        <v>0.64019942283630371</v>
      </c>
      <c r="AL355" s="29">
        <f>AB355</f>
        <v>0.86343050003051758</v>
      </c>
      <c r="AM355" s="29">
        <f>AC355</f>
        <v>0.96324729919433594</v>
      </c>
      <c r="AN355" s="29">
        <f>AD355</f>
        <v>0.77165448665618896</v>
      </c>
      <c r="AP355" s="11">
        <f>AN355</f>
        <v>0.77165448665618896</v>
      </c>
      <c r="AQ355" s="11">
        <f>AVERAGE(AI355,AJ355,AK355,AL355,AM355)</f>
        <v>0.73897391557693481</v>
      </c>
      <c r="AR355" s="11">
        <f>AVERAGE(AJ355,AK355,AL355,AM355,AH355)</f>
        <v>0.85683815479278569</v>
      </c>
      <c r="AS355" s="11">
        <f>AVERAGE(AK355,AL355,AM355,AH355,AI355)</f>
        <v>0.74953421354293825</v>
      </c>
      <c r="AT355" s="11">
        <f>AVERAGE(AL355,AM355,AH355,AI355,AJ355)</f>
        <v>0.79794553518295286</v>
      </c>
      <c r="AU355" s="11">
        <f>AVERAGE(AM355,AH355,AI355,AJ355,AK355)</f>
        <v>0.75329931974411013</v>
      </c>
      <c r="AV355" s="11">
        <f>AVERAGE(AH355,AI355,AJ355,AK355,AL355)</f>
        <v>0.73333595991134648</v>
      </c>
      <c r="AX355" s="11">
        <f>MIN(AP355:AV355)</f>
        <v>0.73333595991134648</v>
      </c>
      <c r="AY355" s="11">
        <f>MAX(AP355:AV355)</f>
        <v>0.85683815479278569</v>
      </c>
      <c r="AZ355" s="11">
        <f>AY355-AX355</f>
        <v>0.12350219488143921</v>
      </c>
      <c r="BB355" s="4">
        <f>RANK(AP355, AP$2:AP$373)</f>
        <v>351</v>
      </c>
      <c r="BC355" s="4">
        <f>RANK(AQ355, AQ$2:AQ$373)</f>
        <v>357</v>
      </c>
      <c r="BD355" s="4">
        <f>RANK(AR355, AR$2:AR$373)</f>
        <v>232</v>
      </c>
      <c r="BE355" s="4">
        <f>RANK(AS355, AS$2:AS$373)</f>
        <v>353</v>
      </c>
      <c r="BF355" s="4">
        <f>RANK(AT355, AT$2:AT$373)</f>
        <v>365</v>
      </c>
      <c r="BG355" s="4">
        <f>RANK(AU355, AU$2:AU$373)</f>
        <v>344</v>
      </c>
      <c r="BH355" s="4">
        <f>RANK(AV355, AV$2:AV$373)</f>
        <v>350</v>
      </c>
    </row>
    <row r="356" spans="1:60">
      <c r="A356" s="4" t="s">
        <v>731</v>
      </c>
      <c r="B356" s="4" t="s">
        <v>732</v>
      </c>
      <c r="C356" s="4" t="str">
        <f>VLOOKUP(B356,'2. GEIUK scores, deciles'!B:D, 2, FALSE)</f>
        <v>W92000004</v>
      </c>
      <c r="D356" s="4" t="str">
        <f>VLOOKUP(C356,'2. GEIUK scores, deciles'!C:E, 2, FALSE)</f>
        <v>Wales</v>
      </c>
      <c r="E356" s="11">
        <v>0.93019801378250122</v>
      </c>
      <c r="F356" s="11">
        <v>0.9872901439666748</v>
      </c>
      <c r="G356" s="11">
        <v>0.99361509084701538</v>
      </c>
      <c r="H356" s="11">
        <v>0.94031882286071777</v>
      </c>
      <c r="I356" s="11">
        <v>0.45454546809196472</v>
      </c>
      <c r="J356" s="11">
        <v>0.75072532892227173</v>
      </c>
      <c r="K356" s="11">
        <v>0.75387048721313477</v>
      </c>
      <c r="L356" s="11">
        <v>0.99628305435180664</v>
      </c>
      <c r="M356" s="11">
        <v>0.93464010953903198</v>
      </c>
      <c r="N356" s="11">
        <v>0.32978722453117371</v>
      </c>
      <c r="O356" s="11">
        <v>0.48888888955116272</v>
      </c>
      <c r="P356" s="11">
        <v>0.746268630027771</v>
      </c>
      <c r="Q356" s="11">
        <v>0.97524380683898926</v>
      </c>
      <c r="R356" s="11">
        <v>0.91200852394104004</v>
      </c>
      <c r="S356" s="11">
        <v>0.90518105030059814</v>
      </c>
      <c r="T356" s="11">
        <v>0.82891792058944702</v>
      </c>
      <c r="U356" s="11">
        <v>0.95299249887466431</v>
      </c>
      <c r="V356" s="11">
        <v>0.99579572677612305</v>
      </c>
      <c r="W356" s="11">
        <v>0.97491919994354248</v>
      </c>
      <c r="X356" s="11">
        <v>0.96285551786422729</v>
      </c>
      <c r="Y356" s="11">
        <v>0.60263538360595703</v>
      </c>
      <c r="Z356" s="11">
        <v>0.90485846996307373</v>
      </c>
      <c r="AA356" s="11">
        <v>0.63504713773727417</v>
      </c>
      <c r="AB356" s="11">
        <v>0.88952898979187012</v>
      </c>
      <c r="AC356" s="11">
        <v>0.97456914186477661</v>
      </c>
      <c r="AD356" s="11">
        <v>0.82824909687042236</v>
      </c>
      <c r="AE356" s="11">
        <f>COUNTBLANK(E356:AD356)</f>
        <v>0</v>
      </c>
      <c r="AH356" s="29">
        <f>X356</f>
        <v>0.96285551786422729</v>
      </c>
      <c r="AI356" s="29">
        <f>Y356</f>
        <v>0.60263538360595703</v>
      </c>
      <c r="AJ356" s="29">
        <f>Z356</f>
        <v>0.90485846996307373</v>
      </c>
      <c r="AK356" s="29">
        <f>AA356</f>
        <v>0.63504713773727417</v>
      </c>
      <c r="AL356" s="29">
        <f>AB356</f>
        <v>0.88952898979187012</v>
      </c>
      <c r="AM356" s="29">
        <f>AC356</f>
        <v>0.97456914186477661</v>
      </c>
      <c r="AN356" s="29">
        <f>AD356</f>
        <v>0.82824909687042236</v>
      </c>
      <c r="AP356" s="11">
        <f>AN356</f>
        <v>0.82824909687042236</v>
      </c>
      <c r="AQ356" s="11">
        <f>AVERAGE(AI356,AJ356,AK356,AL356,AM356)</f>
        <v>0.80132782459259033</v>
      </c>
      <c r="AR356" s="11">
        <f>AVERAGE(AJ356,AK356,AL356,AM356,AH356)</f>
        <v>0.87337185144424434</v>
      </c>
      <c r="AS356" s="11">
        <f>AVERAGE(AK356,AL356,AM356,AH356,AI356)</f>
        <v>0.81292723417282109</v>
      </c>
      <c r="AT356" s="11">
        <f>AVERAGE(AL356,AM356,AH356,AI356,AJ356)</f>
        <v>0.86688950061798098</v>
      </c>
      <c r="AU356" s="11">
        <f>AVERAGE(AM356,AH356,AI356,AJ356,AK356)</f>
        <v>0.81599313020706177</v>
      </c>
      <c r="AV356" s="11">
        <f>AVERAGE(AH356,AI356,AJ356,AK356,AL356)</f>
        <v>0.79898509979248045</v>
      </c>
      <c r="AX356" s="11">
        <f>MIN(AP356:AV356)</f>
        <v>0.79898509979248045</v>
      </c>
      <c r="AY356" s="11">
        <f>MAX(AP356:AV356)</f>
        <v>0.87337185144424434</v>
      </c>
      <c r="AZ356" s="11">
        <f>AY356-AX356</f>
        <v>7.4386751651763894E-2</v>
      </c>
      <c r="BB356" s="4">
        <f>RANK(AP356, AP$2:AP$373)</f>
        <v>120</v>
      </c>
      <c r="BC356" s="4">
        <f>RANK(AQ356, AQ$2:AQ$373)</f>
        <v>184</v>
      </c>
      <c r="BD356" s="4">
        <f>RANK(AR356, AR$2:AR$373)</f>
        <v>98</v>
      </c>
      <c r="BE356" s="4">
        <f>RANK(AS356, AS$2:AS$373)</f>
        <v>136</v>
      </c>
      <c r="BF356" s="4">
        <f>RANK(AT356, AT$2:AT$373)</f>
        <v>93</v>
      </c>
      <c r="BG356" s="4">
        <f>RANK(AU356, AU$2:AU$373)</f>
        <v>101</v>
      </c>
      <c r="BH356" s="4">
        <f>RANK(AV356, AV$2:AV$373)</f>
        <v>121</v>
      </c>
    </row>
    <row r="357" spans="1:60">
      <c r="A357" s="4" t="s">
        <v>733</v>
      </c>
      <c r="B357" s="4" t="s">
        <v>734</v>
      </c>
      <c r="C357" s="4" t="str">
        <f>VLOOKUP(B357,'2. GEIUK scores, deciles'!B:D, 2, FALSE)</f>
        <v>W92000004</v>
      </c>
      <c r="D357" s="4" t="str">
        <f>VLOOKUP(C357,'2. GEIUK scores, deciles'!C:E, 2, FALSE)</f>
        <v>Wales</v>
      </c>
      <c r="E357" s="11">
        <v>0.94629353284835815</v>
      </c>
      <c r="F357" s="11">
        <v>0.95691299438476563</v>
      </c>
      <c r="G357" s="11">
        <v>0.78230708837509155</v>
      </c>
      <c r="H357" s="11">
        <v>0.78460031747817993</v>
      </c>
      <c r="I357" s="11">
        <v>0.45454546809196472</v>
      </c>
      <c r="J357" s="11">
        <v>0.64691746234893799</v>
      </c>
      <c r="K357" s="11">
        <v>0.70043855905532837</v>
      </c>
      <c r="L357" s="11">
        <v>0.85974681377410889</v>
      </c>
      <c r="M357" s="11">
        <v>0.95940041542053223</v>
      </c>
      <c r="N357" s="11">
        <v>0.32317957282066351</v>
      </c>
      <c r="O357" s="11">
        <v>0.40000000596046448</v>
      </c>
      <c r="P357" s="11">
        <v>0.47979798913002009</v>
      </c>
      <c r="Q357" s="11">
        <v>0.97343450784683228</v>
      </c>
      <c r="R357" s="11">
        <v>0.86017978191375732</v>
      </c>
      <c r="S357" s="11">
        <v>0.96921074390411377</v>
      </c>
      <c r="T357" s="11">
        <v>0.76094919443130493</v>
      </c>
      <c r="U357" s="11">
        <v>0.94572407007217407</v>
      </c>
      <c r="V357" s="11">
        <v>0.99200248718261719</v>
      </c>
      <c r="W357" s="11">
        <v>0.99490547180175781</v>
      </c>
      <c r="X357" s="11">
        <v>0.86752849817276001</v>
      </c>
      <c r="Y357" s="11">
        <v>0.55073148012161255</v>
      </c>
      <c r="Z357" s="11">
        <v>0.86974656581878662</v>
      </c>
      <c r="AA357" s="11">
        <v>0.54410302639007568</v>
      </c>
      <c r="AB357" s="11">
        <v>0.86262989044189453</v>
      </c>
      <c r="AC357" s="11">
        <v>0.97754400968551636</v>
      </c>
      <c r="AD357" s="11">
        <v>0.77871394157409668</v>
      </c>
      <c r="AE357" s="11">
        <f>COUNTBLANK(E357:AD357)</f>
        <v>0</v>
      </c>
      <c r="AH357" s="29">
        <f>X357</f>
        <v>0.86752849817276001</v>
      </c>
      <c r="AI357" s="29">
        <f>Y357</f>
        <v>0.55073148012161255</v>
      </c>
      <c r="AJ357" s="29">
        <f>Z357</f>
        <v>0.86974656581878662</v>
      </c>
      <c r="AK357" s="29">
        <f>AA357</f>
        <v>0.54410302639007568</v>
      </c>
      <c r="AL357" s="29">
        <f>AB357</f>
        <v>0.86262989044189453</v>
      </c>
      <c r="AM357" s="29">
        <f>AC357</f>
        <v>0.97754400968551636</v>
      </c>
      <c r="AN357" s="29">
        <f>AD357</f>
        <v>0.77871394157409668</v>
      </c>
      <c r="AP357" s="11">
        <f>AN357</f>
        <v>0.77871394157409668</v>
      </c>
      <c r="AQ357" s="11">
        <f>AVERAGE(AI357,AJ357,AK357,AL357,AM357)</f>
        <v>0.7609509944915771</v>
      </c>
      <c r="AR357" s="11">
        <f>AVERAGE(AJ357,AK357,AL357,AM357,AH357)</f>
        <v>0.82431039810180662</v>
      </c>
      <c r="AS357" s="11">
        <f>AVERAGE(AK357,AL357,AM357,AH357,AI357)</f>
        <v>0.7605073809623718</v>
      </c>
      <c r="AT357" s="11">
        <f>AVERAGE(AL357,AM357,AH357,AI357,AJ357)</f>
        <v>0.82563608884811401</v>
      </c>
      <c r="AU357" s="11">
        <f>AVERAGE(AM357,AH357,AI357,AJ357,AK357)</f>
        <v>0.7619307160377502</v>
      </c>
      <c r="AV357" s="11">
        <f>AVERAGE(AH357,AI357,AJ357,AK357,AL357)</f>
        <v>0.7389478921890259</v>
      </c>
      <c r="AX357" s="11">
        <f>MIN(AP357:AV357)</f>
        <v>0.7389478921890259</v>
      </c>
      <c r="AY357" s="11">
        <f>MAX(AP357:AV357)</f>
        <v>0.82563608884811401</v>
      </c>
      <c r="AZ357" s="11">
        <f>AY357-AX357</f>
        <v>8.6688196659088113E-2</v>
      </c>
      <c r="BB357" s="4">
        <f>RANK(AP357, AP$2:AP$373)</f>
        <v>345</v>
      </c>
      <c r="BC357" s="4">
        <f>RANK(AQ357, AQ$2:AQ$373)</f>
        <v>334</v>
      </c>
      <c r="BD357" s="4">
        <f>RANK(AR357, AR$2:AR$373)</f>
        <v>358</v>
      </c>
      <c r="BE357" s="4">
        <f>RANK(AS357, AS$2:AS$373)</f>
        <v>344</v>
      </c>
      <c r="BF357" s="4">
        <f>RANK(AT357, AT$2:AT$373)</f>
        <v>321</v>
      </c>
      <c r="BG357" s="4">
        <f>RANK(AU357, AU$2:AU$373)</f>
        <v>327</v>
      </c>
      <c r="BH357" s="4">
        <f>RANK(AV357, AV$2:AV$373)</f>
        <v>346</v>
      </c>
    </row>
    <row r="358" spans="1:60">
      <c r="A358" s="4" t="s">
        <v>735</v>
      </c>
      <c r="B358" s="4" t="s">
        <v>736</v>
      </c>
      <c r="C358" s="4" t="str">
        <f>VLOOKUP(B358,'2. GEIUK scores, deciles'!B:D, 2, FALSE)</f>
        <v>W92000004</v>
      </c>
      <c r="D358" s="4" t="str">
        <f>VLOOKUP(C358,'2. GEIUK scores, deciles'!C:E, 2, FALSE)</f>
        <v>Wales</v>
      </c>
      <c r="E358" s="11">
        <v>0.93762177228927612</v>
      </c>
      <c r="F358" s="11">
        <v>0.92407983541488647</v>
      </c>
      <c r="G358" s="11">
        <v>0.93049103021621704</v>
      </c>
      <c r="H358" s="11">
        <v>0.9042961597442627</v>
      </c>
      <c r="I358" s="11">
        <v>0.45454546809196472</v>
      </c>
      <c r="J358" s="11">
        <v>0.82963305711746216</v>
      </c>
      <c r="K358" s="11">
        <v>0.85808765888214111</v>
      </c>
      <c r="L358" s="11">
        <v>0.90102475881576538</v>
      </c>
      <c r="M358" s="11">
        <v>0.93870604038238525</v>
      </c>
      <c r="N358" s="11">
        <v>0.41650423407554632</v>
      </c>
      <c r="O358" s="11">
        <v>0.40740740299224848</v>
      </c>
      <c r="P358" s="11">
        <v>0.92307692766189575</v>
      </c>
      <c r="Q358" s="11">
        <v>0.89999997615814209</v>
      </c>
      <c r="R358" s="11">
        <v>0.8440132737159729</v>
      </c>
      <c r="S358" s="11">
        <v>0.9871557354927063</v>
      </c>
      <c r="T358" s="11">
        <v>0.80640816688537598</v>
      </c>
      <c r="U358" s="11">
        <v>0.95814847946166992</v>
      </c>
      <c r="V358" s="11">
        <v>0.97584539651870728</v>
      </c>
      <c r="W358" s="11">
        <v>0.97886151075363159</v>
      </c>
      <c r="X358" s="11">
        <v>0.92412221431732178</v>
      </c>
      <c r="Y358" s="11">
        <v>0.64208924770355225</v>
      </c>
      <c r="Z358" s="11">
        <v>0.90913110971450806</v>
      </c>
      <c r="AA358" s="11">
        <v>0.66174715757369995</v>
      </c>
      <c r="AB358" s="11">
        <v>0.87039756774902344</v>
      </c>
      <c r="AC358" s="11">
        <v>0.97095179557800293</v>
      </c>
      <c r="AD358" s="11">
        <v>0.82973986864089966</v>
      </c>
      <c r="AE358" s="11">
        <f>COUNTBLANK(E358:AD358)</f>
        <v>0</v>
      </c>
      <c r="AH358" s="29">
        <f>X358</f>
        <v>0.92412221431732178</v>
      </c>
      <c r="AI358" s="29">
        <f>Y358</f>
        <v>0.64208924770355225</v>
      </c>
      <c r="AJ358" s="29">
        <f>Z358</f>
        <v>0.90913110971450806</v>
      </c>
      <c r="AK358" s="29">
        <f>AA358</f>
        <v>0.66174715757369995</v>
      </c>
      <c r="AL358" s="29">
        <f>AB358</f>
        <v>0.87039756774902344</v>
      </c>
      <c r="AM358" s="29">
        <f>AC358</f>
        <v>0.97095179557800293</v>
      </c>
      <c r="AN358" s="29">
        <f>AD358</f>
        <v>0.82973986864089966</v>
      </c>
      <c r="AP358" s="11">
        <f>AN358</f>
        <v>0.82973986864089966</v>
      </c>
      <c r="AQ358" s="11">
        <f>AVERAGE(AI358,AJ358,AK358,AL358,AM358)</f>
        <v>0.81086337566375732</v>
      </c>
      <c r="AR358" s="11">
        <f>AVERAGE(AJ358,AK358,AL358,AM358,AH358)</f>
        <v>0.86726996898651121</v>
      </c>
      <c r="AS358" s="11">
        <f>AVERAGE(AK358,AL358,AM358,AH358,AI358)</f>
        <v>0.81386159658432011</v>
      </c>
      <c r="AT358" s="11">
        <f>AVERAGE(AL358,AM358,AH358,AI358,AJ358)</f>
        <v>0.86333838701248167</v>
      </c>
      <c r="AU358" s="11">
        <f>AVERAGE(AM358,AH358,AI358,AJ358,AK358)</f>
        <v>0.82160830497741699</v>
      </c>
      <c r="AV358" s="11">
        <f>AVERAGE(AH358,AI358,AJ358,AK358,AL358)</f>
        <v>0.80149745941162109</v>
      </c>
      <c r="AX358" s="11">
        <f>MIN(AP358:AV358)</f>
        <v>0.80149745941162109</v>
      </c>
      <c r="AY358" s="11">
        <f>MAX(AP358:AV358)</f>
        <v>0.86726996898651121</v>
      </c>
      <c r="AZ358" s="11">
        <f>AY358-AX358</f>
        <v>6.5772509574890115E-2</v>
      </c>
      <c r="BB358" s="4">
        <f>RANK(AP358, AP$2:AP$373)</f>
        <v>114</v>
      </c>
      <c r="BC358" s="4">
        <f>RANK(AQ358, AQ$2:AQ$373)</f>
        <v>137</v>
      </c>
      <c r="BD358" s="4">
        <f>RANK(AR358, AR$2:AR$373)</f>
        <v>140</v>
      </c>
      <c r="BE358" s="4">
        <f>RANK(AS358, AS$2:AS$373)</f>
        <v>130</v>
      </c>
      <c r="BF358" s="4">
        <f>RANK(AT358, AT$2:AT$373)</f>
        <v>112</v>
      </c>
      <c r="BG358" s="4">
        <f>RANK(AU358, AU$2:AU$373)</f>
        <v>85</v>
      </c>
      <c r="BH358" s="4">
        <f>RANK(AV358, AV$2:AV$373)</f>
        <v>116</v>
      </c>
    </row>
    <row r="359" spans="1:60">
      <c r="A359" s="4" t="s">
        <v>737</v>
      </c>
      <c r="B359" s="4" t="s">
        <v>738</v>
      </c>
      <c r="C359" s="4" t="str">
        <f>VLOOKUP(B359,'2. GEIUK scores, deciles'!B:D, 2, FALSE)</f>
        <v>W92000004</v>
      </c>
      <c r="D359" s="4" t="str">
        <f>VLOOKUP(C359,'2. GEIUK scores, deciles'!C:E, 2, FALSE)</f>
        <v>Wales</v>
      </c>
      <c r="E359" s="11">
        <v>0.89410132169723511</v>
      </c>
      <c r="F359" s="11">
        <v>0.97843176126480103</v>
      </c>
      <c r="G359" s="11">
        <v>0.65336543321609497</v>
      </c>
      <c r="H359" s="11">
        <v>0.80813717842102051</v>
      </c>
      <c r="I359" s="11">
        <v>0.45454546809196472</v>
      </c>
      <c r="J359" s="11">
        <v>0.61056333780288696</v>
      </c>
      <c r="K359" s="11">
        <v>0.64987242221832275</v>
      </c>
      <c r="L359" s="11">
        <v>0.93666541576385498</v>
      </c>
      <c r="M359" s="11">
        <v>0.93189555406570435</v>
      </c>
      <c r="N359" s="11">
        <v>0.41872522234916693</v>
      </c>
      <c r="O359" s="11">
        <v>0.25</v>
      </c>
      <c r="P359" s="11">
        <v>0.81447964906692505</v>
      </c>
      <c r="Q359" s="11">
        <v>0.92888891696929932</v>
      </c>
      <c r="R359" s="11">
        <v>0.91075253486633301</v>
      </c>
      <c r="S359" s="11">
        <v>0.96469795703887939</v>
      </c>
      <c r="T359" s="11">
        <v>0.70852917432785034</v>
      </c>
      <c r="U359" s="11">
        <v>0.94724768400192261</v>
      </c>
      <c r="V359" s="11">
        <v>0.93931561708450317</v>
      </c>
      <c r="W359" s="11">
        <v>0.98119521141052246</v>
      </c>
      <c r="X359" s="11">
        <v>0.83350890874862671</v>
      </c>
      <c r="Y359" s="11">
        <v>0.53255438804626465</v>
      </c>
      <c r="Z359" s="11">
        <v>0.86258220672607422</v>
      </c>
      <c r="AA359" s="11">
        <v>0.6030234694480896</v>
      </c>
      <c r="AB359" s="11">
        <v>0.87368303537368774</v>
      </c>
      <c r="AC359" s="11">
        <v>0.95591950416564941</v>
      </c>
      <c r="AD359" s="11">
        <v>0.77687859535217285</v>
      </c>
      <c r="AE359" s="11">
        <f>COUNTBLANK(E359:AD359)</f>
        <v>0</v>
      </c>
      <c r="AH359" s="29">
        <f>X359</f>
        <v>0.83350890874862671</v>
      </c>
      <c r="AI359" s="29">
        <f>Y359</f>
        <v>0.53255438804626465</v>
      </c>
      <c r="AJ359" s="29">
        <f>Z359</f>
        <v>0.86258220672607422</v>
      </c>
      <c r="AK359" s="29">
        <f>AA359</f>
        <v>0.6030234694480896</v>
      </c>
      <c r="AL359" s="29">
        <f>AB359</f>
        <v>0.87368303537368774</v>
      </c>
      <c r="AM359" s="29">
        <f>AC359</f>
        <v>0.95591950416564941</v>
      </c>
      <c r="AN359" s="29">
        <f>AD359</f>
        <v>0.77687859535217285</v>
      </c>
      <c r="AP359" s="11">
        <f>AN359</f>
        <v>0.77687859535217285</v>
      </c>
      <c r="AQ359" s="11">
        <f>AVERAGE(AI359,AJ359,AK359,AL359,AM359)</f>
        <v>0.76555252075195313</v>
      </c>
      <c r="AR359" s="11">
        <f>AVERAGE(AJ359,AK359,AL359,AM359,AH359)</f>
        <v>0.82574342489242558</v>
      </c>
      <c r="AS359" s="11">
        <f>AVERAGE(AK359,AL359,AM359,AH359,AI359)</f>
        <v>0.75973786115646358</v>
      </c>
      <c r="AT359" s="11">
        <f>AVERAGE(AL359,AM359,AH359,AI359,AJ359)</f>
        <v>0.81164960861206059</v>
      </c>
      <c r="AU359" s="11">
        <f>AVERAGE(AM359,AH359,AI359,AJ359,AK359)</f>
        <v>0.75751769542694092</v>
      </c>
      <c r="AV359" s="11">
        <f>AVERAGE(AH359,AI359,AJ359,AK359,AL359)</f>
        <v>0.74107040166854854</v>
      </c>
      <c r="AX359" s="11">
        <f>MIN(AP359:AV359)</f>
        <v>0.74107040166854854</v>
      </c>
      <c r="AY359" s="11">
        <f>MAX(AP359:AV359)</f>
        <v>0.82574342489242558</v>
      </c>
      <c r="AZ359" s="11">
        <f>AY359-AX359</f>
        <v>8.4673023223877042E-2</v>
      </c>
      <c r="BB359" s="4">
        <f>RANK(AP359, AP$2:AP$373)</f>
        <v>346</v>
      </c>
      <c r="BC359" s="4">
        <f>RANK(AQ359, AQ$2:AQ$373)</f>
        <v>321</v>
      </c>
      <c r="BD359" s="4">
        <f>RANK(AR359, AR$2:AR$373)</f>
        <v>353</v>
      </c>
      <c r="BE359" s="4">
        <f>RANK(AS359, AS$2:AS$373)</f>
        <v>345</v>
      </c>
      <c r="BF359" s="4">
        <f>RANK(AT359, AT$2:AT$373)</f>
        <v>345</v>
      </c>
      <c r="BG359" s="4">
        <f>RANK(AU359, AU$2:AU$373)</f>
        <v>337</v>
      </c>
      <c r="BH359" s="4">
        <f>RANK(AV359, AV$2:AV$373)</f>
        <v>345</v>
      </c>
    </row>
    <row r="360" spans="1:60">
      <c r="A360" s="4" t="s">
        <v>739</v>
      </c>
      <c r="B360" s="4" t="s">
        <v>740</v>
      </c>
      <c r="C360" s="4" t="str">
        <f>VLOOKUP(B360,'2. GEIUK scores, deciles'!B:D, 2, FALSE)</f>
        <v>W92000004</v>
      </c>
      <c r="D360" s="4" t="str">
        <f>VLOOKUP(C360,'2. GEIUK scores, deciles'!C:E, 2, FALSE)</f>
        <v>Wales</v>
      </c>
      <c r="E360" s="11">
        <v>0.92324233055114746</v>
      </c>
      <c r="F360" s="11">
        <v>0.9493861198425293</v>
      </c>
      <c r="G360" s="11">
        <v>0.97318887710571289</v>
      </c>
      <c r="H360" s="11">
        <v>0.71514099836349487</v>
      </c>
      <c r="I360" s="11">
        <v>0.45454546809196472</v>
      </c>
      <c r="J360" s="11">
        <v>0.50558114051818848</v>
      </c>
      <c r="K360" s="11">
        <v>0.79510605335235596</v>
      </c>
      <c r="L360" s="11">
        <v>0.95206922292709351</v>
      </c>
      <c r="M360" s="11">
        <v>0.94575685262680054</v>
      </c>
      <c r="N360" s="11">
        <v>0.30096688866615301</v>
      </c>
      <c r="O360" s="11">
        <v>0.44230768084526062</v>
      </c>
      <c r="P360" s="11">
        <v>0.63036566972732544</v>
      </c>
      <c r="Q360" s="11">
        <v>0.98850572109222412</v>
      </c>
      <c r="R360" s="11">
        <v>0.85270893573760986</v>
      </c>
      <c r="S360" s="11">
        <v>0.93831938505172729</v>
      </c>
      <c r="T360" s="11">
        <v>0.78055167198181152</v>
      </c>
      <c r="U360" s="11">
        <v>0.95994609594345093</v>
      </c>
      <c r="V360" s="11">
        <v>0.96619760990142822</v>
      </c>
      <c r="W360" s="11">
        <v>0.96901500225067139</v>
      </c>
      <c r="X360" s="11">
        <v>0.89023959636688232</v>
      </c>
      <c r="Y360" s="11">
        <v>0.48006331920623779</v>
      </c>
      <c r="Z360" s="11">
        <v>0.90967226028442383</v>
      </c>
      <c r="AA360" s="11">
        <v>0.59053647518157959</v>
      </c>
      <c r="AB360" s="11">
        <v>0.85607224702835083</v>
      </c>
      <c r="AC360" s="11">
        <v>0.96505290269851685</v>
      </c>
      <c r="AD360" s="11">
        <v>0.78193944692611694</v>
      </c>
      <c r="AE360" s="11">
        <f>COUNTBLANK(E360:AD360)</f>
        <v>0</v>
      </c>
      <c r="AH360" s="29">
        <f>X360</f>
        <v>0.89023959636688232</v>
      </c>
      <c r="AI360" s="29">
        <f>Y360</f>
        <v>0.48006331920623779</v>
      </c>
      <c r="AJ360" s="29">
        <f>Z360</f>
        <v>0.90967226028442383</v>
      </c>
      <c r="AK360" s="29">
        <f>AA360</f>
        <v>0.59053647518157959</v>
      </c>
      <c r="AL360" s="29">
        <f>AB360</f>
        <v>0.85607224702835083</v>
      </c>
      <c r="AM360" s="29">
        <f>AC360</f>
        <v>0.96505290269851685</v>
      </c>
      <c r="AN360" s="29">
        <f>AD360</f>
        <v>0.78193944692611694</v>
      </c>
      <c r="AP360" s="11">
        <f>AN360</f>
        <v>0.78193944692611694</v>
      </c>
      <c r="AQ360" s="11">
        <f>AVERAGE(AI360,AJ360,AK360,AL360,AM360)</f>
        <v>0.7602794408798218</v>
      </c>
      <c r="AR360" s="11">
        <f>AVERAGE(AJ360,AK360,AL360,AM360,AH360)</f>
        <v>0.84231469631195066</v>
      </c>
      <c r="AS360" s="11">
        <f>AVERAGE(AK360,AL360,AM360,AH360,AI360)</f>
        <v>0.75639290809631343</v>
      </c>
      <c r="AT360" s="11">
        <f>AVERAGE(AL360,AM360,AH360,AI360,AJ360)</f>
        <v>0.82022006511688228</v>
      </c>
      <c r="AU360" s="11">
        <f>AVERAGE(AM360,AH360,AI360,AJ360,AK360)</f>
        <v>0.76711291074752808</v>
      </c>
      <c r="AV360" s="11">
        <f>AVERAGE(AH360,AI360,AJ360,AK360,AL360)</f>
        <v>0.74531677961349485</v>
      </c>
      <c r="AX360" s="11">
        <f>MIN(AP360:AV360)</f>
        <v>0.74531677961349485</v>
      </c>
      <c r="AY360" s="11">
        <f>MAX(AP360:AV360)</f>
        <v>0.84231469631195066</v>
      </c>
      <c r="AZ360" s="11">
        <f>AY360-AX360</f>
        <v>9.6997916698455811E-2</v>
      </c>
      <c r="BB360" s="4">
        <f>RANK(AP360, AP$2:AP$373)</f>
        <v>333</v>
      </c>
      <c r="BC360" s="4">
        <f>RANK(AQ360, AQ$2:AQ$373)</f>
        <v>336</v>
      </c>
      <c r="BD360" s="4">
        <f>RANK(AR360, AR$2:AR$373)</f>
        <v>310</v>
      </c>
      <c r="BE360" s="4">
        <f>RANK(AS360, AS$2:AS$373)</f>
        <v>347</v>
      </c>
      <c r="BF360" s="4">
        <f>RANK(AT360, AT$2:AT$373)</f>
        <v>331</v>
      </c>
      <c r="BG360" s="4">
        <f>RANK(AU360, AU$2:AU$373)</f>
        <v>315</v>
      </c>
      <c r="BH360" s="4">
        <f>RANK(AV360, AV$2:AV$373)</f>
        <v>333</v>
      </c>
    </row>
    <row r="361" spans="1:60">
      <c r="A361" s="4" t="s">
        <v>741</v>
      </c>
      <c r="B361" s="4" t="s">
        <v>742</v>
      </c>
      <c r="C361" s="4" t="str">
        <f>VLOOKUP(B361,'2. GEIUK scores, deciles'!B:D, 2, FALSE)</f>
        <v>W92000004</v>
      </c>
      <c r="D361" s="4" t="str">
        <f>VLOOKUP(C361,'2. GEIUK scores, deciles'!C:E, 2, FALSE)</f>
        <v>Wales</v>
      </c>
      <c r="E361" s="11">
        <v>0.96042329072952271</v>
      </c>
      <c r="F361" s="11">
        <v>0.98692858219146729</v>
      </c>
      <c r="G361" s="11">
        <v>0.97852635383605957</v>
      </c>
      <c r="H361" s="11">
        <v>0.96600043773651123</v>
      </c>
      <c r="I361" s="11">
        <v>0.45454546809196472</v>
      </c>
      <c r="J361" s="11">
        <v>0.68705272674560547</v>
      </c>
      <c r="K361" s="11">
        <v>0.79714763164520264</v>
      </c>
      <c r="L361" s="11">
        <v>0.92757904529571533</v>
      </c>
      <c r="M361" s="11">
        <v>0.95011544227600098</v>
      </c>
      <c r="N361" s="11">
        <v>0.28755262494087219</v>
      </c>
      <c r="O361" s="11">
        <v>0.74418604373931885</v>
      </c>
      <c r="P361" s="11">
        <v>0.94387757778167725</v>
      </c>
      <c r="Q361" s="11">
        <v>0.95454543828964233</v>
      </c>
      <c r="R361" s="11">
        <v>0.92418700456619263</v>
      </c>
      <c r="S361" s="11">
        <v>0.97278833389282227</v>
      </c>
      <c r="T361" s="11">
        <v>0.80166018009185791</v>
      </c>
      <c r="U361" s="11">
        <v>0.94035857915878296</v>
      </c>
      <c r="V361" s="11">
        <v>0.97722870111465454</v>
      </c>
      <c r="W361" s="11">
        <v>0.9687657356262207</v>
      </c>
      <c r="X361" s="11">
        <v>0.972969651222229</v>
      </c>
      <c r="Y361" s="11">
        <v>0.57079911231994629</v>
      </c>
      <c r="Z361" s="11">
        <v>0.90623939037322998</v>
      </c>
      <c r="AA361" s="11">
        <v>0.73254036903381348</v>
      </c>
      <c r="AB361" s="11">
        <v>0.90570563077926636</v>
      </c>
      <c r="AC361" s="11">
        <v>0.96211767196655273</v>
      </c>
      <c r="AD361" s="11">
        <v>0.84172862768173218</v>
      </c>
      <c r="AE361" s="11">
        <f>COUNTBLANK(E361:AD361)</f>
        <v>0</v>
      </c>
      <c r="AH361" s="29">
        <f>X361</f>
        <v>0.972969651222229</v>
      </c>
      <c r="AI361" s="29">
        <f>Y361</f>
        <v>0.57079911231994629</v>
      </c>
      <c r="AJ361" s="29">
        <f>Z361</f>
        <v>0.90623939037322998</v>
      </c>
      <c r="AK361" s="29">
        <f>AA361</f>
        <v>0.73254036903381348</v>
      </c>
      <c r="AL361" s="29">
        <f>AB361</f>
        <v>0.90570563077926636</v>
      </c>
      <c r="AM361" s="29">
        <f>AC361</f>
        <v>0.96211767196655273</v>
      </c>
      <c r="AN361" s="29">
        <f>AD361</f>
        <v>0.84172862768173218</v>
      </c>
      <c r="AP361" s="11">
        <f>AN361</f>
        <v>0.84172862768173218</v>
      </c>
      <c r="AQ361" s="11">
        <f>AVERAGE(AI361,AJ361,AK361,AL361,AM361)</f>
        <v>0.81548043489456179</v>
      </c>
      <c r="AR361" s="11">
        <f>AVERAGE(AJ361,AK361,AL361,AM361,AH361)</f>
        <v>0.89591454267501835</v>
      </c>
      <c r="AS361" s="11">
        <f>AVERAGE(AK361,AL361,AM361,AH361,AI361)</f>
        <v>0.82882648706436157</v>
      </c>
      <c r="AT361" s="11">
        <f>AVERAGE(AL361,AM361,AH361,AI361,AJ361)</f>
        <v>0.86356629133224483</v>
      </c>
      <c r="AU361" s="11">
        <f>AVERAGE(AM361,AH361,AI361,AJ361,AK361)</f>
        <v>0.8289332389831543</v>
      </c>
      <c r="AV361" s="11">
        <f>AVERAGE(AH361,AI361,AJ361,AK361,AL361)</f>
        <v>0.817650830745697</v>
      </c>
      <c r="AX361" s="11">
        <f>MIN(AP361:AV361)</f>
        <v>0.81548043489456179</v>
      </c>
      <c r="AY361" s="11">
        <f>MAX(AP361:AV361)</f>
        <v>0.89591454267501835</v>
      </c>
      <c r="AZ361" s="11">
        <f>AY361-AX361</f>
        <v>8.0434107780456565E-2</v>
      </c>
      <c r="BB361" s="4">
        <f>RANK(AP361, AP$2:AP$373)</f>
        <v>66</v>
      </c>
      <c r="BC361" s="4">
        <f>RANK(AQ361, AQ$2:AQ$373)</f>
        <v>122</v>
      </c>
      <c r="BD361" s="4">
        <f>RANK(AR361, AR$2:AR$373)</f>
        <v>12</v>
      </c>
      <c r="BE361" s="4">
        <f>RANK(AS361, AS$2:AS$373)</f>
        <v>77</v>
      </c>
      <c r="BF361" s="4">
        <f>RANK(AT361, AT$2:AT$373)</f>
        <v>110</v>
      </c>
      <c r="BG361" s="4">
        <f>RANK(AU361, AU$2:AU$373)</f>
        <v>61</v>
      </c>
      <c r="BH361" s="4">
        <f>RANK(AV361, AV$2:AV$373)</f>
        <v>65</v>
      </c>
    </row>
    <row r="362" spans="1:60">
      <c r="A362" s="4" t="s">
        <v>743</v>
      </c>
      <c r="B362" s="4" t="s">
        <v>744</v>
      </c>
      <c r="C362" s="4" t="str">
        <f>VLOOKUP(B362,'2. GEIUK scores, deciles'!B:D, 2, FALSE)</f>
        <v>W92000004</v>
      </c>
      <c r="D362" s="4" t="str">
        <f>VLOOKUP(C362,'2. GEIUK scores, deciles'!C:E, 2, FALSE)</f>
        <v>Wales</v>
      </c>
      <c r="E362" s="11">
        <v>0.92767584323883057</v>
      </c>
      <c r="F362" s="11">
        <v>0.98267751932144165</v>
      </c>
      <c r="G362" s="11">
        <v>0.93437331914901733</v>
      </c>
      <c r="H362" s="11">
        <v>0.95957273244857788</v>
      </c>
      <c r="I362" s="11">
        <v>0.45454546809196472</v>
      </c>
      <c r="J362" s="11">
        <v>0.99055051803588867</v>
      </c>
      <c r="K362" s="11">
        <v>0.68935847282409668</v>
      </c>
      <c r="L362" s="11">
        <v>0.86421942710876465</v>
      </c>
      <c r="M362" s="11">
        <v>0.94400489330291748</v>
      </c>
      <c r="N362" s="11">
        <v>0.28903314471244812</v>
      </c>
      <c r="O362" s="11">
        <v>0.66666668653488159</v>
      </c>
      <c r="P362" s="11">
        <v>0.76109933853149414</v>
      </c>
      <c r="Q362" s="11">
        <v>0.99068325757980347</v>
      </c>
      <c r="R362" s="11">
        <v>0.90220004320144653</v>
      </c>
      <c r="S362" s="11">
        <v>0.95836371183395386</v>
      </c>
      <c r="T362" s="11">
        <v>0.74913644790649414</v>
      </c>
      <c r="U362" s="11">
        <v>0.94705665111541748</v>
      </c>
      <c r="V362" s="11">
        <v>0.97067201137542725</v>
      </c>
      <c r="W362" s="11">
        <v>0.97533941268920898</v>
      </c>
      <c r="X362" s="11">
        <v>0.95107483863830566</v>
      </c>
      <c r="Y362" s="11">
        <v>0.72254800796508789</v>
      </c>
      <c r="Z362" s="11">
        <v>0.86039692163467407</v>
      </c>
      <c r="AA362" s="11">
        <v>0.67687058448791504</v>
      </c>
      <c r="AB362" s="11">
        <v>0.87797510623931885</v>
      </c>
      <c r="AC362" s="11">
        <v>0.96435600519180298</v>
      </c>
      <c r="AD362" s="11">
        <v>0.84220355749130249</v>
      </c>
      <c r="AE362" s="11">
        <f>COUNTBLANK(E362:AD362)</f>
        <v>0</v>
      </c>
      <c r="AH362" s="29">
        <f>X362</f>
        <v>0.95107483863830566</v>
      </c>
      <c r="AI362" s="29">
        <f>Y362</f>
        <v>0.72254800796508789</v>
      </c>
      <c r="AJ362" s="29">
        <f>Z362</f>
        <v>0.86039692163467407</v>
      </c>
      <c r="AK362" s="29">
        <f>AA362</f>
        <v>0.67687058448791504</v>
      </c>
      <c r="AL362" s="29">
        <f>AB362</f>
        <v>0.87797510623931885</v>
      </c>
      <c r="AM362" s="29">
        <f>AC362</f>
        <v>0.96435600519180298</v>
      </c>
      <c r="AN362" s="29">
        <f>AD362</f>
        <v>0.84220355749130249</v>
      </c>
      <c r="AP362" s="11">
        <f>AN362</f>
        <v>0.84220355749130249</v>
      </c>
      <c r="AQ362" s="11">
        <f>AVERAGE(AI362,AJ362,AK362,AL362,AM362)</f>
        <v>0.82042932510375977</v>
      </c>
      <c r="AR362" s="11">
        <f>AVERAGE(AJ362,AK362,AL362,AM362,AH362)</f>
        <v>0.86613469123840336</v>
      </c>
      <c r="AS362" s="11">
        <f>AVERAGE(AK362,AL362,AM362,AH362,AI362)</f>
        <v>0.83856490850448606</v>
      </c>
      <c r="AT362" s="11">
        <f>AVERAGE(AL362,AM362,AH362,AI362,AJ362)</f>
        <v>0.87527017593383794</v>
      </c>
      <c r="AU362" s="11">
        <f>AVERAGE(AM362,AH362,AI362,AJ362,AK362)</f>
        <v>0.83504927158355713</v>
      </c>
      <c r="AV362" s="11">
        <f>AVERAGE(AH362,AI362,AJ362,AK362,AL362)</f>
        <v>0.81777309179306035</v>
      </c>
      <c r="AX362" s="11">
        <f>MIN(AP362:AV362)</f>
        <v>0.81777309179306035</v>
      </c>
      <c r="AY362" s="11">
        <f>MAX(AP362:AV362)</f>
        <v>0.87527017593383794</v>
      </c>
      <c r="AZ362" s="11">
        <f>AY362-AX362</f>
        <v>5.7497084140777588E-2</v>
      </c>
      <c r="BB362" s="4">
        <f>RANK(AP362, AP$2:AP$373)</f>
        <v>64</v>
      </c>
      <c r="BC362" s="4">
        <f>RANK(AQ362, AQ$2:AQ$373)</f>
        <v>101</v>
      </c>
      <c r="BD362" s="4">
        <f>RANK(AR362, AR$2:AR$373)</f>
        <v>145</v>
      </c>
      <c r="BE362" s="4">
        <f>RANK(AS362, AS$2:AS$373)</f>
        <v>53</v>
      </c>
      <c r="BF362" s="4">
        <f>RANK(AT362, AT$2:AT$373)</f>
        <v>65</v>
      </c>
      <c r="BG362" s="4">
        <f>RANK(AU362, AU$2:AU$373)</f>
        <v>50</v>
      </c>
      <c r="BH362" s="4">
        <f>RANK(AV362, AV$2:AV$373)</f>
        <v>63</v>
      </c>
    </row>
    <row r="363" spans="1:60">
      <c r="A363" s="4" t="s">
        <v>745</v>
      </c>
      <c r="B363" s="4" t="s">
        <v>746</v>
      </c>
      <c r="C363" s="4" t="str">
        <f>VLOOKUP(B363,'2. GEIUK scores, deciles'!B:D, 2, FALSE)</f>
        <v>W92000004</v>
      </c>
      <c r="D363" s="4" t="str">
        <f>VLOOKUP(C363,'2. GEIUK scores, deciles'!C:E, 2, FALSE)</f>
        <v>Wales</v>
      </c>
      <c r="E363" s="11">
        <v>0.94735461473464966</v>
      </c>
      <c r="F363" s="11">
        <v>0.97936677932739258</v>
      </c>
      <c r="G363" s="11">
        <v>0.9648621678352356</v>
      </c>
      <c r="H363" s="11">
        <v>0.98963403701782227</v>
      </c>
      <c r="I363" s="11">
        <v>0.45454546809196472</v>
      </c>
      <c r="J363" s="11">
        <v>0.67814934253692627</v>
      </c>
      <c r="K363" s="11">
        <v>0.78264307975769043</v>
      </c>
      <c r="L363" s="11">
        <v>0.91008228063583374</v>
      </c>
      <c r="M363" s="11">
        <v>0.95875376462936401</v>
      </c>
      <c r="N363" s="11">
        <v>0.25485029816627502</v>
      </c>
      <c r="O363" s="11">
        <v>0.37837839126586909</v>
      </c>
      <c r="P363" s="11">
        <v>0.88970589637756348</v>
      </c>
      <c r="Q363" s="11">
        <v>0.92446893453598022</v>
      </c>
      <c r="R363" s="11">
        <v>0.91419684886932373</v>
      </c>
      <c r="S363" s="11">
        <v>0.98797392845153809</v>
      </c>
      <c r="T363" s="11">
        <v>0.75862962007522583</v>
      </c>
      <c r="U363" s="11">
        <v>0.95307916402816772</v>
      </c>
      <c r="V363" s="11">
        <v>0.96808511018753052</v>
      </c>
      <c r="W363" s="11">
        <v>0.98852092027664185</v>
      </c>
      <c r="X363" s="11">
        <v>0.97030436992645264</v>
      </c>
      <c r="Y363" s="11">
        <v>0.56634742021560669</v>
      </c>
      <c r="Z363" s="11">
        <v>0.90255820751190186</v>
      </c>
      <c r="AA363" s="11">
        <v>0.61185085773468018</v>
      </c>
      <c r="AB363" s="11">
        <v>0.89374929666519165</v>
      </c>
      <c r="AC363" s="11">
        <v>0.96989506483078003</v>
      </c>
      <c r="AD363" s="11">
        <v>0.81911754608154297</v>
      </c>
      <c r="AE363" s="11">
        <f>COUNTBLANK(E363:AD363)</f>
        <v>0</v>
      </c>
      <c r="AH363" s="29">
        <f>X363</f>
        <v>0.97030436992645264</v>
      </c>
      <c r="AI363" s="29">
        <f>Y363</f>
        <v>0.56634742021560669</v>
      </c>
      <c r="AJ363" s="29">
        <f>Z363</f>
        <v>0.90255820751190186</v>
      </c>
      <c r="AK363" s="29">
        <f>AA363</f>
        <v>0.61185085773468018</v>
      </c>
      <c r="AL363" s="29">
        <f>AB363</f>
        <v>0.89374929666519165</v>
      </c>
      <c r="AM363" s="29">
        <f>AC363</f>
        <v>0.96989506483078003</v>
      </c>
      <c r="AN363" s="29">
        <f>AD363</f>
        <v>0.81911754608154297</v>
      </c>
      <c r="AP363" s="11">
        <f>AN363</f>
        <v>0.81911754608154297</v>
      </c>
      <c r="AQ363" s="11">
        <f>AVERAGE(AI363,AJ363,AK363,AL363,AM363)</f>
        <v>0.78888016939163208</v>
      </c>
      <c r="AR363" s="11">
        <f>AVERAGE(AJ363,AK363,AL363,AM363,AH363)</f>
        <v>0.86967155933380125</v>
      </c>
      <c r="AS363" s="11">
        <f>AVERAGE(AK363,AL363,AM363,AH363,AI363)</f>
        <v>0.80242940187454226</v>
      </c>
      <c r="AT363" s="11">
        <f>AVERAGE(AL363,AM363,AH363,AI363,AJ363)</f>
        <v>0.86057087182998659</v>
      </c>
      <c r="AU363" s="11">
        <f>AVERAGE(AM363,AH363,AI363,AJ363,AK363)</f>
        <v>0.80419118404388423</v>
      </c>
      <c r="AV363" s="11">
        <f>AVERAGE(AH363,AI363,AJ363,AK363,AL363)</f>
        <v>0.78896203041076662</v>
      </c>
      <c r="AX363" s="11">
        <f>MIN(AP363:AV363)</f>
        <v>0.78888016939163208</v>
      </c>
      <c r="AY363" s="11">
        <f>MAX(AP363:AV363)</f>
        <v>0.86967155933380125</v>
      </c>
      <c r="AZ363" s="11">
        <f>AY363-AX363</f>
        <v>8.0791389942169167E-2</v>
      </c>
      <c r="BB363" s="4">
        <f>RANK(AP363, AP$2:AP$373)</f>
        <v>164</v>
      </c>
      <c r="BC363" s="4">
        <f>RANK(AQ363, AQ$2:AQ$373)</f>
        <v>241</v>
      </c>
      <c r="BD363" s="4">
        <f>RANK(AR363, AR$2:AR$373)</f>
        <v>123</v>
      </c>
      <c r="BE363" s="4">
        <f>RANK(AS363, AS$2:AS$373)</f>
        <v>188</v>
      </c>
      <c r="BF363" s="4">
        <f>RANK(AT363, AT$2:AT$373)</f>
        <v>131</v>
      </c>
      <c r="BG363" s="4">
        <f>RANK(AU363, AU$2:AU$373)</f>
        <v>146</v>
      </c>
      <c r="BH363" s="4">
        <f>RANK(AV363, AV$2:AV$373)</f>
        <v>166</v>
      </c>
    </row>
    <row r="364" spans="1:60">
      <c r="A364" s="4" t="s">
        <v>747</v>
      </c>
      <c r="B364" s="4" t="s">
        <v>748</v>
      </c>
      <c r="C364" s="4" t="str">
        <f>VLOOKUP(B364,'2. GEIUK scores, deciles'!B:D, 2, FALSE)</f>
        <v>W92000004</v>
      </c>
      <c r="D364" s="4" t="str">
        <f>VLOOKUP(C364,'2. GEIUK scores, deciles'!C:E, 2, FALSE)</f>
        <v>Wales</v>
      </c>
      <c r="E364" s="11">
        <v>0.93865048885345459</v>
      </c>
      <c r="F364" s="11">
        <v>0.92826676368713379</v>
      </c>
      <c r="G364" s="11">
        <v>0.99407649040222168</v>
      </c>
      <c r="H364" s="11">
        <v>0.76052254438400269</v>
      </c>
      <c r="I364" s="11">
        <v>0.45454546809196472</v>
      </c>
      <c r="J364" s="11">
        <v>0.76085191965103149</v>
      </c>
      <c r="K364" s="11">
        <v>0.82827478647232056</v>
      </c>
      <c r="L364" s="11">
        <v>0.89341157674789429</v>
      </c>
      <c r="M364" s="11">
        <v>0.93200439214706421</v>
      </c>
      <c r="N364" s="11">
        <v>0.38899850845336909</v>
      </c>
      <c r="O364" s="11">
        <v>0.92857140302658081</v>
      </c>
      <c r="P364" s="11">
        <v>0.66531437635421753</v>
      </c>
      <c r="Q364" s="11">
        <v>0.97747749090194702</v>
      </c>
      <c r="R364" s="11">
        <v>0.95479434728622437</v>
      </c>
      <c r="S364" s="11">
        <v>0.97493404150009155</v>
      </c>
      <c r="T364" s="11">
        <v>0.85354334115982056</v>
      </c>
      <c r="U364" s="11">
        <v>0.95565146207809448</v>
      </c>
      <c r="V364" s="11">
        <v>0.95675009489059448</v>
      </c>
      <c r="W364" s="11">
        <v>0.98002141714096069</v>
      </c>
      <c r="X364" s="11">
        <v>0.90537905693054199</v>
      </c>
      <c r="Y364" s="11">
        <v>0.60769867897033691</v>
      </c>
      <c r="Z364" s="11">
        <v>0.8964238166809082</v>
      </c>
      <c r="AA364" s="11">
        <v>0.74009048938751221</v>
      </c>
      <c r="AB364" s="11">
        <v>0.9345165491104126</v>
      </c>
      <c r="AC364" s="11">
        <v>0.96414101123809814</v>
      </c>
      <c r="AD364" s="11">
        <v>0.84137493371963501</v>
      </c>
      <c r="AE364" s="11">
        <f>COUNTBLANK(E364:AD364)</f>
        <v>0</v>
      </c>
      <c r="AH364" s="29">
        <f>X364</f>
        <v>0.90537905693054199</v>
      </c>
      <c r="AI364" s="29">
        <f>Y364</f>
        <v>0.60769867897033691</v>
      </c>
      <c r="AJ364" s="29">
        <f>Z364</f>
        <v>0.8964238166809082</v>
      </c>
      <c r="AK364" s="29">
        <f>AA364</f>
        <v>0.74009048938751221</v>
      </c>
      <c r="AL364" s="29">
        <f>AB364</f>
        <v>0.9345165491104126</v>
      </c>
      <c r="AM364" s="29">
        <f>AC364</f>
        <v>0.96414101123809814</v>
      </c>
      <c r="AN364" s="29">
        <f>AD364</f>
        <v>0.84137493371963501</v>
      </c>
      <c r="AP364" s="11">
        <f>AN364</f>
        <v>0.84137493371963501</v>
      </c>
      <c r="AQ364" s="11">
        <f>AVERAGE(AI364,AJ364,AK364,AL364,AM364)</f>
        <v>0.82857410907745366</v>
      </c>
      <c r="AR364" s="11">
        <f>AVERAGE(AJ364,AK364,AL364,AM364,AH364)</f>
        <v>0.88811018466949465</v>
      </c>
      <c r="AS364" s="11">
        <f>AVERAGE(AK364,AL364,AM364,AH364,AI364)</f>
        <v>0.83036515712738035</v>
      </c>
      <c r="AT364" s="11">
        <f>AVERAGE(AL364,AM364,AH364,AI364,AJ364)</f>
        <v>0.86163182258605953</v>
      </c>
      <c r="AU364" s="11">
        <f>AVERAGE(AM364,AH364,AI364,AJ364,AK364)</f>
        <v>0.82274661064147947</v>
      </c>
      <c r="AV364" s="11">
        <f>AVERAGE(AH364,AI364,AJ364,AK364,AL364)</f>
        <v>0.81682171821594241</v>
      </c>
      <c r="AX364" s="11">
        <f>MIN(AP364:AV364)</f>
        <v>0.81682171821594241</v>
      </c>
      <c r="AY364" s="11">
        <f>MAX(AP364:AV364)</f>
        <v>0.88811018466949465</v>
      </c>
      <c r="AZ364" s="11">
        <f>AY364-AX364</f>
        <v>7.1288466453552246E-2</v>
      </c>
      <c r="BB364" s="4">
        <f>RANK(AP364, AP$2:AP$373)</f>
        <v>68</v>
      </c>
      <c r="BC364" s="4">
        <f>RANK(AQ364, AQ$2:AQ$373)</f>
        <v>70</v>
      </c>
      <c r="BD364" s="4">
        <f>RANK(AR364, AR$2:AR$373)</f>
        <v>31</v>
      </c>
      <c r="BE364" s="4">
        <f>RANK(AS364, AS$2:AS$373)</f>
        <v>74</v>
      </c>
      <c r="BF364" s="4">
        <f>RANK(AT364, AT$2:AT$373)</f>
        <v>122</v>
      </c>
      <c r="BG364" s="4">
        <f>RANK(AU364, AU$2:AU$373)</f>
        <v>77</v>
      </c>
      <c r="BH364" s="4">
        <f>RANK(AV364, AV$2:AV$373)</f>
        <v>67</v>
      </c>
    </row>
    <row r="365" spans="1:60">
      <c r="A365" s="4" t="s">
        <v>749</v>
      </c>
      <c r="B365" s="4" t="s">
        <v>750</v>
      </c>
      <c r="C365" s="4" t="str">
        <f>VLOOKUP(B365,'2. GEIUK scores, deciles'!B:D, 2, FALSE)</f>
        <v>W92000004</v>
      </c>
      <c r="D365" s="4" t="str">
        <f>VLOOKUP(C365,'2. GEIUK scores, deciles'!C:E, 2, FALSE)</f>
        <v>Wales</v>
      </c>
      <c r="E365" s="11">
        <v>0.91321057081222534</v>
      </c>
      <c r="F365" s="11">
        <v>0.92713582515716553</v>
      </c>
      <c r="G365" s="11">
        <v>0.74818950891494751</v>
      </c>
      <c r="H365" s="11">
        <v>0.92088019847869873</v>
      </c>
      <c r="I365" s="11">
        <v>0.45454546809196472</v>
      </c>
      <c r="J365" s="11">
        <v>0.61733251810073853</v>
      </c>
      <c r="K365" s="11">
        <v>0.76996904611587524</v>
      </c>
      <c r="L365" s="11">
        <v>0.98091042041778564</v>
      </c>
      <c r="M365" s="11">
        <v>0.9505075216293335</v>
      </c>
      <c r="N365" s="11">
        <v>0.27335137128829962</v>
      </c>
      <c r="O365" s="11">
        <v>0.75555557012557983</v>
      </c>
      <c r="P365" s="11">
        <v>0.99058717489242554</v>
      </c>
      <c r="Q365" s="11">
        <v>0.94360631704330444</v>
      </c>
      <c r="R365" s="11">
        <v>0.98790055513381958</v>
      </c>
      <c r="S365" s="11">
        <v>0.9604300856590271</v>
      </c>
      <c r="T365" s="11">
        <v>0.8537103533744812</v>
      </c>
      <c r="U365" s="11">
        <v>0.95000606775283813</v>
      </c>
      <c r="V365" s="11">
        <v>0.95460069179534912</v>
      </c>
      <c r="W365" s="11">
        <v>0.97033435106277466</v>
      </c>
      <c r="X365" s="11">
        <v>0.87735402584075928</v>
      </c>
      <c r="Y365" s="11">
        <v>0.53593897819519043</v>
      </c>
      <c r="Z365" s="11">
        <v>0.91297364234924316</v>
      </c>
      <c r="AA365" s="11">
        <v>0.74077510833740234</v>
      </c>
      <c r="AB365" s="11">
        <v>0.94748538732528687</v>
      </c>
      <c r="AC365" s="11">
        <v>0.9583137035369873</v>
      </c>
      <c r="AD365" s="11">
        <v>0.82880681753158569</v>
      </c>
      <c r="AE365" s="11">
        <f>COUNTBLANK(E365:AD365)</f>
        <v>0</v>
      </c>
      <c r="AH365" s="29">
        <f>X365</f>
        <v>0.87735402584075928</v>
      </c>
      <c r="AI365" s="29">
        <f>Y365</f>
        <v>0.53593897819519043</v>
      </c>
      <c r="AJ365" s="29">
        <f>Z365</f>
        <v>0.91297364234924316</v>
      </c>
      <c r="AK365" s="29">
        <f>AA365</f>
        <v>0.74077510833740234</v>
      </c>
      <c r="AL365" s="29">
        <f>AB365</f>
        <v>0.94748538732528687</v>
      </c>
      <c r="AM365" s="29">
        <f>AC365</f>
        <v>0.9583137035369873</v>
      </c>
      <c r="AN365" s="29">
        <f>AD365</f>
        <v>0.82880681753158569</v>
      </c>
      <c r="AP365" s="11">
        <f>AN365</f>
        <v>0.82880681753158569</v>
      </c>
      <c r="AQ365" s="11">
        <f>AVERAGE(AI365,AJ365,AK365,AL365,AM365)</f>
        <v>0.81909736394882204</v>
      </c>
      <c r="AR365" s="11">
        <f>AVERAGE(AJ365,AK365,AL365,AM365,AH365)</f>
        <v>0.88738037347793575</v>
      </c>
      <c r="AS365" s="11">
        <f>AVERAGE(AK365,AL365,AM365,AH365,AI365)</f>
        <v>0.81197344064712529</v>
      </c>
      <c r="AT365" s="11">
        <f>AVERAGE(AL365,AM365,AH365,AI365,AJ365)</f>
        <v>0.84641314744949336</v>
      </c>
      <c r="AU365" s="11">
        <f>AVERAGE(AM365,AH365,AI365,AJ365,AK365)</f>
        <v>0.80507109165191648</v>
      </c>
      <c r="AV365" s="11">
        <f>AVERAGE(AH365,AI365,AJ365,AK365,AL365)</f>
        <v>0.80290542840957646</v>
      </c>
      <c r="AX365" s="11">
        <f>MIN(AP365:AV365)</f>
        <v>0.80290542840957646</v>
      </c>
      <c r="AY365" s="11">
        <f>MAX(AP365:AV365)</f>
        <v>0.88738037347793575</v>
      </c>
      <c r="AZ365" s="11">
        <f>AY365-AX365</f>
        <v>8.4474945068359286E-2</v>
      </c>
      <c r="BB365" s="4">
        <f>RANK(AP365, AP$2:AP$373)</f>
        <v>117</v>
      </c>
      <c r="BC365" s="4">
        <f>RANK(AQ365, AQ$2:AQ$373)</f>
        <v>106</v>
      </c>
      <c r="BD365" s="4">
        <f>RANK(AR365, AR$2:AR$373)</f>
        <v>34</v>
      </c>
      <c r="BE365" s="4">
        <f>RANK(AS365, AS$2:AS$373)</f>
        <v>142</v>
      </c>
      <c r="BF365" s="4">
        <f>RANK(AT365, AT$2:AT$373)</f>
        <v>225</v>
      </c>
      <c r="BG365" s="4">
        <f>RANK(AU365, AU$2:AU$373)</f>
        <v>142</v>
      </c>
      <c r="BH365" s="4">
        <f>RANK(AV365, AV$2:AV$373)</f>
        <v>110</v>
      </c>
    </row>
    <row r="366" spans="1:60">
      <c r="A366" s="4" t="s">
        <v>751</v>
      </c>
      <c r="B366" s="4" t="s">
        <v>752</v>
      </c>
      <c r="C366" s="4" t="str">
        <f>VLOOKUP(B366,'2. GEIUK scores, deciles'!B:D, 2, FALSE)</f>
        <v>W92000004</v>
      </c>
      <c r="D366" s="4" t="str">
        <f>VLOOKUP(C366,'2. GEIUK scores, deciles'!C:E, 2, FALSE)</f>
        <v>Wales</v>
      </c>
      <c r="E366" s="11">
        <v>0.91634458303451538</v>
      </c>
      <c r="F366" s="11">
        <v>0.99677211046218872</v>
      </c>
      <c r="G366" s="11">
        <v>0.95190954208374023</v>
      </c>
      <c r="H366" s="11">
        <v>0.76632016897201538</v>
      </c>
      <c r="I366" s="11">
        <v>0.45454546809196472</v>
      </c>
      <c r="J366" s="11">
        <v>0.71863991022109985</v>
      </c>
      <c r="K366" s="11">
        <v>0.74180668592453003</v>
      </c>
      <c r="L366" s="11">
        <v>0.82451409101486206</v>
      </c>
      <c r="M366" s="11">
        <v>0.94050472974777222</v>
      </c>
      <c r="N366" s="11">
        <v>0.28284704685211182</v>
      </c>
      <c r="O366" s="11">
        <v>0.97368419170379639</v>
      </c>
      <c r="P366" s="11">
        <v>0.81355929374694824</v>
      </c>
      <c r="Q366" s="11">
        <v>0.99845200777053833</v>
      </c>
      <c r="R366" s="11">
        <v>0.88291150331497192</v>
      </c>
      <c r="S366" s="11">
        <v>0.92232030630111694</v>
      </c>
      <c r="T366" s="11">
        <v>0.78227847814559937</v>
      </c>
      <c r="U366" s="11">
        <v>0.95138204097747803</v>
      </c>
      <c r="V366" s="11">
        <v>0.94166117906570435</v>
      </c>
      <c r="W366" s="11">
        <v>0.96599584817886353</v>
      </c>
      <c r="X366" s="11">
        <v>0.90783661603927612</v>
      </c>
      <c r="Y366" s="11">
        <v>0.58659267425537109</v>
      </c>
      <c r="Z366" s="11">
        <v>0.86183255910873413</v>
      </c>
      <c r="AA366" s="11">
        <v>0.7671356201171875</v>
      </c>
      <c r="AB366" s="11">
        <v>0.86760544776916504</v>
      </c>
      <c r="AC366" s="11">
        <v>0.95301300287246704</v>
      </c>
      <c r="AD366" s="11">
        <v>0.82400262355804443</v>
      </c>
      <c r="AE366" s="11">
        <f>COUNTBLANK(E366:AD366)</f>
        <v>0</v>
      </c>
      <c r="AH366" s="29">
        <f>X366</f>
        <v>0.90783661603927612</v>
      </c>
      <c r="AI366" s="29">
        <f>Y366</f>
        <v>0.58659267425537109</v>
      </c>
      <c r="AJ366" s="29">
        <f>Z366</f>
        <v>0.86183255910873413</v>
      </c>
      <c r="AK366" s="29">
        <f>AA366</f>
        <v>0.7671356201171875</v>
      </c>
      <c r="AL366" s="29">
        <f>AB366</f>
        <v>0.86760544776916504</v>
      </c>
      <c r="AM366" s="29">
        <f>AC366</f>
        <v>0.95301300287246704</v>
      </c>
      <c r="AN366" s="29">
        <f>AD366</f>
        <v>0.82400262355804443</v>
      </c>
      <c r="AP366" s="11">
        <f>AN366</f>
        <v>0.82400262355804443</v>
      </c>
      <c r="AQ366" s="11">
        <f>AVERAGE(AI366,AJ366,AK366,AL366,AM366)</f>
        <v>0.80723586082458498</v>
      </c>
      <c r="AR366" s="11">
        <f>AVERAGE(AJ366,AK366,AL366,AM366,AH366)</f>
        <v>0.87148464918136592</v>
      </c>
      <c r="AS366" s="11">
        <f>AVERAGE(AK366,AL366,AM366,AH366,AI366)</f>
        <v>0.81643667221069338</v>
      </c>
      <c r="AT366" s="11">
        <f>AVERAGE(AL366,AM366,AH366,AI366,AJ366)</f>
        <v>0.83537606000900266</v>
      </c>
      <c r="AU366" s="11">
        <f>AVERAGE(AM366,AH366,AI366,AJ366,AK366)</f>
        <v>0.81528209447860722</v>
      </c>
      <c r="AV366" s="11">
        <f>AVERAGE(AH366,AI366,AJ366,AK366,AL366)</f>
        <v>0.79820058345794676</v>
      </c>
      <c r="AX366" s="11">
        <f>MIN(AP366:AV366)</f>
        <v>0.79820058345794676</v>
      </c>
      <c r="AY366" s="11">
        <f>MAX(AP366:AV366)</f>
        <v>0.87148464918136592</v>
      </c>
      <c r="AZ366" s="11">
        <f>AY366-AX366</f>
        <v>7.3284065723419167E-2</v>
      </c>
      <c r="BB366" s="4">
        <f>RANK(AP366, AP$2:AP$373)</f>
        <v>145</v>
      </c>
      <c r="BC366" s="4">
        <f>RANK(AQ366, AQ$2:AQ$373)</f>
        <v>153</v>
      </c>
      <c r="BD366" s="4">
        <f>RANK(AR366, AR$2:AR$373)</f>
        <v>108</v>
      </c>
      <c r="BE366" s="4">
        <f>RANK(AS366, AS$2:AS$373)</f>
        <v>117</v>
      </c>
      <c r="BF366" s="4">
        <f>RANK(AT366, AT$2:AT$373)</f>
        <v>278</v>
      </c>
      <c r="BG366" s="4">
        <f>RANK(AU366, AU$2:AU$373)</f>
        <v>107</v>
      </c>
      <c r="BH366" s="4">
        <f>RANK(AV366, AV$2:AV$373)</f>
        <v>127</v>
      </c>
    </row>
    <row r="367" spans="1:60">
      <c r="A367" s="4" t="s">
        <v>753</v>
      </c>
      <c r="B367" s="4" t="s">
        <v>754</v>
      </c>
      <c r="C367" s="4" t="str">
        <f>VLOOKUP(B367,'2. GEIUK scores, deciles'!B:D, 2, FALSE)</f>
        <v>W92000004</v>
      </c>
      <c r="D367" s="4" t="str">
        <f>VLOOKUP(C367,'2. GEIUK scores, deciles'!C:E, 2, FALSE)</f>
        <v>Wales</v>
      </c>
      <c r="E367" s="11">
        <v>0.91711825132369995</v>
      </c>
      <c r="F367" s="11">
        <v>0.9986884593963623</v>
      </c>
      <c r="G367" s="11">
        <v>0.81335228681564331</v>
      </c>
      <c r="H367" s="11">
        <v>0.97678273916244507</v>
      </c>
      <c r="I367" s="11">
        <v>0.45454546809196472</v>
      </c>
      <c r="J367" s="11">
        <v>0.45598092675209051</v>
      </c>
      <c r="K367" s="11">
        <v>0.72157245874404907</v>
      </c>
      <c r="L367" s="11">
        <v>0.82388687133789063</v>
      </c>
      <c r="M367" s="11">
        <v>0.93955916166305542</v>
      </c>
      <c r="N367" s="11">
        <v>0.29691010713577271</v>
      </c>
      <c r="O367" s="11">
        <v>0.6428571343421936</v>
      </c>
      <c r="P367" s="11">
        <v>0.74052631855010986</v>
      </c>
      <c r="Q367" s="11">
        <v>0.96234548091888428</v>
      </c>
      <c r="R367" s="11">
        <v>0.87980496883392334</v>
      </c>
      <c r="S367" s="11">
        <v>0.9861568808555603</v>
      </c>
      <c r="T367" s="11">
        <v>0.72022461891174316</v>
      </c>
      <c r="U367" s="11">
        <v>0.95296168327331543</v>
      </c>
      <c r="V367" s="11">
        <v>0.99421358108520508</v>
      </c>
      <c r="W367" s="11">
        <v>0.96528327465057373</v>
      </c>
      <c r="X367" s="11">
        <v>0.92648541927337646</v>
      </c>
      <c r="Y367" s="11">
        <v>0.45526319742202759</v>
      </c>
      <c r="Z367" s="11">
        <v>0.85614442825317383</v>
      </c>
      <c r="AA367" s="11">
        <v>0.6606597900390625</v>
      </c>
      <c r="AB367" s="11">
        <v>0.86649787425994873</v>
      </c>
      <c r="AC367" s="11">
        <v>0.97081953287124634</v>
      </c>
      <c r="AD367" s="11">
        <v>0.78931170701980591</v>
      </c>
      <c r="AE367" s="11">
        <f>COUNTBLANK(E367:AD367)</f>
        <v>0</v>
      </c>
      <c r="AH367" s="29">
        <f>X367</f>
        <v>0.92648541927337646</v>
      </c>
      <c r="AI367" s="29">
        <f>Y367</f>
        <v>0.45526319742202759</v>
      </c>
      <c r="AJ367" s="29">
        <f>Z367</f>
        <v>0.85614442825317383</v>
      </c>
      <c r="AK367" s="29">
        <f>AA367</f>
        <v>0.6606597900390625</v>
      </c>
      <c r="AL367" s="29">
        <f>AB367</f>
        <v>0.86649787425994873</v>
      </c>
      <c r="AM367" s="29">
        <f>AC367</f>
        <v>0.97081953287124634</v>
      </c>
      <c r="AN367" s="29">
        <f>AD367</f>
        <v>0.78931170701980591</v>
      </c>
      <c r="AP367" s="11">
        <f>AN367</f>
        <v>0.78931170701980591</v>
      </c>
      <c r="AQ367" s="11">
        <f>AVERAGE(AI367,AJ367,AK367,AL367,AM367)</f>
        <v>0.76187696456909182</v>
      </c>
      <c r="AR367" s="11">
        <f>AVERAGE(AJ367,AK367,AL367,AM367,AH367)</f>
        <v>0.85612140893936162</v>
      </c>
      <c r="AS367" s="11">
        <f>AVERAGE(AK367,AL367,AM367,AH367,AI367)</f>
        <v>0.7759451627731323</v>
      </c>
      <c r="AT367" s="11">
        <f>AVERAGE(AL367,AM367,AH367,AI367,AJ367)</f>
        <v>0.81504209041595455</v>
      </c>
      <c r="AU367" s="11">
        <f>AVERAGE(AM367,AH367,AI367,AJ367,AK367)</f>
        <v>0.7738744735717773</v>
      </c>
      <c r="AV367" s="11">
        <f>AVERAGE(AH367,AI367,AJ367,AK367,AL367)</f>
        <v>0.75301014184951787</v>
      </c>
      <c r="AX367" s="11">
        <f>MIN(AP367:AV367)</f>
        <v>0.75301014184951787</v>
      </c>
      <c r="AY367" s="11">
        <f>MAX(AP367:AV367)</f>
        <v>0.85612140893936162</v>
      </c>
      <c r="AZ367" s="11">
        <f>AY367-AX367</f>
        <v>0.10311126708984375</v>
      </c>
      <c r="BB367" s="4">
        <f>RANK(AP367, AP$2:AP$373)</f>
        <v>316</v>
      </c>
      <c r="BC367" s="4">
        <f>RANK(AQ367, AQ$2:AQ$373)</f>
        <v>331</v>
      </c>
      <c r="BD367" s="4">
        <f>RANK(AR367, AR$2:AR$373)</f>
        <v>237</v>
      </c>
      <c r="BE367" s="4">
        <f>RANK(AS367, AS$2:AS$373)</f>
        <v>305</v>
      </c>
      <c r="BF367" s="4">
        <f>RANK(AT367, AT$2:AT$373)</f>
        <v>342</v>
      </c>
      <c r="BG367" s="4">
        <f>RANK(AU367, AU$2:AU$373)</f>
        <v>296</v>
      </c>
      <c r="BH367" s="4">
        <f>RANK(AV367, AV$2:AV$373)</f>
        <v>316</v>
      </c>
    </row>
    <row r="368" spans="1:60">
      <c r="A368" s="4" t="s">
        <v>755</v>
      </c>
      <c r="B368" s="4" t="s">
        <v>756</v>
      </c>
      <c r="C368" s="4" t="str">
        <f>VLOOKUP(B368,'2. GEIUK scores, deciles'!B:D, 2, FALSE)</f>
        <v>W92000004</v>
      </c>
      <c r="D368" s="4" t="str">
        <f>VLOOKUP(C368,'2. GEIUK scores, deciles'!C:E, 2, FALSE)</f>
        <v>Wales</v>
      </c>
      <c r="E368" s="11">
        <v>0.90584290027618408</v>
      </c>
      <c r="F368" s="11">
        <v>0.91639524698257446</v>
      </c>
      <c r="G368" s="11">
        <v>0.89603066444396973</v>
      </c>
      <c r="H368" s="11">
        <v>0.93526524305343628</v>
      </c>
      <c r="I368" s="11">
        <v>0.45454546809196472</v>
      </c>
      <c r="J368" s="11">
        <v>0.84104955196380615</v>
      </c>
      <c r="K368" s="11">
        <v>0.72136223316192627</v>
      </c>
      <c r="L368" s="11">
        <v>0.99591362476348877</v>
      </c>
      <c r="M368" s="11">
        <v>0.94082075357437134</v>
      </c>
      <c r="N368" s="11">
        <v>0.28354430198669428</v>
      </c>
      <c r="O368" s="11">
        <v>0.43478259444236761</v>
      </c>
      <c r="P368" s="11">
        <v>0.57777780294418335</v>
      </c>
      <c r="Q368" s="11">
        <v>0.94285714626312256</v>
      </c>
      <c r="R368" s="11">
        <v>0.77875584363937378</v>
      </c>
      <c r="S368" s="11">
        <v>0.92806559801101685</v>
      </c>
      <c r="T368" s="11">
        <v>0.64339876174926758</v>
      </c>
      <c r="U368" s="11">
        <v>0.96226894855499268</v>
      </c>
      <c r="V368" s="11">
        <v>0.9856535792350769</v>
      </c>
      <c r="W368" s="11">
        <v>0.96154838800430298</v>
      </c>
      <c r="X368" s="11">
        <v>0.91338354349136353</v>
      </c>
      <c r="Y368" s="11">
        <v>0.64779752492904663</v>
      </c>
      <c r="Z368" s="11">
        <v>0.89972937107086182</v>
      </c>
      <c r="AA368" s="11">
        <v>0.55974042415618896</v>
      </c>
      <c r="AB368" s="11">
        <v>0.78224396705627441</v>
      </c>
      <c r="AC368" s="11">
        <v>0.96982365846633911</v>
      </c>
      <c r="AD368" s="11">
        <v>0.79545307159423828</v>
      </c>
      <c r="AE368" s="11">
        <f>COUNTBLANK(E368:AD368)</f>
        <v>0</v>
      </c>
      <c r="AH368" s="29">
        <f>X368</f>
        <v>0.91338354349136353</v>
      </c>
      <c r="AI368" s="29">
        <f>Y368</f>
        <v>0.64779752492904663</v>
      </c>
      <c r="AJ368" s="29">
        <f>Z368</f>
        <v>0.89972937107086182</v>
      </c>
      <c r="AK368" s="29">
        <f>AA368</f>
        <v>0.55974042415618896</v>
      </c>
      <c r="AL368" s="29">
        <f>AB368</f>
        <v>0.78224396705627441</v>
      </c>
      <c r="AM368" s="29">
        <f>AC368</f>
        <v>0.96982365846633911</v>
      </c>
      <c r="AN368" s="29">
        <f>AD368</f>
        <v>0.79545307159423828</v>
      </c>
      <c r="AP368" s="11">
        <f>AN368</f>
        <v>0.79545307159423828</v>
      </c>
      <c r="AQ368" s="11">
        <f>AVERAGE(AI368,AJ368,AK368,AL368,AM368)</f>
        <v>0.77186698913574214</v>
      </c>
      <c r="AR368" s="11">
        <f>AVERAGE(AJ368,AK368,AL368,AM368,AH368)</f>
        <v>0.82498419284820557</v>
      </c>
      <c r="AS368" s="11">
        <f>AVERAGE(AK368,AL368,AM368,AH368,AI368)</f>
        <v>0.77459782361984253</v>
      </c>
      <c r="AT368" s="11">
        <f>AVERAGE(AL368,AM368,AH368,AI368,AJ368)</f>
        <v>0.84259561300277708</v>
      </c>
      <c r="AU368" s="11">
        <f>AVERAGE(AM368,AH368,AI368,AJ368,AK368)</f>
        <v>0.79809490442275999</v>
      </c>
      <c r="AV368" s="11">
        <f>AVERAGE(AH368,AI368,AJ368,AK368,AL368)</f>
        <v>0.76057896614074705</v>
      </c>
      <c r="AX368" s="11">
        <f>MIN(AP368:AV368)</f>
        <v>0.76057896614074705</v>
      </c>
      <c r="AY368" s="11">
        <f>MAX(AP368:AV368)</f>
        <v>0.84259561300277708</v>
      </c>
      <c r="AZ368" s="11">
        <f>AY368-AX368</f>
        <v>8.2016646862030029E-2</v>
      </c>
      <c r="BB368" s="4">
        <f>RANK(AP368, AP$2:AP$373)</f>
        <v>297</v>
      </c>
      <c r="BC368" s="4">
        <f>RANK(AQ368, AQ$2:AQ$373)</f>
        <v>311</v>
      </c>
      <c r="BD368" s="4">
        <f>RANK(AR368, AR$2:AR$373)</f>
        <v>355</v>
      </c>
      <c r="BE368" s="4">
        <f>RANK(AS368, AS$2:AS$373)</f>
        <v>311</v>
      </c>
      <c r="BF368" s="4">
        <f>RANK(AT368, AT$2:AT$373)</f>
        <v>247</v>
      </c>
      <c r="BG368" s="4">
        <f>RANK(AU368, AU$2:AU$373)</f>
        <v>178</v>
      </c>
      <c r="BH368" s="4">
        <f>RANK(AV368, AV$2:AV$373)</f>
        <v>297</v>
      </c>
    </row>
    <row r="369" spans="1:60">
      <c r="A369" s="4" t="s">
        <v>757</v>
      </c>
      <c r="B369" s="4" t="s">
        <v>758</v>
      </c>
      <c r="C369" s="4" t="str">
        <f>VLOOKUP(B369,'2. GEIUK scores, deciles'!B:D, 2, FALSE)</f>
        <v>W92000004</v>
      </c>
      <c r="D369" s="4" t="str">
        <f>VLOOKUP(C369,'2. GEIUK scores, deciles'!C:E, 2, FALSE)</f>
        <v>Wales</v>
      </c>
      <c r="E369" s="11">
        <v>0.91540610790252686</v>
      </c>
      <c r="F369" s="11">
        <v>0.99788904190063477</v>
      </c>
      <c r="G369" s="11">
        <v>0.7295880913734436</v>
      </c>
      <c r="H369" s="11">
        <v>0.76103609800338745</v>
      </c>
      <c r="I369" s="11">
        <v>0.45454546809196472</v>
      </c>
      <c r="J369" s="11">
        <v>0.6687665581703186</v>
      </c>
      <c r="K369" s="11">
        <v>0.75725728273391724</v>
      </c>
      <c r="L369" s="11">
        <v>0.94743502140045166</v>
      </c>
      <c r="M369" s="11">
        <v>0.92528378963470459</v>
      </c>
      <c r="N369" s="11">
        <v>0.34320074319839478</v>
      </c>
      <c r="O369" s="11">
        <v>0.73913043737411499</v>
      </c>
      <c r="P369" s="11">
        <v>0.51470589637756348</v>
      </c>
      <c r="Q369" s="11">
        <v>0.984375</v>
      </c>
      <c r="R369" s="11">
        <v>0.88515996932983398</v>
      </c>
      <c r="S369" s="11">
        <v>0.92636466026306152</v>
      </c>
      <c r="T369" s="11">
        <v>0.81773728132247925</v>
      </c>
      <c r="U369" s="11">
        <v>0.95584255456924438</v>
      </c>
      <c r="V369" s="11">
        <v>0.90962964296340942</v>
      </c>
      <c r="W369" s="11">
        <v>0.9623723030090332</v>
      </c>
      <c r="X369" s="11">
        <v>0.85097980499267578</v>
      </c>
      <c r="Y369" s="11">
        <v>0.56165599822998047</v>
      </c>
      <c r="Z369" s="11">
        <v>0.88881498575210571</v>
      </c>
      <c r="AA369" s="11">
        <v>0.64535301923751831</v>
      </c>
      <c r="AB369" s="11">
        <v>0.87860548496246338</v>
      </c>
      <c r="AC369" s="11">
        <v>0.9426148533821106</v>
      </c>
      <c r="AD369" s="11">
        <v>0.7946707010269165</v>
      </c>
      <c r="AE369" s="11">
        <f>COUNTBLANK(E369:AD369)</f>
        <v>0</v>
      </c>
      <c r="AH369" s="29">
        <f>X369</f>
        <v>0.85097980499267578</v>
      </c>
      <c r="AI369" s="29">
        <f>Y369</f>
        <v>0.56165599822998047</v>
      </c>
      <c r="AJ369" s="29">
        <f>Z369</f>
        <v>0.88881498575210571</v>
      </c>
      <c r="AK369" s="29">
        <f>AA369</f>
        <v>0.64535301923751831</v>
      </c>
      <c r="AL369" s="29">
        <f>AB369</f>
        <v>0.87860548496246338</v>
      </c>
      <c r="AM369" s="29">
        <f>AC369</f>
        <v>0.9426148533821106</v>
      </c>
      <c r="AN369" s="29">
        <f>AD369</f>
        <v>0.7946707010269165</v>
      </c>
      <c r="AP369" s="11">
        <f>AN369</f>
        <v>0.7946707010269165</v>
      </c>
      <c r="AQ369" s="11">
        <f>AVERAGE(AI369,AJ369,AK369,AL369,AM369)</f>
        <v>0.78340886831283574</v>
      </c>
      <c r="AR369" s="11">
        <f>AVERAGE(AJ369,AK369,AL369,AM369,AH369)</f>
        <v>0.84127362966537478</v>
      </c>
      <c r="AS369" s="11">
        <f>AVERAGE(AK369,AL369,AM369,AH369,AI369)</f>
        <v>0.77584183216094971</v>
      </c>
      <c r="AT369" s="11">
        <f>AVERAGE(AL369,AM369,AH369,AI369,AJ369)</f>
        <v>0.82453422546386723</v>
      </c>
      <c r="AU369" s="11">
        <f>AVERAGE(AM369,AH369,AI369,AJ369,AK369)</f>
        <v>0.7778837323188782</v>
      </c>
      <c r="AV369" s="11">
        <f>AVERAGE(AH369,AI369,AJ369,AK369,AL369)</f>
        <v>0.76508185863494871</v>
      </c>
      <c r="AX369" s="11">
        <f>MIN(AP369:AV369)</f>
        <v>0.76508185863494871</v>
      </c>
      <c r="AY369" s="11">
        <f>MAX(AP369:AV369)</f>
        <v>0.84127362966537478</v>
      </c>
      <c r="AZ369" s="11">
        <f>AY369-AX369</f>
        <v>7.619177103042607E-2</v>
      </c>
      <c r="BB369" s="4">
        <f>RANK(AP369, AP$2:AP$373)</f>
        <v>300</v>
      </c>
      <c r="BC369" s="4">
        <f>RANK(AQ369, AQ$2:AQ$373)</f>
        <v>264</v>
      </c>
      <c r="BD369" s="4">
        <f>RANK(AR369, AR$2:AR$373)</f>
        <v>315</v>
      </c>
      <c r="BE369" s="4">
        <f>RANK(AS369, AS$2:AS$373)</f>
        <v>306</v>
      </c>
      <c r="BF369" s="4">
        <f>RANK(AT369, AT$2:AT$373)</f>
        <v>322</v>
      </c>
      <c r="BG369" s="4">
        <f>RANK(AU369, AU$2:AU$373)</f>
        <v>284</v>
      </c>
      <c r="BH369" s="4">
        <f>RANK(AV369, AV$2:AV$373)</f>
        <v>286</v>
      </c>
    </row>
    <row r="370" spans="1:60">
      <c r="A370" s="4" t="s">
        <v>759</v>
      </c>
      <c r="B370" s="4" t="s">
        <v>760</v>
      </c>
      <c r="C370" s="4" t="str">
        <f>VLOOKUP(B370,'2. GEIUK scores, deciles'!B:D, 2, FALSE)</f>
        <v>W92000004</v>
      </c>
      <c r="D370" s="4" t="str">
        <f>VLOOKUP(C370,'2. GEIUK scores, deciles'!C:E, 2, FALSE)</f>
        <v>Wales</v>
      </c>
      <c r="E370" s="11">
        <v>0.93098795413970947</v>
      </c>
      <c r="F370" s="11">
        <v>0.91735148429870605</v>
      </c>
      <c r="G370" s="11">
        <v>0.87382817268371582</v>
      </c>
      <c r="H370" s="11">
        <v>0.78460079431533813</v>
      </c>
      <c r="I370" s="11">
        <v>0.45454546809196472</v>
      </c>
      <c r="J370" s="11">
        <v>0.5079958438873291</v>
      </c>
      <c r="K370" s="11">
        <v>0.73512250185012817</v>
      </c>
      <c r="L370" s="11">
        <v>0.93698561191558838</v>
      </c>
      <c r="M370" s="11">
        <v>0.94502854347229004</v>
      </c>
      <c r="N370" s="11">
        <v>0.36223822832107538</v>
      </c>
      <c r="O370" s="11">
        <v>1</v>
      </c>
      <c r="P370" s="11">
        <v>0.8888888955116272</v>
      </c>
      <c r="Q370" s="11">
        <v>0.94940477609634399</v>
      </c>
      <c r="R370" s="11">
        <v>0.95616179704666138</v>
      </c>
      <c r="S370" s="11">
        <v>0.99235767126083374</v>
      </c>
      <c r="T370" s="11">
        <v>0.81969356536865234</v>
      </c>
      <c r="U370" s="11">
        <v>0.95804029703140259</v>
      </c>
      <c r="V370" s="11">
        <v>0.99191921949386597</v>
      </c>
      <c r="W370" s="11">
        <v>0.97943645715713501</v>
      </c>
      <c r="X370" s="11">
        <v>0.87669205665588379</v>
      </c>
      <c r="Y370" s="11">
        <v>0.48127067089080811</v>
      </c>
      <c r="Z370" s="11">
        <v>0.89054131507873535</v>
      </c>
      <c r="AA370" s="11">
        <v>0.80013298988342285</v>
      </c>
      <c r="AB370" s="11">
        <v>0.93109369277954102</v>
      </c>
      <c r="AC370" s="11">
        <v>0.97646534442901611</v>
      </c>
      <c r="AD370" s="11">
        <v>0.82603269815444946</v>
      </c>
      <c r="AE370" s="11">
        <f>COUNTBLANK(E370:AD370)</f>
        <v>0</v>
      </c>
      <c r="AH370" s="29">
        <f>X370</f>
        <v>0.87669205665588379</v>
      </c>
      <c r="AI370" s="29">
        <f>Y370</f>
        <v>0.48127067089080811</v>
      </c>
      <c r="AJ370" s="29">
        <f>Z370</f>
        <v>0.89054131507873535</v>
      </c>
      <c r="AK370" s="29">
        <f>AA370</f>
        <v>0.80013298988342285</v>
      </c>
      <c r="AL370" s="29">
        <f>AB370</f>
        <v>0.93109369277954102</v>
      </c>
      <c r="AM370" s="29">
        <f>AC370</f>
        <v>0.97646534442901611</v>
      </c>
      <c r="AN370" s="29">
        <f>AD370</f>
        <v>0.82603269815444946</v>
      </c>
      <c r="AP370" s="11">
        <f>AN370</f>
        <v>0.82603269815444946</v>
      </c>
      <c r="AQ370" s="11">
        <f>AVERAGE(AI370,AJ370,AK370,AL370,AM370)</f>
        <v>0.81590080261230469</v>
      </c>
      <c r="AR370" s="11">
        <f>AVERAGE(AJ370,AK370,AL370,AM370,AH370)</f>
        <v>0.89498507976531982</v>
      </c>
      <c r="AS370" s="11">
        <f>AVERAGE(AK370,AL370,AM370,AH370,AI370)</f>
        <v>0.81313095092773435</v>
      </c>
      <c r="AT370" s="11">
        <f>AVERAGE(AL370,AM370,AH370,AI370,AJ370)</f>
        <v>0.83121261596679685</v>
      </c>
      <c r="AU370" s="11">
        <f>AVERAGE(AM370,AH370,AI370,AJ370,AK370)</f>
        <v>0.80502047538757326</v>
      </c>
      <c r="AV370" s="11">
        <f>AVERAGE(AH370,AI370,AJ370,AK370,AL370)</f>
        <v>0.79594614505767824</v>
      </c>
      <c r="AX370" s="11">
        <f>MIN(AP370:AV370)</f>
        <v>0.79594614505767824</v>
      </c>
      <c r="AY370" s="11">
        <f>MAX(AP370:AV370)</f>
        <v>0.89498507976531982</v>
      </c>
      <c r="AZ370" s="11">
        <f>AY370-AX370</f>
        <v>9.9038934707641579E-2</v>
      </c>
      <c r="BB370" s="4">
        <f>RANK(AP370, AP$2:AP$373)</f>
        <v>128</v>
      </c>
      <c r="BC370" s="4">
        <f>RANK(AQ370, AQ$2:AQ$373)</f>
        <v>117</v>
      </c>
      <c r="BD370" s="4">
        <f>RANK(AR370, AR$2:AR$373)</f>
        <v>15</v>
      </c>
      <c r="BE370" s="4">
        <f>RANK(AS370, AS$2:AS$373)</f>
        <v>133</v>
      </c>
      <c r="BF370" s="4">
        <f>RANK(AT370, AT$2:AT$373)</f>
        <v>302</v>
      </c>
      <c r="BG370" s="4">
        <f>RANK(AU370, AU$2:AU$373)</f>
        <v>143</v>
      </c>
      <c r="BH370" s="4">
        <f>RANK(AV370, AV$2:AV$373)</f>
        <v>140</v>
      </c>
    </row>
    <row r="371" spans="1:60">
      <c r="A371" s="4" t="s">
        <v>761</v>
      </c>
      <c r="B371" s="4" t="s">
        <v>762</v>
      </c>
      <c r="C371" s="4" t="str">
        <f>VLOOKUP(B371,'2. GEIUK scores, deciles'!B:D, 2, FALSE)</f>
        <v>W92000004</v>
      </c>
      <c r="D371" s="4" t="str">
        <f>VLOOKUP(C371,'2. GEIUK scores, deciles'!C:E, 2, FALSE)</f>
        <v>Wales</v>
      </c>
      <c r="E371" s="11">
        <v>0.90936946868896484</v>
      </c>
      <c r="F371" s="11">
        <v>0.9720529317855835</v>
      </c>
      <c r="G371" s="11">
        <v>0.97770267724990845</v>
      </c>
      <c r="H371" s="11">
        <v>0.8213646411895752</v>
      </c>
      <c r="I371" s="11">
        <v>0.45454546809196472</v>
      </c>
      <c r="J371" s="11">
        <v>0.66707766056060791</v>
      </c>
      <c r="K371" s="11">
        <v>0.81537717580795288</v>
      </c>
      <c r="L371" s="11">
        <v>0.95371174812316895</v>
      </c>
      <c r="M371" s="11">
        <v>0.95224428176879883</v>
      </c>
      <c r="N371" s="11">
        <v>0.28250882029533392</v>
      </c>
      <c r="O371" s="11">
        <v>0.5</v>
      </c>
      <c r="P371" s="11">
        <v>0.8571428656578064</v>
      </c>
      <c r="Q371" s="11">
        <v>0.86666667461395264</v>
      </c>
      <c r="R371" s="11">
        <v>0.94311612844467163</v>
      </c>
      <c r="S371" s="11">
        <v>0.9529457688331604</v>
      </c>
      <c r="T371" s="11">
        <v>0.79574906826019287</v>
      </c>
      <c r="U371" s="11">
        <v>0.94999384880065918</v>
      </c>
      <c r="V371" s="11">
        <v>0.95796239376068115</v>
      </c>
      <c r="W371" s="11">
        <v>0.96127539873123169</v>
      </c>
      <c r="X371" s="11">
        <v>0.92012238502502441</v>
      </c>
      <c r="Y371" s="11">
        <v>0.56081157922744751</v>
      </c>
      <c r="Z371" s="11">
        <v>0.91839438676834106</v>
      </c>
      <c r="AA371" s="11">
        <v>0.62657958269119263</v>
      </c>
      <c r="AB371" s="11">
        <v>0.90873181819915771</v>
      </c>
      <c r="AC371" s="11">
        <v>0.95641052722930908</v>
      </c>
      <c r="AD371" s="11">
        <v>0.81517505645751953</v>
      </c>
      <c r="AE371" s="11">
        <f>COUNTBLANK(E371:AD371)</f>
        <v>0</v>
      </c>
      <c r="AH371" s="29">
        <f>X371</f>
        <v>0.92012238502502441</v>
      </c>
      <c r="AI371" s="29">
        <f>Y371</f>
        <v>0.56081157922744751</v>
      </c>
      <c r="AJ371" s="29">
        <f>Z371</f>
        <v>0.91839438676834106</v>
      </c>
      <c r="AK371" s="29">
        <f>AA371</f>
        <v>0.62657958269119263</v>
      </c>
      <c r="AL371" s="29">
        <f>AB371</f>
        <v>0.90873181819915771</v>
      </c>
      <c r="AM371" s="29">
        <f>AC371</f>
        <v>0.95641052722930908</v>
      </c>
      <c r="AN371" s="29">
        <f>AD371</f>
        <v>0.81517505645751953</v>
      </c>
      <c r="AP371" s="11">
        <f>AN371</f>
        <v>0.81517505645751953</v>
      </c>
      <c r="AQ371" s="11">
        <f>AVERAGE(AI371,AJ371,AK371,AL371,AM371)</f>
        <v>0.7941855788230896</v>
      </c>
      <c r="AR371" s="11">
        <f>AVERAGE(AJ371,AK371,AL371,AM371,AH371)</f>
        <v>0.86604773998260498</v>
      </c>
      <c r="AS371" s="11">
        <f>AVERAGE(AK371,AL371,AM371,AH371,AI371)</f>
        <v>0.79453117847442623</v>
      </c>
      <c r="AT371" s="11">
        <f>AVERAGE(AL371,AM371,AH371,AI371,AJ371)</f>
        <v>0.85289413928985591</v>
      </c>
      <c r="AU371" s="11">
        <f>AVERAGE(AM371,AH371,AI371,AJ371,AK371)</f>
        <v>0.79646369218826296</v>
      </c>
      <c r="AV371" s="11">
        <f>AVERAGE(AH371,AI371,AJ371,AK371,AL371)</f>
        <v>0.78692795038223262</v>
      </c>
      <c r="AX371" s="11">
        <f>MIN(AP371:AV371)</f>
        <v>0.78692795038223262</v>
      </c>
      <c r="AY371" s="11">
        <f>MAX(AP371:AV371)</f>
        <v>0.86604773998260498</v>
      </c>
      <c r="AZ371" s="11">
        <f>AY371-AX371</f>
        <v>7.9119789600372359E-2</v>
      </c>
      <c r="BB371" s="4">
        <f>RANK(AP371, AP$2:AP$373)</f>
        <v>191</v>
      </c>
      <c r="BC371" s="4">
        <f>RANK(AQ371, AQ$2:AQ$373)</f>
        <v>215</v>
      </c>
      <c r="BD371" s="4">
        <f>RANK(AR371, AR$2:AR$373)</f>
        <v>146</v>
      </c>
      <c r="BE371" s="4">
        <f>RANK(AS371, AS$2:AS$373)</f>
        <v>233</v>
      </c>
      <c r="BF371" s="4">
        <f>RANK(AT371, AT$2:AT$373)</f>
        <v>175</v>
      </c>
      <c r="BG371" s="4">
        <f>RANK(AU371, AU$2:AU$373)</f>
        <v>190</v>
      </c>
      <c r="BH371" s="4">
        <f>RANK(AV371, AV$2:AV$373)</f>
        <v>180</v>
      </c>
    </row>
    <row r="372" spans="1:60">
      <c r="A372" s="4" t="s">
        <v>763</v>
      </c>
      <c r="B372" s="4" t="s">
        <v>764</v>
      </c>
      <c r="C372" s="4" t="str">
        <f>VLOOKUP(B372,'2. GEIUK scores, deciles'!B:D, 2, FALSE)</f>
        <v>W92000004</v>
      </c>
      <c r="D372" s="4" t="str">
        <f>VLOOKUP(C372,'2. GEIUK scores, deciles'!C:E, 2, FALSE)</f>
        <v>Wales</v>
      </c>
      <c r="E372" s="11">
        <v>0.911815345287323</v>
      </c>
      <c r="F372" s="11">
        <v>0.94541317224502563</v>
      </c>
      <c r="G372" s="11">
        <v>0.90151655673980713</v>
      </c>
      <c r="H372" s="11">
        <v>0.93545228242874146</v>
      </c>
      <c r="I372" s="11">
        <v>0.45454546809196472</v>
      </c>
      <c r="J372" s="11">
        <v>0.31576722860336298</v>
      </c>
      <c r="K372" s="11">
        <v>0.81099545955657959</v>
      </c>
      <c r="L372" s="11">
        <v>0.92241930961608887</v>
      </c>
      <c r="M372" s="11">
        <v>0.94232022762298584</v>
      </c>
      <c r="N372" s="11">
        <v>0.39740103483200068</v>
      </c>
      <c r="O372" s="11">
        <v>0.44680851697921747</v>
      </c>
      <c r="P372" s="11">
        <v>0.82679426670074463</v>
      </c>
      <c r="Q372" s="11">
        <v>0.9740980863571167</v>
      </c>
      <c r="R372" s="11">
        <v>0.82874965667724609</v>
      </c>
      <c r="S372" s="11">
        <v>0.96840143203735352</v>
      </c>
      <c r="T372" s="11">
        <v>0.74200022220611572</v>
      </c>
      <c r="U372" s="11">
        <v>0.95265489816665649</v>
      </c>
      <c r="V372" s="11">
        <v>0.94513869285583496</v>
      </c>
      <c r="W372" s="11">
        <v>0.98138469457626343</v>
      </c>
      <c r="X372" s="11">
        <v>0.9235493540763855</v>
      </c>
      <c r="Y372" s="11">
        <v>0.38515633344650269</v>
      </c>
      <c r="Z372" s="11">
        <v>0.90451383590698242</v>
      </c>
      <c r="AA372" s="11">
        <v>0.66127550601959229</v>
      </c>
      <c r="AB372" s="11">
        <v>0.84197521209716797</v>
      </c>
      <c r="AC372" s="11">
        <v>0.95972609519958496</v>
      </c>
      <c r="AD372" s="11">
        <v>0.77936607599258423</v>
      </c>
      <c r="AE372" s="11">
        <f>COUNTBLANK(E372:AD372)</f>
        <v>0</v>
      </c>
      <c r="AH372" s="29">
        <f>X372</f>
        <v>0.9235493540763855</v>
      </c>
      <c r="AI372" s="29">
        <f>Y372</f>
        <v>0.38515633344650269</v>
      </c>
      <c r="AJ372" s="29">
        <f>Z372</f>
        <v>0.90451383590698242</v>
      </c>
      <c r="AK372" s="29">
        <f>AA372</f>
        <v>0.66127550601959229</v>
      </c>
      <c r="AL372" s="29">
        <f>AB372</f>
        <v>0.84197521209716797</v>
      </c>
      <c r="AM372" s="29">
        <f>AC372</f>
        <v>0.95972609519958496</v>
      </c>
      <c r="AN372" s="29">
        <f>AD372</f>
        <v>0.77936607599258423</v>
      </c>
      <c r="AP372" s="11">
        <f>AN372</f>
        <v>0.77936607599258423</v>
      </c>
      <c r="AQ372" s="11">
        <f>AVERAGE(AI372,AJ372,AK372,AL372,AM372)</f>
        <v>0.75052939653396611</v>
      </c>
      <c r="AR372" s="11">
        <f>AVERAGE(AJ372,AK372,AL372,AM372,AH372)</f>
        <v>0.85820800065994263</v>
      </c>
      <c r="AS372" s="11">
        <f>AVERAGE(AK372,AL372,AM372,AH372,AI372)</f>
        <v>0.7543365001678467</v>
      </c>
      <c r="AT372" s="11">
        <f>AVERAGE(AL372,AM372,AH372,AI372,AJ372)</f>
        <v>0.80298416614532475</v>
      </c>
      <c r="AU372" s="11">
        <f>AVERAGE(AM372,AH372,AI372,AJ372,AK372)</f>
        <v>0.76684422492980953</v>
      </c>
      <c r="AV372" s="11">
        <f>AVERAGE(AH372,AI372,AJ372,AK372,AL372)</f>
        <v>0.74329404830932622</v>
      </c>
      <c r="AX372" s="11">
        <f>MIN(AP372:AV372)</f>
        <v>0.74329404830932622</v>
      </c>
      <c r="AY372" s="11">
        <f>MAX(AP372:AV372)</f>
        <v>0.85820800065994263</v>
      </c>
      <c r="AZ372" s="11">
        <f>AY372-AX372</f>
        <v>0.11491395235061641</v>
      </c>
      <c r="BB372" s="4">
        <f>RANK(AP372, AP$2:AP$373)</f>
        <v>343</v>
      </c>
      <c r="BC372" s="4">
        <f>RANK(AQ372, AQ$2:AQ$373)</f>
        <v>349</v>
      </c>
      <c r="BD372" s="4">
        <f>RANK(AR372, AR$2:AR$373)</f>
        <v>215</v>
      </c>
      <c r="BE372" s="4">
        <f>RANK(AS372, AS$2:AS$373)</f>
        <v>351</v>
      </c>
      <c r="BF372" s="4">
        <f>RANK(AT372, AT$2:AT$373)</f>
        <v>360</v>
      </c>
      <c r="BG372" s="4">
        <f>RANK(AU372, AU$2:AU$373)</f>
        <v>316</v>
      </c>
      <c r="BH372" s="4">
        <f>RANK(AV372, AV$2:AV$373)</f>
        <v>338</v>
      </c>
    </row>
    <row r="373" spans="1:60">
      <c r="A373" s="4" t="s">
        <v>765</v>
      </c>
      <c r="B373" s="4" t="s">
        <v>766</v>
      </c>
      <c r="C373" s="4" t="str">
        <f>VLOOKUP(B373,'2. GEIUK scores, deciles'!B:D, 2, FALSE)</f>
        <v>W92000004</v>
      </c>
      <c r="D373" s="4" t="str">
        <f>VLOOKUP(C373,'2. GEIUK scores, deciles'!C:E, 2, FALSE)</f>
        <v>Wales</v>
      </c>
      <c r="E373" s="11">
        <v>0.91766196489334106</v>
      </c>
      <c r="F373" s="11">
        <v>0.95204752683639526</v>
      </c>
      <c r="G373" s="11">
        <v>0.90821290016174316</v>
      </c>
      <c r="H373" s="11">
        <v>0.52117174863815308</v>
      </c>
      <c r="I373" s="11">
        <v>0.45454546809196472</v>
      </c>
      <c r="J373" s="11">
        <v>0.57598280906677246</v>
      </c>
      <c r="K373" s="11">
        <v>0.73906731605529785</v>
      </c>
      <c r="L373" s="11">
        <v>0.80846911668777466</v>
      </c>
      <c r="M373" s="11">
        <v>0.93377363681793213</v>
      </c>
      <c r="N373" s="11">
        <v>0.22695036232471469</v>
      </c>
      <c r="O373" s="11">
        <v>0.57894736528396606</v>
      </c>
      <c r="P373" s="11">
        <v>0.32352942228317261</v>
      </c>
      <c r="Q373" s="11">
        <v>0.80882352590560913</v>
      </c>
      <c r="R373" s="11">
        <v>0.82005119323730469</v>
      </c>
      <c r="S373" s="11">
        <v>0.96256011724472046</v>
      </c>
      <c r="T373" s="11">
        <v>0.74875026941299438</v>
      </c>
      <c r="U373" s="11">
        <v>0.94414526224136353</v>
      </c>
      <c r="V373" s="11">
        <v>0.98838216066360474</v>
      </c>
      <c r="W373" s="11">
        <v>0.96758723258972168</v>
      </c>
      <c r="X373" s="11">
        <v>0.82477355003356934</v>
      </c>
      <c r="Y373" s="11">
        <v>0.51526415348052979</v>
      </c>
      <c r="Z373" s="11">
        <v>0.853770911693573</v>
      </c>
      <c r="AA373" s="11">
        <v>0.48456266522407532</v>
      </c>
      <c r="AB373" s="11">
        <v>0.83785319328308105</v>
      </c>
      <c r="AC373" s="11">
        <v>0.96670490503311157</v>
      </c>
      <c r="AD373" s="11">
        <v>0.74715489149093628</v>
      </c>
      <c r="AE373" s="11">
        <f>COUNTBLANK(E373:AD373)</f>
        <v>0</v>
      </c>
      <c r="AH373" s="29">
        <f>X373</f>
        <v>0.82477355003356934</v>
      </c>
      <c r="AI373" s="29">
        <f>Y373</f>
        <v>0.51526415348052979</v>
      </c>
      <c r="AJ373" s="29">
        <f>Z373</f>
        <v>0.853770911693573</v>
      </c>
      <c r="AK373" s="29">
        <f>AA373</f>
        <v>0.48456266522407532</v>
      </c>
      <c r="AL373" s="29">
        <f>AB373</f>
        <v>0.83785319328308105</v>
      </c>
      <c r="AM373" s="29">
        <f>AC373</f>
        <v>0.96670490503311157</v>
      </c>
      <c r="AN373" s="29">
        <f>AD373</f>
        <v>0.74715489149093628</v>
      </c>
      <c r="AP373" s="11">
        <f>AN373</f>
        <v>0.74715489149093628</v>
      </c>
      <c r="AQ373" s="11">
        <f>AVERAGE(AI373,AJ373,AK373,AL373,AM373)</f>
        <v>0.73163116574287412</v>
      </c>
      <c r="AR373" s="11">
        <f>AVERAGE(AJ373,AK373,AL373,AM373,AH373)</f>
        <v>0.7935330450534821</v>
      </c>
      <c r="AS373" s="11">
        <f>AVERAGE(AK373,AL373,AM373,AH373,AI373)</f>
        <v>0.72583169341087339</v>
      </c>
      <c r="AT373" s="11">
        <f>AVERAGE(AL373,AM373,AH373,AI373,AJ373)</f>
        <v>0.79967334270477297</v>
      </c>
      <c r="AU373" s="11">
        <f>AVERAGE(AM373,AH373,AI373,AJ373,AK373)</f>
        <v>0.72901523709297178</v>
      </c>
      <c r="AV373" s="11">
        <f>AVERAGE(AH373,AI373,AJ373,AK373,AL373)</f>
        <v>0.7032448947429657</v>
      </c>
      <c r="AX373" s="11">
        <f>MIN(AP373:AV373)</f>
        <v>0.7032448947429657</v>
      </c>
      <c r="AY373" s="11">
        <f>MAX(AP373:AV373)</f>
        <v>0.79967334270477297</v>
      </c>
      <c r="AZ373" s="11">
        <f>AY373-AX373</f>
        <v>9.6428447961807273E-2</v>
      </c>
      <c r="BB373" s="4">
        <f>RANK(AP373, AP$2:AP$373)</f>
        <v>369</v>
      </c>
      <c r="BC373" s="4">
        <f>RANK(AQ373, AQ$2:AQ$373)</f>
        <v>364</v>
      </c>
      <c r="BD373" s="4">
        <f>RANK(AR373, AR$2:AR$373)</f>
        <v>371</v>
      </c>
      <c r="BE373" s="4">
        <f>RANK(AS373, AS$2:AS$373)</f>
        <v>368</v>
      </c>
      <c r="BF373" s="4">
        <f>RANK(AT373, AT$2:AT$373)</f>
        <v>363</v>
      </c>
      <c r="BG373" s="4">
        <f>RANK(AU373, AU$2:AU$373)</f>
        <v>367</v>
      </c>
      <c r="BH373" s="4">
        <f>RANK(AV373, AV$2:AV$373)</f>
        <v>369</v>
      </c>
    </row>
    <row r="376" spans="1:60">
      <c r="AX376" s="11">
        <f>MIN(AX2:AX373)</f>
        <v>0.68324194550514217</v>
      </c>
      <c r="AY376" s="11">
        <f t="shared" ref="AY376" si="0">MIN(AY2:AY373)</f>
        <v>0.79967334270477297</v>
      </c>
      <c r="AZ376" s="11">
        <f>MIN(AZ2:AZ373)</f>
        <v>3.2317864894866877E-2</v>
      </c>
    </row>
    <row r="377" spans="1:60">
      <c r="AX377" s="11">
        <f t="shared" ref="AX377:AY377" si="1">MAX(AX2:AX373)</f>
        <v>0.87768976688385014</v>
      </c>
      <c r="AY377" s="11">
        <f t="shared" si="1"/>
        <v>0.91462583541870113</v>
      </c>
      <c r="AZ377" s="11">
        <f>MAX(AZ2:AZ373)</f>
        <v>0.14896672368049624</v>
      </c>
    </row>
    <row r="378" spans="1:60">
      <c r="AZ378" s="4">
        <f>AVERAGE(AZ1:AZ373)</f>
        <v>7.9527599500712545E-2</v>
      </c>
    </row>
    <row r="379" spans="1:60">
      <c r="AZ379" s="11"/>
    </row>
  </sheetData>
  <autoFilter ref="A1:BJ373" xr:uid="{8589622C-096C-4704-A30E-5F595E6CDDEC}">
    <sortState xmlns:xlrd2="http://schemas.microsoft.com/office/spreadsheetml/2017/richdata2" ref="A2:BJ373">
      <sortCondition ref="B1:B373"/>
    </sortState>
  </autoFilter>
  <conditionalFormatting sqref="AP2:AV373">
    <cfRule type="colorScale" priority="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BB2:BH373">
    <cfRule type="colorScale" priority="16">
      <colorScale>
        <cfvo type="min"/>
        <cfvo type="percentile" val="50"/>
        <cfvo type="max"/>
        <color rgb="FF63BE7B"/>
        <color rgb="FFFFEB84"/>
        <color rgb="FFF8696B"/>
      </colorScale>
    </cfRule>
  </conditionalFormatting>
  <conditionalFormatting sqref="BL2:CK27">
    <cfRule type="cellIs" dxfId="1" priority="1" operator="lessThan">
      <formula>-0.3</formula>
    </cfRule>
    <cfRule type="cellIs" dxfId="0" priority="2" operator="greaterThan">
      <formula>0.4</formula>
    </cfRule>
  </conditionalFormatting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78A98-0204-41BA-9497-138C9045ECCB}">
  <dimension ref="A1:K373"/>
  <sheetViews>
    <sheetView zoomScale="85" zoomScaleNormal="85" workbookViewId="0"/>
  </sheetViews>
  <sheetFormatPr defaultColWidth="9.1796875" defaultRowHeight="15"/>
  <cols>
    <col min="1" max="1" width="27.81640625" style="4" customWidth="1"/>
    <col min="2" max="2" width="19.54296875" style="4" customWidth="1"/>
    <col min="3" max="3" width="18.81640625" style="4" customWidth="1"/>
    <col min="4" max="4" width="20.7265625" style="4" customWidth="1"/>
    <col min="5" max="5" width="25.1796875" style="4" customWidth="1"/>
    <col min="6" max="6" width="12.26953125" style="4" customWidth="1"/>
    <col min="7" max="7" width="11.54296875" style="4" customWidth="1"/>
    <col min="8" max="8" width="12.1796875" style="4" customWidth="1"/>
    <col min="9" max="9" width="13.26953125" style="4" customWidth="1"/>
    <col min="10" max="10" width="12.7265625" style="4" customWidth="1"/>
    <col min="11" max="11" width="11.81640625" style="4" customWidth="1"/>
    <col min="12" max="16384" width="9.1796875" style="4"/>
  </cols>
  <sheetData>
    <row r="1" spans="1:11">
      <c r="A1" s="18" t="s">
        <v>1102</v>
      </c>
      <c r="B1" s="18" t="s">
        <v>0</v>
      </c>
      <c r="C1" s="18" t="s">
        <v>1</v>
      </c>
      <c r="D1" s="18" t="s">
        <v>805</v>
      </c>
      <c r="E1" s="18" t="s">
        <v>804</v>
      </c>
      <c r="F1" s="18" t="s">
        <v>8</v>
      </c>
      <c r="G1" s="18" t="s">
        <v>15</v>
      </c>
      <c r="H1" s="18" t="s">
        <v>22</v>
      </c>
      <c r="I1" s="18" t="s">
        <v>786</v>
      </c>
      <c r="J1" s="18" t="s">
        <v>787</v>
      </c>
      <c r="K1" s="18" t="s">
        <v>785</v>
      </c>
    </row>
    <row r="2" spans="1:11">
      <c r="A2" s="23" t="s">
        <v>1103</v>
      </c>
      <c r="B2" s="4" t="s">
        <v>611</v>
      </c>
      <c r="C2" s="4" t="s">
        <v>612</v>
      </c>
      <c r="D2" s="4" t="str">
        <f>VLOOKUP(C2,'2. GEIUK scores, deciles'!B:D,3, FALSE)</f>
        <v>London</v>
      </c>
      <c r="E2" s="4" t="str">
        <f>VLOOKUP(C2,'2. GEIUK scores, deciles'!B:D,2, FALSE)</f>
        <v>E12000007</v>
      </c>
      <c r="F2" s="11">
        <v>1.0994968414306641</v>
      </c>
      <c r="G2" s="11">
        <v>1.1444506198167801</v>
      </c>
      <c r="H2" s="11">
        <v>0.88122469186782837</v>
      </c>
      <c r="I2" s="19">
        <v>10</v>
      </c>
      <c r="J2" s="19">
        <v>10</v>
      </c>
      <c r="K2" s="19">
        <v>10</v>
      </c>
    </row>
    <row r="3" spans="1:11">
      <c r="A3" s="23" t="s">
        <v>1103</v>
      </c>
      <c r="B3" s="4" t="s">
        <v>595</v>
      </c>
      <c r="C3" s="4" t="s">
        <v>596</v>
      </c>
      <c r="D3" s="4" t="str">
        <f>VLOOKUP(C3,'2. GEIUK scores, deciles'!B:D,3, FALSE)</f>
        <v>London</v>
      </c>
      <c r="E3" s="4" t="str">
        <f>VLOOKUP(C3,'2. GEIUK scores, deciles'!B:D,2, FALSE)</f>
        <v>E12000007</v>
      </c>
      <c r="F3" s="11">
        <v>1.0611808300018311</v>
      </c>
      <c r="G3" s="11">
        <v>1.0892090424895287</v>
      </c>
      <c r="H3" s="11">
        <v>0.87211591005325317</v>
      </c>
      <c r="I3" s="19">
        <v>9</v>
      </c>
      <c r="J3" s="19">
        <v>9</v>
      </c>
      <c r="K3" s="19">
        <v>10</v>
      </c>
    </row>
    <row r="4" spans="1:11">
      <c r="A4" s="23" t="s">
        <v>1103</v>
      </c>
      <c r="B4" s="4" t="s">
        <v>631</v>
      </c>
      <c r="C4" s="4" t="s">
        <v>632</v>
      </c>
      <c r="D4" s="4" t="str">
        <f>VLOOKUP(C4,'2. GEIUK scores, deciles'!B:D,3, FALSE)</f>
        <v>London</v>
      </c>
      <c r="E4" s="4" t="str">
        <f>VLOOKUP(C4,'2. GEIUK scores, deciles'!B:D,2, FALSE)</f>
        <v>E12000007</v>
      </c>
      <c r="F4" s="11">
        <v>1.0459228754043579</v>
      </c>
      <c r="G4" s="11">
        <v>1.0488646825154622</v>
      </c>
      <c r="H4" s="11">
        <v>0.8700488805770874</v>
      </c>
      <c r="I4" s="19">
        <v>8</v>
      </c>
      <c r="J4" s="19">
        <v>8</v>
      </c>
      <c r="K4" s="19">
        <v>10</v>
      </c>
    </row>
    <row r="5" spans="1:11">
      <c r="A5" s="23" t="s">
        <v>1103</v>
      </c>
      <c r="B5" s="4" t="s">
        <v>613</v>
      </c>
      <c r="C5" s="4" t="s">
        <v>614</v>
      </c>
      <c r="D5" s="4" t="str">
        <f>VLOOKUP(C5,'2. GEIUK scores, deciles'!B:D,3, FALSE)</f>
        <v>London</v>
      </c>
      <c r="E5" s="4" t="str">
        <f>VLOOKUP(C5,'2. GEIUK scores, deciles'!B:D,2, FALSE)</f>
        <v>E12000007</v>
      </c>
      <c r="F5" s="11">
        <v>1.041977643966675</v>
      </c>
      <c r="G5" s="11">
        <v>1.0702195391058922</v>
      </c>
      <c r="H5" s="11">
        <v>0.86677277088165283</v>
      </c>
      <c r="I5" s="19">
        <v>8</v>
      </c>
      <c r="J5" s="19">
        <v>9</v>
      </c>
      <c r="K5" s="19">
        <v>10</v>
      </c>
    </row>
    <row r="6" spans="1:11">
      <c r="A6" s="23" t="s">
        <v>1103</v>
      </c>
      <c r="B6" s="4" t="s">
        <v>607</v>
      </c>
      <c r="C6" s="4" t="s">
        <v>608</v>
      </c>
      <c r="D6" s="4" t="str">
        <f>VLOOKUP(C6,'2. GEIUK scores, deciles'!B:D,3, FALSE)</f>
        <v>London</v>
      </c>
      <c r="E6" s="4" t="str">
        <f>VLOOKUP(C6,'2. GEIUK scores, deciles'!B:D,2, FALSE)</f>
        <v>E12000007</v>
      </c>
      <c r="F6" s="11">
        <v>1.0389659404754641</v>
      </c>
      <c r="G6" s="11">
        <v>1.1205404301484425</v>
      </c>
      <c r="H6" s="11">
        <v>0.8648943305015564</v>
      </c>
      <c r="I6" s="19">
        <v>8</v>
      </c>
      <c r="J6" s="19">
        <v>10</v>
      </c>
      <c r="K6" s="19">
        <v>10</v>
      </c>
    </row>
    <row r="7" spans="1:11">
      <c r="A7" s="23" t="s">
        <v>1103</v>
      </c>
      <c r="B7" s="4" t="s">
        <v>623</v>
      </c>
      <c r="C7" s="4" t="s">
        <v>624</v>
      </c>
      <c r="D7" s="4" t="str">
        <f>VLOOKUP(C7,'2. GEIUK scores, deciles'!B:D,3, FALSE)</f>
        <v>London</v>
      </c>
      <c r="E7" s="4" t="str">
        <f>VLOOKUP(C7,'2. GEIUK scores, deciles'!B:D,2, FALSE)</f>
        <v>E12000007</v>
      </c>
      <c r="F7" s="11">
        <v>1.1357381343841551</v>
      </c>
      <c r="G7" s="11">
        <v>1.1961088875929515</v>
      </c>
      <c r="H7" s="11">
        <v>0.86445111036300659</v>
      </c>
      <c r="I7" s="19">
        <v>10</v>
      </c>
      <c r="J7" s="19">
        <v>10</v>
      </c>
      <c r="K7" s="19">
        <v>10</v>
      </c>
    </row>
    <row r="8" spans="1:11">
      <c r="A8" s="23" t="s">
        <v>1103</v>
      </c>
      <c r="B8" s="4" t="s">
        <v>435</v>
      </c>
      <c r="C8" s="4" t="s">
        <v>436</v>
      </c>
      <c r="D8" s="4" t="str">
        <f>VLOOKUP(C8,'2. GEIUK scores, deciles'!B:D,3, FALSE)</f>
        <v>South East</v>
      </c>
      <c r="E8" s="4" t="str">
        <f>VLOOKUP(C8,'2. GEIUK scores, deciles'!B:D,2, FALSE)</f>
        <v>E12000008</v>
      </c>
      <c r="F8" s="11">
        <v>1.0949409008026121</v>
      </c>
      <c r="G8" s="11">
        <v>1.1158003906408946</v>
      </c>
      <c r="H8" s="11">
        <v>0.86360049247741699</v>
      </c>
      <c r="I8" s="19">
        <v>10</v>
      </c>
      <c r="J8" s="19">
        <v>10</v>
      </c>
      <c r="K8" s="19">
        <v>10</v>
      </c>
    </row>
    <row r="9" spans="1:11">
      <c r="A9" s="23" t="s">
        <v>1103</v>
      </c>
      <c r="B9" s="4" t="s">
        <v>575</v>
      </c>
      <c r="C9" s="4" t="s">
        <v>576</v>
      </c>
      <c r="D9" s="4" t="str">
        <f>VLOOKUP(C9,'2. GEIUK scores, deciles'!B:D,3, FALSE)</f>
        <v>London</v>
      </c>
      <c r="E9" s="4" t="str">
        <f>VLOOKUP(C9,'2. GEIUK scores, deciles'!B:D,2, FALSE)</f>
        <v>E12000007</v>
      </c>
      <c r="F9" s="11">
        <v>1.0613536834716799</v>
      </c>
      <c r="G9" s="11">
        <v>1.0706733415524166</v>
      </c>
      <c r="H9" s="11">
        <v>0.86317223310470581</v>
      </c>
      <c r="I9" s="19">
        <v>9</v>
      </c>
      <c r="J9" s="19">
        <v>9</v>
      </c>
      <c r="K9" s="19">
        <v>10</v>
      </c>
    </row>
    <row r="10" spans="1:11">
      <c r="A10" s="23" t="s">
        <v>1103</v>
      </c>
      <c r="B10" s="4" t="s">
        <v>633</v>
      </c>
      <c r="C10" s="4" t="s">
        <v>634</v>
      </c>
      <c r="D10" s="4" t="str">
        <f>VLOOKUP(C10,'2. GEIUK scores, deciles'!B:D,3, FALSE)</f>
        <v>London</v>
      </c>
      <c r="E10" s="4" t="str">
        <f>VLOOKUP(C10,'2. GEIUK scores, deciles'!B:D,2, FALSE)</f>
        <v>E12000007</v>
      </c>
      <c r="F10" s="11">
        <v>1.156940817832947</v>
      </c>
      <c r="G10" s="11">
        <v>1.152569517493248</v>
      </c>
      <c r="H10" s="11">
        <v>0.86199456453323364</v>
      </c>
      <c r="I10" s="19">
        <v>10</v>
      </c>
      <c r="J10" s="19">
        <v>10</v>
      </c>
      <c r="K10" s="19">
        <v>10</v>
      </c>
    </row>
    <row r="11" spans="1:11">
      <c r="A11" s="23" t="s">
        <v>1103</v>
      </c>
      <c r="B11" s="4" t="s">
        <v>103</v>
      </c>
      <c r="C11" s="4" t="s">
        <v>104</v>
      </c>
      <c r="D11" s="4" t="str">
        <f>VLOOKUP(C11,'2. GEIUK scores, deciles'!B:D,3, FALSE)</f>
        <v>South East</v>
      </c>
      <c r="E11" s="4" t="str">
        <f>VLOOKUP(C11,'2. GEIUK scores, deciles'!B:D,2, FALSE)</f>
        <v>E12000008</v>
      </c>
      <c r="F11" s="11">
        <v>1.0453153848648069</v>
      </c>
      <c r="G11" s="11">
        <v>1.0598675236105919</v>
      </c>
      <c r="H11" s="11">
        <v>0.85935014486312866</v>
      </c>
      <c r="I11" s="19">
        <v>8</v>
      </c>
      <c r="J11" s="19">
        <v>9</v>
      </c>
      <c r="K11" s="19">
        <v>10</v>
      </c>
    </row>
    <row r="12" spans="1:11">
      <c r="A12" s="23" t="s">
        <v>1103</v>
      </c>
      <c r="B12" s="4" t="s">
        <v>593</v>
      </c>
      <c r="C12" s="4" t="s">
        <v>594</v>
      </c>
      <c r="D12" s="4" t="str">
        <f>VLOOKUP(C12,'2. GEIUK scores, deciles'!B:D,3, FALSE)</f>
        <v>London</v>
      </c>
      <c r="E12" s="4" t="str">
        <f>VLOOKUP(C12,'2. GEIUK scores, deciles'!B:D,2, FALSE)</f>
        <v>E12000007</v>
      </c>
      <c r="F12" s="11">
        <v>1.015852689743042</v>
      </c>
      <c r="G12" s="11">
        <v>1.0671453525622685</v>
      </c>
      <c r="H12" s="11">
        <v>0.85914278030395508</v>
      </c>
      <c r="I12" s="19">
        <v>7</v>
      </c>
      <c r="J12" s="19">
        <v>9</v>
      </c>
      <c r="K12" s="19">
        <v>10</v>
      </c>
    </row>
    <row r="13" spans="1:11">
      <c r="A13" s="23" t="s">
        <v>1103</v>
      </c>
      <c r="B13" s="4" t="s">
        <v>265</v>
      </c>
      <c r="C13" s="4" t="s">
        <v>266</v>
      </c>
      <c r="D13" s="4" t="str">
        <f>VLOOKUP(C13,'2. GEIUK scores, deciles'!B:D,3, FALSE)</f>
        <v>East of England</v>
      </c>
      <c r="E13" s="4" t="str">
        <f>VLOOKUP(C13,'2. GEIUK scores, deciles'!B:D,2, FALSE)</f>
        <v>E12000006</v>
      </c>
      <c r="F13" s="11">
        <v>1.082893013954163</v>
      </c>
      <c r="G13" s="11">
        <v>1.1263981461524963</v>
      </c>
      <c r="H13" s="11">
        <v>0.85691922903060913</v>
      </c>
      <c r="I13" s="19">
        <v>10</v>
      </c>
      <c r="J13" s="19">
        <v>10</v>
      </c>
      <c r="K13" s="19">
        <v>10</v>
      </c>
    </row>
    <row r="14" spans="1:11">
      <c r="A14" s="23" t="s">
        <v>1103</v>
      </c>
      <c r="B14" s="4" t="s">
        <v>433</v>
      </c>
      <c r="C14" s="4" t="s">
        <v>434</v>
      </c>
      <c r="D14" s="4" t="str">
        <f>VLOOKUP(C14,'2. GEIUK scores, deciles'!B:D,3, FALSE)</f>
        <v>South East</v>
      </c>
      <c r="E14" s="4" t="str">
        <f>VLOOKUP(C14,'2. GEIUK scores, deciles'!B:D,2, FALSE)</f>
        <v>E12000008</v>
      </c>
      <c r="F14" s="11">
        <v>1.084544777870178</v>
      </c>
      <c r="G14" s="11">
        <v>1.077813779314359</v>
      </c>
      <c r="H14" s="11">
        <v>0.85526138544082642</v>
      </c>
      <c r="I14" s="19">
        <v>10</v>
      </c>
      <c r="J14" s="19">
        <v>9</v>
      </c>
      <c r="K14" s="19">
        <v>10</v>
      </c>
    </row>
    <row r="15" spans="1:11">
      <c r="A15" s="23" t="s">
        <v>1103</v>
      </c>
      <c r="B15" s="4" t="s">
        <v>97</v>
      </c>
      <c r="C15" s="4" t="s">
        <v>98</v>
      </c>
      <c r="D15" s="4" t="str">
        <f>VLOOKUP(C15,'2. GEIUK scores, deciles'!B:D,3, FALSE)</f>
        <v>South East</v>
      </c>
      <c r="E15" s="4" t="str">
        <f>VLOOKUP(C15,'2. GEIUK scores, deciles'!B:D,2, FALSE)</f>
        <v>E12000008</v>
      </c>
      <c r="F15" s="11">
        <v>1.0864653587341311</v>
      </c>
      <c r="G15" s="11">
        <v>1.1065586556990941</v>
      </c>
      <c r="H15" s="11">
        <v>0.85355174541473389</v>
      </c>
      <c r="I15" s="19">
        <v>10</v>
      </c>
      <c r="J15" s="19">
        <v>10</v>
      </c>
      <c r="K15" s="19">
        <v>10</v>
      </c>
    </row>
    <row r="16" spans="1:11">
      <c r="A16" s="23" t="s">
        <v>1103</v>
      </c>
      <c r="B16" s="4" t="s">
        <v>583</v>
      </c>
      <c r="C16" s="4" t="s">
        <v>584</v>
      </c>
      <c r="D16" s="4" t="str">
        <f>VLOOKUP(C16,'2. GEIUK scores, deciles'!B:D,3, FALSE)</f>
        <v>London</v>
      </c>
      <c r="E16" s="4" t="str">
        <f>VLOOKUP(C16,'2. GEIUK scores, deciles'!B:D,2, FALSE)</f>
        <v>E12000007</v>
      </c>
      <c r="F16" s="11">
        <v>1.031430840492249</v>
      </c>
      <c r="G16" s="11">
        <v>1.0797374943892157</v>
      </c>
      <c r="H16" s="11">
        <v>0.85141485929489136</v>
      </c>
      <c r="I16" s="19">
        <v>7</v>
      </c>
      <c r="J16" s="19">
        <v>9</v>
      </c>
      <c r="K16" s="19">
        <v>9</v>
      </c>
    </row>
    <row r="17" spans="1:11">
      <c r="A17" s="23" t="s">
        <v>1103</v>
      </c>
      <c r="B17" s="4" t="s">
        <v>625</v>
      </c>
      <c r="C17" s="4" t="s">
        <v>626</v>
      </c>
      <c r="D17" s="4" t="str">
        <f>VLOOKUP(C17,'2. GEIUK scores, deciles'!B:D,3, FALSE)</f>
        <v>London</v>
      </c>
      <c r="E17" s="4" t="str">
        <f>VLOOKUP(C17,'2. GEIUK scores, deciles'!B:D,2, FALSE)</f>
        <v>E12000007</v>
      </c>
      <c r="F17" s="11">
        <v>1.063576936721802</v>
      </c>
      <c r="G17" s="11">
        <v>1.050575281182925</v>
      </c>
      <c r="H17" s="11">
        <v>0.85127294063568115</v>
      </c>
      <c r="I17" s="19">
        <v>9</v>
      </c>
      <c r="J17" s="19">
        <v>8</v>
      </c>
      <c r="K17" s="19">
        <v>9</v>
      </c>
    </row>
    <row r="18" spans="1:11">
      <c r="A18" s="23" t="s">
        <v>1103</v>
      </c>
      <c r="B18" s="4" t="s">
        <v>487</v>
      </c>
      <c r="C18" s="4" t="s">
        <v>488</v>
      </c>
      <c r="D18" s="4" t="str">
        <f>VLOOKUP(C18,'2. GEIUK scores, deciles'!B:D,3, FALSE)</f>
        <v>East of England</v>
      </c>
      <c r="E18" s="4" t="str">
        <f>VLOOKUP(C18,'2. GEIUK scores, deciles'!B:D,2, FALSE)</f>
        <v>E12000006</v>
      </c>
      <c r="F18" s="11">
        <v>1.145475506782532</v>
      </c>
      <c r="G18" s="11">
        <v>1.1922479520241422</v>
      </c>
      <c r="H18" s="11">
        <v>0.84786456823348999</v>
      </c>
      <c r="I18" s="19">
        <v>10</v>
      </c>
      <c r="J18" s="19">
        <v>10</v>
      </c>
      <c r="K18" s="19">
        <v>9</v>
      </c>
    </row>
    <row r="19" spans="1:11">
      <c r="A19" s="23" t="s">
        <v>1103</v>
      </c>
      <c r="B19" s="4" t="s">
        <v>581</v>
      </c>
      <c r="C19" s="4" t="s">
        <v>582</v>
      </c>
      <c r="D19" s="4" t="str">
        <f>VLOOKUP(C19,'2. GEIUK scores, deciles'!B:D,3, FALSE)</f>
        <v>London</v>
      </c>
      <c r="E19" s="4" t="str">
        <f>VLOOKUP(C19,'2. GEIUK scores, deciles'!B:D,2, FALSE)</f>
        <v>E12000007</v>
      </c>
      <c r="F19" s="11">
        <v>1.069371700286865</v>
      </c>
      <c r="G19" s="11">
        <v>1.0856958727041881</v>
      </c>
      <c r="H19" s="11">
        <v>0.84437191486358643</v>
      </c>
      <c r="I19" s="19">
        <v>9</v>
      </c>
      <c r="J19" s="19">
        <v>9</v>
      </c>
      <c r="K19" s="19">
        <v>9</v>
      </c>
    </row>
    <row r="20" spans="1:11">
      <c r="A20" s="23" t="s">
        <v>1103</v>
      </c>
      <c r="B20" s="4" t="s">
        <v>555</v>
      </c>
      <c r="C20" s="4" t="s">
        <v>556</v>
      </c>
      <c r="D20" s="4" t="str">
        <f>VLOOKUP(C20,'2. GEIUK scores, deciles'!B:D,3, FALSE)</f>
        <v>West Midlands</v>
      </c>
      <c r="E20" s="4" t="str">
        <f>VLOOKUP(C20,'2. GEIUK scores, deciles'!B:D,2, FALSE)</f>
        <v>E12000005</v>
      </c>
      <c r="F20" s="11">
        <v>1.0431725978851321</v>
      </c>
      <c r="G20" s="11">
        <v>1.0907559047142665</v>
      </c>
      <c r="H20" s="11">
        <v>0.84419733285903931</v>
      </c>
      <c r="I20" s="19">
        <v>8</v>
      </c>
      <c r="J20" s="19">
        <v>10</v>
      </c>
      <c r="K20" s="19">
        <v>9</v>
      </c>
    </row>
    <row r="21" spans="1:11">
      <c r="A21" s="23" t="s">
        <v>1103</v>
      </c>
      <c r="B21" s="4" t="s">
        <v>491</v>
      </c>
      <c r="C21" s="4" t="s">
        <v>492</v>
      </c>
      <c r="D21" s="4" t="str">
        <f>VLOOKUP(C21,'2. GEIUK scores, deciles'!B:D,3, FALSE)</f>
        <v>East of England</v>
      </c>
      <c r="E21" s="4" t="str">
        <f>VLOOKUP(C21,'2. GEIUK scores, deciles'!B:D,2, FALSE)</f>
        <v>E12000006</v>
      </c>
      <c r="F21" s="11">
        <v>1.0608950853347781</v>
      </c>
      <c r="G21" s="11">
        <v>1.1087315181891124</v>
      </c>
      <c r="H21" s="11">
        <v>0.84373939037322998</v>
      </c>
      <c r="I21" s="19">
        <v>9</v>
      </c>
      <c r="J21" s="19">
        <v>10</v>
      </c>
      <c r="K21" s="19">
        <v>9</v>
      </c>
    </row>
    <row r="22" spans="1:11">
      <c r="A22" s="23" t="s">
        <v>1103</v>
      </c>
      <c r="B22" s="4" t="s">
        <v>587</v>
      </c>
      <c r="C22" s="4" t="s">
        <v>588</v>
      </c>
      <c r="D22" s="4" t="str">
        <f>VLOOKUP(C22,'2. GEIUK scores, deciles'!B:D,3, FALSE)</f>
        <v>London</v>
      </c>
      <c r="E22" s="4" t="str">
        <f>VLOOKUP(C22,'2. GEIUK scores, deciles'!B:D,2, FALSE)</f>
        <v>E12000007</v>
      </c>
      <c r="F22" s="11">
        <v>1.0463300943374629</v>
      </c>
      <c r="G22" s="11">
        <v>1.046587032576402</v>
      </c>
      <c r="H22" s="11">
        <v>0.84362834692001343</v>
      </c>
      <c r="I22" s="19">
        <v>8</v>
      </c>
      <c r="J22" s="19">
        <v>8</v>
      </c>
      <c r="K22" s="19">
        <v>9</v>
      </c>
    </row>
    <row r="23" spans="1:11">
      <c r="A23" s="23" t="s">
        <v>1103</v>
      </c>
      <c r="B23" s="4" t="s">
        <v>243</v>
      </c>
      <c r="C23" s="4" t="s">
        <v>244</v>
      </c>
      <c r="D23" s="4" t="str">
        <f>VLOOKUP(C23,'2. GEIUK scores, deciles'!B:D,3, FALSE)</f>
        <v>South East</v>
      </c>
      <c r="E23" s="4" t="str">
        <f>VLOOKUP(C23,'2. GEIUK scores, deciles'!B:D,2, FALSE)</f>
        <v>E12000008</v>
      </c>
      <c r="F23" s="11">
        <v>1.0462913513183589</v>
      </c>
      <c r="G23" s="11">
        <v>1.0589208478728931</v>
      </c>
      <c r="H23" s="11">
        <v>0.84111422300338745</v>
      </c>
      <c r="I23" s="19">
        <v>8</v>
      </c>
      <c r="J23" s="19">
        <v>9</v>
      </c>
      <c r="K23" s="19">
        <v>9</v>
      </c>
    </row>
    <row r="24" spans="1:11">
      <c r="A24" s="23" t="s">
        <v>1103</v>
      </c>
      <c r="B24" s="4" t="s">
        <v>701</v>
      </c>
      <c r="C24" s="4" t="s">
        <v>702</v>
      </c>
      <c r="D24" s="4" t="str">
        <f>VLOOKUP(C24,'2. GEIUK scores, deciles'!B:D,3, FALSE)</f>
        <v>Scotland</v>
      </c>
      <c r="E24" s="4" t="str">
        <f>VLOOKUP(C24,'2. GEIUK scores, deciles'!B:D,2, FALSE)</f>
        <v>S92000003</v>
      </c>
      <c r="F24" s="11">
        <v>1.097524166107178</v>
      </c>
      <c r="G24" s="11">
        <v>1.089350052177906</v>
      </c>
      <c r="H24" s="11">
        <v>0.84084475040435791</v>
      </c>
      <c r="I24" s="19">
        <v>10</v>
      </c>
      <c r="J24" s="19">
        <v>10</v>
      </c>
      <c r="K24" s="19">
        <v>9</v>
      </c>
    </row>
    <row r="25" spans="1:11">
      <c r="A25" s="23" t="s">
        <v>1103</v>
      </c>
      <c r="B25" s="4" t="s">
        <v>627</v>
      </c>
      <c r="C25" s="4" t="s">
        <v>628</v>
      </c>
      <c r="D25" s="4" t="str">
        <f>VLOOKUP(C25,'2. GEIUK scores, deciles'!B:D,3, FALSE)</f>
        <v>London</v>
      </c>
      <c r="E25" s="4" t="str">
        <f>VLOOKUP(C25,'2. GEIUK scores, deciles'!B:D,2, FALSE)</f>
        <v>E12000007</v>
      </c>
      <c r="F25" s="11">
        <v>1.073392510414124</v>
      </c>
      <c r="G25" s="11">
        <v>1.0945462832848232</v>
      </c>
      <c r="H25" s="11">
        <v>0.84074646234512329</v>
      </c>
      <c r="I25" s="19">
        <v>9</v>
      </c>
      <c r="J25" s="19">
        <v>10</v>
      </c>
      <c r="K25" s="19">
        <v>9</v>
      </c>
    </row>
    <row r="26" spans="1:11">
      <c r="A26" s="23" t="s">
        <v>1103</v>
      </c>
      <c r="B26" s="4" t="s">
        <v>233</v>
      </c>
      <c r="C26" s="4" t="s">
        <v>234</v>
      </c>
      <c r="D26" s="4" t="str">
        <f>VLOOKUP(C26,'2. GEIUK scores, deciles'!B:D,3, FALSE)</f>
        <v>South West</v>
      </c>
      <c r="E26" s="4" t="str">
        <f>VLOOKUP(C26,'2. GEIUK scores, deciles'!B:D,2, FALSE)</f>
        <v>E12000009</v>
      </c>
      <c r="F26" s="11">
        <v>1.004713892936707</v>
      </c>
      <c r="G26" s="11">
        <v>1.0672872786720593</v>
      </c>
      <c r="H26" s="11">
        <v>0.83787447214126587</v>
      </c>
      <c r="I26" s="19">
        <v>6</v>
      </c>
      <c r="J26" s="19">
        <v>9</v>
      </c>
      <c r="K26" s="19">
        <v>8</v>
      </c>
    </row>
    <row r="27" spans="1:11">
      <c r="A27" s="23" t="s">
        <v>1103</v>
      </c>
      <c r="B27" s="4" t="s">
        <v>693</v>
      </c>
      <c r="C27" s="4" t="s">
        <v>694</v>
      </c>
      <c r="D27" s="4" t="str">
        <f>VLOOKUP(C27,'2. GEIUK scores, deciles'!B:D,3, FALSE)</f>
        <v>Scotland</v>
      </c>
      <c r="E27" s="4" t="str">
        <f>VLOOKUP(C27,'2. GEIUK scores, deciles'!B:D,2, FALSE)</f>
        <v>S92000003</v>
      </c>
      <c r="F27" s="11">
        <v>1.0377717018127439</v>
      </c>
      <c r="G27" s="11">
        <v>1.0572392816344898</v>
      </c>
      <c r="H27" s="11">
        <v>0.83743226528167725</v>
      </c>
      <c r="I27" s="19">
        <v>8</v>
      </c>
      <c r="J27" s="19">
        <v>8</v>
      </c>
      <c r="K27" s="19">
        <v>8</v>
      </c>
    </row>
    <row r="28" spans="1:11">
      <c r="A28" s="23" t="s">
        <v>1103</v>
      </c>
      <c r="B28" s="4" t="s">
        <v>437</v>
      </c>
      <c r="C28" s="4" t="s">
        <v>438</v>
      </c>
      <c r="D28" s="4" t="str">
        <f>VLOOKUP(C28,'2. GEIUK scores, deciles'!B:D,3, FALSE)</f>
        <v>South East</v>
      </c>
      <c r="E28" s="4" t="str">
        <f>VLOOKUP(C28,'2. GEIUK scores, deciles'!B:D,2, FALSE)</f>
        <v>E12000008</v>
      </c>
      <c r="F28" s="11">
        <v>1.10351026058197</v>
      </c>
      <c r="G28" s="11">
        <v>1.1296306898196538</v>
      </c>
      <c r="H28" s="11">
        <v>0.83669382333755493</v>
      </c>
      <c r="I28" s="19">
        <v>10</v>
      </c>
      <c r="J28" s="19">
        <v>10</v>
      </c>
      <c r="K28" s="19">
        <v>8</v>
      </c>
    </row>
    <row r="29" spans="1:11">
      <c r="A29" s="23" t="s">
        <v>1103</v>
      </c>
      <c r="B29" s="4" t="s">
        <v>245</v>
      </c>
      <c r="C29" s="4" t="s">
        <v>246</v>
      </c>
      <c r="D29" s="4" t="str">
        <f>VLOOKUP(C29,'2. GEIUK scores, deciles'!B:D,3, FALSE)</f>
        <v>South East</v>
      </c>
      <c r="E29" s="4" t="str">
        <f>VLOOKUP(C29,'2. GEIUK scores, deciles'!B:D,2, FALSE)</f>
        <v>E12000008</v>
      </c>
      <c r="F29" s="11">
        <v>1.0330269336700439</v>
      </c>
      <c r="G29" s="11">
        <v>1.0694787278771403</v>
      </c>
      <c r="H29" s="11">
        <v>0.83601963520050049</v>
      </c>
      <c r="I29" s="19">
        <v>7</v>
      </c>
      <c r="J29" s="19">
        <v>9</v>
      </c>
      <c r="K29" s="19">
        <v>8</v>
      </c>
    </row>
    <row r="30" spans="1:11">
      <c r="A30" s="23" t="s">
        <v>1103</v>
      </c>
      <c r="B30" s="4" t="s">
        <v>259</v>
      </c>
      <c r="C30" s="4" t="s">
        <v>260</v>
      </c>
      <c r="D30" s="4" t="str">
        <f>VLOOKUP(C30,'2. GEIUK scores, deciles'!B:D,3, FALSE)</f>
        <v>South East</v>
      </c>
      <c r="E30" s="4" t="str">
        <f>VLOOKUP(C30,'2. GEIUK scores, deciles'!B:D,2, FALSE)</f>
        <v>E12000008</v>
      </c>
      <c r="F30" s="11">
        <v>1.042655467987061</v>
      </c>
      <c r="G30" s="11">
        <v>1.0774781132737796</v>
      </c>
      <c r="H30" s="11">
        <v>0.83555889129638672</v>
      </c>
      <c r="I30" s="19">
        <v>8</v>
      </c>
      <c r="J30" s="19">
        <v>9</v>
      </c>
      <c r="K30" s="19">
        <v>8</v>
      </c>
    </row>
    <row r="31" spans="1:11">
      <c r="A31" s="23" t="s">
        <v>1103</v>
      </c>
      <c r="B31" s="4" t="s">
        <v>475</v>
      </c>
      <c r="C31" s="4" t="s">
        <v>476</v>
      </c>
      <c r="D31" s="4" t="str">
        <f>VLOOKUP(C31,'2. GEIUK scores, deciles'!B:D,3, FALSE)</f>
        <v>West Midlands</v>
      </c>
      <c r="E31" s="4" t="str">
        <f>VLOOKUP(C31,'2. GEIUK scores, deciles'!B:D,2, FALSE)</f>
        <v>E12000005</v>
      </c>
      <c r="F31" s="11">
        <v>1.03385329246521</v>
      </c>
      <c r="G31" s="11">
        <v>1.1000775521000223</v>
      </c>
      <c r="H31" s="11">
        <v>0.83479857444763184</v>
      </c>
      <c r="I31" s="19">
        <v>8</v>
      </c>
      <c r="J31" s="19">
        <v>10</v>
      </c>
      <c r="K31" s="19">
        <v>8</v>
      </c>
    </row>
    <row r="32" spans="1:11">
      <c r="A32" s="23" t="s">
        <v>1103</v>
      </c>
      <c r="B32" s="4" t="s">
        <v>239</v>
      </c>
      <c r="C32" s="4" t="s">
        <v>240</v>
      </c>
      <c r="D32" s="4" t="str">
        <f>VLOOKUP(C32,'2. GEIUK scores, deciles'!B:D,3, FALSE)</f>
        <v>South East</v>
      </c>
      <c r="E32" s="4" t="str">
        <f>VLOOKUP(C32,'2. GEIUK scores, deciles'!B:D,2, FALSE)</f>
        <v>E12000008</v>
      </c>
      <c r="F32" s="11">
        <v>1.050508975982666</v>
      </c>
      <c r="G32" s="11">
        <v>1.0768614734212558</v>
      </c>
      <c r="H32" s="11">
        <v>0.83465296030044556</v>
      </c>
      <c r="I32" s="19">
        <v>9</v>
      </c>
      <c r="J32" s="19">
        <v>9</v>
      </c>
      <c r="K32" s="19">
        <v>8</v>
      </c>
    </row>
    <row r="33" spans="1:11">
      <c r="A33" s="23" t="s">
        <v>1103</v>
      </c>
      <c r="B33" s="4" t="s">
        <v>513</v>
      </c>
      <c r="C33" s="4" t="s">
        <v>514</v>
      </c>
      <c r="D33" s="4" t="str">
        <f>VLOOKUP(C33,'2. GEIUK scores, deciles'!B:D,3, FALSE)</f>
        <v>North West</v>
      </c>
      <c r="E33" s="4" t="str">
        <f>VLOOKUP(C33,'2. GEIUK scores, deciles'!B:D,2, FALSE)</f>
        <v>E12000002</v>
      </c>
      <c r="F33" s="11">
        <v>1.011193990707397</v>
      </c>
      <c r="G33" s="11">
        <v>1.064503197868665</v>
      </c>
      <c r="H33" s="11">
        <v>0.83438742160797119</v>
      </c>
      <c r="I33" s="19">
        <v>6</v>
      </c>
      <c r="J33" s="19">
        <v>9</v>
      </c>
      <c r="K33" s="19">
        <v>8</v>
      </c>
    </row>
    <row r="34" spans="1:11">
      <c r="A34" s="23" t="s">
        <v>1103</v>
      </c>
      <c r="B34" s="4" t="s">
        <v>441</v>
      </c>
      <c r="C34" s="4" t="s">
        <v>442</v>
      </c>
      <c r="D34" s="4" t="str">
        <f>VLOOKUP(C34,'2. GEIUK scores, deciles'!B:D,3, FALSE)</f>
        <v>South East</v>
      </c>
      <c r="E34" s="4" t="str">
        <f>VLOOKUP(C34,'2. GEIUK scores, deciles'!B:D,2, FALSE)</f>
        <v>E12000008</v>
      </c>
      <c r="F34" s="11">
        <v>1.0782626867294309</v>
      </c>
      <c r="G34" s="11">
        <v>1.0806629955768585</v>
      </c>
      <c r="H34" s="11">
        <v>0.83420038223266602</v>
      </c>
      <c r="I34" s="19">
        <v>10</v>
      </c>
      <c r="J34" s="19">
        <v>9</v>
      </c>
      <c r="K34" s="19">
        <v>8</v>
      </c>
    </row>
    <row r="35" spans="1:11">
      <c r="A35" s="23" t="s">
        <v>1103</v>
      </c>
      <c r="B35" s="4" t="s">
        <v>141</v>
      </c>
      <c r="C35" s="4" t="s">
        <v>142</v>
      </c>
      <c r="D35" s="4" t="str">
        <f>VLOOKUP(C35,'2. GEIUK scores, deciles'!B:D,3, FALSE)</f>
        <v>East of England</v>
      </c>
      <c r="E35" s="4" t="str">
        <f>VLOOKUP(C35,'2. GEIUK scores, deciles'!B:D,2, FALSE)</f>
        <v>E12000006</v>
      </c>
      <c r="F35" s="11">
        <v>1.0546120405197139</v>
      </c>
      <c r="G35" s="11">
        <v>1.0483838419119518</v>
      </c>
      <c r="H35" s="11">
        <v>0.83364880084991455</v>
      </c>
      <c r="I35" s="19">
        <v>9</v>
      </c>
      <c r="J35" s="19">
        <v>8</v>
      </c>
      <c r="K35" s="19">
        <v>8</v>
      </c>
    </row>
    <row r="36" spans="1:11">
      <c r="A36" s="23" t="s">
        <v>1103</v>
      </c>
      <c r="B36" s="4" t="s">
        <v>295</v>
      </c>
      <c r="C36" s="4" t="s">
        <v>296</v>
      </c>
      <c r="D36" s="4" t="str">
        <f>VLOOKUP(C36,'2. GEIUK scores, deciles'!B:D,3, FALSE)</f>
        <v>South East</v>
      </c>
      <c r="E36" s="4" t="str">
        <f>VLOOKUP(C36,'2. GEIUK scores, deciles'!B:D,2, FALSE)</f>
        <v>E12000008</v>
      </c>
      <c r="F36" s="11">
        <v>1.049182176589966</v>
      </c>
      <c r="G36" s="11">
        <v>1.0977042317390442</v>
      </c>
      <c r="H36" s="11">
        <v>0.83361226320266724</v>
      </c>
      <c r="I36" s="19">
        <v>8</v>
      </c>
      <c r="J36" s="19">
        <v>10</v>
      </c>
      <c r="K36" s="19">
        <v>8</v>
      </c>
    </row>
    <row r="37" spans="1:11">
      <c r="A37" s="23" t="s">
        <v>1103</v>
      </c>
      <c r="B37" s="4" t="s">
        <v>395</v>
      </c>
      <c r="C37" s="4" t="s">
        <v>396</v>
      </c>
      <c r="D37" s="4" t="str">
        <f>VLOOKUP(C37,'2. GEIUK scores, deciles'!B:D,3, FALSE)</f>
        <v>South East</v>
      </c>
      <c r="E37" s="4" t="str">
        <f>VLOOKUP(C37,'2. GEIUK scores, deciles'!B:D,2, FALSE)</f>
        <v>E12000008</v>
      </c>
      <c r="F37" s="11">
        <v>1.1208000183105471</v>
      </c>
      <c r="G37" s="11">
        <v>1.110023205478986</v>
      </c>
      <c r="H37" s="11">
        <v>0.8330884575843811</v>
      </c>
      <c r="I37" s="19">
        <v>10</v>
      </c>
      <c r="J37" s="19">
        <v>10</v>
      </c>
      <c r="K37" s="19">
        <v>8</v>
      </c>
    </row>
    <row r="38" spans="1:11">
      <c r="A38" s="23" t="s">
        <v>1103</v>
      </c>
      <c r="B38" s="4" t="s">
        <v>285</v>
      </c>
      <c r="C38" s="4" t="s">
        <v>286</v>
      </c>
      <c r="D38" s="4" t="str">
        <f>VLOOKUP(C38,'2. GEIUK scores, deciles'!B:D,3, FALSE)</f>
        <v>South East</v>
      </c>
      <c r="E38" s="4" t="str">
        <f>VLOOKUP(C38,'2. GEIUK scores, deciles'!B:D,2, FALSE)</f>
        <v>E12000008</v>
      </c>
      <c r="F38" s="11">
        <v>1.071982741355896</v>
      </c>
      <c r="G38" s="11">
        <v>1.0927908817927043</v>
      </c>
      <c r="H38" s="11">
        <v>0.83267676830291748</v>
      </c>
      <c r="I38" s="19">
        <v>9</v>
      </c>
      <c r="J38" s="19">
        <v>10</v>
      </c>
      <c r="K38" s="19">
        <v>8</v>
      </c>
    </row>
    <row r="39" spans="1:11">
      <c r="A39" s="23" t="s">
        <v>1103</v>
      </c>
      <c r="B39" s="4" t="s">
        <v>71</v>
      </c>
      <c r="C39" s="4" t="s">
        <v>72</v>
      </c>
      <c r="D39" s="4" t="str">
        <f>VLOOKUP(C39,'2. GEIUK scores, deciles'!B:D,3, FALSE)</f>
        <v>South West</v>
      </c>
      <c r="E39" s="4" t="str">
        <f>VLOOKUP(C39,'2. GEIUK scores, deciles'!B:D,2, FALSE)</f>
        <v>E12000009</v>
      </c>
      <c r="F39" s="11">
        <v>1.0529695749282839</v>
      </c>
      <c r="G39" s="11">
        <v>1.0660332441329958</v>
      </c>
      <c r="H39" s="11">
        <v>0.83157253265380859</v>
      </c>
      <c r="I39" s="19">
        <v>9</v>
      </c>
      <c r="J39" s="19">
        <v>9</v>
      </c>
      <c r="K39" s="19">
        <v>8</v>
      </c>
    </row>
    <row r="40" spans="1:11">
      <c r="A40" s="23" t="s">
        <v>1103</v>
      </c>
      <c r="B40" s="4" t="s">
        <v>399</v>
      </c>
      <c r="C40" s="4" t="s">
        <v>400</v>
      </c>
      <c r="D40" s="4" t="str">
        <f>VLOOKUP(C40,'2. GEIUK scores, deciles'!B:D,3, FALSE)</f>
        <v>South East</v>
      </c>
      <c r="E40" s="4" t="str">
        <f>VLOOKUP(C40,'2. GEIUK scores, deciles'!B:D,2, FALSE)</f>
        <v>E12000008</v>
      </c>
      <c r="F40" s="11">
        <v>1.02684497833252</v>
      </c>
      <c r="G40" s="11">
        <v>1.0947789202133815</v>
      </c>
      <c r="H40" s="11">
        <v>0.83147865533828735</v>
      </c>
      <c r="I40" s="19">
        <v>7</v>
      </c>
      <c r="J40" s="19">
        <v>10</v>
      </c>
      <c r="K40" s="19">
        <v>8</v>
      </c>
    </row>
    <row r="41" spans="1:11">
      <c r="A41" s="23" t="s">
        <v>1103</v>
      </c>
      <c r="B41" s="4" t="s">
        <v>617</v>
      </c>
      <c r="C41" s="4" t="s">
        <v>618</v>
      </c>
      <c r="D41" s="4" t="str">
        <f>VLOOKUP(C41,'2. GEIUK scores, deciles'!B:D,3, FALSE)</f>
        <v>London</v>
      </c>
      <c r="E41" s="4" t="str">
        <f>VLOOKUP(C41,'2. GEIUK scores, deciles'!B:D,2, FALSE)</f>
        <v>E12000007</v>
      </c>
      <c r="F41" s="11">
        <v>1.089637279510498</v>
      </c>
      <c r="G41" s="11">
        <v>1.1083357632160185</v>
      </c>
      <c r="H41" s="11">
        <v>0.83015024662017822</v>
      </c>
      <c r="I41" s="19">
        <v>10</v>
      </c>
      <c r="J41" s="19">
        <v>10</v>
      </c>
      <c r="K41" s="19">
        <v>8</v>
      </c>
    </row>
    <row r="42" spans="1:11">
      <c r="A42" s="23" t="s">
        <v>1103</v>
      </c>
      <c r="B42" s="4" t="s">
        <v>443</v>
      </c>
      <c r="C42" s="4" t="s">
        <v>444</v>
      </c>
      <c r="D42" s="4" t="str">
        <f>VLOOKUP(C42,'2. GEIUK scores, deciles'!B:D,3, FALSE)</f>
        <v>South East</v>
      </c>
      <c r="E42" s="4" t="str">
        <f>VLOOKUP(C42,'2. GEIUK scores, deciles'!B:D,2, FALSE)</f>
        <v>E12000008</v>
      </c>
      <c r="F42" s="11">
        <v>1.0696597099304199</v>
      </c>
      <c r="G42" s="11">
        <v>1.1221087624629338</v>
      </c>
      <c r="H42" s="11">
        <v>0.82923054695129395</v>
      </c>
      <c r="I42" s="19">
        <v>9</v>
      </c>
      <c r="J42" s="19">
        <v>10</v>
      </c>
      <c r="K42" s="19">
        <v>7</v>
      </c>
    </row>
    <row r="43" spans="1:11">
      <c r="A43" s="23" t="s">
        <v>1103</v>
      </c>
      <c r="B43" s="4" t="s">
        <v>469</v>
      </c>
      <c r="C43" s="4" t="s">
        <v>470</v>
      </c>
      <c r="D43" s="4" t="str">
        <f>VLOOKUP(C43,'2. GEIUK scores, deciles'!B:D,3, FALSE)</f>
        <v>South East</v>
      </c>
      <c r="E43" s="4" t="str">
        <f>VLOOKUP(C43,'2. GEIUK scores, deciles'!B:D,2, FALSE)</f>
        <v>E12000008</v>
      </c>
      <c r="F43" s="11">
        <v>1.064500212669373</v>
      </c>
      <c r="G43" s="11">
        <v>1.1253762990236282</v>
      </c>
      <c r="H43" s="11">
        <v>0.82638365030288696</v>
      </c>
      <c r="I43" s="19">
        <v>9</v>
      </c>
      <c r="J43" s="19">
        <v>10</v>
      </c>
      <c r="K43" s="19">
        <v>7</v>
      </c>
    </row>
    <row r="44" spans="1:11">
      <c r="A44" s="23" t="s">
        <v>1103</v>
      </c>
      <c r="B44" s="4" t="s">
        <v>93</v>
      </c>
      <c r="C44" s="4" t="s">
        <v>94</v>
      </c>
      <c r="D44" s="4" t="str">
        <f>VLOOKUP(C44,'2. GEIUK scores, deciles'!B:D,3, FALSE)</f>
        <v>South East</v>
      </c>
      <c r="E44" s="4" t="str">
        <f>VLOOKUP(C44,'2. GEIUK scores, deciles'!B:D,2, FALSE)</f>
        <v>E12000008</v>
      </c>
      <c r="F44" s="11">
        <v>1.035434246063232</v>
      </c>
      <c r="G44" s="11">
        <v>1.0514665742715199</v>
      </c>
      <c r="H44" s="11">
        <v>0.82486963272094727</v>
      </c>
      <c r="I44" s="19">
        <v>8</v>
      </c>
      <c r="J44" s="19">
        <v>8</v>
      </c>
      <c r="K44" s="19">
        <v>7</v>
      </c>
    </row>
    <row r="45" spans="1:11">
      <c r="A45" s="23" t="s">
        <v>1103</v>
      </c>
      <c r="B45" s="4" t="s">
        <v>235</v>
      </c>
      <c r="C45" s="4" t="s">
        <v>236</v>
      </c>
      <c r="D45" s="4" t="str">
        <f>VLOOKUP(C45,'2. GEIUK scores, deciles'!B:D,3, FALSE)</f>
        <v>South West</v>
      </c>
      <c r="E45" s="4" t="str">
        <f>VLOOKUP(C45,'2. GEIUK scores, deciles'!B:D,2, FALSE)</f>
        <v>E12000009</v>
      </c>
      <c r="F45" s="11">
        <v>1.112984895706177</v>
      </c>
      <c r="G45" s="11">
        <v>1.1537471959988277</v>
      </c>
      <c r="H45" s="11">
        <v>0.82472693920135498</v>
      </c>
      <c r="I45" s="19">
        <v>10</v>
      </c>
      <c r="J45" s="19">
        <v>10</v>
      </c>
      <c r="K45" s="19">
        <v>7</v>
      </c>
    </row>
    <row r="46" spans="1:11">
      <c r="A46" s="23" t="s">
        <v>1103</v>
      </c>
      <c r="B46" s="4" t="s">
        <v>517</v>
      </c>
      <c r="C46" s="4" t="s">
        <v>518</v>
      </c>
      <c r="D46" s="4" t="str">
        <f>VLOOKUP(C46,'2. GEIUK scores, deciles'!B:D,3, FALSE)</f>
        <v>North West</v>
      </c>
      <c r="E46" s="4" t="str">
        <f>VLOOKUP(C46,'2. GEIUK scores, deciles'!B:D,2, FALSE)</f>
        <v>E12000002</v>
      </c>
      <c r="F46" s="11">
        <v>1.083244323730469</v>
      </c>
      <c r="G46" s="11">
        <v>1.0724884147445362</v>
      </c>
      <c r="H46" s="11">
        <v>0.82414329051971436</v>
      </c>
      <c r="I46" s="19">
        <v>10</v>
      </c>
      <c r="J46" s="19">
        <v>9</v>
      </c>
      <c r="K46" s="19">
        <v>7</v>
      </c>
    </row>
    <row r="47" spans="1:11">
      <c r="A47" s="23" t="s">
        <v>1103</v>
      </c>
      <c r="B47" s="4" t="s">
        <v>599</v>
      </c>
      <c r="C47" s="4" t="s">
        <v>600</v>
      </c>
      <c r="D47" s="4" t="str">
        <f>VLOOKUP(C47,'2. GEIUK scores, deciles'!B:D,3, FALSE)</f>
        <v>London</v>
      </c>
      <c r="E47" s="4" t="str">
        <f>VLOOKUP(C47,'2. GEIUK scores, deciles'!B:D,2, FALSE)</f>
        <v>E12000007</v>
      </c>
      <c r="F47" s="11">
        <v>1.0710456371307371</v>
      </c>
      <c r="G47" s="11">
        <v>1.1314097791910172</v>
      </c>
      <c r="H47" s="11">
        <v>0.82405567169189453</v>
      </c>
      <c r="I47" s="19">
        <v>9</v>
      </c>
      <c r="J47" s="19">
        <v>10</v>
      </c>
      <c r="K47" s="19">
        <v>7</v>
      </c>
    </row>
    <row r="48" spans="1:11">
      <c r="A48" s="23" t="s">
        <v>1103</v>
      </c>
      <c r="B48" s="4" t="s">
        <v>457</v>
      </c>
      <c r="C48" s="4" t="s">
        <v>458</v>
      </c>
      <c r="D48" s="4" t="str">
        <f>VLOOKUP(C48,'2. GEIUK scores, deciles'!B:D,3, FALSE)</f>
        <v>West Midlands</v>
      </c>
      <c r="E48" s="4" t="str">
        <f>VLOOKUP(C48,'2. GEIUK scores, deciles'!B:D,2, FALSE)</f>
        <v>E12000005</v>
      </c>
      <c r="F48" s="11">
        <v>1.057508111000061</v>
      </c>
      <c r="G48" s="11">
        <v>1.0699426184097927</v>
      </c>
      <c r="H48" s="11">
        <v>0.8239973783493042</v>
      </c>
      <c r="I48" s="19">
        <v>9</v>
      </c>
      <c r="J48" s="19">
        <v>9</v>
      </c>
      <c r="K48" s="19">
        <v>7</v>
      </c>
    </row>
    <row r="49" spans="1:11">
      <c r="A49" s="23" t="s">
        <v>1103</v>
      </c>
      <c r="B49" s="4" t="s">
        <v>449</v>
      </c>
      <c r="C49" s="4" t="s">
        <v>450</v>
      </c>
      <c r="D49" s="4" t="str">
        <f>VLOOKUP(C49,'2. GEIUK scores, deciles'!B:D,3, FALSE)</f>
        <v>South East</v>
      </c>
      <c r="E49" s="4" t="str">
        <f>VLOOKUP(C49,'2. GEIUK scores, deciles'!B:D,2, FALSE)</f>
        <v>E12000008</v>
      </c>
      <c r="F49" s="11">
        <v>1.1059257984161379</v>
      </c>
      <c r="G49" s="11">
        <v>1.1534490535656614</v>
      </c>
      <c r="H49" s="11">
        <v>0.82108575105667114</v>
      </c>
      <c r="I49" s="19">
        <v>10</v>
      </c>
      <c r="J49" s="19">
        <v>10</v>
      </c>
      <c r="K49" s="19">
        <v>6</v>
      </c>
    </row>
    <row r="50" spans="1:11">
      <c r="A50" s="23" t="s">
        <v>1103</v>
      </c>
      <c r="B50" s="4" t="s">
        <v>147</v>
      </c>
      <c r="C50" s="4" t="s">
        <v>148</v>
      </c>
      <c r="D50" s="4" t="str">
        <f>VLOOKUP(C50,'2. GEIUK scores, deciles'!B:D,3, FALSE)</f>
        <v>East of England</v>
      </c>
      <c r="E50" s="4" t="str">
        <f>VLOOKUP(C50,'2. GEIUK scores, deciles'!B:D,2, FALSE)</f>
        <v>E12000006</v>
      </c>
      <c r="F50" s="11">
        <v>1.0935623645782471</v>
      </c>
      <c r="G50" s="11">
        <v>1.1541254172722499</v>
      </c>
      <c r="H50" s="11">
        <v>0.82067990303039551</v>
      </c>
      <c r="I50" s="19">
        <v>10</v>
      </c>
      <c r="J50" s="19">
        <v>10</v>
      </c>
      <c r="K50" s="19">
        <v>6</v>
      </c>
    </row>
    <row r="51" spans="1:11">
      <c r="A51" s="23" t="s">
        <v>1103</v>
      </c>
      <c r="B51" s="4" t="s">
        <v>411</v>
      </c>
      <c r="C51" s="4" t="s">
        <v>412</v>
      </c>
      <c r="D51" s="4" t="str">
        <f>VLOOKUP(C51,'2. GEIUK scores, deciles'!B:D,3, FALSE)</f>
        <v>West Midlands</v>
      </c>
      <c r="E51" s="4" t="str">
        <f>VLOOKUP(C51,'2. GEIUK scores, deciles'!B:D,2, FALSE)</f>
        <v>E12000005</v>
      </c>
      <c r="F51" s="11">
        <v>1.0313014984130859</v>
      </c>
      <c r="G51" s="11">
        <v>1.079130654533704</v>
      </c>
      <c r="H51" s="11">
        <v>0.81895685195922852</v>
      </c>
      <c r="I51" s="19">
        <v>7</v>
      </c>
      <c r="J51" s="19">
        <v>9</v>
      </c>
      <c r="K51" s="19">
        <v>6</v>
      </c>
    </row>
    <row r="52" spans="1:11">
      <c r="A52" s="23" t="s">
        <v>1103</v>
      </c>
      <c r="B52" s="4" t="s">
        <v>471</v>
      </c>
      <c r="C52" s="4" t="s">
        <v>472</v>
      </c>
      <c r="D52" s="4" t="str">
        <f>VLOOKUP(C52,'2. GEIUK scores, deciles'!B:D,3, FALSE)</f>
        <v>South East</v>
      </c>
      <c r="E52" s="4" t="str">
        <f>VLOOKUP(C52,'2. GEIUK scores, deciles'!B:D,2, FALSE)</f>
        <v>E12000008</v>
      </c>
      <c r="F52" s="11">
        <v>1.1101118326187129</v>
      </c>
      <c r="G52" s="11">
        <v>1.1163296798865003</v>
      </c>
      <c r="H52" s="11">
        <v>0.81863522529602051</v>
      </c>
      <c r="I52" s="19">
        <v>10</v>
      </c>
      <c r="J52" s="19">
        <v>10</v>
      </c>
      <c r="K52" s="19">
        <v>6</v>
      </c>
    </row>
    <row r="53" spans="1:11">
      <c r="A53" s="23" t="s">
        <v>1103</v>
      </c>
      <c r="B53" s="4" t="s">
        <v>133</v>
      </c>
      <c r="C53" s="4" t="s">
        <v>134</v>
      </c>
      <c r="D53" s="4" t="str">
        <f>VLOOKUP(C53,'2. GEIUK scores, deciles'!B:D,3, FALSE)</f>
        <v>South East</v>
      </c>
      <c r="E53" s="4" t="str">
        <f>VLOOKUP(C53,'2. GEIUK scores, deciles'!B:D,2, FALSE)</f>
        <v>E12000008</v>
      </c>
      <c r="F53" s="11">
        <v>1.0792689323425291</v>
      </c>
      <c r="G53" s="11">
        <v>1.1209539473056795</v>
      </c>
      <c r="H53" s="11">
        <v>0.81836414337158203</v>
      </c>
      <c r="I53" s="19">
        <v>10</v>
      </c>
      <c r="J53" s="19">
        <v>10</v>
      </c>
      <c r="K53" s="19">
        <v>6</v>
      </c>
    </row>
    <row r="54" spans="1:11">
      <c r="A54" s="23" t="s">
        <v>1103</v>
      </c>
      <c r="B54" s="4" t="s">
        <v>445</v>
      </c>
      <c r="C54" s="4" t="s">
        <v>446</v>
      </c>
      <c r="D54" s="4" t="str">
        <f>VLOOKUP(C54,'2. GEIUK scores, deciles'!B:D,3, FALSE)</f>
        <v>South East</v>
      </c>
      <c r="E54" s="4" t="str">
        <f>VLOOKUP(C54,'2. GEIUK scores, deciles'!B:D,2, FALSE)</f>
        <v>E12000008</v>
      </c>
      <c r="F54" s="11">
        <v>1.0960235595703121</v>
      </c>
      <c r="G54" s="11">
        <v>1.1495740314324696</v>
      </c>
      <c r="H54" s="11">
        <v>0.81830298900604248</v>
      </c>
      <c r="I54" s="19">
        <v>10</v>
      </c>
      <c r="J54" s="19">
        <v>10</v>
      </c>
      <c r="K54" s="19">
        <v>6</v>
      </c>
    </row>
    <row r="55" spans="1:11">
      <c r="A55" s="23" t="s">
        <v>1103</v>
      </c>
      <c r="B55" s="4" t="s">
        <v>667</v>
      </c>
      <c r="C55" s="4" t="s">
        <v>668</v>
      </c>
      <c r="D55" s="4" t="str">
        <f>VLOOKUP(C55,'2. GEIUK scores, deciles'!B:D,3, FALSE)</f>
        <v>Scotland</v>
      </c>
      <c r="E55" s="4" t="str">
        <f>VLOOKUP(C55,'2. GEIUK scores, deciles'!B:D,2, FALSE)</f>
        <v>S92000003</v>
      </c>
      <c r="F55" s="11">
        <v>1.192829847335815</v>
      </c>
      <c r="G55" s="11">
        <v>1.1449243923028309</v>
      </c>
      <c r="H55" s="11">
        <v>0.81806010007858276</v>
      </c>
      <c r="I55" s="19">
        <v>10</v>
      </c>
      <c r="J55" s="19">
        <v>10</v>
      </c>
      <c r="K55" s="19">
        <v>6</v>
      </c>
    </row>
    <row r="56" spans="1:11">
      <c r="A56" s="23" t="s">
        <v>1103</v>
      </c>
      <c r="B56" s="4" t="s">
        <v>241</v>
      </c>
      <c r="C56" s="4" t="s">
        <v>242</v>
      </c>
      <c r="D56" s="4" t="str">
        <f>VLOOKUP(C56,'2. GEIUK scores, deciles'!B:D,3, FALSE)</f>
        <v>South East</v>
      </c>
      <c r="E56" s="4" t="str">
        <f>VLOOKUP(C56,'2. GEIUK scores, deciles'!B:D,2, FALSE)</f>
        <v>E12000008</v>
      </c>
      <c r="F56" s="11">
        <v>1.024895548820496</v>
      </c>
      <c r="G56" s="11">
        <v>1.0615186765789986</v>
      </c>
      <c r="H56" s="11">
        <v>0.81750231981277466</v>
      </c>
      <c r="I56" s="19">
        <v>7</v>
      </c>
      <c r="J56" s="19">
        <v>9</v>
      </c>
      <c r="K56" s="19">
        <v>6</v>
      </c>
    </row>
    <row r="57" spans="1:11">
      <c r="A57" s="23" t="s">
        <v>1103</v>
      </c>
      <c r="B57" s="4" t="s">
        <v>99</v>
      </c>
      <c r="C57" s="4" t="s">
        <v>100</v>
      </c>
      <c r="D57" s="4" t="str">
        <f>VLOOKUP(C57,'2. GEIUK scores, deciles'!B:D,3, FALSE)</f>
        <v>South East</v>
      </c>
      <c r="E57" s="4" t="str">
        <f>VLOOKUP(C57,'2. GEIUK scores, deciles'!B:D,2, FALSE)</f>
        <v>E12000008</v>
      </c>
      <c r="F57" s="11">
        <v>1.120158195495605</v>
      </c>
      <c r="G57" s="11">
        <v>1.1899779389301937</v>
      </c>
      <c r="H57" s="11">
        <v>0.81736993789672852</v>
      </c>
      <c r="I57" s="19">
        <v>10</v>
      </c>
      <c r="J57" s="19">
        <v>10</v>
      </c>
      <c r="K57" s="19">
        <v>6</v>
      </c>
    </row>
    <row r="58" spans="1:11">
      <c r="A58" s="22" t="s">
        <v>1104</v>
      </c>
      <c r="B58" s="4" t="s">
        <v>319</v>
      </c>
      <c r="C58" s="4" t="s">
        <v>320</v>
      </c>
      <c r="D58" s="4" t="str">
        <f>VLOOKUP(C58,'2. GEIUK scores, deciles'!B:D,3, FALSE)</f>
        <v>North West</v>
      </c>
      <c r="E58" s="4" t="str">
        <f>VLOOKUP(C58,'2. GEIUK scores, deciles'!B:D,2, FALSE)</f>
        <v>E12000002</v>
      </c>
      <c r="F58" s="11">
        <v>0.98145496845245361</v>
      </c>
      <c r="G58" s="11">
        <v>1.0206215952833493</v>
      </c>
      <c r="H58" s="11">
        <v>0.89225590229034424</v>
      </c>
      <c r="I58" s="19">
        <v>5</v>
      </c>
      <c r="J58" s="19">
        <v>7</v>
      </c>
      <c r="K58" s="19">
        <v>10</v>
      </c>
    </row>
    <row r="59" spans="1:11">
      <c r="A59" s="22" t="s">
        <v>1104</v>
      </c>
      <c r="B59" s="4" t="s">
        <v>315</v>
      </c>
      <c r="C59" s="4" t="s">
        <v>316</v>
      </c>
      <c r="D59" s="4" t="str">
        <f>VLOOKUP(C59,'2. GEIUK scores, deciles'!B:D,3, FALSE)</f>
        <v>North West</v>
      </c>
      <c r="E59" s="4" t="str">
        <f>VLOOKUP(C59,'2. GEIUK scores, deciles'!B:D,2, FALSE)</f>
        <v>E12000002</v>
      </c>
      <c r="F59" s="11">
        <v>0.97713655233383179</v>
      </c>
      <c r="G59" s="11">
        <v>1.0283315281073253</v>
      </c>
      <c r="H59" s="11">
        <v>0.87755823135375977</v>
      </c>
      <c r="I59" s="19">
        <v>4</v>
      </c>
      <c r="J59" s="19">
        <v>7</v>
      </c>
      <c r="K59" s="19">
        <v>10</v>
      </c>
    </row>
    <row r="60" spans="1:11">
      <c r="A60" s="22" t="s">
        <v>1104</v>
      </c>
      <c r="B60" s="4" t="s">
        <v>473</v>
      </c>
      <c r="C60" s="4" t="s">
        <v>474</v>
      </c>
      <c r="D60" s="4" t="str">
        <f>VLOOKUP(C60,'2. GEIUK scores, deciles'!B:D,3, FALSE)</f>
        <v>South East</v>
      </c>
      <c r="E60" s="4" t="str">
        <f>VLOOKUP(C60,'2. GEIUK scores, deciles'!B:D,2, FALSE)</f>
        <v>E12000008</v>
      </c>
      <c r="F60" s="11">
        <v>1.0341577529907231</v>
      </c>
      <c r="G60" s="11">
        <v>1.0090496490399044</v>
      </c>
      <c r="H60" s="11">
        <v>0.86908811330795288</v>
      </c>
      <c r="I60" s="19">
        <v>8</v>
      </c>
      <c r="J60" s="19">
        <v>6</v>
      </c>
      <c r="K60" s="19">
        <v>10</v>
      </c>
    </row>
    <row r="61" spans="1:11">
      <c r="A61" s="22" t="s">
        <v>1104</v>
      </c>
      <c r="B61" s="4" t="s">
        <v>291</v>
      </c>
      <c r="C61" s="4" t="s">
        <v>292</v>
      </c>
      <c r="D61" s="4" t="str">
        <f>VLOOKUP(C61,'2. GEIUK scores, deciles'!B:D,3, FALSE)</f>
        <v>South East</v>
      </c>
      <c r="E61" s="4" t="str">
        <f>VLOOKUP(C61,'2. GEIUK scores, deciles'!B:D,2, FALSE)</f>
        <v>E12000008</v>
      </c>
      <c r="F61" s="11">
        <v>1.0081650018692021</v>
      </c>
      <c r="G61" s="11">
        <v>1.0510987291733425</v>
      </c>
      <c r="H61" s="11">
        <v>0.86640530824661255</v>
      </c>
      <c r="I61" s="19">
        <v>6</v>
      </c>
      <c r="J61" s="19">
        <v>8</v>
      </c>
      <c r="K61" s="19">
        <v>10</v>
      </c>
    </row>
    <row r="62" spans="1:11">
      <c r="A62" s="22" t="s">
        <v>1104</v>
      </c>
      <c r="B62" s="4" t="s">
        <v>591</v>
      </c>
      <c r="C62" s="4" t="s">
        <v>592</v>
      </c>
      <c r="D62" s="4" t="str">
        <f>VLOOKUP(C62,'2. GEIUK scores, deciles'!B:D,3, FALSE)</f>
        <v>London</v>
      </c>
      <c r="E62" s="4" t="str">
        <f>VLOOKUP(C62,'2. GEIUK scores, deciles'!B:D,2, FALSE)</f>
        <v>E12000007</v>
      </c>
      <c r="F62" s="11">
        <v>1.0423943996429439</v>
      </c>
      <c r="G62" s="11">
        <v>1.0000877603888512</v>
      </c>
      <c r="H62" s="11">
        <v>0.86295616626739502</v>
      </c>
      <c r="I62" s="19">
        <v>8</v>
      </c>
      <c r="J62" s="19">
        <v>6</v>
      </c>
      <c r="K62" s="19">
        <v>10</v>
      </c>
    </row>
    <row r="63" spans="1:11">
      <c r="A63" s="22" t="s">
        <v>1104</v>
      </c>
      <c r="B63" s="4" t="s">
        <v>615</v>
      </c>
      <c r="C63" s="4" t="s">
        <v>616</v>
      </c>
      <c r="D63" s="4" t="str">
        <f>VLOOKUP(C63,'2. GEIUK scores, deciles'!B:D,3, FALSE)</f>
        <v>London</v>
      </c>
      <c r="E63" s="4" t="str">
        <f>VLOOKUP(C63,'2. GEIUK scores, deciles'!B:D,2, FALSE)</f>
        <v>E12000007</v>
      </c>
      <c r="F63" s="11">
        <v>1.0659734010696409</v>
      </c>
      <c r="G63" s="11">
        <v>1.0035621747374535</v>
      </c>
      <c r="H63" s="11">
        <v>0.86261004209518433</v>
      </c>
      <c r="I63" s="19">
        <v>9</v>
      </c>
      <c r="J63" s="19">
        <v>6</v>
      </c>
      <c r="K63" s="19">
        <v>10</v>
      </c>
    </row>
    <row r="64" spans="1:11">
      <c r="A64" s="22" t="s">
        <v>1104</v>
      </c>
      <c r="B64" s="4" t="s">
        <v>35</v>
      </c>
      <c r="C64" s="4" t="s">
        <v>36</v>
      </c>
      <c r="D64" s="4" t="str">
        <f>VLOOKUP(C64,'2. GEIUK scores, deciles'!B:D,3, FALSE)</f>
        <v>North West</v>
      </c>
      <c r="E64" s="4" t="str">
        <f>VLOOKUP(C64,'2. GEIUK scores, deciles'!B:D,2, FALSE)</f>
        <v>E12000002</v>
      </c>
      <c r="F64" s="11">
        <v>0.99162894487380981</v>
      </c>
      <c r="G64" s="11">
        <v>1.0456263323624928</v>
      </c>
      <c r="H64" s="11">
        <v>0.8616642951965332</v>
      </c>
      <c r="I64" s="19">
        <v>5</v>
      </c>
      <c r="J64" s="19">
        <v>8</v>
      </c>
      <c r="K64" s="19">
        <v>10</v>
      </c>
    </row>
    <row r="65" spans="1:11">
      <c r="A65" s="22" t="s">
        <v>1104</v>
      </c>
      <c r="B65" s="4" t="s">
        <v>139</v>
      </c>
      <c r="C65" s="4" t="s">
        <v>140</v>
      </c>
      <c r="D65" s="4" t="str">
        <f>VLOOKUP(C65,'2. GEIUK scores, deciles'!B:D,3, FALSE)</f>
        <v>East of England</v>
      </c>
      <c r="E65" s="4" t="str">
        <f>VLOOKUP(C65,'2. GEIUK scores, deciles'!B:D,2, FALSE)</f>
        <v>E12000006</v>
      </c>
      <c r="F65" s="11">
        <v>1.0099889039993291</v>
      </c>
      <c r="G65" s="11">
        <v>1.0513042559226353</v>
      </c>
      <c r="H65" s="11">
        <v>0.86119580268859863</v>
      </c>
      <c r="I65" s="19">
        <v>6</v>
      </c>
      <c r="J65" s="19">
        <v>8</v>
      </c>
      <c r="K65" s="19">
        <v>10</v>
      </c>
    </row>
    <row r="66" spans="1:11">
      <c r="A66" s="22" t="s">
        <v>1104</v>
      </c>
      <c r="B66" s="4" t="s">
        <v>113</v>
      </c>
      <c r="C66" s="4" t="s">
        <v>114</v>
      </c>
      <c r="D66" s="4" t="str">
        <f>VLOOKUP(C66,'2. GEIUK scores, deciles'!B:D,3, FALSE)</f>
        <v>North West</v>
      </c>
      <c r="E66" s="4" t="str">
        <f>VLOOKUP(C66,'2. GEIUK scores, deciles'!B:D,2, FALSE)</f>
        <v>E12000002</v>
      </c>
      <c r="F66" s="11">
        <v>1.029297947883606</v>
      </c>
      <c r="G66" s="11">
        <v>1.023189162214597</v>
      </c>
      <c r="H66" s="11">
        <v>0.85851699113845825</v>
      </c>
      <c r="I66" s="19">
        <v>7</v>
      </c>
      <c r="J66" s="19">
        <v>7</v>
      </c>
      <c r="K66" s="19">
        <v>10</v>
      </c>
    </row>
    <row r="67" spans="1:11">
      <c r="A67" s="22" t="s">
        <v>1104</v>
      </c>
      <c r="B67" s="4" t="s">
        <v>313</v>
      </c>
      <c r="C67" s="4" t="s">
        <v>314</v>
      </c>
      <c r="D67" s="4" t="str">
        <f>VLOOKUP(C67,'2. GEIUK scores, deciles'!B:D,3, FALSE)</f>
        <v>North West</v>
      </c>
      <c r="E67" s="4" t="str">
        <f>VLOOKUP(C67,'2. GEIUK scores, deciles'!B:D,2, FALSE)</f>
        <v>E12000002</v>
      </c>
      <c r="F67" s="11">
        <v>1.0359818935394289</v>
      </c>
      <c r="G67" s="11">
        <v>0.99515581379334128</v>
      </c>
      <c r="H67" s="11">
        <v>0.85697752237319946</v>
      </c>
      <c r="I67" s="19">
        <v>8</v>
      </c>
      <c r="J67" s="19">
        <v>5</v>
      </c>
      <c r="K67" s="19">
        <v>10</v>
      </c>
    </row>
    <row r="68" spans="1:11">
      <c r="A68" s="22" t="s">
        <v>1104</v>
      </c>
      <c r="B68" s="4" t="s">
        <v>503</v>
      </c>
      <c r="C68" s="4" t="s">
        <v>504</v>
      </c>
      <c r="D68" s="4" t="str">
        <f>VLOOKUP(C68,'2. GEIUK scores, deciles'!B:D,3, FALSE)</f>
        <v>North West</v>
      </c>
      <c r="E68" s="4" t="str">
        <f>VLOOKUP(C68,'2. GEIUK scores, deciles'!B:D,2, FALSE)</f>
        <v>E12000002</v>
      </c>
      <c r="F68" s="11">
        <v>0.99458670616149902</v>
      </c>
      <c r="G68" s="11">
        <v>0.97459262361129129</v>
      </c>
      <c r="H68" s="11">
        <v>0.85692644119262695</v>
      </c>
      <c r="I68" s="19">
        <v>5</v>
      </c>
      <c r="J68" s="19">
        <v>4</v>
      </c>
      <c r="K68" s="19">
        <v>10</v>
      </c>
    </row>
    <row r="69" spans="1:11">
      <c r="A69" s="22" t="s">
        <v>1104</v>
      </c>
      <c r="B69" s="4" t="s">
        <v>461</v>
      </c>
      <c r="C69" s="4" t="s">
        <v>462</v>
      </c>
      <c r="D69" s="4" t="str">
        <f>VLOOKUP(C69,'2. GEIUK scores, deciles'!B:D,3, FALSE)</f>
        <v>South East</v>
      </c>
      <c r="E69" s="4" t="str">
        <f>VLOOKUP(C69,'2. GEIUK scores, deciles'!B:D,2, FALSE)</f>
        <v>E12000008</v>
      </c>
      <c r="F69" s="11">
        <v>0.96475797891616821</v>
      </c>
      <c r="G69" s="11">
        <v>1.0076296925544739</v>
      </c>
      <c r="H69" s="11">
        <v>0.85328459739685059</v>
      </c>
      <c r="I69" s="19">
        <v>3</v>
      </c>
      <c r="J69" s="19">
        <v>6</v>
      </c>
      <c r="K69" s="19">
        <v>10</v>
      </c>
    </row>
    <row r="70" spans="1:11">
      <c r="A70" s="22" t="s">
        <v>1104</v>
      </c>
      <c r="B70" s="4" t="s">
        <v>707</v>
      </c>
      <c r="C70" s="4" t="s">
        <v>708</v>
      </c>
      <c r="D70" s="4" t="str">
        <f>VLOOKUP(C70,'2. GEIUK scores, deciles'!B:D,3, FALSE)</f>
        <v>Scotland</v>
      </c>
      <c r="E70" s="4" t="str">
        <f>VLOOKUP(C70,'2. GEIUK scores, deciles'!B:D,2, FALSE)</f>
        <v>S92000003</v>
      </c>
      <c r="F70" s="11">
        <v>1.0128201246261599</v>
      </c>
      <c r="G70" s="11">
        <v>1.0359998593727748</v>
      </c>
      <c r="H70" s="11">
        <v>0.85300010442733765</v>
      </c>
      <c r="I70" s="19">
        <v>6</v>
      </c>
      <c r="J70" s="19">
        <v>8</v>
      </c>
      <c r="K70" s="19">
        <v>10</v>
      </c>
    </row>
    <row r="71" spans="1:11">
      <c r="A71" s="22" t="s">
        <v>1104</v>
      </c>
      <c r="B71" s="4" t="s">
        <v>541</v>
      </c>
      <c r="C71" s="4" t="s">
        <v>542</v>
      </c>
      <c r="D71" s="4" t="str">
        <f>VLOOKUP(C71,'2. GEIUK scores, deciles'!B:D,3, FALSE)</f>
        <v>North East</v>
      </c>
      <c r="E71" s="4" t="str">
        <f>VLOOKUP(C71,'2. GEIUK scores, deciles'!B:D,2, FALSE)</f>
        <v>E12000001</v>
      </c>
      <c r="F71" s="11">
        <v>0.9961586594581604</v>
      </c>
      <c r="G71" s="11">
        <v>1.0062615647912023</v>
      </c>
      <c r="H71" s="11">
        <v>0.85161828994750977</v>
      </c>
      <c r="I71" s="19">
        <v>5</v>
      </c>
      <c r="J71" s="19">
        <v>6</v>
      </c>
      <c r="K71" s="19">
        <v>9</v>
      </c>
    </row>
    <row r="72" spans="1:11">
      <c r="A72" s="22" t="s">
        <v>1104</v>
      </c>
      <c r="B72" s="4" t="s">
        <v>585</v>
      </c>
      <c r="C72" s="4" t="s">
        <v>586</v>
      </c>
      <c r="D72" s="4" t="str">
        <f>VLOOKUP(C72,'2. GEIUK scores, deciles'!B:D,3, FALSE)</f>
        <v>London</v>
      </c>
      <c r="E72" s="4" t="str">
        <f>VLOOKUP(C72,'2. GEIUK scores, deciles'!B:D,2, FALSE)</f>
        <v>E12000007</v>
      </c>
      <c r="F72" s="11">
        <v>1.044888496398926</v>
      </c>
      <c r="G72" s="11">
        <v>1.0198704327146211</v>
      </c>
      <c r="H72" s="11">
        <v>0.849875807762146</v>
      </c>
      <c r="I72" s="19">
        <v>8</v>
      </c>
      <c r="J72" s="19">
        <v>7</v>
      </c>
      <c r="K72" s="19">
        <v>9</v>
      </c>
    </row>
    <row r="73" spans="1:11">
      <c r="A73" s="22" t="s">
        <v>1104</v>
      </c>
      <c r="B73" s="4" t="s">
        <v>179</v>
      </c>
      <c r="C73" s="4" t="s">
        <v>180</v>
      </c>
      <c r="D73" s="4" t="str">
        <f>VLOOKUP(C73,'2. GEIUK scores, deciles'!B:D,3, FALSE)</f>
        <v>South West</v>
      </c>
      <c r="E73" s="4" t="str">
        <f>VLOOKUP(C73,'2. GEIUK scores, deciles'!B:D,2, FALSE)</f>
        <v>E12000009</v>
      </c>
      <c r="F73" s="11">
        <v>1.033150434494019</v>
      </c>
      <c r="G73" s="11">
        <v>1.0142218718926113</v>
      </c>
      <c r="H73" s="11">
        <v>0.84822762012481689</v>
      </c>
      <c r="I73" s="19">
        <v>8</v>
      </c>
      <c r="J73" s="19">
        <v>6</v>
      </c>
      <c r="K73" s="19">
        <v>9</v>
      </c>
    </row>
    <row r="74" spans="1:11">
      <c r="A74" s="22" t="s">
        <v>1104</v>
      </c>
      <c r="B74" s="4" t="s">
        <v>493</v>
      </c>
      <c r="C74" s="4" t="s">
        <v>494</v>
      </c>
      <c r="D74" s="4" t="str">
        <f>VLOOKUP(C74,'2. GEIUK scores, deciles'!B:D,3, FALSE)</f>
        <v>East of England</v>
      </c>
      <c r="E74" s="4" t="str">
        <f>VLOOKUP(C74,'2. GEIUK scores, deciles'!B:D,2, FALSE)</f>
        <v>E12000006</v>
      </c>
      <c r="F74" s="11">
        <v>1.0229116678237919</v>
      </c>
      <c r="G74" s="11">
        <v>1.0181608647108078</v>
      </c>
      <c r="H74" s="11">
        <v>0.84806138277053833</v>
      </c>
      <c r="I74" s="19">
        <v>7</v>
      </c>
      <c r="J74" s="19">
        <v>7</v>
      </c>
      <c r="K74" s="19">
        <v>9</v>
      </c>
    </row>
    <row r="75" spans="1:11">
      <c r="A75" s="22" t="s">
        <v>1104</v>
      </c>
      <c r="B75" s="4" t="s">
        <v>671</v>
      </c>
      <c r="C75" s="4" t="s">
        <v>672</v>
      </c>
      <c r="D75" s="4" t="str">
        <f>VLOOKUP(C75,'2. GEIUK scores, deciles'!B:D,3, FALSE)</f>
        <v>Scotland</v>
      </c>
      <c r="E75" s="4" t="str">
        <f>VLOOKUP(C75,'2. GEIUK scores, deciles'!B:D,2, FALSE)</f>
        <v>S92000003</v>
      </c>
      <c r="F75" s="11">
        <v>1.008264422416687</v>
      </c>
      <c r="G75" s="11">
        <v>0.99511549621820439</v>
      </c>
      <c r="H75" s="11">
        <v>0.84787797927856445</v>
      </c>
      <c r="I75" s="19">
        <v>6</v>
      </c>
      <c r="J75" s="19">
        <v>5</v>
      </c>
      <c r="K75" s="19">
        <v>9</v>
      </c>
    </row>
    <row r="76" spans="1:11">
      <c r="A76" s="22" t="s">
        <v>1104</v>
      </c>
      <c r="B76" s="4" t="s">
        <v>635</v>
      </c>
      <c r="C76" s="4" t="s">
        <v>636</v>
      </c>
      <c r="D76" s="4" t="str">
        <f>VLOOKUP(C76,'2. GEIUK scores, deciles'!B:D,3, FALSE)</f>
        <v>London</v>
      </c>
      <c r="E76" s="4" t="str">
        <f>VLOOKUP(C76,'2. GEIUK scores, deciles'!B:D,2, FALSE)</f>
        <v>E12000007</v>
      </c>
      <c r="F76" s="11">
        <v>1.0138071775436399</v>
      </c>
      <c r="G76" s="11">
        <v>1.0054078896840413</v>
      </c>
      <c r="H76" s="11">
        <v>0.84645539522171021</v>
      </c>
      <c r="I76" s="19">
        <v>6</v>
      </c>
      <c r="J76" s="19">
        <v>6</v>
      </c>
      <c r="K76" s="19">
        <v>9</v>
      </c>
    </row>
    <row r="77" spans="1:11">
      <c r="A77" s="22" t="s">
        <v>1104</v>
      </c>
      <c r="B77" s="4" t="s">
        <v>211</v>
      </c>
      <c r="C77" s="4" t="s">
        <v>212</v>
      </c>
      <c r="D77" s="4" t="str">
        <f>VLOOKUP(C77,'2. GEIUK scores, deciles'!B:D,3, FALSE)</f>
        <v>East of England</v>
      </c>
      <c r="E77" s="4" t="str">
        <f>VLOOKUP(C77,'2. GEIUK scores, deciles'!B:D,2, FALSE)</f>
        <v>E12000006</v>
      </c>
      <c r="F77" s="11">
        <v>1.023079633712769</v>
      </c>
      <c r="G77" s="11">
        <v>1.0167029996713002</v>
      </c>
      <c r="H77" s="11">
        <v>0.84561896324157715</v>
      </c>
      <c r="I77" s="19">
        <v>7</v>
      </c>
      <c r="J77" s="19">
        <v>7</v>
      </c>
      <c r="K77" s="19">
        <v>9</v>
      </c>
    </row>
    <row r="78" spans="1:11">
      <c r="A78" s="22" t="s">
        <v>1104</v>
      </c>
      <c r="B78" s="4" t="s">
        <v>89</v>
      </c>
      <c r="C78" s="4" t="s">
        <v>90</v>
      </c>
      <c r="D78" s="4" t="str">
        <f>VLOOKUP(C78,'2. GEIUK scores, deciles'!B:D,3, FALSE)</f>
        <v>South East</v>
      </c>
      <c r="E78" s="4" t="str">
        <f>VLOOKUP(C78,'2. GEIUK scores, deciles'!B:D,2, FALSE)</f>
        <v>E12000008</v>
      </c>
      <c r="F78" s="11">
        <v>1.0593844652175901</v>
      </c>
      <c r="G78" s="11">
        <v>1.0285691370566685</v>
      </c>
      <c r="H78" s="11">
        <v>0.84518414735794067</v>
      </c>
      <c r="I78" s="19">
        <v>9</v>
      </c>
      <c r="J78" s="19">
        <v>7</v>
      </c>
      <c r="K78" s="19">
        <v>9</v>
      </c>
    </row>
    <row r="79" spans="1:11">
      <c r="A79" s="22" t="s">
        <v>1104</v>
      </c>
      <c r="B79" s="4" t="s">
        <v>393</v>
      </c>
      <c r="C79" s="4" t="s">
        <v>394</v>
      </c>
      <c r="D79" s="4" t="str">
        <f>VLOOKUP(C79,'2. GEIUK scores, deciles'!B:D,3, FALSE)</f>
        <v>South East</v>
      </c>
      <c r="E79" s="4" t="str">
        <f>VLOOKUP(C79,'2. GEIUK scores, deciles'!B:D,2, FALSE)</f>
        <v>E12000008</v>
      </c>
      <c r="F79" s="11">
        <v>1.033747673034668</v>
      </c>
      <c r="G79" s="11">
        <v>1.0340843945741653</v>
      </c>
      <c r="H79" s="11">
        <v>0.84275388717651367</v>
      </c>
      <c r="I79" s="19">
        <v>8</v>
      </c>
      <c r="J79" s="19">
        <v>8</v>
      </c>
      <c r="K79" s="19">
        <v>9</v>
      </c>
    </row>
    <row r="80" spans="1:11">
      <c r="A80" s="22" t="s">
        <v>1104</v>
      </c>
      <c r="B80" s="4" t="s">
        <v>383</v>
      </c>
      <c r="C80" s="4" t="s">
        <v>384</v>
      </c>
      <c r="D80" s="4" t="str">
        <f>VLOOKUP(C80,'2. GEIUK scores, deciles'!B:D,3, FALSE)</f>
        <v>East Midlands</v>
      </c>
      <c r="E80" s="4" t="str">
        <f>VLOOKUP(C80,'2. GEIUK scores, deciles'!B:D,2, FALSE)</f>
        <v>E12000004</v>
      </c>
      <c r="F80" s="11">
        <v>0.99465829133987427</v>
      </c>
      <c r="G80" s="11">
        <v>0.99778803437948227</v>
      </c>
      <c r="H80" s="11">
        <v>0.84198951721191406</v>
      </c>
      <c r="I80" s="19">
        <v>5</v>
      </c>
      <c r="J80" s="19">
        <v>5</v>
      </c>
      <c r="K80" s="19">
        <v>9</v>
      </c>
    </row>
    <row r="81" spans="1:11">
      <c r="A81" s="22" t="s">
        <v>1104</v>
      </c>
      <c r="B81" s="4" t="s">
        <v>415</v>
      </c>
      <c r="C81" s="4" t="s">
        <v>416</v>
      </c>
      <c r="D81" s="4" t="str">
        <f>VLOOKUP(C81,'2. GEIUK scores, deciles'!B:D,3, FALSE)</f>
        <v>West Midlands</v>
      </c>
      <c r="E81" s="4" t="str">
        <f>VLOOKUP(C81,'2. GEIUK scores, deciles'!B:D,2, FALSE)</f>
        <v>E12000005</v>
      </c>
      <c r="F81" s="11">
        <v>0.99188017845153809</v>
      </c>
      <c r="G81" s="11">
        <v>1.0182843108971913</v>
      </c>
      <c r="H81" s="11">
        <v>0.84167128801345825</v>
      </c>
      <c r="I81" s="19">
        <v>5</v>
      </c>
      <c r="J81" s="19">
        <v>7</v>
      </c>
      <c r="K81" s="19">
        <v>9</v>
      </c>
    </row>
    <row r="82" spans="1:11">
      <c r="A82" s="22" t="s">
        <v>1104</v>
      </c>
      <c r="B82" s="4" t="s">
        <v>747</v>
      </c>
      <c r="C82" s="4" t="s">
        <v>748</v>
      </c>
      <c r="D82" s="4" t="str">
        <f>VLOOKUP(C82,'2. GEIUK scores, deciles'!B:D,3, FALSE)</f>
        <v>Wales</v>
      </c>
      <c r="E82" s="4" t="str">
        <f>VLOOKUP(C82,'2. GEIUK scores, deciles'!B:D,2, FALSE)</f>
        <v>W92000004</v>
      </c>
      <c r="F82" s="11">
        <v>1.0980486869812009</v>
      </c>
      <c r="G82" s="11">
        <v>1.0237271065513294</v>
      </c>
      <c r="H82" s="11">
        <v>0.84137493371963501</v>
      </c>
      <c r="I82" s="19">
        <v>10</v>
      </c>
      <c r="J82" s="19">
        <v>7</v>
      </c>
      <c r="K82" s="19">
        <v>9</v>
      </c>
    </row>
    <row r="83" spans="1:11">
      <c r="A83" s="22" t="s">
        <v>1104</v>
      </c>
      <c r="B83" s="4" t="s">
        <v>193</v>
      </c>
      <c r="C83" s="4" t="s">
        <v>194</v>
      </c>
      <c r="D83" s="4" t="str">
        <f>VLOOKUP(C83,'2. GEIUK scores, deciles'!B:D,3, FALSE)</f>
        <v>South East</v>
      </c>
      <c r="E83" s="4" t="str">
        <f>VLOOKUP(C83,'2. GEIUK scores, deciles'!B:D,2, FALSE)</f>
        <v>E12000008</v>
      </c>
      <c r="F83" s="11">
        <v>0.96331185102462769</v>
      </c>
      <c r="G83" s="11">
        <v>1.064040129383405</v>
      </c>
      <c r="H83" s="11">
        <v>0.84124284982681274</v>
      </c>
      <c r="I83" s="19">
        <v>3</v>
      </c>
      <c r="J83" s="19">
        <v>9</v>
      </c>
      <c r="K83" s="19">
        <v>9</v>
      </c>
    </row>
    <row r="84" spans="1:11">
      <c r="A84" s="22" t="s">
        <v>1104</v>
      </c>
      <c r="B84" s="4" t="s">
        <v>127</v>
      </c>
      <c r="C84" s="4" t="s">
        <v>128</v>
      </c>
      <c r="D84" s="4" t="str">
        <f>VLOOKUP(C84,'2. GEIUK scores, deciles'!B:D,3, FALSE)</f>
        <v>North East</v>
      </c>
      <c r="E84" s="4" t="str">
        <f>VLOOKUP(C84,'2. GEIUK scores, deciles'!B:D,2, FALSE)</f>
        <v>E12000001</v>
      </c>
      <c r="F84" s="11">
        <v>0.96811127662658691</v>
      </c>
      <c r="G84" s="11">
        <v>1.0002390667796135</v>
      </c>
      <c r="H84" s="11">
        <v>0.84104806184768677</v>
      </c>
      <c r="I84" s="19">
        <v>3</v>
      </c>
      <c r="J84" s="19">
        <v>6</v>
      </c>
      <c r="K84" s="19">
        <v>9</v>
      </c>
    </row>
    <row r="85" spans="1:11">
      <c r="A85" s="22" t="s">
        <v>1104</v>
      </c>
      <c r="B85" s="4" t="s">
        <v>301</v>
      </c>
      <c r="C85" s="4" t="s">
        <v>302</v>
      </c>
      <c r="D85" s="4" t="str">
        <f>VLOOKUP(C85,'2. GEIUK scores, deciles'!B:D,3, FALSE)</f>
        <v>North West</v>
      </c>
      <c r="E85" s="4" t="str">
        <f>VLOOKUP(C85,'2. GEIUK scores, deciles'!B:D,2, FALSE)</f>
        <v>E12000002</v>
      </c>
      <c r="F85" s="11">
        <v>0.98822391033172607</v>
      </c>
      <c r="G85" s="11">
        <v>1.0169807349642117</v>
      </c>
      <c r="H85" s="11">
        <v>0.84081143140792847</v>
      </c>
      <c r="I85" s="19">
        <v>5</v>
      </c>
      <c r="J85" s="19">
        <v>7</v>
      </c>
      <c r="K85" s="19">
        <v>9</v>
      </c>
    </row>
    <row r="86" spans="1:11">
      <c r="A86" s="22" t="s">
        <v>1104</v>
      </c>
      <c r="B86" s="4" t="s">
        <v>463</v>
      </c>
      <c r="C86" s="4" t="s">
        <v>464</v>
      </c>
      <c r="D86" s="4" t="str">
        <f>VLOOKUP(C86,'2. GEIUK scores, deciles'!B:D,3, FALSE)</f>
        <v>South East</v>
      </c>
      <c r="E86" s="4" t="str">
        <f>VLOOKUP(C86,'2. GEIUK scores, deciles'!B:D,2, FALSE)</f>
        <v>E12000008</v>
      </c>
      <c r="F86" s="11">
        <v>0.9792560338973999</v>
      </c>
      <c r="G86" s="11">
        <v>1.005047410726547</v>
      </c>
      <c r="H86" s="11">
        <v>0.84018236398696899</v>
      </c>
      <c r="I86" s="19">
        <v>4</v>
      </c>
      <c r="J86" s="19">
        <v>6</v>
      </c>
      <c r="K86" s="19">
        <v>8</v>
      </c>
    </row>
    <row r="87" spans="1:11">
      <c r="A87" s="22" t="s">
        <v>1104</v>
      </c>
      <c r="B87" s="4" t="s">
        <v>695</v>
      </c>
      <c r="C87" s="4" t="s">
        <v>696</v>
      </c>
      <c r="D87" s="4" t="str">
        <f>VLOOKUP(C87,'2. GEIUK scores, deciles'!B:D,3, FALSE)</f>
        <v>Scotland</v>
      </c>
      <c r="E87" s="4" t="str">
        <f>VLOOKUP(C87,'2. GEIUK scores, deciles'!B:D,2, FALSE)</f>
        <v>S92000003</v>
      </c>
      <c r="F87" s="11">
        <v>0.99895697832107544</v>
      </c>
      <c r="G87" s="11">
        <v>1.0166485508282979</v>
      </c>
      <c r="H87" s="11">
        <v>0.83891856670379639</v>
      </c>
      <c r="I87" s="19">
        <v>6</v>
      </c>
      <c r="J87" s="19">
        <v>7</v>
      </c>
      <c r="K87" s="19">
        <v>8</v>
      </c>
    </row>
    <row r="88" spans="1:11">
      <c r="A88" s="22" t="s">
        <v>1104</v>
      </c>
      <c r="B88" s="4" t="s">
        <v>685</v>
      </c>
      <c r="C88" s="4" t="s">
        <v>686</v>
      </c>
      <c r="D88" s="4" t="str">
        <f>VLOOKUP(C88,'2. GEIUK scores, deciles'!B:D,3, FALSE)</f>
        <v>Scotland</v>
      </c>
      <c r="E88" s="4" t="str">
        <f>VLOOKUP(C88,'2. GEIUK scores, deciles'!B:D,2, FALSE)</f>
        <v>S92000003</v>
      </c>
      <c r="F88" s="11">
        <v>1.028335332870483</v>
      </c>
      <c r="G88" s="11">
        <v>0.98069246361653006</v>
      </c>
      <c r="H88" s="11">
        <v>0.83873718976974487</v>
      </c>
      <c r="I88" s="19">
        <v>7</v>
      </c>
      <c r="J88" s="19">
        <v>4</v>
      </c>
      <c r="K88" s="19">
        <v>8</v>
      </c>
    </row>
    <row r="89" spans="1:11">
      <c r="A89" s="22" t="s">
        <v>1104</v>
      </c>
      <c r="B89" s="4" t="s">
        <v>273</v>
      </c>
      <c r="C89" s="4" t="s">
        <v>274</v>
      </c>
      <c r="D89" s="4" t="str">
        <f>VLOOKUP(C89,'2. GEIUK scores, deciles'!B:D,3, FALSE)</f>
        <v>South East</v>
      </c>
      <c r="E89" s="4" t="str">
        <f>VLOOKUP(C89,'2. GEIUK scores, deciles'!B:D,2, FALSE)</f>
        <v>E12000008</v>
      </c>
      <c r="F89" s="11">
        <v>0.97023677825927734</v>
      </c>
      <c r="G89" s="11">
        <v>0.99783459802468621</v>
      </c>
      <c r="H89" s="11">
        <v>0.83847701549530029</v>
      </c>
      <c r="I89" s="19">
        <v>4</v>
      </c>
      <c r="J89" s="19">
        <v>5</v>
      </c>
      <c r="K89" s="19">
        <v>8</v>
      </c>
    </row>
    <row r="90" spans="1:11">
      <c r="A90" s="22" t="s">
        <v>1104</v>
      </c>
      <c r="B90" s="4" t="s">
        <v>177</v>
      </c>
      <c r="C90" s="4" t="s">
        <v>178</v>
      </c>
      <c r="D90" s="4" t="str">
        <f>VLOOKUP(C90,'2. GEIUK scores, deciles'!B:D,3, FALSE)</f>
        <v>South West</v>
      </c>
      <c r="E90" s="4" t="str">
        <f>VLOOKUP(C90,'2. GEIUK scores, deciles'!B:D,2, FALSE)</f>
        <v>E12000009</v>
      </c>
      <c r="F90" s="11">
        <v>1.0332016944885249</v>
      </c>
      <c r="G90" s="11">
        <v>1.0295213262240093</v>
      </c>
      <c r="H90" s="11">
        <v>0.83803218603134155</v>
      </c>
      <c r="I90" s="19">
        <v>8</v>
      </c>
      <c r="J90" s="19">
        <v>7</v>
      </c>
      <c r="K90" s="19">
        <v>8</v>
      </c>
    </row>
    <row r="91" spans="1:11">
      <c r="A91" s="22" t="s">
        <v>1104</v>
      </c>
      <c r="B91" s="4" t="s">
        <v>115</v>
      </c>
      <c r="C91" s="4" t="s">
        <v>116</v>
      </c>
      <c r="D91" s="4" t="str">
        <f>VLOOKUP(C91,'2. GEIUK scores, deciles'!B:D,3, FALSE)</f>
        <v>North West</v>
      </c>
      <c r="E91" s="4" t="str">
        <f>VLOOKUP(C91,'2. GEIUK scores, deciles'!B:D,2, FALSE)</f>
        <v>E12000002</v>
      </c>
      <c r="F91" s="11">
        <v>1.029934406280518</v>
      </c>
      <c r="G91" s="11">
        <v>1.0223982284466426</v>
      </c>
      <c r="H91" s="11">
        <v>0.83630383014678955</v>
      </c>
      <c r="I91" s="19">
        <v>7</v>
      </c>
      <c r="J91" s="19">
        <v>7</v>
      </c>
      <c r="K91" s="19">
        <v>8</v>
      </c>
    </row>
    <row r="92" spans="1:11">
      <c r="A92" s="22" t="s">
        <v>1104</v>
      </c>
      <c r="B92" s="4" t="s">
        <v>123</v>
      </c>
      <c r="C92" s="4" t="s">
        <v>124</v>
      </c>
      <c r="D92" s="4" t="str">
        <f>VLOOKUP(C92,'2. GEIUK scores, deciles'!B:D,3, FALSE)</f>
        <v>East of England</v>
      </c>
      <c r="E92" s="4" t="str">
        <f>VLOOKUP(C92,'2. GEIUK scores, deciles'!B:D,2, FALSE)</f>
        <v>E12000006</v>
      </c>
      <c r="F92" s="11">
        <v>0.98878628015518188</v>
      </c>
      <c r="G92" s="11">
        <v>1.0087928200761478</v>
      </c>
      <c r="H92" s="11">
        <v>0.83562612533569336</v>
      </c>
      <c r="I92" s="19">
        <v>5</v>
      </c>
      <c r="J92" s="19">
        <v>6</v>
      </c>
      <c r="K92" s="19">
        <v>8</v>
      </c>
    </row>
    <row r="93" spans="1:11">
      <c r="A93" s="22" t="s">
        <v>1104</v>
      </c>
      <c r="B93" s="4" t="s">
        <v>253</v>
      </c>
      <c r="C93" s="4" t="s">
        <v>254</v>
      </c>
      <c r="D93" s="4" t="str">
        <f>VLOOKUP(C93,'2. GEIUK scores, deciles'!B:D,3, FALSE)</f>
        <v>South East</v>
      </c>
      <c r="E93" s="4" t="str">
        <f>VLOOKUP(C93,'2. GEIUK scores, deciles'!B:D,2, FALSE)</f>
        <v>E12000008</v>
      </c>
      <c r="F93" s="11">
        <v>0.95353031158447266</v>
      </c>
      <c r="G93" s="11">
        <v>1.0297104890147846</v>
      </c>
      <c r="H93" s="11">
        <v>0.8346865177154541</v>
      </c>
      <c r="I93" s="19">
        <v>3</v>
      </c>
      <c r="J93" s="19">
        <v>7</v>
      </c>
      <c r="K93" s="19">
        <v>8</v>
      </c>
    </row>
    <row r="94" spans="1:11">
      <c r="A94" s="22" t="s">
        <v>1104</v>
      </c>
      <c r="B94" s="4" t="s">
        <v>605</v>
      </c>
      <c r="C94" s="4" t="s">
        <v>606</v>
      </c>
      <c r="D94" s="4" t="str">
        <f>VLOOKUP(C94,'2. GEIUK scores, deciles'!B:D,3, FALSE)</f>
        <v>London</v>
      </c>
      <c r="E94" s="4" t="str">
        <f>VLOOKUP(C94,'2. GEIUK scores, deciles'!B:D,2, FALSE)</f>
        <v>E12000007</v>
      </c>
      <c r="F94" s="11">
        <v>0.99983364343643188</v>
      </c>
      <c r="G94" s="11">
        <v>1.0136275465289752</v>
      </c>
      <c r="H94" s="11">
        <v>0.83419781923294067</v>
      </c>
      <c r="I94" s="19">
        <v>6</v>
      </c>
      <c r="J94" s="19">
        <v>6</v>
      </c>
      <c r="K94" s="19">
        <v>8</v>
      </c>
    </row>
    <row r="95" spans="1:11">
      <c r="A95" s="22" t="s">
        <v>1104</v>
      </c>
      <c r="B95" s="4" t="s">
        <v>317</v>
      </c>
      <c r="C95" s="4" t="s">
        <v>318</v>
      </c>
      <c r="D95" s="4" t="str">
        <f>VLOOKUP(C95,'2. GEIUK scores, deciles'!B:D,3, FALSE)</f>
        <v>North West</v>
      </c>
      <c r="E95" s="4" t="str">
        <f>VLOOKUP(C95,'2. GEIUK scores, deciles'!B:D,2, FALSE)</f>
        <v>E12000002</v>
      </c>
      <c r="F95" s="11">
        <v>0.98819482326507568</v>
      </c>
      <c r="G95" s="11">
        <v>0.99945666889349616</v>
      </c>
      <c r="H95" s="11">
        <v>0.83348965644836426</v>
      </c>
      <c r="I95" s="19">
        <v>5</v>
      </c>
      <c r="J95" s="19">
        <v>6</v>
      </c>
      <c r="K95" s="19">
        <v>8</v>
      </c>
    </row>
    <row r="96" spans="1:11">
      <c r="A96" s="22" t="s">
        <v>1104</v>
      </c>
      <c r="B96" s="4" t="s">
        <v>197</v>
      </c>
      <c r="C96" s="4" t="s">
        <v>198</v>
      </c>
      <c r="D96" s="4" t="str">
        <f>VLOOKUP(C96,'2. GEIUK scores, deciles'!B:D,3, FALSE)</f>
        <v>South East</v>
      </c>
      <c r="E96" s="4" t="str">
        <f>VLOOKUP(C96,'2. GEIUK scores, deciles'!B:D,2, FALSE)</f>
        <v>E12000008</v>
      </c>
      <c r="F96" s="11">
        <v>1.0342104434967041</v>
      </c>
      <c r="G96" s="11">
        <v>0.98079109688599908</v>
      </c>
      <c r="H96" s="11">
        <v>0.83210456371307373</v>
      </c>
      <c r="I96" s="19">
        <v>8</v>
      </c>
      <c r="J96" s="19">
        <v>4</v>
      </c>
      <c r="K96" s="19">
        <v>8</v>
      </c>
    </row>
    <row r="97" spans="1:11">
      <c r="A97" s="22" t="s">
        <v>1104</v>
      </c>
      <c r="B97" s="4" t="s">
        <v>67</v>
      </c>
      <c r="C97" s="4" t="s">
        <v>68</v>
      </c>
      <c r="D97" s="4" t="str">
        <f>VLOOKUP(C97,'2. GEIUK scores, deciles'!B:D,3, FALSE)</f>
        <v>South West</v>
      </c>
      <c r="E97" s="4" t="str">
        <f>VLOOKUP(C97,'2. GEIUK scores, deciles'!B:D,2, FALSE)</f>
        <v>E12000009</v>
      </c>
      <c r="F97" s="11">
        <v>1.065035939216614</v>
      </c>
      <c r="G97" s="11">
        <v>1.0194861541191738</v>
      </c>
      <c r="H97" s="11">
        <v>0.83018392324447632</v>
      </c>
      <c r="I97" s="19">
        <v>9</v>
      </c>
      <c r="J97" s="19">
        <v>7</v>
      </c>
      <c r="K97" s="19">
        <v>8</v>
      </c>
    </row>
    <row r="98" spans="1:11">
      <c r="A98" s="22" t="s">
        <v>1104</v>
      </c>
      <c r="B98" s="4" t="s">
        <v>621</v>
      </c>
      <c r="C98" s="4" t="s">
        <v>622</v>
      </c>
      <c r="D98" s="4" t="str">
        <f>VLOOKUP(C98,'2. GEIUK scores, deciles'!B:D,3, FALSE)</f>
        <v>London</v>
      </c>
      <c r="E98" s="4" t="str">
        <f>VLOOKUP(C98,'2. GEIUK scores, deciles'!B:D,2, FALSE)</f>
        <v>E12000007</v>
      </c>
      <c r="F98" s="11">
        <v>1.009699702262878</v>
      </c>
      <c r="G98" s="11">
        <v>1.0357921570539472</v>
      </c>
      <c r="H98" s="11">
        <v>0.83003419637680054</v>
      </c>
      <c r="I98" s="19">
        <v>6</v>
      </c>
      <c r="J98" s="19">
        <v>8</v>
      </c>
      <c r="K98" s="19">
        <v>8</v>
      </c>
    </row>
    <row r="99" spans="1:11">
      <c r="A99" s="22" t="s">
        <v>1104</v>
      </c>
      <c r="B99" s="4" t="s">
        <v>455</v>
      </c>
      <c r="C99" s="4" t="s">
        <v>456</v>
      </c>
      <c r="D99" s="4" t="str">
        <f>VLOOKUP(C99,'2. GEIUK scores, deciles'!B:D,3, FALSE)</f>
        <v>West Midlands</v>
      </c>
      <c r="E99" s="4" t="str">
        <f>VLOOKUP(C99,'2. GEIUK scores, deciles'!B:D,2, FALSE)</f>
        <v>E12000005</v>
      </c>
      <c r="F99" s="11">
        <v>0.99581468105316162</v>
      </c>
      <c r="G99" s="11">
        <v>1.0300118923187256</v>
      </c>
      <c r="H99" s="11">
        <v>0.82990908622741699</v>
      </c>
      <c r="I99" s="19">
        <v>5</v>
      </c>
      <c r="J99" s="19">
        <v>7</v>
      </c>
      <c r="K99" s="19">
        <v>8</v>
      </c>
    </row>
    <row r="100" spans="1:11">
      <c r="A100" s="22" t="s">
        <v>1104</v>
      </c>
      <c r="B100" s="4" t="s">
        <v>749</v>
      </c>
      <c r="C100" s="4" t="s">
        <v>750</v>
      </c>
      <c r="D100" s="4" t="str">
        <f>VLOOKUP(C100,'2. GEIUK scores, deciles'!B:D,3, FALSE)</f>
        <v>Wales</v>
      </c>
      <c r="E100" s="4" t="str">
        <f>VLOOKUP(C100,'2. GEIUK scores, deciles'!B:D,2, FALSE)</f>
        <v>W92000004</v>
      </c>
      <c r="F100" s="11">
        <v>1.0374352931976321</v>
      </c>
      <c r="G100" s="11">
        <v>1.0231076925992966</v>
      </c>
      <c r="H100" s="11">
        <v>0.82880681753158569</v>
      </c>
      <c r="I100" s="19">
        <v>8</v>
      </c>
      <c r="J100" s="19">
        <v>7</v>
      </c>
      <c r="K100" s="19">
        <v>7</v>
      </c>
    </row>
    <row r="101" spans="1:11">
      <c r="A101" s="22" t="s">
        <v>1104</v>
      </c>
      <c r="B101" s="4" t="s">
        <v>129</v>
      </c>
      <c r="C101" s="4" t="s">
        <v>130</v>
      </c>
      <c r="D101" s="4" t="str">
        <f>VLOOKUP(C101,'2. GEIUK scores, deciles'!B:D,3, FALSE)</f>
        <v>South West</v>
      </c>
      <c r="E101" s="4" t="str">
        <f>VLOOKUP(C101,'2. GEIUK scores, deciles'!B:D,2, FALSE)</f>
        <v>E12000009</v>
      </c>
      <c r="F101" s="11">
        <v>1.0201823711395259</v>
      </c>
      <c r="G101" s="11">
        <v>1.0424303859472275</v>
      </c>
      <c r="H101" s="11">
        <v>0.82850641012191772</v>
      </c>
      <c r="I101" s="19">
        <v>7</v>
      </c>
      <c r="J101" s="19">
        <v>8</v>
      </c>
      <c r="K101" s="19">
        <v>7</v>
      </c>
    </row>
    <row r="102" spans="1:11">
      <c r="A102" s="22" t="s">
        <v>1104</v>
      </c>
      <c r="B102" s="4" t="s">
        <v>203</v>
      </c>
      <c r="C102" s="4" t="s">
        <v>204</v>
      </c>
      <c r="D102" s="4" t="str">
        <f>VLOOKUP(C102,'2. GEIUK scores, deciles'!B:D,3, FALSE)</f>
        <v>East of England</v>
      </c>
      <c r="E102" s="4" t="str">
        <f>VLOOKUP(C102,'2. GEIUK scores, deciles'!B:D,2, FALSE)</f>
        <v>E12000006</v>
      </c>
      <c r="F102" s="11">
        <v>0.9677433967590332</v>
      </c>
      <c r="G102" s="11">
        <v>1.0134676297505696</v>
      </c>
      <c r="H102" s="11">
        <v>0.82832187414169312</v>
      </c>
      <c r="I102" s="19">
        <v>3</v>
      </c>
      <c r="J102" s="19">
        <v>6</v>
      </c>
      <c r="K102" s="19">
        <v>7</v>
      </c>
    </row>
    <row r="103" spans="1:11">
      <c r="A103" s="22" t="s">
        <v>1104</v>
      </c>
      <c r="B103" s="4" t="s">
        <v>731</v>
      </c>
      <c r="C103" s="4" t="s">
        <v>732</v>
      </c>
      <c r="D103" s="4" t="str">
        <f>VLOOKUP(C103,'2. GEIUK scores, deciles'!B:D,3, FALSE)</f>
        <v>Wales</v>
      </c>
      <c r="E103" s="4" t="str">
        <f>VLOOKUP(C103,'2. GEIUK scores, deciles'!B:D,2, FALSE)</f>
        <v>W92000004</v>
      </c>
      <c r="F103" s="11">
        <v>0.98379749059677124</v>
      </c>
      <c r="G103" s="11">
        <v>0.99465620517730713</v>
      </c>
      <c r="H103" s="11">
        <v>0.82824909687042236</v>
      </c>
      <c r="I103" s="19">
        <v>5</v>
      </c>
      <c r="J103" s="19">
        <v>5</v>
      </c>
      <c r="K103" s="19">
        <v>7</v>
      </c>
    </row>
    <row r="104" spans="1:11">
      <c r="A104" s="22" t="s">
        <v>1104</v>
      </c>
      <c r="B104" s="4" t="s">
        <v>323</v>
      </c>
      <c r="C104" s="4" t="s">
        <v>324</v>
      </c>
      <c r="D104" s="4" t="str">
        <f>VLOOKUP(C104,'2. GEIUK scores, deciles'!B:D,3, FALSE)</f>
        <v>East Midlands</v>
      </c>
      <c r="E104" s="4" t="str">
        <f>VLOOKUP(C104,'2. GEIUK scores, deciles'!B:D,2, FALSE)</f>
        <v>E12000004</v>
      </c>
      <c r="F104" s="11">
        <v>1.0449976921081541</v>
      </c>
      <c r="G104" s="11">
        <v>0.98041295508543647</v>
      </c>
      <c r="H104" s="11">
        <v>0.82745462656021118</v>
      </c>
      <c r="I104" s="19">
        <v>8</v>
      </c>
      <c r="J104" s="19">
        <v>4</v>
      </c>
      <c r="K104" s="19">
        <v>7</v>
      </c>
    </row>
    <row r="105" spans="1:11">
      <c r="A105" s="22" t="s">
        <v>1104</v>
      </c>
      <c r="B105" s="4" t="s">
        <v>657</v>
      </c>
      <c r="C105" s="4" t="s">
        <v>658</v>
      </c>
      <c r="D105" s="4" t="str">
        <f>VLOOKUP(C105,'2. GEIUK scores, deciles'!B:D,3, FALSE)</f>
        <v>Northern Ireland</v>
      </c>
      <c r="E105" s="4" t="str">
        <f>VLOOKUP(C105,'2. GEIUK scores, deciles'!B:D,2, FALSE)</f>
        <v>N92000002</v>
      </c>
      <c r="F105" s="11">
        <v>1.038926482200623</v>
      </c>
      <c r="G105" s="11">
        <v>1.0344712535540264</v>
      </c>
      <c r="H105" s="11">
        <v>0.82709848880767822</v>
      </c>
      <c r="I105" s="19">
        <v>8</v>
      </c>
      <c r="J105" s="19">
        <v>8</v>
      </c>
      <c r="K105" s="19">
        <v>7</v>
      </c>
    </row>
    <row r="106" spans="1:11">
      <c r="A106" s="22" t="s">
        <v>1104</v>
      </c>
      <c r="B106" s="4" t="s">
        <v>483</v>
      </c>
      <c r="C106" s="4" t="s">
        <v>484</v>
      </c>
      <c r="D106" s="4" t="str">
        <f>VLOOKUP(C106,'2. GEIUK scores, deciles'!B:D,3, FALSE)</f>
        <v>West Midlands</v>
      </c>
      <c r="E106" s="4" t="str">
        <f>VLOOKUP(C106,'2. GEIUK scores, deciles'!B:D,2, FALSE)</f>
        <v>E12000005</v>
      </c>
      <c r="F106" s="11">
        <v>1.0452311038970949</v>
      </c>
      <c r="G106" s="11">
        <v>1.0419901832938194</v>
      </c>
      <c r="H106" s="11">
        <v>0.82623040676116943</v>
      </c>
      <c r="I106" s="19">
        <v>8</v>
      </c>
      <c r="J106" s="19">
        <v>8</v>
      </c>
      <c r="K106" s="19">
        <v>7</v>
      </c>
    </row>
    <row r="107" spans="1:11">
      <c r="A107" s="22" t="s">
        <v>1104</v>
      </c>
      <c r="B107" s="4" t="s">
        <v>759</v>
      </c>
      <c r="C107" s="4" t="s">
        <v>760</v>
      </c>
      <c r="D107" s="4" t="str">
        <f>VLOOKUP(C107,'2. GEIUK scores, deciles'!B:D,3, FALSE)</f>
        <v>Wales</v>
      </c>
      <c r="E107" s="4" t="str">
        <f>VLOOKUP(C107,'2. GEIUK scores, deciles'!B:D,2, FALSE)</f>
        <v>W92000004</v>
      </c>
      <c r="F107" s="11">
        <v>1.0653337240219121</v>
      </c>
      <c r="G107" s="11">
        <v>1.0215014964342115</v>
      </c>
      <c r="H107" s="11">
        <v>0.82603269815444946</v>
      </c>
      <c r="I107" s="19">
        <v>9</v>
      </c>
      <c r="J107" s="19">
        <v>7</v>
      </c>
      <c r="K107" s="19">
        <v>7</v>
      </c>
    </row>
    <row r="108" spans="1:11">
      <c r="A108" s="22" t="s">
        <v>1104</v>
      </c>
      <c r="B108" s="4" t="s">
        <v>59</v>
      </c>
      <c r="C108" s="4" t="s">
        <v>60</v>
      </c>
      <c r="D108" s="4" t="str">
        <f>VLOOKUP(C108,'2. GEIUK scores, deciles'!B:D,3, FALSE)</f>
        <v>West Midlands</v>
      </c>
      <c r="E108" s="4" t="str">
        <f>VLOOKUP(C108,'2. GEIUK scores, deciles'!B:D,2, FALSE)</f>
        <v>E12000005</v>
      </c>
      <c r="F108" s="11">
        <v>0.99699145555496216</v>
      </c>
      <c r="G108" s="11">
        <v>1.027708485722542</v>
      </c>
      <c r="H108" s="11">
        <v>0.82599681615829468</v>
      </c>
      <c r="I108" s="19">
        <v>5</v>
      </c>
      <c r="J108" s="19">
        <v>7</v>
      </c>
      <c r="K108" s="19">
        <v>7</v>
      </c>
    </row>
    <row r="109" spans="1:11">
      <c r="A109" s="22" t="s">
        <v>1104</v>
      </c>
      <c r="B109" s="4" t="s">
        <v>171</v>
      </c>
      <c r="C109" s="4" t="s">
        <v>172</v>
      </c>
      <c r="D109" s="4" t="str">
        <f>VLOOKUP(C109,'2. GEIUK scores, deciles'!B:D,3, FALSE)</f>
        <v>East Midlands</v>
      </c>
      <c r="E109" s="4" t="str">
        <f>VLOOKUP(C109,'2. GEIUK scores, deciles'!B:D,2, FALSE)</f>
        <v>E12000004</v>
      </c>
      <c r="F109" s="11">
        <v>1.05070960521698</v>
      </c>
      <c r="G109" s="11">
        <v>1.0285038674871128</v>
      </c>
      <c r="H109" s="11">
        <v>0.82595241069793701</v>
      </c>
      <c r="I109" s="19">
        <v>9</v>
      </c>
      <c r="J109" s="19">
        <v>7</v>
      </c>
      <c r="K109" s="19">
        <v>7</v>
      </c>
    </row>
    <row r="110" spans="1:11">
      <c r="A110" s="22" t="s">
        <v>1104</v>
      </c>
      <c r="B110" s="4" t="s">
        <v>101</v>
      </c>
      <c r="C110" s="4" t="s">
        <v>102</v>
      </c>
      <c r="D110" s="4" t="str">
        <f>VLOOKUP(C110,'2. GEIUK scores, deciles'!B:D,3, FALSE)</f>
        <v>South East</v>
      </c>
      <c r="E110" s="4" t="str">
        <f>VLOOKUP(C110,'2. GEIUK scores, deciles'!B:D,2, FALSE)</f>
        <v>E12000008</v>
      </c>
      <c r="F110" s="11">
        <v>1.02292263507843</v>
      </c>
      <c r="G110" s="11">
        <v>1.043445996940136</v>
      </c>
      <c r="H110" s="11">
        <v>0.82581639289855957</v>
      </c>
      <c r="I110" s="19">
        <v>7</v>
      </c>
      <c r="J110" s="19">
        <v>8</v>
      </c>
      <c r="K110" s="19">
        <v>7</v>
      </c>
    </row>
    <row r="111" spans="1:11">
      <c r="A111" s="22" t="s">
        <v>1104</v>
      </c>
      <c r="B111" s="4" t="s">
        <v>405</v>
      </c>
      <c r="C111" s="4" t="s">
        <v>406</v>
      </c>
      <c r="D111" s="4" t="str">
        <f>VLOOKUP(C111,'2. GEIUK scores, deciles'!B:D,3, FALSE)</f>
        <v>South West</v>
      </c>
      <c r="E111" s="4" t="str">
        <f>VLOOKUP(C111,'2. GEIUK scores, deciles'!B:D,2, FALSE)</f>
        <v>E12000009</v>
      </c>
      <c r="F111" s="11">
        <v>1.0466077327728269</v>
      </c>
      <c r="G111" s="11">
        <v>0.99896723528703057</v>
      </c>
      <c r="H111" s="11">
        <v>0.82541108131408691</v>
      </c>
      <c r="I111" s="19">
        <v>8</v>
      </c>
      <c r="J111" s="19">
        <v>6</v>
      </c>
      <c r="K111" s="19">
        <v>7</v>
      </c>
    </row>
    <row r="112" spans="1:11">
      <c r="A112" s="22" t="s">
        <v>1104</v>
      </c>
      <c r="B112" s="4" t="s">
        <v>381</v>
      </c>
      <c r="C112" s="4" t="s">
        <v>382</v>
      </c>
      <c r="D112" s="4" t="str">
        <f>VLOOKUP(C112,'2. GEIUK scores, deciles'!B:D,3, FALSE)</f>
        <v>East Midlands</v>
      </c>
      <c r="E112" s="4" t="str">
        <f>VLOOKUP(C112,'2. GEIUK scores, deciles'!B:D,2, FALSE)</f>
        <v>E12000004</v>
      </c>
      <c r="F112" s="11">
        <v>1.0460019111633301</v>
      </c>
      <c r="G112" s="11">
        <v>0.99187173694372177</v>
      </c>
      <c r="H112" s="11">
        <v>0.825248122215271</v>
      </c>
      <c r="I112" s="19">
        <v>8</v>
      </c>
      <c r="J112" s="19">
        <v>5</v>
      </c>
      <c r="K112" s="19">
        <v>7</v>
      </c>
    </row>
    <row r="113" spans="1:11">
      <c r="A113" s="22" t="s">
        <v>1104</v>
      </c>
      <c r="B113" s="4" t="s">
        <v>489</v>
      </c>
      <c r="C113" s="4" t="s">
        <v>490</v>
      </c>
      <c r="D113" s="4" t="str">
        <f>VLOOKUP(C113,'2. GEIUK scores, deciles'!B:D,3, FALSE)</f>
        <v>East of England</v>
      </c>
      <c r="E113" s="4" t="str">
        <f>VLOOKUP(C113,'2. GEIUK scores, deciles'!B:D,2, FALSE)</f>
        <v>E12000006</v>
      </c>
      <c r="F113" s="11">
        <v>1.0577436685562129</v>
      </c>
      <c r="G113" s="11">
        <v>1.0168426086505253</v>
      </c>
      <c r="H113" s="11">
        <v>0.82424449920654297</v>
      </c>
      <c r="I113" s="19">
        <v>9</v>
      </c>
      <c r="J113" s="19">
        <v>7</v>
      </c>
      <c r="K113" s="19">
        <v>7</v>
      </c>
    </row>
    <row r="114" spans="1:11">
      <c r="A114" s="22" t="s">
        <v>1104</v>
      </c>
      <c r="B114" s="4" t="s">
        <v>477</v>
      </c>
      <c r="C114" s="4" t="s">
        <v>478</v>
      </c>
      <c r="D114" s="4" t="str">
        <f>VLOOKUP(C114,'2. GEIUK scores, deciles'!B:D,3, FALSE)</f>
        <v>West Midlands</v>
      </c>
      <c r="E114" s="4" t="str">
        <f>VLOOKUP(C114,'2. GEIUK scores, deciles'!B:D,2, FALSE)</f>
        <v>E12000005</v>
      </c>
      <c r="F114" s="11">
        <v>1.041302442550659</v>
      </c>
      <c r="G114" s="11">
        <v>1.0331559901436169</v>
      </c>
      <c r="H114" s="11">
        <v>0.82298189401626587</v>
      </c>
      <c r="I114" s="19">
        <v>8</v>
      </c>
      <c r="J114" s="19">
        <v>7</v>
      </c>
      <c r="K114" s="19">
        <v>7</v>
      </c>
    </row>
    <row r="115" spans="1:11">
      <c r="A115" s="22" t="s">
        <v>1104</v>
      </c>
      <c r="B115" s="4" t="s">
        <v>453</v>
      </c>
      <c r="C115" s="4" t="s">
        <v>454</v>
      </c>
      <c r="D115" s="4" t="str">
        <f>VLOOKUP(C115,'2. GEIUK scores, deciles'!B:D,3, FALSE)</f>
        <v>West Midlands</v>
      </c>
      <c r="E115" s="4" t="str">
        <f>VLOOKUP(C115,'2. GEIUK scores, deciles'!B:D,2, FALSE)</f>
        <v>E12000005</v>
      </c>
      <c r="F115" s="11">
        <v>0.94550573825836182</v>
      </c>
      <c r="G115" s="11">
        <v>1.0714934791127841</v>
      </c>
      <c r="H115" s="11">
        <v>0.82296979427337646</v>
      </c>
      <c r="I115" s="19">
        <v>2</v>
      </c>
      <c r="J115" s="19">
        <v>9</v>
      </c>
      <c r="K115" s="19">
        <v>7</v>
      </c>
    </row>
    <row r="116" spans="1:11">
      <c r="A116" s="22" t="s">
        <v>1104</v>
      </c>
      <c r="B116" s="4" t="s">
        <v>577</v>
      </c>
      <c r="C116" s="4" t="s">
        <v>578</v>
      </c>
      <c r="D116" s="4" t="str">
        <f>VLOOKUP(C116,'2. GEIUK scores, deciles'!B:D,3, FALSE)</f>
        <v>London</v>
      </c>
      <c r="E116" s="4" t="str">
        <f>VLOOKUP(C116,'2. GEIUK scores, deciles'!B:D,2, FALSE)</f>
        <v>E12000007</v>
      </c>
      <c r="F116" s="11">
        <v>0.98898798227310181</v>
      </c>
      <c r="G116" s="11">
        <v>1.0489858587582905</v>
      </c>
      <c r="H116" s="11">
        <v>0.8228033185005188</v>
      </c>
      <c r="I116" s="19">
        <v>5</v>
      </c>
      <c r="J116" s="19">
        <v>8</v>
      </c>
      <c r="K116" s="19">
        <v>7</v>
      </c>
    </row>
    <row r="117" spans="1:11">
      <c r="A117" s="22" t="s">
        <v>1104</v>
      </c>
      <c r="B117" s="4" t="s">
        <v>703</v>
      </c>
      <c r="C117" s="4" t="s">
        <v>704</v>
      </c>
      <c r="D117" s="4" t="str">
        <f>VLOOKUP(C117,'2. GEIUK scores, deciles'!B:D,3, FALSE)</f>
        <v>Scotland</v>
      </c>
      <c r="E117" s="4" t="str">
        <f>VLOOKUP(C117,'2. GEIUK scores, deciles'!B:D,2, FALSE)</f>
        <v>S92000003</v>
      </c>
      <c r="F117" s="11">
        <v>1.0214182138442991</v>
      </c>
      <c r="G117" s="11">
        <v>0.98896104842424393</v>
      </c>
      <c r="H117" s="11">
        <v>0.82208573818206787</v>
      </c>
      <c r="I117" s="19">
        <v>7</v>
      </c>
      <c r="J117" s="19">
        <v>5</v>
      </c>
      <c r="K117" s="19">
        <v>6</v>
      </c>
    </row>
    <row r="118" spans="1:11">
      <c r="A118" s="22" t="s">
        <v>1104</v>
      </c>
      <c r="B118" s="4" t="s">
        <v>597</v>
      </c>
      <c r="C118" s="4" t="s">
        <v>598</v>
      </c>
      <c r="D118" s="4" t="str">
        <f>VLOOKUP(C118,'2. GEIUK scores, deciles'!B:D,3, FALSE)</f>
        <v>London</v>
      </c>
      <c r="E118" s="4" t="str">
        <f>VLOOKUP(C118,'2. GEIUK scores, deciles'!B:D,2, FALSE)</f>
        <v>E12000007</v>
      </c>
      <c r="F118" s="11">
        <v>0.99105918407440186</v>
      </c>
      <c r="G118" s="11">
        <v>1.0062478904922803</v>
      </c>
      <c r="H118" s="11">
        <v>0.82042324542999268</v>
      </c>
      <c r="I118" s="19">
        <v>5</v>
      </c>
      <c r="J118" s="19">
        <v>6</v>
      </c>
      <c r="K118" s="19">
        <v>6</v>
      </c>
    </row>
    <row r="119" spans="1:11">
      <c r="A119" s="22" t="s">
        <v>1104</v>
      </c>
      <c r="B119" s="4" t="s">
        <v>281</v>
      </c>
      <c r="C119" s="4" t="s">
        <v>282</v>
      </c>
      <c r="D119" s="4" t="str">
        <f>VLOOKUP(C119,'2. GEIUK scores, deciles'!B:D,3, FALSE)</f>
        <v>South East</v>
      </c>
      <c r="E119" s="4" t="str">
        <f>VLOOKUP(C119,'2. GEIUK scores, deciles'!B:D,2, FALSE)</f>
        <v>E12000008</v>
      </c>
      <c r="F119" s="11">
        <v>0.97755783796310425</v>
      </c>
      <c r="G119" s="11">
        <v>1.0174105167388916</v>
      </c>
      <c r="H119" s="11">
        <v>0.81976306438446045</v>
      </c>
      <c r="I119" s="19">
        <v>4</v>
      </c>
      <c r="J119" s="19">
        <v>7</v>
      </c>
      <c r="K119" s="19">
        <v>6</v>
      </c>
    </row>
    <row r="120" spans="1:11">
      <c r="A120" s="22" t="s">
        <v>1104</v>
      </c>
      <c r="B120" s="4" t="s">
        <v>691</v>
      </c>
      <c r="C120" s="4" t="s">
        <v>692</v>
      </c>
      <c r="D120" s="4" t="str">
        <f>VLOOKUP(C120,'2. GEIUK scores, deciles'!B:D,3, FALSE)</f>
        <v>Scotland</v>
      </c>
      <c r="E120" s="4" t="str">
        <f>VLOOKUP(C120,'2. GEIUK scores, deciles'!B:D,2, FALSE)</f>
        <v>S92000003</v>
      </c>
      <c r="F120" s="11">
        <v>1.008421897888184</v>
      </c>
      <c r="G120" s="11">
        <v>0.99389368792374932</v>
      </c>
      <c r="H120" s="11">
        <v>0.81931161880493164</v>
      </c>
      <c r="I120" s="19">
        <v>6</v>
      </c>
      <c r="J120" s="19">
        <v>5</v>
      </c>
      <c r="K120" s="19">
        <v>6</v>
      </c>
    </row>
    <row r="121" spans="1:11">
      <c r="A121" s="22" t="s">
        <v>1104</v>
      </c>
      <c r="B121" s="4" t="s">
        <v>145</v>
      </c>
      <c r="C121" s="4" t="s">
        <v>146</v>
      </c>
      <c r="D121" s="4" t="str">
        <f>VLOOKUP(C121,'2. GEIUK scores, deciles'!B:D,3, FALSE)</f>
        <v>East of England</v>
      </c>
      <c r="E121" s="4" t="str">
        <f>VLOOKUP(C121,'2. GEIUK scores, deciles'!B:D,2, FALSE)</f>
        <v>E12000006</v>
      </c>
      <c r="F121" s="11">
        <v>1.0077977180480959</v>
      </c>
      <c r="G121" s="11">
        <v>1.0530798435211182</v>
      </c>
      <c r="H121" s="11">
        <v>0.81820785999298096</v>
      </c>
      <c r="I121" s="19">
        <v>6</v>
      </c>
      <c r="J121" s="19">
        <v>8</v>
      </c>
      <c r="K121" s="19">
        <v>6</v>
      </c>
    </row>
    <row r="122" spans="1:11">
      <c r="A122" s="22" t="s">
        <v>1104</v>
      </c>
      <c r="B122" s="4" t="s">
        <v>601</v>
      </c>
      <c r="C122" s="4" t="s">
        <v>602</v>
      </c>
      <c r="D122" s="4" t="str">
        <f>VLOOKUP(C122,'2. GEIUK scores, deciles'!B:D,3, FALSE)</f>
        <v>London</v>
      </c>
      <c r="E122" s="4" t="str">
        <f>VLOOKUP(C122,'2. GEIUK scores, deciles'!B:D,2, FALSE)</f>
        <v>E12000007</v>
      </c>
      <c r="F122" s="11">
        <v>1.002199769020081</v>
      </c>
      <c r="G122" s="11">
        <v>1.0467876469095547</v>
      </c>
      <c r="H122" s="11">
        <v>0.81816649436950684</v>
      </c>
      <c r="I122" s="19">
        <v>6</v>
      </c>
      <c r="J122" s="19">
        <v>8</v>
      </c>
      <c r="K122" s="19">
        <v>6</v>
      </c>
    </row>
    <row r="123" spans="1:11">
      <c r="A123" s="22" t="s">
        <v>1104</v>
      </c>
      <c r="B123" s="4" t="s">
        <v>665</v>
      </c>
      <c r="C123" s="4" t="s">
        <v>666</v>
      </c>
      <c r="D123" s="4" t="str">
        <f>VLOOKUP(C123,'2. GEIUK scores, deciles'!B:D,3, FALSE)</f>
        <v>Scotland</v>
      </c>
      <c r="E123" s="4" t="str">
        <f>VLOOKUP(C123,'2. GEIUK scores, deciles'!B:D,2, FALSE)</f>
        <v>S92000003</v>
      </c>
      <c r="F123" s="11">
        <v>1.0247513055801389</v>
      </c>
      <c r="G123" s="11">
        <v>1.0407669544219971</v>
      </c>
      <c r="H123" s="11">
        <v>0.81774842739105225</v>
      </c>
      <c r="I123" s="19">
        <v>7</v>
      </c>
      <c r="J123" s="19">
        <v>8</v>
      </c>
      <c r="K123" s="19">
        <v>6</v>
      </c>
    </row>
    <row r="124" spans="1:11">
      <c r="A124" s="22" t="s">
        <v>1104</v>
      </c>
      <c r="B124" s="4" t="s">
        <v>117</v>
      </c>
      <c r="C124" s="4" t="s">
        <v>118</v>
      </c>
      <c r="D124" s="4" t="str">
        <f>VLOOKUP(C124,'2. GEIUK scores, deciles'!B:D,3, FALSE)</f>
        <v>West Midlands</v>
      </c>
      <c r="E124" s="4" t="str">
        <f>VLOOKUP(C124,'2. GEIUK scores, deciles'!B:D,2, FALSE)</f>
        <v>E12000005</v>
      </c>
      <c r="F124" s="11">
        <v>0.97423583269119263</v>
      </c>
      <c r="G124" s="11">
        <v>1.0527117401361465</v>
      </c>
      <c r="H124" s="11">
        <v>0.81767970323562622</v>
      </c>
      <c r="I124" s="19">
        <v>4</v>
      </c>
      <c r="J124" s="19">
        <v>8</v>
      </c>
      <c r="K124" s="19">
        <v>6</v>
      </c>
    </row>
    <row r="125" spans="1:11">
      <c r="A125" s="22" t="s">
        <v>1104</v>
      </c>
      <c r="B125" s="4" t="s">
        <v>161</v>
      </c>
      <c r="C125" s="4" t="s">
        <v>162</v>
      </c>
      <c r="D125" s="4" t="str">
        <f>VLOOKUP(C125,'2. GEIUK scores, deciles'!B:D,3, FALSE)</f>
        <v>East Midlands</v>
      </c>
      <c r="E125" s="4" t="str">
        <f>VLOOKUP(C125,'2. GEIUK scores, deciles'!B:D,2, FALSE)</f>
        <v>E12000004</v>
      </c>
      <c r="F125" s="11">
        <v>1.0058107376098631</v>
      </c>
      <c r="G125" s="11">
        <v>0.99428059160709381</v>
      </c>
      <c r="H125" s="11">
        <v>0.81637883186340332</v>
      </c>
      <c r="I125" s="19">
        <v>6</v>
      </c>
      <c r="J125" s="19">
        <v>5</v>
      </c>
      <c r="K125" s="19">
        <v>6</v>
      </c>
    </row>
    <row r="126" spans="1:11">
      <c r="A126" s="22" t="s">
        <v>1104</v>
      </c>
      <c r="B126" s="4" t="s">
        <v>397</v>
      </c>
      <c r="C126" s="4" t="s">
        <v>398</v>
      </c>
      <c r="D126" s="4" t="str">
        <f>VLOOKUP(C126,'2. GEIUK scores, deciles'!B:D,3, FALSE)</f>
        <v>South East</v>
      </c>
      <c r="E126" s="4" t="str">
        <f>VLOOKUP(C126,'2. GEIUK scores, deciles'!B:D,2, FALSE)</f>
        <v>E12000008</v>
      </c>
      <c r="F126" s="11">
        <v>1.113946199417114</v>
      </c>
      <c r="G126" s="11">
        <v>1.1044886708259583</v>
      </c>
      <c r="H126" s="11">
        <v>0.81563365459442139</v>
      </c>
      <c r="I126" s="19">
        <v>10</v>
      </c>
      <c r="J126" s="19">
        <v>10</v>
      </c>
      <c r="K126" s="19">
        <v>5</v>
      </c>
    </row>
    <row r="127" spans="1:11">
      <c r="A127" s="22" t="s">
        <v>1104</v>
      </c>
      <c r="B127" s="4" t="s">
        <v>429</v>
      </c>
      <c r="C127" s="4" t="s">
        <v>430</v>
      </c>
      <c r="D127" s="4" t="str">
        <f>VLOOKUP(C127,'2. GEIUK scores, deciles'!B:D,3, FALSE)</f>
        <v>South East</v>
      </c>
      <c r="E127" s="4" t="str">
        <f>VLOOKUP(C127,'2. GEIUK scores, deciles'!B:D,2, FALSE)</f>
        <v>E12000008</v>
      </c>
      <c r="F127" s="11">
        <v>1.1014125347137449</v>
      </c>
      <c r="G127" s="11">
        <v>1.1759456892808278</v>
      </c>
      <c r="H127" s="11">
        <v>0.81482529640197754</v>
      </c>
      <c r="I127" s="19">
        <v>10</v>
      </c>
      <c r="J127" s="19">
        <v>10</v>
      </c>
      <c r="K127" s="19">
        <v>5</v>
      </c>
    </row>
    <row r="128" spans="1:11">
      <c r="A128" s="22" t="s">
        <v>1104</v>
      </c>
      <c r="B128" s="4" t="s">
        <v>121</v>
      </c>
      <c r="C128" s="4" t="s">
        <v>122</v>
      </c>
      <c r="D128" s="4" t="str">
        <f>VLOOKUP(C128,'2. GEIUK scores, deciles'!B:D,3, FALSE)</f>
        <v>South West</v>
      </c>
      <c r="E128" s="4" t="str">
        <f>VLOOKUP(C128,'2. GEIUK scores, deciles'!B:D,2, FALSE)</f>
        <v>E12000009</v>
      </c>
      <c r="F128" s="11">
        <v>1.050864696502686</v>
      </c>
      <c r="G128" s="11">
        <v>1.0437930996219318</v>
      </c>
      <c r="H128" s="11">
        <v>0.81479203701019287</v>
      </c>
      <c r="I128" s="19">
        <v>9</v>
      </c>
      <c r="J128" s="19">
        <v>8</v>
      </c>
      <c r="K128" s="19">
        <v>5</v>
      </c>
    </row>
    <row r="129" spans="1:11">
      <c r="A129" s="22" t="s">
        <v>1104</v>
      </c>
      <c r="B129" s="4" t="s">
        <v>715</v>
      </c>
      <c r="C129" s="4" t="s">
        <v>716</v>
      </c>
      <c r="D129" s="4" t="str">
        <f>VLOOKUP(C129,'2. GEIUK scores, deciles'!B:D,3, FALSE)</f>
        <v>Scotland</v>
      </c>
      <c r="E129" s="4" t="str">
        <f>VLOOKUP(C129,'2. GEIUK scores, deciles'!B:D,2, FALSE)</f>
        <v>S92000003</v>
      </c>
      <c r="F129" s="11">
        <v>1.006738424301147</v>
      </c>
      <c r="G129" s="11">
        <v>0.98465074598789215</v>
      </c>
      <c r="H129" s="11">
        <v>0.81442755460739136</v>
      </c>
      <c r="I129" s="19">
        <v>6</v>
      </c>
      <c r="J129" s="19">
        <v>5</v>
      </c>
      <c r="K129" s="19">
        <v>5</v>
      </c>
    </row>
    <row r="130" spans="1:11">
      <c r="A130" s="22" t="s">
        <v>1104</v>
      </c>
      <c r="B130" s="4" t="s">
        <v>589</v>
      </c>
      <c r="C130" s="4" t="s">
        <v>590</v>
      </c>
      <c r="D130" s="4" t="str">
        <f>VLOOKUP(C130,'2. GEIUK scores, deciles'!B:D,3, FALSE)</f>
        <v>London</v>
      </c>
      <c r="E130" s="4" t="str">
        <f>VLOOKUP(C130,'2. GEIUK scores, deciles'!B:D,2, FALSE)</f>
        <v>E12000007</v>
      </c>
      <c r="F130" s="11">
        <v>0.98605871200561523</v>
      </c>
      <c r="G130" s="11">
        <v>0.99520704398552573</v>
      </c>
      <c r="H130" s="11">
        <v>0.81433987617492676</v>
      </c>
      <c r="I130" s="19">
        <v>5</v>
      </c>
      <c r="J130" s="19">
        <v>5</v>
      </c>
      <c r="K130" s="19">
        <v>5</v>
      </c>
    </row>
    <row r="131" spans="1:11">
      <c r="A131" s="22" t="s">
        <v>1104</v>
      </c>
      <c r="B131" s="4" t="s">
        <v>65</v>
      </c>
      <c r="C131" s="4" t="s">
        <v>66</v>
      </c>
      <c r="D131" s="4" t="str">
        <f>VLOOKUP(C131,'2. GEIUK scores, deciles'!B:D,3, FALSE)</f>
        <v>South West</v>
      </c>
      <c r="E131" s="4" t="str">
        <f>VLOOKUP(C131,'2. GEIUK scores, deciles'!B:D,2, FALSE)</f>
        <v>E12000009</v>
      </c>
      <c r="F131" s="11">
        <v>1.0858370065689089</v>
      </c>
      <c r="G131" s="11">
        <v>1.0677756493290265</v>
      </c>
      <c r="H131" s="11">
        <v>0.81425344944000244</v>
      </c>
      <c r="I131" s="19">
        <v>10</v>
      </c>
      <c r="J131" s="19">
        <v>9</v>
      </c>
      <c r="K131" s="19">
        <v>5</v>
      </c>
    </row>
    <row r="132" spans="1:11">
      <c r="A132" s="22" t="s">
        <v>1104</v>
      </c>
      <c r="B132" s="4" t="s">
        <v>641</v>
      </c>
      <c r="C132" s="4" t="s">
        <v>642</v>
      </c>
      <c r="D132" s="4" t="str">
        <f>VLOOKUP(C132,'2. GEIUK scores, deciles'!B:D,3, FALSE)</f>
        <v>Northern Ireland</v>
      </c>
      <c r="E132" s="4" t="str">
        <f>VLOOKUP(C132,'2. GEIUK scores, deciles'!B:D,2, FALSE)</f>
        <v>N92000002</v>
      </c>
      <c r="F132" s="11">
        <v>1.001068711280823</v>
      </c>
      <c r="G132" s="11">
        <v>0.99256623536348343</v>
      </c>
      <c r="H132" s="11">
        <v>0.8141624927520752</v>
      </c>
      <c r="I132" s="19">
        <v>6</v>
      </c>
      <c r="J132" s="19">
        <v>5</v>
      </c>
      <c r="K132" s="19">
        <v>5</v>
      </c>
    </row>
    <row r="133" spans="1:11">
      <c r="A133" s="22" t="s">
        <v>1104</v>
      </c>
      <c r="B133" s="4" t="s">
        <v>213</v>
      </c>
      <c r="C133" s="4" t="s">
        <v>214</v>
      </c>
      <c r="D133" s="4" t="str">
        <f>VLOOKUP(C133,'2. GEIUK scores, deciles'!B:D,3, FALSE)</f>
        <v>East of England</v>
      </c>
      <c r="E133" s="4" t="str">
        <f>VLOOKUP(C133,'2. GEIUK scores, deciles'!B:D,2, FALSE)</f>
        <v>E12000006</v>
      </c>
      <c r="F133" s="11">
        <v>1.0016963481903081</v>
      </c>
      <c r="G133" s="11">
        <v>1.0210914264122646</v>
      </c>
      <c r="H133" s="11">
        <v>0.81373393535614014</v>
      </c>
      <c r="I133" s="19">
        <v>6</v>
      </c>
      <c r="J133" s="19">
        <v>7</v>
      </c>
      <c r="K133" s="19">
        <v>5</v>
      </c>
    </row>
    <row r="134" spans="1:11">
      <c r="A134" s="22" t="s">
        <v>1104</v>
      </c>
      <c r="B134" s="4" t="s">
        <v>459</v>
      </c>
      <c r="C134" s="4" t="s">
        <v>460</v>
      </c>
      <c r="D134" s="4" t="str">
        <f>VLOOKUP(C134,'2. GEIUK scores, deciles'!B:D,3, FALSE)</f>
        <v>West Midlands</v>
      </c>
      <c r="E134" s="4" t="str">
        <f>VLOOKUP(C134,'2. GEIUK scores, deciles'!B:D,2, FALSE)</f>
        <v>E12000005</v>
      </c>
      <c r="F134" s="11">
        <v>1.036351323127747</v>
      </c>
      <c r="G134" s="11">
        <v>1.0778919830918312</v>
      </c>
      <c r="H134" s="11">
        <v>0.81306207180023193</v>
      </c>
      <c r="I134" s="19">
        <v>8</v>
      </c>
      <c r="J134" s="19">
        <v>9</v>
      </c>
      <c r="K134" s="19">
        <v>5</v>
      </c>
    </row>
    <row r="135" spans="1:11">
      <c r="A135" s="22" t="s">
        <v>1104</v>
      </c>
      <c r="B135" s="4" t="s">
        <v>677</v>
      </c>
      <c r="C135" s="4" t="s">
        <v>678</v>
      </c>
      <c r="D135" s="4" t="str">
        <f>VLOOKUP(C135,'2. GEIUK scores, deciles'!B:D,3, FALSE)</f>
        <v>Scotland</v>
      </c>
      <c r="E135" s="4" t="str">
        <f>VLOOKUP(C135,'2. GEIUK scores, deciles'!B:D,2, FALSE)</f>
        <v>S92000003</v>
      </c>
      <c r="F135" s="11">
        <v>1.0329198837280269</v>
      </c>
      <c r="G135" s="11">
        <v>1.015060231089592</v>
      </c>
      <c r="H135" s="11">
        <v>0.81296467781066895</v>
      </c>
      <c r="I135" s="19">
        <v>7</v>
      </c>
      <c r="J135" s="19">
        <v>6</v>
      </c>
      <c r="K135" s="19">
        <v>5</v>
      </c>
    </row>
    <row r="136" spans="1:11">
      <c r="A136" s="22" t="s">
        <v>1104</v>
      </c>
      <c r="B136" s="4" t="s">
        <v>321</v>
      </c>
      <c r="C136" s="4" t="s">
        <v>322</v>
      </c>
      <c r="D136" s="4" t="str">
        <f>VLOOKUP(C136,'2. GEIUK scores, deciles'!B:D,3, FALSE)</f>
        <v>East Midlands</v>
      </c>
      <c r="E136" s="4" t="str">
        <f>VLOOKUP(C136,'2. GEIUK scores, deciles'!B:D,2, FALSE)</f>
        <v>E12000004</v>
      </c>
      <c r="F136" s="11">
        <v>0.99732017517089844</v>
      </c>
      <c r="G136" s="11">
        <v>0.99654188752174377</v>
      </c>
      <c r="H136" s="11">
        <v>0.81269252300262451</v>
      </c>
      <c r="I136" s="19">
        <v>5</v>
      </c>
      <c r="J136" s="19">
        <v>5</v>
      </c>
      <c r="K136" s="19">
        <v>5</v>
      </c>
    </row>
    <row r="137" spans="1:11">
      <c r="A137" s="22" t="s">
        <v>1104</v>
      </c>
      <c r="B137" s="4" t="s">
        <v>697</v>
      </c>
      <c r="C137" s="4" t="s">
        <v>698</v>
      </c>
      <c r="D137" s="4" t="str">
        <f>VLOOKUP(C137,'2. GEIUK scores, deciles'!B:D,3, FALSE)</f>
        <v>Scotland</v>
      </c>
      <c r="E137" s="4" t="str">
        <f>VLOOKUP(C137,'2. GEIUK scores, deciles'!B:D,2, FALSE)</f>
        <v>S92000003</v>
      </c>
      <c r="F137" s="11">
        <v>1.044094324111938</v>
      </c>
      <c r="G137" s="11">
        <v>1.0307240436474483</v>
      </c>
      <c r="H137" s="11">
        <v>0.8126412034034729</v>
      </c>
      <c r="I137" s="19">
        <v>8</v>
      </c>
      <c r="J137" s="19">
        <v>7</v>
      </c>
      <c r="K137" s="19">
        <v>5</v>
      </c>
    </row>
    <row r="138" spans="1:11">
      <c r="A138" s="22" t="s">
        <v>1104</v>
      </c>
      <c r="B138" s="4" t="s">
        <v>391</v>
      </c>
      <c r="C138" s="4" t="s">
        <v>392</v>
      </c>
      <c r="D138" s="4" t="str">
        <f>VLOOKUP(C138,'2. GEIUK scores, deciles'!B:D,3, FALSE)</f>
        <v>South East</v>
      </c>
      <c r="E138" s="4" t="str">
        <f>VLOOKUP(C138,'2. GEIUK scores, deciles'!B:D,2, FALSE)</f>
        <v>E12000008</v>
      </c>
      <c r="F138" s="11">
        <v>1.0315583944320681</v>
      </c>
      <c r="G138" s="11">
        <v>1.0618159274260204</v>
      </c>
      <c r="H138" s="11">
        <v>0.81167393922805786</v>
      </c>
      <c r="I138" s="19">
        <v>7</v>
      </c>
      <c r="J138" s="19">
        <v>9</v>
      </c>
      <c r="K138" s="19">
        <v>5</v>
      </c>
    </row>
    <row r="139" spans="1:11">
      <c r="A139" s="22" t="s">
        <v>1104</v>
      </c>
      <c r="B139" s="4" t="s">
        <v>447</v>
      </c>
      <c r="C139" s="4" t="s">
        <v>448</v>
      </c>
      <c r="D139" s="4" t="str">
        <f>VLOOKUP(C139,'2. GEIUK scores, deciles'!B:D,3, FALSE)</f>
        <v>South East</v>
      </c>
      <c r="E139" s="4" t="str">
        <f>VLOOKUP(C139,'2. GEIUK scores, deciles'!B:D,2, FALSE)</f>
        <v>E12000008</v>
      </c>
      <c r="F139" s="11">
        <v>1.0756052732467649</v>
      </c>
      <c r="G139" s="11">
        <v>1.1549382905165355</v>
      </c>
      <c r="H139" s="11">
        <v>0.81149417161941528</v>
      </c>
      <c r="I139" s="19">
        <v>9</v>
      </c>
      <c r="J139" s="19">
        <v>10</v>
      </c>
      <c r="K139" s="19">
        <v>5</v>
      </c>
    </row>
    <row r="140" spans="1:11">
      <c r="A140" s="22" t="s">
        <v>1104</v>
      </c>
      <c r="B140" s="4" t="s">
        <v>499</v>
      </c>
      <c r="C140" s="4" t="s">
        <v>500</v>
      </c>
      <c r="D140" s="4" t="str">
        <f>VLOOKUP(C140,'2. GEIUK scores, deciles'!B:D,3, FALSE)</f>
        <v>South West</v>
      </c>
      <c r="E140" s="4" t="str">
        <f>VLOOKUP(C140,'2. GEIUK scores, deciles'!B:D,2, FALSE)</f>
        <v>E12000009</v>
      </c>
      <c r="F140" s="11">
        <v>1.014746785163879</v>
      </c>
      <c r="G140" s="11">
        <v>0.99955135087172187</v>
      </c>
      <c r="H140" s="11">
        <v>0.81118607521057129</v>
      </c>
      <c r="I140" s="19">
        <v>6</v>
      </c>
      <c r="J140" s="19">
        <v>6</v>
      </c>
      <c r="K140" s="19">
        <v>5</v>
      </c>
    </row>
    <row r="141" spans="1:11">
      <c r="A141" s="22" t="s">
        <v>1104</v>
      </c>
      <c r="B141" s="4" t="s">
        <v>87</v>
      </c>
      <c r="C141" s="4" t="s">
        <v>88</v>
      </c>
      <c r="D141" s="4" t="str">
        <f>VLOOKUP(C141,'2. GEIUK scores, deciles'!B:D,3, FALSE)</f>
        <v>South East</v>
      </c>
      <c r="E141" s="4" t="str">
        <f>VLOOKUP(C141,'2. GEIUK scores, deciles'!B:D,2, FALSE)</f>
        <v>E12000008</v>
      </c>
      <c r="F141" s="11">
        <v>1.005107998847961</v>
      </c>
      <c r="G141" s="11">
        <v>1.0096025715271633</v>
      </c>
      <c r="H141" s="11">
        <v>0.81082868576049805</v>
      </c>
      <c r="I141" s="19">
        <v>6</v>
      </c>
      <c r="J141" s="19">
        <v>6</v>
      </c>
      <c r="K141" s="19">
        <v>4</v>
      </c>
    </row>
    <row r="142" spans="1:11">
      <c r="A142" s="22" t="s">
        <v>1104</v>
      </c>
      <c r="B142" s="4" t="s">
        <v>331</v>
      </c>
      <c r="C142" s="4" t="s">
        <v>332</v>
      </c>
      <c r="D142" s="4" t="str">
        <f>VLOOKUP(C142,'2. GEIUK scores, deciles'!B:D,3, FALSE)</f>
        <v>East Midlands</v>
      </c>
      <c r="E142" s="4" t="str">
        <f>VLOOKUP(C142,'2. GEIUK scores, deciles'!B:D,2, FALSE)</f>
        <v>E12000004</v>
      </c>
      <c r="F142" s="11">
        <v>0.98908126354217529</v>
      </c>
      <c r="G142" s="11">
        <v>1.0089895129203796</v>
      </c>
      <c r="H142" s="11">
        <v>0.81074059009552002</v>
      </c>
      <c r="I142" s="19">
        <v>5</v>
      </c>
      <c r="J142" s="19">
        <v>6</v>
      </c>
      <c r="K142" s="19">
        <v>4</v>
      </c>
    </row>
    <row r="143" spans="1:11">
      <c r="A143" s="22" t="s">
        <v>1104</v>
      </c>
      <c r="B143" s="4" t="s">
        <v>275</v>
      </c>
      <c r="C143" s="4" t="s">
        <v>276</v>
      </c>
      <c r="D143" s="4" t="str">
        <f>VLOOKUP(C143,'2. GEIUK scores, deciles'!B:D,3, FALSE)</f>
        <v>South East</v>
      </c>
      <c r="E143" s="4" t="str">
        <f>VLOOKUP(C143,'2. GEIUK scores, deciles'!B:D,2, FALSE)</f>
        <v>E12000008</v>
      </c>
      <c r="F143" s="11">
        <v>0.99434816837310791</v>
      </c>
      <c r="G143" s="11">
        <v>1.01129396011432</v>
      </c>
      <c r="H143" s="11">
        <v>0.81004941463470459</v>
      </c>
      <c r="I143" s="19">
        <v>5</v>
      </c>
      <c r="J143" s="19">
        <v>6</v>
      </c>
      <c r="K143" s="19">
        <v>4</v>
      </c>
    </row>
    <row r="144" spans="1:11">
      <c r="A144" s="22" t="s">
        <v>1104</v>
      </c>
      <c r="B144" s="4" t="s">
        <v>419</v>
      </c>
      <c r="C144" s="4" t="s">
        <v>420</v>
      </c>
      <c r="D144" s="4" t="str">
        <f>VLOOKUP(C144,'2. GEIUK scores, deciles'!B:D,3, FALSE)</f>
        <v>West Midlands</v>
      </c>
      <c r="E144" s="4" t="str">
        <f>VLOOKUP(C144,'2. GEIUK scores, deciles'!B:D,2, FALSE)</f>
        <v>E12000005</v>
      </c>
      <c r="F144" s="11">
        <v>1.005575895309448</v>
      </c>
      <c r="G144" s="11">
        <v>1.0635162616769473</v>
      </c>
      <c r="H144" s="11">
        <v>0.80969333648681641</v>
      </c>
      <c r="I144" s="19">
        <v>6</v>
      </c>
      <c r="J144" s="19">
        <v>9</v>
      </c>
      <c r="K144" s="19">
        <v>4</v>
      </c>
    </row>
    <row r="145" spans="1:11">
      <c r="A145" s="22" t="s">
        <v>1104</v>
      </c>
      <c r="B145" s="4" t="s">
        <v>699</v>
      </c>
      <c r="C145" s="4" t="s">
        <v>700</v>
      </c>
      <c r="D145" s="4" t="str">
        <f>VLOOKUP(C145,'2. GEIUK scores, deciles'!B:D,3, FALSE)</f>
        <v>Scotland</v>
      </c>
      <c r="E145" s="4" t="str">
        <f>VLOOKUP(C145,'2. GEIUK scores, deciles'!B:D,2, FALSE)</f>
        <v>S92000003</v>
      </c>
      <c r="F145" s="11">
        <v>0.99138367176055908</v>
      </c>
      <c r="G145" s="11">
        <v>0.98623218387365341</v>
      </c>
      <c r="H145" s="11">
        <v>0.80966192483901978</v>
      </c>
      <c r="I145" s="19">
        <v>5</v>
      </c>
      <c r="J145" s="19">
        <v>5</v>
      </c>
      <c r="K145" s="19">
        <v>4</v>
      </c>
    </row>
    <row r="146" spans="1:11">
      <c r="A146" s="22" t="s">
        <v>1104</v>
      </c>
      <c r="B146" s="4" t="s">
        <v>137</v>
      </c>
      <c r="C146" s="4" t="s">
        <v>138</v>
      </c>
      <c r="D146" s="4" t="str">
        <f>VLOOKUP(C146,'2. GEIUK scores, deciles'!B:D,3, FALSE)</f>
        <v>East Midlands</v>
      </c>
      <c r="E146" s="4" t="str">
        <f>VLOOKUP(C146,'2. GEIUK scores, deciles'!B:D,2, FALSE)</f>
        <v>E12000004</v>
      </c>
      <c r="F146" s="11">
        <v>1.016320109367371</v>
      </c>
      <c r="G146" s="11">
        <v>0.99811101456483209</v>
      </c>
      <c r="H146" s="11">
        <v>0.80954396724700928</v>
      </c>
      <c r="I146" s="19">
        <v>7</v>
      </c>
      <c r="J146" s="19">
        <v>5</v>
      </c>
      <c r="K146" s="19">
        <v>4</v>
      </c>
    </row>
    <row r="147" spans="1:11">
      <c r="A147" s="22" t="s">
        <v>1104</v>
      </c>
      <c r="B147" s="4" t="s">
        <v>283</v>
      </c>
      <c r="C147" s="4" t="s">
        <v>284</v>
      </c>
      <c r="D147" s="4" t="str">
        <f>VLOOKUP(C147,'2. GEIUK scores, deciles'!B:D,3, FALSE)</f>
        <v>South East</v>
      </c>
      <c r="E147" s="4" t="str">
        <f>VLOOKUP(C147,'2. GEIUK scores, deciles'!B:D,2, FALSE)</f>
        <v>E12000008</v>
      </c>
      <c r="F147" s="11">
        <v>1.0003764629364009</v>
      </c>
      <c r="G147" s="11">
        <v>1.0436431070168812</v>
      </c>
      <c r="H147" s="11">
        <v>0.80937075614929199</v>
      </c>
      <c r="I147" s="19">
        <v>6</v>
      </c>
      <c r="J147" s="19">
        <v>8</v>
      </c>
      <c r="K147" s="19">
        <v>4</v>
      </c>
    </row>
    <row r="148" spans="1:11">
      <c r="A148" s="22" t="s">
        <v>1104</v>
      </c>
      <c r="B148" s="4" t="s">
        <v>345</v>
      </c>
      <c r="C148" s="4" t="s">
        <v>346</v>
      </c>
      <c r="D148" s="4" t="str">
        <f>VLOOKUP(C148,'2. GEIUK scores, deciles'!B:D,3, FALSE)</f>
        <v>East Midlands</v>
      </c>
      <c r="E148" s="4" t="str">
        <f>VLOOKUP(C148,'2. GEIUK scores, deciles'!B:D,2, FALSE)</f>
        <v>E12000004</v>
      </c>
      <c r="F148" s="11">
        <v>1.009083151817322</v>
      </c>
      <c r="G148" s="11">
        <v>1.0098785360654194</v>
      </c>
      <c r="H148" s="11">
        <v>0.80906122922897339</v>
      </c>
      <c r="I148" s="19">
        <v>6</v>
      </c>
      <c r="J148" s="19">
        <v>6</v>
      </c>
      <c r="K148" s="19">
        <v>4</v>
      </c>
    </row>
    <row r="149" spans="1:11">
      <c r="A149" s="22" t="s">
        <v>1104</v>
      </c>
      <c r="B149" s="4" t="s">
        <v>181</v>
      </c>
      <c r="C149" s="4" t="s">
        <v>182</v>
      </c>
      <c r="D149" s="4" t="str">
        <f>VLOOKUP(C149,'2. GEIUK scores, deciles'!B:D,3, FALSE)</f>
        <v>South West</v>
      </c>
      <c r="E149" s="4" t="str">
        <f>VLOOKUP(C149,'2. GEIUK scores, deciles'!B:D,2, FALSE)</f>
        <v>E12000009</v>
      </c>
      <c r="F149" s="11">
        <v>1.067723155021667</v>
      </c>
      <c r="G149" s="11">
        <v>1.0118951698144276</v>
      </c>
      <c r="H149" s="11">
        <v>0.80893337726593018</v>
      </c>
      <c r="I149" s="19">
        <v>9</v>
      </c>
      <c r="J149" s="19">
        <v>6</v>
      </c>
      <c r="K149" s="19">
        <v>4</v>
      </c>
    </row>
    <row r="150" spans="1:11">
      <c r="A150" s="22" t="s">
        <v>1104</v>
      </c>
      <c r="B150" s="4" t="s">
        <v>311</v>
      </c>
      <c r="C150" s="4" t="s">
        <v>312</v>
      </c>
      <c r="D150" s="4" t="str">
        <f>VLOOKUP(C150,'2. GEIUK scores, deciles'!B:D,3, FALSE)</f>
        <v>North West</v>
      </c>
      <c r="E150" s="4" t="str">
        <f>VLOOKUP(C150,'2. GEIUK scores, deciles'!B:D,2, FALSE)</f>
        <v>E12000002</v>
      </c>
      <c r="F150" s="11">
        <v>1.0134692192077639</v>
      </c>
      <c r="G150" s="11">
        <v>1.0129553228616714</v>
      </c>
      <c r="H150" s="11">
        <v>0.80885511636734009</v>
      </c>
      <c r="I150" s="19">
        <v>6</v>
      </c>
      <c r="J150" s="19">
        <v>6</v>
      </c>
      <c r="K150" s="19">
        <v>4</v>
      </c>
    </row>
    <row r="151" spans="1:11">
      <c r="A151" s="22" t="s">
        <v>1104</v>
      </c>
      <c r="B151" s="4" t="s">
        <v>431</v>
      </c>
      <c r="C151" s="4" t="s">
        <v>432</v>
      </c>
      <c r="D151" s="4" t="str">
        <f>VLOOKUP(C151,'2. GEIUK scores, deciles'!B:D,3, FALSE)</f>
        <v>South East</v>
      </c>
      <c r="E151" s="4" t="str">
        <f>VLOOKUP(C151,'2. GEIUK scores, deciles'!B:D,2, FALSE)</f>
        <v>E12000008</v>
      </c>
      <c r="F151" s="11">
        <v>1.139198422431946</v>
      </c>
      <c r="G151" s="11">
        <v>1.1156316995620728</v>
      </c>
      <c r="H151" s="11">
        <v>0.8086540699005127</v>
      </c>
      <c r="I151" s="19">
        <v>10</v>
      </c>
      <c r="J151" s="19">
        <v>10</v>
      </c>
      <c r="K151" s="19">
        <v>4</v>
      </c>
    </row>
    <row r="152" spans="1:11">
      <c r="A152" s="22" t="s">
        <v>1104</v>
      </c>
      <c r="B152" s="4" t="s">
        <v>167</v>
      </c>
      <c r="C152" s="4" t="s">
        <v>168</v>
      </c>
      <c r="D152" s="4" t="str">
        <f>VLOOKUP(C152,'2. GEIUK scores, deciles'!B:D,3, FALSE)</f>
        <v>East Midlands</v>
      </c>
      <c r="E152" s="4" t="str">
        <f>VLOOKUP(C152,'2. GEIUK scores, deciles'!B:D,2, FALSE)</f>
        <v>E12000004</v>
      </c>
      <c r="F152" s="11">
        <v>0.99126434326171875</v>
      </c>
      <c r="G152" s="11">
        <v>1.0166957055528958</v>
      </c>
      <c r="H152" s="11">
        <v>0.80858474969863892</v>
      </c>
      <c r="I152" s="19">
        <v>5</v>
      </c>
      <c r="J152" s="19">
        <v>7</v>
      </c>
      <c r="K152" s="19">
        <v>4</v>
      </c>
    </row>
    <row r="153" spans="1:11">
      <c r="A153" s="22" t="s">
        <v>1104</v>
      </c>
      <c r="B153" s="4" t="s">
        <v>263</v>
      </c>
      <c r="C153" s="4" t="s">
        <v>264</v>
      </c>
      <c r="D153" s="4" t="str">
        <f>VLOOKUP(C153,'2. GEIUK scores, deciles'!B:D,3, FALSE)</f>
        <v>East of England</v>
      </c>
      <c r="E153" s="4" t="str">
        <f>VLOOKUP(C153,'2. GEIUK scores, deciles'!B:D,2, FALSE)</f>
        <v>E12000006</v>
      </c>
      <c r="F153" s="11">
        <v>1.0711473226547239</v>
      </c>
      <c r="G153" s="11">
        <v>1.0945077737172444</v>
      </c>
      <c r="H153" s="11">
        <v>0.8083568811416626</v>
      </c>
      <c r="I153" s="19">
        <v>9</v>
      </c>
      <c r="J153" s="19">
        <v>10</v>
      </c>
      <c r="K153" s="19">
        <v>4</v>
      </c>
    </row>
    <row r="154" spans="1:11">
      <c r="A154" s="22" t="s">
        <v>1104</v>
      </c>
      <c r="B154" s="4" t="s">
        <v>629</v>
      </c>
      <c r="C154" s="4" t="s">
        <v>630</v>
      </c>
      <c r="D154" s="4" t="str">
        <f>VLOOKUP(C154,'2. GEIUK scores, deciles'!B:D,3, FALSE)</f>
        <v>London</v>
      </c>
      <c r="E154" s="4" t="str">
        <f>VLOOKUP(C154,'2. GEIUK scores, deciles'!B:D,2, FALSE)</f>
        <v>E12000007</v>
      </c>
      <c r="F154" s="11">
        <v>0.97529947757720947</v>
      </c>
      <c r="G154" s="11">
        <v>1.0355060895284016</v>
      </c>
      <c r="H154" s="11">
        <v>0.8082658052444458</v>
      </c>
      <c r="I154" s="19">
        <v>4</v>
      </c>
      <c r="J154" s="19">
        <v>8</v>
      </c>
      <c r="K154" s="19">
        <v>4</v>
      </c>
    </row>
    <row r="155" spans="1:11">
      <c r="A155" s="22" t="s">
        <v>1104</v>
      </c>
      <c r="B155" s="4" t="s">
        <v>267</v>
      </c>
      <c r="C155" s="4" t="s">
        <v>268</v>
      </c>
      <c r="D155" s="4" t="str">
        <f>VLOOKUP(C155,'2. GEIUK scores, deciles'!B:D,3, FALSE)</f>
        <v>East of England</v>
      </c>
      <c r="E155" s="4" t="str">
        <f>VLOOKUP(C155,'2. GEIUK scores, deciles'!B:D,2, FALSE)</f>
        <v>E12000006</v>
      </c>
      <c r="F155" s="11">
        <v>1.06049120426178</v>
      </c>
      <c r="G155" s="11">
        <v>1.0603862901528676</v>
      </c>
      <c r="H155" s="11">
        <v>0.80780112743377686</v>
      </c>
      <c r="I155" s="19">
        <v>9</v>
      </c>
      <c r="J155" s="19">
        <v>9</v>
      </c>
      <c r="K155" s="19">
        <v>4</v>
      </c>
    </row>
    <row r="156" spans="1:11">
      <c r="A156" s="22" t="s">
        <v>1104</v>
      </c>
      <c r="B156" s="4" t="s">
        <v>609</v>
      </c>
      <c r="C156" s="4" t="s">
        <v>610</v>
      </c>
      <c r="D156" s="4" t="str">
        <f>VLOOKUP(C156,'2. GEIUK scores, deciles'!B:D,3, FALSE)</f>
        <v>London</v>
      </c>
      <c r="E156" s="4" t="str">
        <f>VLOOKUP(C156,'2. GEIUK scores, deciles'!B:D,2, FALSE)</f>
        <v>E12000007</v>
      </c>
      <c r="F156" s="11">
        <v>1.015016436576843</v>
      </c>
      <c r="G156" s="11">
        <v>1.0309675261378288</v>
      </c>
      <c r="H156" s="11">
        <v>0.80774158239364624</v>
      </c>
      <c r="I156" s="19">
        <v>6</v>
      </c>
      <c r="J156" s="19">
        <v>7</v>
      </c>
      <c r="K156" s="19">
        <v>4</v>
      </c>
    </row>
    <row r="157" spans="1:11">
      <c r="A157" s="22" t="s">
        <v>1104</v>
      </c>
      <c r="B157" s="4" t="s">
        <v>191</v>
      </c>
      <c r="C157" s="4" t="s">
        <v>192</v>
      </c>
      <c r="D157" s="4" t="str">
        <f>VLOOKUP(C157,'2. GEIUK scores, deciles'!B:D,3, FALSE)</f>
        <v>South West</v>
      </c>
      <c r="E157" s="4" t="str">
        <f>VLOOKUP(C157,'2. GEIUK scores, deciles'!B:D,2, FALSE)</f>
        <v>E12000009</v>
      </c>
      <c r="F157" s="11">
        <v>1.0497580766677861</v>
      </c>
      <c r="G157" s="11">
        <v>1.010527824362119</v>
      </c>
      <c r="H157" s="11">
        <v>0.80742466449737549</v>
      </c>
      <c r="I157" s="19">
        <v>9</v>
      </c>
      <c r="J157" s="19">
        <v>6</v>
      </c>
      <c r="K157" s="19">
        <v>4</v>
      </c>
    </row>
    <row r="158" spans="1:11">
      <c r="A158" s="22" t="s">
        <v>1104</v>
      </c>
      <c r="B158" s="4" t="s">
        <v>367</v>
      </c>
      <c r="C158" s="4" t="s">
        <v>368</v>
      </c>
      <c r="D158" s="4" t="str">
        <f>VLOOKUP(C158,'2. GEIUK scores, deciles'!B:D,3, FALSE)</f>
        <v>Yorkshire and The Humber</v>
      </c>
      <c r="E158" s="4" t="str">
        <f>VLOOKUP(C158,'2. GEIUK scores, deciles'!B:D,2, FALSE)</f>
        <v>E12000003</v>
      </c>
      <c r="F158" s="11">
        <v>1.0630167722702031</v>
      </c>
      <c r="G158" s="11">
        <v>1.0433943768342335</v>
      </c>
      <c r="H158" s="11">
        <v>0.80599772930145264</v>
      </c>
      <c r="I158" s="19">
        <v>9</v>
      </c>
      <c r="J158" s="19">
        <v>8</v>
      </c>
      <c r="K158" s="19">
        <v>4</v>
      </c>
    </row>
    <row r="159" spans="1:11">
      <c r="A159" s="22" t="s">
        <v>1104</v>
      </c>
      <c r="B159" s="4" t="s">
        <v>417</v>
      </c>
      <c r="C159" s="4" t="s">
        <v>418</v>
      </c>
      <c r="D159" s="4" t="str">
        <f>VLOOKUP(C159,'2. GEIUK scores, deciles'!B:D,3, FALSE)</f>
        <v>West Midlands</v>
      </c>
      <c r="E159" s="4" t="str">
        <f>VLOOKUP(C159,'2. GEIUK scores, deciles'!B:D,2, FALSE)</f>
        <v>E12000005</v>
      </c>
      <c r="F159" s="11">
        <v>0.98892652988433838</v>
      </c>
      <c r="G159" s="11">
        <v>1.0441413720448811</v>
      </c>
      <c r="H159" s="11">
        <v>0.80568766593933105</v>
      </c>
      <c r="I159" s="19">
        <v>5</v>
      </c>
      <c r="J159" s="19">
        <v>8</v>
      </c>
      <c r="K159" s="19">
        <v>4</v>
      </c>
    </row>
    <row r="160" spans="1:11">
      <c r="A160" s="22" t="s">
        <v>1104</v>
      </c>
      <c r="B160" s="4" t="s">
        <v>227</v>
      </c>
      <c r="C160" s="4" t="s">
        <v>228</v>
      </c>
      <c r="D160" s="4" t="str">
        <f>VLOOKUP(C160,'2. GEIUK scores, deciles'!B:D,3, FALSE)</f>
        <v>South West</v>
      </c>
      <c r="E160" s="4" t="str">
        <f>VLOOKUP(C160,'2. GEIUK scores, deciles'!B:D,2, FALSE)</f>
        <v>E12000009</v>
      </c>
      <c r="F160" s="11">
        <v>1.046970129013062</v>
      </c>
      <c r="G160" s="11">
        <v>1.0761021176973979</v>
      </c>
      <c r="H160" s="11">
        <v>0.80504429340362549</v>
      </c>
      <c r="I160" s="19">
        <v>8</v>
      </c>
      <c r="J160" s="19">
        <v>9</v>
      </c>
      <c r="K160" s="19">
        <v>4</v>
      </c>
    </row>
    <row r="161" spans="1:11">
      <c r="A161" s="22" t="s">
        <v>1104</v>
      </c>
      <c r="B161" s="4" t="s">
        <v>717</v>
      </c>
      <c r="C161" s="4" t="s">
        <v>718</v>
      </c>
      <c r="D161" s="4" t="str">
        <f>VLOOKUP(C161,'2. GEIUK scores, deciles'!B:D,3, FALSE)</f>
        <v>Scotland</v>
      </c>
      <c r="E161" s="4" t="str">
        <f>VLOOKUP(C161,'2. GEIUK scores, deciles'!B:D,2, FALSE)</f>
        <v>S92000003</v>
      </c>
      <c r="F161" s="11">
        <v>1.0479028224945071</v>
      </c>
      <c r="G161" s="11">
        <v>1.0460848212242124</v>
      </c>
      <c r="H161" s="11">
        <v>0.80466341972351074</v>
      </c>
      <c r="I161" s="19">
        <v>8</v>
      </c>
      <c r="J161" s="19">
        <v>8</v>
      </c>
      <c r="K161" s="19">
        <v>4</v>
      </c>
    </row>
    <row r="162" spans="1:11">
      <c r="A162" s="22" t="s">
        <v>1104</v>
      </c>
      <c r="B162" s="4" t="s">
        <v>465</v>
      </c>
      <c r="C162" s="4" t="s">
        <v>466</v>
      </c>
      <c r="D162" s="4" t="str">
        <f>VLOOKUP(C162,'2. GEIUK scores, deciles'!B:D,3, FALSE)</f>
        <v>South East</v>
      </c>
      <c r="E162" s="4" t="str">
        <f>VLOOKUP(C162,'2. GEIUK scores, deciles'!B:D,2, FALSE)</f>
        <v>E12000008</v>
      </c>
      <c r="F162" s="11">
        <v>1.0307691097259519</v>
      </c>
      <c r="G162" s="11">
        <v>1.0123750915129979</v>
      </c>
      <c r="H162" s="11">
        <v>0.80455213785171509</v>
      </c>
      <c r="I162" s="19">
        <v>7</v>
      </c>
      <c r="J162" s="19">
        <v>6</v>
      </c>
      <c r="K162" s="19">
        <v>4</v>
      </c>
    </row>
    <row r="163" spans="1:11">
      <c r="A163" s="22" t="s">
        <v>1104</v>
      </c>
      <c r="B163" s="4" t="s">
        <v>713</v>
      </c>
      <c r="C163" s="4" t="s">
        <v>714</v>
      </c>
      <c r="D163" s="4" t="str">
        <f>VLOOKUP(C163,'2. GEIUK scores, deciles'!B:D,3, FALSE)</f>
        <v>Scotland</v>
      </c>
      <c r="E163" s="4" t="str">
        <f>VLOOKUP(C163,'2. GEIUK scores, deciles'!B:D,2, FALSE)</f>
        <v>S92000003</v>
      </c>
      <c r="F163" s="11">
        <v>1.148708701133728</v>
      </c>
      <c r="G163" s="11">
        <v>1.1200827956199646</v>
      </c>
      <c r="H163" s="11">
        <v>0.80441015958786011</v>
      </c>
      <c r="I163" s="19">
        <v>10</v>
      </c>
      <c r="J163" s="19">
        <v>10</v>
      </c>
      <c r="K163" s="19">
        <v>4</v>
      </c>
    </row>
    <row r="164" spans="1:11">
      <c r="A164" s="22" t="s">
        <v>1104</v>
      </c>
      <c r="B164" s="4" t="s">
        <v>439</v>
      </c>
      <c r="C164" s="4" t="s">
        <v>440</v>
      </c>
      <c r="D164" s="4" t="str">
        <f>VLOOKUP(C164,'2. GEIUK scores, deciles'!B:D,3, FALSE)</f>
        <v>South East</v>
      </c>
      <c r="E164" s="4" t="str">
        <f>VLOOKUP(C164,'2. GEIUK scores, deciles'!B:D,2, FALSE)</f>
        <v>E12000008</v>
      </c>
      <c r="F164" s="11">
        <v>1.0643545389175419</v>
      </c>
      <c r="G164" s="11">
        <v>1.0527779658635457</v>
      </c>
      <c r="H164" s="11">
        <v>0.80426478385925293</v>
      </c>
      <c r="I164" s="19">
        <v>9</v>
      </c>
      <c r="J164" s="19">
        <v>8</v>
      </c>
      <c r="K164" s="19">
        <v>3</v>
      </c>
    </row>
    <row r="165" spans="1:11">
      <c r="A165" s="22" t="s">
        <v>1104</v>
      </c>
      <c r="B165" s="4" t="s">
        <v>277</v>
      </c>
      <c r="C165" s="4" t="s">
        <v>278</v>
      </c>
      <c r="D165" s="4" t="str">
        <f>VLOOKUP(C165,'2. GEIUK scores, deciles'!B:D,3, FALSE)</f>
        <v>South East</v>
      </c>
      <c r="E165" s="4" t="str">
        <f>VLOOKUP(C165,'2. GEIUK scores, deciles'!B:D,2, FALSE)</f>
        <v>E12000008</v>
      </c>
      <c r="F165" s="11">
        <v>1.0671296119689939</v>
      </c>
      <c r="G165" s="11">
        <v>1.0337526202201843</v>
      </c>
      <c r="H165" s="11">
        <v>0.80348175764083862</v>
      </c>
      <c r="I165" s="19">
        <v>9</v>
      </c>
      <c r="J165" s="19">
        <v>7</v>
      </c>
      <c r="K165" s="19">
        <v>3</v>
      </c>
    </row>
    <row r="166" spans="1:11">
      <c r="A166" s="22" t="s">
        <v>1104</v>
      </c>
      <c r="B166" s="4" t="s">
        <v>271</v>
      </c>
      <c r="C166" s="4" t="s">
        <v>272</v>
      </c>
      <c r="D166" s="4" t="str">
        <f>VLOOKUP(C166,'2. GEIUK scores, deciles'!B:D,3, FALSE)</f>
        <v>East of England</v>
      </c>
      <c r="E166" s="4" t="str">
        <f>VLOOKUP(C166,'2. GEIUK scores, deciles'!B:D,2, FALSE)</f>
        <v>E12000006</v>
      </c>
      <c r="F166" s="11">
        <v>1.0810365676879881</v>
      </c>
      <c r="G166" s="11">
        <v>1.0666783352692921</v>
      </c>
      <c r="H166" s="11">
        <v>0.80216902494430542</v>
      </c>
      <c r="I166" s="19">
        <v>10</v>
      </c>
      <c r="J166" s="19">
        <v>9</v>
      </c>
      <c r="K166" s="19">
        <v>3</v>
      </c>
    </row>
    <row r="167" spans="1:11">
      <c r="A167" s="22" t="s">
        <v>1104</v>
      </c>
      <c r="B167" s="4" t="s">
        <v>329</v>
      </c>
      <c r="C167" s="4" t="s">
        <v>330</v>
      </c>
      <c r="D167" s="4" t="str">
        <f>VLOOKUP(C167,'2. GEIUK scores, deciles'!B:D,3, FALSE)</f>
        <v>East Midlands</v>
      </c>
      <c r="E167" s="4" t="str">
        <f>VLOOKUP(C167,'2. GEIUK scores, deciles'!B:D,2, FALSE)</f>
        <v>E12000004</v>
      </c>
      <c r="F167" s="11">
        <v>0.97757995128631592</v>
      </c>
      <c r="G167" s="11">
        <v>1.0430713047583897</v>
      </c>
      <c r="H167" s="11">
        <v>0.80181169509887695</v>
      </c>
      <c r="I167" s="19">
        <v>4</v>
      </c>
      <c r="J167" s="19">
        <v>8</v>
      </c>
      <c r="K167" s="19">
        <v>3</v>
      </c>
    </row>
    <row r="168" spans="1:11">
      <c r="A168" s="22" t="s">
        <v>1104</v>
      </c>
      <c r="B168" s="4" t="s">
        <v>293</v>
      </c>
      <c r="C168" s="4" t="s">
        <v>294</v>
      </c>
      <c r="D168" s="4" t="str">
        <f>VLOOKUP(C168,'2. GEIUK scores, deciles'!B:D,3, FALSE)</f>
        <v>South East</v>
      </c>
      <c r="E168" s="4" t="str">
        <f>VLOOKUP(C168,'2. GEIUK scores, deciles'!B:D,2, FALSE)</f>
        <v>E12000008</v>
      </c>
      <c r="F168" s="11">
        <v>1.0004420280456541</v>
      </c>
      <c r="G168" s="11">
        <v>1.027971828977267</v>
      </c>
      <c r="H168" s="11">
        <v>0.8017655611038208</v>
      </c>
      <c r="I168" s="19">
        <v>6</v>
      </c>
      <c r="J168" s="19">
        <v>7</v>
      </c>
      <c r="K168" s="19">
        <v>3</v>
      </c>
    </row>
    <row r="169" spans="1:11">
      <c r="A169" s="22" t="s">
        <v>1104</v>
      </c>
      <c r="B169" s="4" t="s">
        <v>401</v>
      </c>
      <c r="C169" s="4" t="s">
        <v>402</v>
      </c>
      <c r="D169" s="4" t="str">
        <f>VLOOKUP(C169,'2. GEIUK scores, deciles'!B:D,3, FALSE)</f>
        <v>South West</v>
      </c>
      <c r="E169" s="4" t="str">
        <f>VLOOKUP(C169,'2. GEIUK scores, deciles'!B:D,2, FALSE)</f>
        <v>E12000009</v>
      </c>
      <c r="F169" s="11">
        <v>1.063643097877502</v>
      </c>
      <c r="G169" s="11">
        <v>1.0163316627343495</v>
      </c>
      <c r="H169" s="11">
        <v>0.80175745487213135</v>
      </c>
      <c r="I169" s="19">
        <v>9</v>
      </c>
      <c r="J169" s="19">
        <v>6</v>
      </c>
      <c r="K169" s="19">
        <v>3</v>
      </c>
    </row>
    <row r="170" spans="1:11">
      <c r="A170" s="22" t="s">
        <v>1104</v>
      </c>
      <c r="B170" s="4" t="s">
        <v>257</v>
      </c>
      <c r="C170" s="4" t="s">
        <v>258</v>
      </c>
      <c r="D170" s="4" t="str">
        <f>VLOOKUP(C170,'2. GEIUK scores, deciles'!B:D,3, FALSE)</f>
        <v>South East</v>
      </c>
      <c r="E170" s="4" t="str">
        <f>VLOOKUP(C170,'2. GEIUK scores, deciles'!B:D,2, FALSE)</f>
        <v>E12000008</v>
      </c>
      <c r="F170" s="11">
        <v>1.0627157688140869</v>
      </c>
      <c r="G170" s="11">
        <v>1.0262657776474953</v>
      </c>
      <c r="H170" s="11">
        <v>0.80158048868179321</v>
      </c>
      <c r="I170" s="19">
        <v>9</v>
      </c>
      <c r="J170" s="19">
        <v>7</v>
      </c>
      <c r="K170" s="19">
        <v>3</v>
      </c>
    </row>
    <row r="171" spans="1:11">
      <c r="A171" s="22" t="s">
        <v>1104</v>
      </c>
      <c r="B171" s="4" t="s">
        <v>187</v>
      </c>
      <c r="C171" s="4" t="s">
        <v>188</v>
      </c>
      <c r="D171" s="4" t="str">
        <f>VLOOKUP(C171,'2. GEIUK scores, deciles'!B:D,3, FALSE)</f>
        <v>South West</v>
      </c>
      <c r="E171" s="4" t="str">
        <f>VLOOKUP(C171,'2. GEIUK scores, deciles'!B:D,2, FALSE)</f>
        <v>E12000009</v>
      </c>
      <c r="F171" s="11">
        <v>1.0045968294143679</v>
      </c>
      <c r="G171" s="11">
        <v>1.0020194898049037</v>
      </c>
      <c r="H171" s="11">
        <v>0.80153101682662964</v>
      </c>
      <c r="I171" s="19">
        <v>6</v>
      </c>
      <c r="J171" s="19">
        <v>6</v>
      </c>
      <c r="K171" s="19">
        <v>3</v>
      </c>
    </row>
    <row r="172" spans="1:11">
      <c r="A172" s="22" t="s">
        <v>1104</v>
      </c>
      <c r="B172" s="4" t="s">
        <v>673</v>
      </c>
      <c r="C172" s="4" t="s">
        <v>674</v>
      </c>
      <c r="D172" s="4" t="str">
        <f>VLOOKUP(C172,'2. GEIUK scores, deciles'!B:D,3, FALSE)</f>
        <v>Scotland</v>
      </c>
      <c r="E172" s="4" t="str">
        <f>VLOOKUP(C172,'2. GEIUK scores, deciles'!B:D,2, FALSE)</f>
        <v>S92000003</v>
      </c>
      <c r="F172" s="11">
        <v>1.0454369783401489</v>
      </c>
      <c r="G172" s="11">
        <v>1.042676068842411</v>
      </c>
      <c r="H172" s="11">
        <v>0.80113595724105835</v>
      </c>
      <c r="I172" s="19">
        <v>8</v>
      </c>
      <c r="J172" s="19">
        <v>8</v>
      </c>
      <c r="K172" s="19">
        <v>3</v>
      </c>
    </row>
    <row r="173" spans="1:11">
      <c r="A173" s="22" t="s">
        <v>1104</v>
      </c>
      <c r="B173" s="4" t="s">
        <v>125</v>
      </c>
      <c r="C173" s="4" t="s">
        <v>126</v>
      </c>
      <c r="D173" s="4" t="str">
        <f>VLOOKUP(C173,'2. GEIUK scores, deciles'!B:D,3, FALSE)</f>
        <v>East of England</v>
      </c>
      <c r="E173" s="4" t="str">
        <f>VLOOKUP(C173,'2. GEIUK scores, deciles'!B:D,2, FALSE)</f>
        <v>E12000006</v>
      </c>
      <c r="F173" s="11">
        <v>1.044305682182312</v>
      </c>
      <c r="G173" s="11">
        <v>1.0309676254789035</v>
      </c>
      <c r="H173" s="11">
        <v>0.80103516578674316</v>
      </c>
      <c r="I173" s="19">
        <v>8</v>
      </c>
      <c r="J173" s="19">
        <v>7</v>
      </c>
      <c r="K173" s="19">
        <v>3</v>
      </c>
    </row>
    <row r="174" spans="1:11">
      <c r="A174" s="22" t="s">
        <v>1104</v>
      </c>
      <c r="B174" s="4" t="s">
        <v>249</v>
      </c>
      <c r="C174" s="4" t="s">
        <v>250</v>
      </c>
      <c r="D174" s="4" t="str">
        <f>VLOOKUP(C174,'2. GEIUK scores, deciles'!B:D,3, FALSE)</f>
        <v>South East</v>
      </c>
      <c r="E174" s="4" t="str">
        <f>VLOOKUP(C174,'2. GEIUK scores, deciles'!B:D,2, FALSE)</f>
        <v>E12000008</v>
      </c>
      <c r="F174" s="11">
        <v>1.082588672637939</v>
      </c>
      <c r="G174" s="11">
        <v>1.0939817850788434</v>
      </c>
      <c r="H174" s="11">
        <v>0.80075496435165405</v>
      </c>
      <c r="I174" s="19">
        <v>10</v>
      </c>
      <c r="J174" s="19">
        <v>10</v>
      </c>
      <c r="K174" s="19">
        <v>3</v>
      </c>
    </row>
    <row r="175" spans="1:11">
      <c r="A175" s="22" t="s">
        <v>1104</v>
      </c>
      <c r="B175" s="4" t="s">
        <v>49</v>
      </c>
      <c r="C175" s="4" t="s">
        <v>50</v>
      </c>
      <c r="D175" s="4" t="str">
        <f>VLOOKUP(C175,'2. GEIUK scores, deciles'!B:D,3, FALSE)</f>
        <v>Yorkshire and The Humber</v>
      </c>
      <c r="E175" s="4" t="str">
        <f>VLOOKUP(C175,'2. GEIUK scores, deciles'!B:D,2, FALSE)</f>
        <v>E12000003</v>
      </c>
      <c r="F175" s="11">
        <v>1.0539237260818479</v>
      </c>
      <c r="G175" s="11">
        <v>0.98490540683269501</v>
      </c>
      <c r="H175" s="11">
        <v>0.80053383111953735</v>
      </c>
      <c r="I175" s="19">
        <v>9</v>
      </c>
      <c r="J175" s="19">
        <v>5</v>
      </c>
      <c r="K175" s="19">
        <v>3</v>
      </c>
    </row>
    <row r="176" spans="1:11">
      <c r="A176" s="22" t="s">
        <v>1104</v>
      </c>
      <c r="B176" s="4" t="s">
        <v>237</v>
      </c>
      <c r="C176" s="4" t="s">
        <v>238</v>
      </c>
      <c r="D176" s="4" t="str">
        <f>VLOOKUP(C176,'2. GEIUK scores, deciles'!B:D,3, FALSE)</f>
        <v>South West</v>
      </c>
      <c r="E176" s="4" t="str">
        <f>VLOOKUP(C176,'2. GEIUK scores, deciles'!B:D,2, FALSE)</f>
        <v>E12000009</v>
      </c>
      <c r="F176" s="11">
        <v>1.0869054794311519</v>
      </c>
      <c r="G176" s="11">
        <v>1.0736895501613615</v>
      </c>
      <c r="H176" s="11">
        <v>0.80031329393386841</v>
      </c>
      <c r="I176" s="19">
        <v>10</v>
      </c>
      <c r="J176" s="19">
        <v>9</v>
      </c>
      <c r="K176" s="19">
        <v>3</v>
      </c>
    </row>
    <row r="177" spans="1:11">
      <c r="A177" s="22" t="s">
        <v>1104</v>
      </c>
      <c r="B177" s="4" t="s">
        <v>269</v>
      </c>
      <c r="C177" s="4" t="s">
        <v>270</v>
      </c>
      <c r="D177" s="4" t="str">
        <f>VLOOKUP(C177,'2. GEIUK scores, deciles'!B:D,3, FALSE)</f>
        <v>East of England</v>
      </c>
      <c r="E177" s="4" t="str">
        <f>VLOOKUP(C177,'2. GEIUK scores, deciles'!B:D,2, FALSE)</f>
        <v>E12000006</v>
      </c>
      <c r="F177" s="11">
        <v>1.115037322044373</v>
      </c>
      <c r="G177" s="11">
        <v>1.077308048804601</v>
      </c>
      <c r="H177" s="11">
        <v>0.79906952381134033</v>
      </c>
      <c r="I177" s="19">
        <v>10</v>
      </c>
      <c r="J177" s="19">
        <v>9</v>
      </c>
      <c r="K177" s="19">
        <v>3</v>
      </c>
    </row>
    <row r="178" spans="1:11">
      <c r="A178" s="22" t="s">
        <v>1104</v>
      </c>
      <c r="B178" s="4" t="s">
        <v>467</v>
      </c>
      <c r="C178" s="4" t="s">
        <v>468</v>
      </c>
      <c r="D178" s="4" t="str">
        <f>VLOOKUP(C178,'2. GEIUK scores, deciles'!B:D,3, FALSE)</f>
        <v>South East</v>
      </c>
      <c r="E178" s="4" t="str">
        <f>VLOOKUP(C178,'2. GEIUK scores, deciles'!B:D,2, FALSE)</f>
        <v>E12000008</v>
      </c>
      <c r="F178" s="11">
        <v>0.96965289115905762</v>
      </c>
      <c r="G178" s="11">
        <v>0.99697716534137726</v>
      </c>
      <c r="H178" s="11">
        <v>0.79895162582397461</v>
      </c>
      <c r="I178" s="19">
        <v>4</v>
      </c>
      <c r="J178" s="19">
        <v>5</v>
      </c>
      <c r="K178" s="19">
        <v>3</v>
      </c>
    </row>
    <row r="179" spans="1:11">
      <c r="A179" s="22" t="s">
        <v>1104</v>
      </c>
      <c r="B179" s="4" t="s">
        <v>651</v>
      </c>
      <c r="C179" s="4" t="s">
        <v>652</v>
      </c>
      <c r="D179" s="4" t="str">
        <f>VLOOKUP(C179,'2. GEIUK scores, deciles'!B:D,3, FALSE)</f>
        <v>Northern Ireland</v>
      </c>
      <c r="E179" s="4" t="str">
        <f>VLOOKUP(C179,'2. GEIUK scores, deciles'!B:D,2, FALSE)</f>
        <v>N92000002</v>
      </c>
      <c r="F179" s="11">
        <v>1.02716600894928</v>
      </c>
      <c r="G179" s="11">
        <v>1.000849649310112</v>
      </c>
      <c r="H179" s="11">
        <v>0.79876220226287842</v>
      </c>
      <c r="I179" s="19">
        <v>7</v>
      </c>
      <c r="J179" s="19">
        <v>6</v>
      </c>
      <c r="K179" s="19">
        <v>3</v>
      </c>
    </row>
    <row r="180" spans="1:11">
      <c r="A180" s="22" t="s">
        <v>1104</v>
      </c>
      <c r="B180" s="4" t="s">
        <v>389</v>
      </c>
      <c r="C180" s="4" t="s">
        <v>390</v>
      </c>
      <c r="D180" s="4" t="str">
        <f>VLOOKUP(C180,'2. GEIUK scores, deciles'!B:D,3, FALSE)</f>
        <v>East Midlands</v>
      </c>
      <c r="E180" s="4" t="str">
        <f>VLOOKUP(C180,'2. GEIUK scores, deciles'!B:D,2, FALSE)</f>
        <v>E12000004</v>
      </c>
      <c r="F180" s="11">
        <v>1.0438499450683589</v>
      </c>
      <c r="G180" s="11">
        <v>1.0740974719325702</v>
      </c>
      <c r="H180" s="11">
        <v>0.798694908618927</v>
      </c>
      <c r="I180" s="19">
        <v>8</v>
      </c>
      <c r="J180" s="19">
        <v>9</v>
      </c>
      <c r="K180" s="19">
        <v>3</v>
      </c>
    </row>
    <row r="181" spans="1:11">
      <c r="A181" s="22" t="s">
        <v>1104</v>
      </c>
      <c r="B181" s="4" t="s">
        <v>325</v>
      </c>
      <c r="C181" s="4" t="s">
        <v>326</v>
      </c>
      <c r="D181" s="4" t="str">
        <f>VLOOKUP(C181,'2. GEIUK scores, deciles'!B:D,3, FALSE)</f>
        <v>East Midlands</v>
      </c>
      <c r="E181" s="4" t="str">
        <f>VLOOKUP(C181,'2. GEIUK scores, deciles'!B:D,2, FALSE)</f>
        <v>E12000004</v>
      </c>
      <c r="F181" s="11">
        <v>1.0645594596862791</v>
      </c>
      <c r="G181" s="11">
        <v>1.0754908223946889</v>
      </c>
      <c r="H181" s="11">
        <v>0.79811775684356689</v>
      </c>
      <c r="I181" s="19">
        <v>9</v>
      </c>
      <c r="J181" s="19">
        <v>9</v>
      </c>
      <c r="K181" s="19">
        <v>3</v>
      </c>
    </row>
    <row r="182" spans="1:11">
      <c r="A182" s="22" t="s">
        <v>1104</v>
      </c>
      <c r="B182" s="4" t="s">
        <v>201</v>
      </c>
      <c r="C182" s="4" t="s">
        <v>202</v>
      </c>
      <c r="D182" s="4" t="str">
        <f>VLOOKUP(C182,'2. GEIUK scores, deciles'!B:D,3, FALSE)</f>
        <v>South East</v>
      </c>
      <c r="E182" s="4" t="str">
        <f>VLOOKUP(C182,'2. GEIUK scores, deciles'!B:D,2, FALSE)</f>
        <v>E12000008</v>
      </c>
      <c r="F182" s="11">
        <v>1.02156674861908</v>
      </c>
      <c r="G182" s="11">
        <v>1.0091151098410289</v>
      </c>
      <c r="H182" s="11">
        <v>0.79704970121383667</v>
      </c>
      <c r="I182" s="19">
        <v>7</v>
      </c>
      <c r="J182" s="19">
        <v>6</v>
      </c>
      <c r="K182" s="19">
        <v>3</v>
      </c>
    </row>
    <row r="183" spans="1:11">
      <c r="A183" s="22" t="s">
        <v>1104</v>
      </c>
      <c r="B183" s="4" t="s">
        <v>427</v>
      </c>
      <c r="C183" s="4" t="s">
        <v>428</v>
      </c>
      <c r="D183" s="4" t="str">
        <f>VLOOKUP(C183,'2. GEIUK scores, deciles'!B:D,3, FALSE)</f>
        <v>East of England</v>
      </c>
      <c r="E183" s="4" t="str">
        <f>VLOOKUP(C183,'2. GEIUK scores, deciles'!B:D,2, FALSE)</f>
        <v>E12000006</v>
      </c>
      <c r="F183" s="11">
        <v>0.97517603635787964</v>
      </c>
      <c r="G183" s="11">
        <v>1.0284571001927059</v>
      </c>
      <c r="H183" s="11">
        <v>0.7968975305557251</v>
      </c>
      <c r="I183" s="19">
        <v>4</v>
      </c>
      <c r="J183" s="19">
        <v>7</v>
      </c>
      <c r="K183" s="19">
        <v>3</v>
      </c>
    </row>
    <row r="184" spans="1:11">
      <c r="A184" s="22" t="s">
        <v>1104</v>
      </c>
      <c r="B184" s="4" t="s">
        <v>261</v>
      </c>
      <c r="C184" s="4" t="s">
        <v>262</v>
      </c>
      <c r="D184" s="4" t="str">
        <f>VLOOKUP(C184,'2. GEIUK scores, deciles'!B:D,3, FALSE)</f>
        <v>East of England</v>
      </c>
      <c r="E184" s="4" t="str">
        <f>VLOOKUP(C184,'2. GEIUK scores, deciles'!B:D,2, FALSE)</f>
        <v>E12000006</v>
      </c>
      <c r="F184" s="11">
        <v>1.032821416854858</v>
      </c>
      <c r="G184" s="11">
        <v>0.98650359610716498</v>
      </c>
      <c r="H184" s="11">
        <v>0.79613202810287476</v>
      </c>
      <c r="I184" s="19">
        <v>7</v>
      </c>
      <c r="J184" s="19">
        <v>5</v>
      </c>
      <c r="K184" s="19">
        <v>3</v>
      </c>
    </row>
    <row r="185" spans="1:11">
      <c r="A185" s="22" t="s">
        <v>1104</v>
      </c>
      <c r="B185" s="4" t="s">
        <v>135</v>
      </c>
      <c r="C185" s="4" t="s">
        <v>136</v>
      </c>
      <c r="D185" s="4" t="str">
        <f>VLOOKUP(C185,'2. GEIUK scores, deciles'!B:D,3, FALSE)</f>
        <v>East Midlands</v>
      </c>
      <c r="E185" s="4" t="str">
        <f>VLOOKUP(C185,'2. GEIUK scores, deciles'!B:D,2, FALSE)</f>
        <v>E12000004</v>
      </c>
      <c r="F185" s="11">
        <v>0.98081111907958984</v>
      </c>
      <c r="G185" s="11">
        <v>0.99329846352338791</v>
      </c>
      <c r="H185" s="11">
        <v>0.79494315385818481</v>
      </c>
      <c r="I185" s="19">
        <v>4</v>
      </c>
      <c r="J185" s="19">
        <v>5</v>
      </c>
      <c r="K185" s="19">
        <v>2</v>
      </c>
    </row>
    <row r="186" spans="1:11">
      <c r="A186" s="22" t="s">
        <v>1104</v>
      </c>
      <c r="B186" s="4" t="s">
        <v>131</v>
      </c>
      <c r="C186" s="4" t="s">
        <v>132</v>
      </c>
      <c r="D186" s="4" t="str">
        <f>VLOOKUP(C186,'2. GEIUK scores, deciles'!B:D,3, FALSE)</f>
        <v>South West</v>
      </c>
      <c r="E186" s="4" t="str">
        <f>VLOOKUP(C186,'2. GEIUK scores, deciles'!B:D,2, FALSE)</f>
        <v>E12000009</v>
      </c>
      <c r="F186" s="11">
        <v>1.001561760902405</v>
      </c>
      <c r="G186" s="11">
        <v>1.0284349620342255</v>
      </c>
      <c r="H186" s="11">
        <v>0.79400056600570679</v>
      </c>
      <c r="I186" s="19">
        <v>6</v>
      </c>
      <c r="J186" s="19">
        <v>7</v>
      </c>
      <c r="K186" s="19">
        <v>2</v>
      </c>
    </row>
    <row r="187" spans="1:11">
      <c r="A187" s="22" t="s">
        <v>1104</v>
      </c>
      <c r="B187" s="4" t="s">
        <v>205</v>
      </c>
      <c r="C187" s="4" t="s">
        <v>206</v>
      </c>
      <c r="D187" s="4" t="str">
        <f>VLOOKUP(C187,'2. GEIUK scores, deciles'!B:D,3, FALSE)</f>
        <v>East of England</v>
      </c>
      <c r="E187" s="4" t="str">
        <f>VLOOKUP(C187,'2. GEIUK scores, deciles'!B:D,2, FALSE)</f>
        <v>E12000006</v>
      </c>
      <c r="F187" s="11">
        <v>0.9869353175163269</v>
      </c>
      <c r="G187" s="11">
        <v>1.0091147770484288</v>
      </c>
      <c r="H187" s="11">
        <v>0.79381263256072998</v>
      </c>
      <c r="I187" s="19">
        <v>5</v>
      </c>
      <c r="J187" s="19">
        <v>6</v>
      </c>
      <c r="K187" s="19">
        <v>2</v>
      </c>
    </row>
    <row r="188" spans="1:11">
      <c r="A188" s="22" t="s">
        <v>1104</v>
      </c>
      <c r="B188" s="4" t="s">
        <v>77</v>
      </c>
      <c r="C188" s="4" t="s">
        <v>78</v>
      </c>
      <c r="D188" s="4" t="str">
        <f>VLOOKUP(C188,'2. GEIUK scores, deciles'!B:D,3, FALSE)</f>
        <v>South West</v>
      </c>
      <c r="E188" s="4" t="str">
        <f>VLOOKUP(C188,'2. GEIUK scores, deciles'!B:D,2, FALSE)</f>
        <v>E12000009</v>
      </c>
      <c r="F188" s="11">
        <v>0.99482244253158569</v>
      </c>
      <c r="G188" s="11">
        <v>1.0108991488814354</v>
      </c>
      <c r="H188" s="11">
        <v>0.79243648052215576</v>
      </c>
      <c r="I188" s="19">
        <v>5</v>
      </c>
      <c r="J188" s="19">
        <v>6</v>
      </c>
      <c r="K188" s="19">
        <v>2</v>
      </c>
    </row>
    <row r="189" spans="1:11">
      <c r="A189" s="22" t="s">
        <v>1104</v>
      </c>
      <c r="B189" s="4" t="s">
        <v>221</v>
      </c>
      <c r="C189" s="4" t="s">
        <v>222</v>
      </c>
      <c r="D189" s="4" t="str">
        <f>VLOOKUP(C189,'2. GEIUK scores, deciles'!B:D,3, FALSE)</f>
        <v>East of England</v>
      </c>
      <c r="E189" s="4" t="str">
        <f>VLOOKUP(C189,'2. GEIUK scores, deciles'!B:D,2, FALSE)</f>
        <v>E12000006</v>
      </c>
      <c r="F189" s="11">
        <v>1.0414552688598631</v>
      </c>
      <c r="G189" s="11">
        <v>1.0169023921092351</v>
      </c>
      <c r="H189" s="11">
        <v>0.79171442985534668</v>
      </c>
      <c r="I189" s="19">
        <v>8</v>
      </c>
      <c r="J189" s="19">
        <v>7</v>
      </c>
      <c r="K189" s="19">
        <v>2</v>
      </c>
    </row>
    <row r="190" spans="1:11">
      <c r="A190" s="22" t="s">
        <v>1104</v>
      </c>
      <c r="B190" s="4" t="s">
        <v>705</v>
      </c>
      <c r="C190" s="4" t="s">
        <v>706</v>
      </c>
      <c r="D190" s="4" t="str">
        <f>VLOOKUP(C190,'2. GEIUK scores, deciles'!B:D,3, FALSE)</f>
        <v>Scotland</v>
      </c>
      <c r="E190" s="4" t="str">
        <f>VLOOKUP(C190,'2. GEIUK scores, deciles'!B:D,2, FALSE)</f>
        <v>S92000003</v>
      </c>
      <c r="F190" s="11">
        <v>0.97060823440551758</v>
      </c>
      <c r="G190" s="11">
        <v>1.0419734890262287</v>
      </c>
      <c r="H190" s="11">
        <v>0.79039245843887329</v>
      </c>
      <c r="I190" s="19">
        <v>4</v>
      </c>
      <c r="J190" s="19">
        <v>8</v>
      </c>
      <c r="K190" s="19">
        <v>2</v>
      </c>
    </row>
    <row r="191" spans="1:11">
      <c r="A191" s="22" t="s">
        <v>1104</v>
      </c>
      <c r="B191" s="4" t="s">
        <v>637</v>
      </c>
      <c r="C191" s="4" t="s">
        <v>638</v>
      </c>
      <c r="D191" s="4" t="str">
        <f>VLOOKUP(C191,'2. GEIUK scores, deciles'!B:D,3, FALSE)</f>
        <v>Northern Ireland</v>
      </c>
      <c r="E191" s="4" t="str">
        <f>VLOOKUP(C191,'2. GEIUK scores, deciles'!B:D,2, FALSE)</f>
        <v>N92000002</v>
      </c>
      <c r="F191" s="11">
        <v>1.0706135034561159</v>
      </c>
      <c r="G191" s="11">
        <v>1.0421665534377098</v>
      </c>
      <c r="H191" s="11">
        <v>0.78802704811096191</v>
      </c>
      <c r="I191" s="19">
        <v>9</v>
      </c>
      <c r="J191" s="19">
        <v>8</v>
      </c>
      <c r="K191" s="19">
        <v>2</v>
      </c>
    </row>
    <row r="192" spans="1:11">
      <c r="A192" s="22" t="s">
        <v>1104</v>
      </c>
      <c r="B192" s="4" t="s">
        <v>231</v>
      </c>
      <c r="C192" s="4" t="s">
        <v>232</v>
      </c>
      <c r="D192" s="4" t="str">
        <f>VLOOKUP(C192,'2. GEIUK scores, deciles'!B:D,3, FALSE)</f>
        <v>South West</v>
      </c>
      <c r="E192" s="4" t="str">
        <f>VLOOKUP(C192,'2. GEIUK scores, deciles'!B:D,2, FALSE)</f>
        <v>E12000009</v>
      </c>
      <c r="F192" s="11">
        <v>1.0248497724533081</v>
      </c>
      <c r="G192" s="11">
        <v>1.0317303314805029</v>
      </c>
      <c r="H192" s="11">
        <v>0.78761005401611328</v>
      </c>
      <c r="I192" s="19">
        <v>7</v>
      </c>
      <c r="J192" s="19">
        <v>7</v>
      </c>
      <c r="K192" s="19">
        <v>2</v>
      </c>
    </row>
    <row r="193" spans="1:11">
      <c r="A193" s="22" t="s">
        <v>1104</v>
      </c>
      <c r="B193" s="4" t="s">
        <v>215</v>
      </c>
      <c r="C193" s="4" t="s">
        <v>216</v>
      </c>
      <c r="D193" s="4" t="str">
        <f>VLOOKUP(C193,'2. GEIUK scores, deciles'!B:D,3, FALSE)</f>
        <v>East of England</v>
      </c>
      <c r="E193" s="4" t="str">
        <f>VLOOKUP(C193,'2. GEIUK scores, deciles'!B:D,2, FALSE)</f>
        <v>E12000006</v>
      </c>
      <c r="F193" s="11">
        <v>1.0301681756973271</v>
      </c>
      <c r="G193" s="11">
        <v>1.0667044272025425</v>
      </c>
      <c r="H193" s="11">
        <v>0.787322998046875</v>
      </c>
      <c r="I193" s="19">
        <v>7</v>
      </c>
      <c r="J193" s="19">
        <v>9</v>
      </c>
      <c r="K193" s="19">
        <v>2</v>
      </c>
    </row>
    <row r="194" spans="1:11">
      <c r="A194" s="22" t="s">
        <v>1104</v>
      </c>
      <c r="B194" s="4" t="s">
        <v>689</v>
      </c>
      <c r="C194" s="4" t="s">
        <v>690</v>
      </c>
      <c r="D194" s="4" t="str">
        <f>VLOOKUP(C194,'2. GEIUK scores, deciles'!B:D,3, FALSE)</f>
        <v>Scotland</v>
      </c>
      <c r="E194" s="4" t="str">
        <f>VLOOKUP(C194,'2. GEIUK scores, deciles'!B:D,2, FALSE)</f>
        <v>S92000003</v>
      </c>
      <c r="F194" s="11">
        <v>0.97275537252426147</v>
      </c>
      <c r="G194" s="11">
        <v>1.0072170620163281</v>
      </c>
      <c r="H194" s="11">
        <v>0.78656500577926636</v>
      </c>
      <c r="I194" s="19">
        <v>4</v>
      </c>
      <c r="J194" s="19">
        <v>6</v>
      </c>
      <c r="K194" s="19">
        <v>2</v>
      </c>
    </row>
    <row r="195" spans="1:11">
      <c r="A195" s="22" t="s">
        <v>1104</v>
      </c>
      <c r="B195" s="4" t="s">
        <v>185</v>
      </c>
      <c r="C195" s="4" t="s">
        <v>186</v>
      </c>
      <c r="D195" s="4" t="str">
        <f>VLOOKUP(C195,'2. GEIUK scores, deciles'!B:D,3, FALSE)</f>
        <v>South West</v>
      </c>
      <c r="E195" s="4" t="str">
        <f>VLOOKUP(C195,'2. GEIUK scores, deciles'!B:D,2, FALSE)</f>
        <v>E12000009</v>
      </c>
      <c r="F195" s="11">
        <v>1.12129807472229</v>
      </c>
      <c r="G195" s="11">
        <v>1.0031560808420181</v>
      </c>
      <c r="H195" s="11">
        <v>0.78598117828369141</v>
      </c>
      <c r="I195" s="19">
        <v>10</v>
      </c>
      <c r="J195" s="19">
        <v>6</v>
      </c>
      <c r="K195" s="19">
        <v>2</v>
      </c>
    </row>
    <row r="196" spans="1:11">
      <c r="A196" s="22" t="s">
        <v>1104</v>
      </c>
      <c r="B196" s="4" t="s">
        <v>375</v>
      </c>
      <c r="C196" s="4" t="s">
        <v>376</v>
      </c>
      <c r="D196" s="4" t="str">
        <f>VLOOKUP(C196,'2. GEIUK scores, deciles'!B:D,3, FALSE)</f>
        <v>Yorkshire and The Humber</v>
      </c>
      <c r="E196" s="4" t="str">
        <f>VLOOKUP(C196,'2. GEIUK scores, deciles'!B:D,2, FALSE)</f>
        <v>E12000003</v>
      </c>
      <c r="F196" s="11">
        <v>1.0232028961181641</v>
      </c>
      <c r="G196" s="11">
        <v>1.0573682288328807</v>
      </c>
      <c r="H196" s="11">
        <v>0.78586411476135254</v>
      </c>
      <c r="I196" s="19">
        <v>7</v>
      </c>
      <c r="J196" s="19">
        <v>8</v>
      </c>
      <c r="K196" s="19">
        <v>2</v>
      </c>
    </row>
    <row r="197" spans="1:11">
      <c r="A197" s="22" t="s">
        <v>1104</v>
      </c>
      <c r="B197" s="4" t="s">
        <v>365</v>
      </c>
      <c r="C197" s="4" t="s">
        <v>366</v>
      </c>
      <c r="D197" s="4" t="str">
        <f>VLOOKUP(C197,'2. GEIUK scores, deciles'!B:D,3, FALSE)</f>
        <v>Yorkshire and The Humber</v>
      </c>
      <c r="E197" s="4" t="str">
        <f>VLOOKUP(C197,'2. GEIUK scores, deciles'!B:D,2, FALSE)</f>
        <v>E12000003</v>
      </c>
      <c r="F197" s="11">
        <v>1.0302470922470091</v>
      </c>
      <c r="G197" s="11">
        <v>0.99023251235485077</v>
      </c>
      <c r="H197" s="11">
        <v>0.78512734174728394</v>
      </c>
      <c r="I197" s="19">
        <v>7</v>
      </c>
      <c r="J197" s="19">
        <v>5</v>
      </c>
      <c r="K197" s="19">
        <v>2</v>
      </c>
    </row>
    <row r="198" spans="1:11">
      <c r="A198" s="22" t="s">
        <v>1104</v>
      </c>
      <c r="B198" s="4" t="s">
        <v>225</v>
      </c>
      <c r="C198" s="4" t="s">
        <v>226</v>
      </c>
      <c r="D198" s="4" t="str">
        <f>VLOOKUP(C198,'2. GEIUK scores, deciles'!B:D,3, FALSE)</f>
        <v>East of England</v>
      </c>
      <c r="E198" s="4" t="str">
        <f>VLOOKUP(C198,'2. GEIUK scores, deciles'!B:D,2, FALSE)</f>
        <v>E12000006</v>
      </c>
      <c r="F198" s="11">
        <v>1.027287364006042</v>
      </c>
      <c r="G198" s="11">
        <v>1.0782448649406433</v>
      </c>
      <c r="H198" s="11">
        <v>0.78325873613357544</v>
      </c>
      <c r="I198" s="19">
        <v>7</v>
      </c>
      <c r="J198" s="19">
        <v>9</v>
      </c>
      <c r="K198" s="19">
        <v>2</v>
      </c>
    </row>
    <row r="199" spans="1:11">
      <c r="A199" s="22" t="s">
        <v>1104</v>
      </c>
      <c r="B199" s="4" t="s">
        <v>229</v>
      </c>
      <c r="C199" s="4" t="s">
        <v>230</v>
      </c>
      <c r="D199" s="4" t="str">
        <f>VLOOKUP(C199,'2. GEIUK scores, deciles'!B:D,3, FALSE)</f>
        <v>South West</v>
      </c>
      <c r="E199" s="4" t="str">
        <f>VLOOKUP(C199,'2. GEIUK scores, deciles'!B:D,2, FALSE)</f>
        <v>E12000009</v>
      </c>
      <c r="F199" s="11">
        <v>1.067747235298157</v>
      </c>
      <c r="G199" s="11">
        <v>1.0616651823123295</v>
      </c>
      <c r="H199" s="11">
        <v>0.78300672769546509</v>
      </c>
      <c r="I199" s="19">
        <v>9</v>
      </c>
      <c r="J199" s="19">
        <v>9</v>
      </c>
      <c r="K199" s="19">
        <v>2</v>
      </c>
    </row>
    <row r="200" spans="1:11">
      <c r="A200" s="22" t="s">
        <v>1104</v>
      </c>
      <c r="B200" s="4" t="s">
        <v>91</v>
      </c>
      <c r="C200" s="4" t="s">
        <v>92</v>
      </c>
      <c r="D200" s="4" t="str">
        <f>VLOOKUP(C200,'2. GEIUK scores, deciles'!B:D,3, FALSE)</f>
        <v>South East</v>
      </c>
      <c r="E200" s="4" t="str">
        <f>VLOOKUP(C200,'2. GEIUK scores, deciles'!B:D,2, FALSE)</f>
        <v>E12000008</v>
      </c>
      <c r="F200" s="11">
        <v>1.028064608573914</v>
      </c>
      <c r="G200" s="11">
        <v>1.0866069470842676</v>
      </c>
      <c r="H200" s="11">
        <v>0.78133118152618408</v>
      </c>
      <c r="I200" s="19">
        <v>7</v>
      </c>
      <c r="J200" s="19">
        <v>9</v>
      </c>
      <c r="K200" s="19">
        <v>1</v>
      </c>
    </row>
    <row r="201" spans="1:11">
      <c r="A201" s="22" t="s">
        <v>1104</v>
      </c>
      <c r="B201" s="4" t="s">
        <v>69</v>
      </c>
      <c r="C201" s="4" t="s">
        <v>70</v>
      </c>
      <c r="D201" s="4" t="str">
        <f>VLOOKUP(C201,'2. GEIUK scores, deciles'!B:D,3, FALSE)</f>
        <v>South West</v>
      </c>
      <c r="E201" s="4" t="str">
        <f>VLOOKUP(C201,'2. GEIUK scores, deciles'!B:D,2, FALSE)</f>
        <v>E12000009</v>
      </c>
      <c r="F201" s="11">
        <v>1.078572273254395</v>
      </c>
      <c r="G201" s="11">
        <v>1.0220195626219113</v>
      </c>
      <c r="H201" s="11">
        <v>0.78116303682327271</v>
      </c>
      <c r="I201" s="19">
        <v>10</v>
      </c>
      <c r="J201" s="19">
        <v>7</v>
      </c>
      <c r="K201" s="19">
        <v>1</v>
      </c>
    </row>
    <row r="202" spans="1:11">
      <c r="A202" s="22" t="s">
        <v>1104</v>
      </c>
      <c r="B202" s="4" t="s">
        <v>649</v>
      </c>
      <c r="C202" s="4" t="s">
        <v>650</v>
      </c>
      <c r="D202" s="4" t="str">
        <f>VLOOKUP(C202,'2. GEIUK scores, deciles'!B:D,3, FALSE)</f>
        <v>Northern Ireland</v>
      </c>
      <c r="E202" s="4" t="str">
        <f>VLOOKUP(C202,'2. GEIUK scores, deciles'!B:D,2, FALSE)</f>
        <v>N92000002</v>
      </c>
      <c r="F202" s="11">
        <v>1.106611847877502</v>
      </c>
      <c r="G202" s="11">
        <v>1.0519256393114722</v>
      </c>
      <c r="H202" s="11">
        <v>0.78068184852600098</v>
      </c>
      <c r="I202" s="19">
        <v>10</v>
      </c>
      <c r="J202" s="19">
        <v>8</v>
      </c>
      <c r="K202" s="19">
        <v>1</v>
      </c>
    </row>
    <row r="203" spans="1:11">
      <c r="A203" s="22" t="s">
        <v>1104</v>
      </c>
      <c r="B203" s="4" t="s">
        <v>289</v>
      </c>
      <c r="C203" s="4" t="s">
        <v>290</v>
      </c>
      <c r="D203" s="4" t="str">
        <f>VLOOKUP(C203,'2. GEIUK scores, deciles'!B:D,3, FALSE)</f>
        <v>South East</v>
      </c>
      <c r="E203" s="4" t="str">
        <f>VLOOKUP(C203,'2. GEIUK scores, deciles'!B:D,2, FALSE)</f>
        <v>E12000008</v>
      </c>
      <c r="F203" s="11">
        <v>0.98189890384674072</v>
      </c>
      <c r="G203" s="11">
        <v>0.99922681103150046</v>
      </c>
      <c r="H203" s="11">
        <v>0.78057634830474854</v>
      </c>
      <c r="I203" s="19">
        <v>5</v>
      </c>
      <c r="J203" s="19">
        <v>6</v>
      </c>
      <c r="K203" s="19">
        <v>1</v>
      </c>
    </row>
    <row r="204" spans="1:11">
      <c r="A204" s="22" t="s">
        <v>1104</v>
      </c>
      <c r="B204" s="4" t="s">
        <v>733</v>
      </c>
      <c r="C204" s="4" t="s">
        <v>734</v>
      </c>
      <c r="D204" s="4" t="str">
        <f>VLOOKUP(C204,'2. GEIUK scores, deciles'!B:D,3, FALSE)</f>
        <v>Wales</v>
      </c>
      <c r="E204" s="4" t="str">
        <f>VLOOKUP(C204,'2. GEIUK scores, deciles'!B:D,2, FALSE)</f>
        <v>W92000004</v>
      </c>
      <c r="F204" s="11">
        <v>0.97194623947143555</v>
      </c>
      <c r="G204" s="11">
        <v>1.0041726405421894</v>
      </c>
      <c r="H204" s="11">
        <v>0.77871394157409668</v>
      </c>
      <c r="I204" s="19">
        <v>4</v>
      </c>
      <c r="J204" s="19">
        <v>6</v>
      </c>
      <c r="K204" s="19">
        <v>1</v>
      </c>
    </row>
    <row r="205" spans="1:11">
      <c r="A205" s="22" t="s">
        <v>1104</v>
      </c>
      <c r="B205" s="4" t="s">
        <v>687</v>
      </c>
      <c r="C205" s="4" t="s">
        <v>688</v>
      </c>
      <c r="D205" s="4" t="str">
        <f>VLOOKUP(C205,'2. GEIUK scores, deciles'!B:D,3, FALSE)</f>
        <v>Scotland</v>
      </c>
      <c r="E205" s="4" t="str">
        <f>VLOOKUP(C205,'2. GEIUK scores, deciles'!B:D,2, FALSE)</f>
        <v>S92000003</v>
      </c>
      <c r="F205" s="11">
        <v>1.0671824216842649</v>
      </c>
      <c r="G205" s="11">
        <v>1.0331557616591454</v>
      </c>
      <c r="H205" s="11">
        <v>0.77391302585601807</v>
      </c>
      <c r="I205" s="19">
        <v>9</v>
      </c>
      <c r="J205" s="19">
        <v>7</v>
      </c>
      <c r="K205" s="19">
        <v>1</v>
      </c>
    </row>
    <row r="206" spans="1:11">
      <c r="A206" s="22" t="s">
        <v>1104</v>
      </c>
      <c r="B206" s="4" t="s">
        <v>207</v>
      </c>
      <c r="C206" s="4" t="s">
        <v>208</v>
      </c>
      <c r="D206" s="4" t="str">
        <f>VLOOKUP(C206,'2. GEIUK scores, deciles'!B:D,3, FALSE)</f>
        <v>East of England</v>
      </c>
      <c r="E206" s="4" t="str">
        <f>VLOOKUP(C206,'2. GEIUK scores, deciles'!B:D,2, FALSE)</f>
        <v>E12000006</v>
      </c>
      <c r="F206" s="11">
        <v>1.043344259262085</v>
      </c>
      <c r="G206" s="11">
        <v>1.057575449347496</v>
      </c>
      <c r="H206" s="11">
        <v>0.77315002679824829</v>
      </c>
      <c r="I206" s="19">
        <v>8</v>
      </c>
      <c r="J206" s="19">
        <v>8</v>
      </c>
      <c r="K206" s="19">
        <v>1</v>
      </c>
    </row>
    <row r="207" spans="1:11">
      <c r="A207" s="24" t="s">
        <v>1105</v>
      </c>
      <c r="B207" s="4" t="s">
        <v>505</v>
      </c>
      <c r="C207" s="4" t="s">
        <v>506</v>
      </c>
      <c r="D207" s="4" t="str">
        <f>VLOOKUP(C207,'2. GEIUK scores, deciles'!B:D,3, FALSE)</f>
        <v>North West</v>
      </c>
      <c r="E207" s="4" t="str">
        <f>VLOOKUP(C207,'2. GEIUK scores, deciles'!B:D,2, FALSE)</f>
        <v>E12000002</v>
      </c>
      <c r="F207" s="11">
        <v>0.9351118803024292</v>
      </c>
      <c r="G207" s="11">
        <v>0.94773151973883307</v>
      </c>
      <c r="H207" s="11">
        <v>0.87632054090499878</v>
      </c>
      <c r="I207" s="19">
        <v>2</v>
      </c>
      <c r="J207" s="19">
        <v>3</v>
      </c>
      <c r="K207" s="19">
        <v>10</v>
      </c>
    </row>
    <row r="208" spans="1:11">
      <c r="A208" s="24" t="s">
        <v>1105</v>
      </c>
      <c r="B208" s="4" t="s">
        <v>39</v>
      </c>
      <c r="C208" s="4" t="s">
        <v>40</v>
      </c>
      <c r="D208" s="4" t="str">
        <f>VLOOKUP(C208,'2. GEIUK scores, deciles'!B:D,3, FALSE)</f>
        <v>North West</v>
      </c>
      <c r="E208" s="4" t="str">
        <f>VLOOKUP(C208,'2. GEIUK scores, deciles'!B:D,2, FALSE)</f>
        <v>E12000002</v>
      </c>
      <c r="F208" s="11">
        <v>0.85733473300933838</v>
      </c>
      <c r="G208" s="11">
        <v>0.88560247172911966</v>
      </c>
      <c r="H208" s="11">
        <v>0.87409621477127075</v>
      </c>
      <c r="I208" s="19">
        <v>1</v>
      </c>
      <c r="J208" s="19">
        <v>1</v>
      </c>
      <c r="K208" s="19">
        <v>10</v>
      </c>
    </row>
    <row r="209" spans="1:11">
      <c r="A209" s="24" t="s">
        <v>1105</v>
      </c>
      <c r="B209" s="4" t="s">
        <v>529</v>
      </c>
      <c r="C209" s="4" t="s">
        <v>530</v>
      </c>
      <c r="D209" s="4" t="str">
        <f>VLOOKUP(C209,'2. GEIUK scores, deciles'!B:D,3, FALSE)</f>
        <v>North West</v>
      </c>
      <c r="E209" s="4" t="str">
        <f>VLOOKUP(C209,'2. GEIUK scores, deciles'!B:D,2, FALSE)</f>
        <v>E12000002</v>
      </c>
      <c r="F209" s="11">
        <v>0.95954364538192749</v>
      </c>
      <c r="G209" s="11">
        <v>0.97996214777231216</v>
      </c>
      <c r="H209" s="11">
        <v>0.8699072003364563</v>
      </c>
      <c r="I209" s="19">
        <v>3</v>
      </c>
      <c r="J209" s="19">
        <v>4</v>
      </c>
      <c r="K209" s="19">
        <v>10</v>
      </c>
    </row>
    <row r="210" spans="1:11">
      <c r="A210" s="24" t="s">
        <v>1105</v>
      </c>
      <c r="B210" s="4" t="s">
        <v>299</v>
      </c>
      <c r="C210" s="4" t="s">
        <v>300</v>
      </c>
      <c r="D210" s="4" t="str">
        <f>VLOOKUP(C210,'2. GEIUK scores, deciles'!B:D,3, FALSE)</f>
        <v>North West</v>
      </c>
      <c r="E210" s="4" t="str">
        <f>VLOOKUP(C210,'2. GEIUK scores, deciles'!B:D,2, FALSE)</f>
        <v>E12000002</v>
      </c>
      <c r="F210" s="11">
        <v>0.98556697368621826</v>
      </c>
      <c r="G210" s="11">
        <v>0.97496808071931207</v>
      </c>
      <c r="H210" s="11">
        <v>0.86400705575942993</v>
      </c>
      <c r="I210" s="19">
        <v>5</v>
      </c>
      <c r="J210" s="19">
        <v>4</v>
      </c>
      <c r="K210" s="19">
        <v>10</v>
      </c>
    </row>
    <row r="211" spans="1:11">
      <c r="A211" s="24" t="s">
        <v>1105</v>
      </c>
      <c r="B211" s="4" t="s">
        <v>523</v>
      </c>
      <c r="C211" s="4" t="s">
        <v>524</v>
      </c>
      <c r="D211" s="4" t="str">
        <f>VLOOKUP(C211,'2. GEIUK scores, deciles'!B:D,3, FALSE)</f>
        <v>North West</v>
      </c>
      <c r="E211" s="4" t="str">
        <f>VLOOKUP(C211,'2. GEIUK scores, deciles'!B:D,2, FALSE)</f>
        <v>E12000002</v>
      </c>
      <c r="F211" s="11">
        <v>0.91225028038024902</v>
      </c>
      <c r="G211" s="11">
        <v>0.89877208073933923</v>
      </c>
      <c r="H211" s="11">
        <v>0.86089688539505005</v>
      </c>
      <c r="I211" s="19">
        <v>1</v>
      </c>
      <c r="J211" s="19">
        <v>1</v>
      </c>
      <c r="K211" s="19">
        <v>10</v>
      </c>
    </row>
    <row r="212" spans="1:11">
      <c r="A212" s="24" t="s">
        <v>1105</v>
      </c>
      <c r="B212" s="4" t="s">
        <v>407</v>
      </c>
      <c r="C212" s="4" t="s">
        <v>408</v>
      </c>
      <c r="D212" s="4" t="str">
        <f>VLOOKUP(C212,'2. GEIUK scores, deciles'!B:D,3, FALSE)</f>
        <v>West Midlands</v>
      </c>
      <c r="E212" s="4" t="str">
        <f>VLOOKUP(C212,'2. GEIUK scores, deciles'!B:D,2, FALSE)</f>
        <v>E12000005</v>
      </c>
      <c r="F212" s="11">
        <v>0.91456669569015503</v>
      </c>
      <c r="G212" s="11">
        <v>0.95609848449627555</v>
      </c>
      <c r="H212" s="11">
        <v>0.86041116714477539</v>
      </c>
      <c r="I212" s="19">
        <v>1</v>
      </c>
      <c r="J212" s="19">
        <v>3</v>
      </c>
      <c r="K212" s="19">
        <v>10</v>
      </c>
    </row>
    <row r="213" spans="1:11">
      <c r="A213" s="24" t="s">
        <v>1105</v>
      </c>
      <c r="B213" s="4" t="s">
        <v>525</v>
      </c>
      <c r="C213" s="4" t="s">
        <v>526</v>
      </c>
      <c r="D213" s="4" t="str">
        <f>VLOOKUP(C213,'2. GEIUK scores, deciles'!B:D,3, FALSE)</f>
        <v>North West</v>
      </c>
      <c r="E213" s="4" t="str">
        <f>VLOOKUP(C213,'2. GEIUK scores, deciles'!B:D,2, FALSE)</f>
        <v>E12000002</v>
      </c>
      <c r="F213" s="11">
        <v>0.90808385610580444</v>
      </c>
      <c r="G213" s="11">
        <v>0.94425443063179648</v>
      </c>
      <c r="H213" s="11">
        <v>0.85956954956054688</v>
      </c>
      <c r="I213" s="19">
        <v>1</v>
      </c>
      <c r="J213" s="19">
        <v>3</v>
      </c>
      <c r="K213" s="19">
        <v>10</v>
      </c>
    </row>
    <row r="214" spans="1:11">
      <c r="A214" s="24" t="s">
        <v>1105</v>
      </c>
      <c r="B214" s="4" t="s">
        <v>527</v>
      </c>
      <c r="C214" s="4" t="s">
        <v>528</v>
      </c>
      <c r="D214" s="4" t="str">
        <f>VLOOKUP(C214,'2. GEIUK scores, deciles'!B:D,3, FALSE)</f>
        <v>North West</v>
      </c>
      <c r="E214" s="4" t="str">
        <f>VLOOKUP(C214,'2. GEIUK scores, deciles'!B:D,2, FALSE)</f>
        <v>E12000002</v>
      </c>
      <c r="F214" s="11">
        <v>0.96523171663284302</v>
      </c>
      <c r="G214" s="11">
        <v>0.96084654579559958</v>
      </c>
      <c r="H214" s="11">
        <v>0.85906165838241577</v>
      </c>
      <c r="I214" s="19">
        <v>3</v>
      </c>
      <c r="J214" s="19">
        <v>3</v>
      </c>
      <c r="K214" s="19">
        <v>10</v>
      </c>
    </row>
    <row r="215" spans="1:11">
      <c r="A215" s="24" t="s">
        <v>1105</v>
      </c>
      <c r="B215" s="4" t="s">
        <v>571</v>
      </c>
      <c r="C215" s="4" t="s">
        <v>572</v>
      </c>
      <c r="D215" s="4" t="str">
        <f>VLOOKUP(C215,'2. GEIUK scores, deciles'!B:D,3, FALSE)</f>
        <v>North East</v>
      </c>
      <c r="E215" s="4" t="str">
        <f>VLOOKUP(C215,'2. GEIUK scores, deciles'!B:D,2, FALSE)</f>
        <v>E12000001</v>
      </c>
      <c r="F215" s="11">
        <v>0.92505109310150146</v>
      </c>
      <c r="G215" s="11">
        <v>0.91413021832704544</v>
      </c>
      <c r="H215" s="11">
        <v>0.85629439353942871</v>
      </c>
      <c r="I215" s="19">
        <v>2</v>
      </c>
      <c r="J215" s="19">
        <v>2</v>
      </c>
      <c r="K215" s="19">
        <v>10</v>
      </c>
    </row>
    <row r="216" spans="1:11">
      <c r="A216" s="24" t="s">
        <v>1105</v>
      </c>
      <c r="B216" s="4" t="s">
        <v>165</v>
      </c>
      <c r="C216" s="4" t="s">
        <v>166</v>
      </c>
      <c r="D216" s="4" t="str">
        <f>VLOOKUP(C216,'2. GEIUK scores, deciles'!B:D,3, FALSE)</f>
        <v>East Midlands</v>
      </c>
      <c r="E216" s="4" t="str">
        <f>VLOOKUP(C216,'2. GEIUK scores, deciles'!B:D,2, FALSE)</f>
        <v>E12000004</v>
      </c>
      <c r="F216" s="11">
        <v>0.94751518964767456</v>
      </c>
      <c r="G216" s="11">
        <v>0.9340579782923063</v>
      </c>
      <c r="H216" s="11">
        <v>0.85496586561203003</v>
      </c>
      <c r="I216" s="19">
        <v>2</v>
      </c>
      <c r="J216" s="19">
        <v>2</v>
      </c>
      <c r="K216" s="19">
        <v>10</v>
      </c>
    </row>
    <row r="217" spans="1:11">
      <c r="A217" s="24" t="s">
        <v>1105</v>
      </c>
      <c r="B217" s="4" t="s">
        <v>519</v>
      </c>
      <c r="C217" s="4" t="s">
        <v>520</v>
      </c>
      <c r="D217" s="4" t="str">
        <f>VLOOKUP(C217,'2. GEIUK scores, deciles'!B:D,3, FALSE)</f>
        <v>North West</v>
      </c>
      <c r="E217" s="4" t="str">
        <f>VLOOKUP(C217,'2. GEIUK scores, deciles'!B:D,2, FALSE)</f>
        <v>E12000002</v>
      </c>
      <c r="F217" s="11">
        <v>0.94977593421936035</v>
      </c>
      <c r="G217" s="11">
        <v>0.9589660341540972</v>
      </c>
      <c r="H217" s="11">
        <v>0.85410052537918091</v>
      </c>
      <c r="I217" s="19">
        <v>3</v>
      </c>
      <c r="J217" s="19">
        <v>3</v>
      </c>
      <c r="K217" s="19">
        <v>10</v>
      </c>
    </row>
    <row r="218" spans="1:11">
      <c r="A218" s="24" t="s">
        <v>1105</v>
      </c>
      <c r="B218" s="4" t="s">
        <v>305</v>
      </c>
      <c r="C218" s="4" t="s">
        <v>306</v>
      </c>
      <c r="D218" s="4" t="str">
        <f>VLOOKUP(C218,'2. GEIUK scores, deciles'!B:D,3, FALSE)</f>
        <v>North West</v>
      </c>
      <c r="E218" s="4" t="str">
        <f>VLOOKUP(C218,'2. GEIUK scores, deciles'!B:D,2, FALSE)</f>
        <v>E12000002</v>
      </c>
      <c r="F218" s="11">
        <v>0.95846825838088989</v>
      </c>
      <c r="G218" s="11">
        <v>0.97310304145018256</v>
      </c>
      <c r="H218" s="11">
        <v>0.85275405645370483</v>
      </c>
      <c r="I218" s="19">
        <v>3</v>
      </c>
      <c r="J218" s="19">
        <v>4</v>
      </c>
      <c r="K218" s="19">
        <v>9</v>
      </c>
    </row>
    <row r="219" spans="1:11">
      <c r="A219" s="24" t="s">
        <v>1105</v>
      </c>
      <c r="B219" s="4" t="s">
        <v>515</v>
      </c>
      <c r="C219" s="4" t="s">
        <v>516</v>
      </c>
      <c r="D219" s="4" t="str">
        <f>VLOOKUP(C219,'2. GEIUK scores, deciles'!B:D,3, FALSE)</f>
        <v>North West</v>
      </c>
      <c r="E219" s="4" t="str">
        <f>VLOOKUP(C219,'2. GEIUK scores, deciles'!B:D,2, FALSE)</f>
        <v>E12000002</v>
      </c>
      <c r="F219" s="11">
        <v>0.91773569583892822</v>
      </c>
      <c r="G219" s="11">
        <v>0.96879459669192636</v>
      </c>
      <c r="H219" s="11">
        <v>0.85092747211456299</v>
      </c>
      <c r="I219" s="19">
        <v>1</v>
      </c>
      <c r="J219" s="19">
        <v>4</v>
      </c>
      <c r="K219" s="19">
        <v>9</v>
      </c>
    </row>
    <row r="220" spans="1:11">
      <c r="A220" s="24" t="s">
        <v>1105</v>
      </c>
      <c r="B220" s="4" t="s">
        <v>497</v>
      </c>
      <c r="C220" s="4" t="s">
        <v>498</v>
      </c>
      <c r="D220" s="4" t="str">
        <f>VLOOKUP(C220,'2. GEIUK scores, deciles'!B:D,3, FALSE)</f>
        <v>East of England</v>
      </c>
      <c r="E220" s="4" t="str">
        <f>VLOOKUP(C220,'2. GEIUK scores, deciles'!B:D,2, FALSE)</f>
        <v>E12000006</v>
      </c>
      <c r="F220" s="11">
        <v>0.96860754489898682</v>
      </c>
      <c r="G220" s="11">
        <v>0.98453690856695175</v>
      </c>
      <c r="H220" s="11">
        <v>0.84847795963287354</v>
      </c>
      <c r="I220" s="19">
        <v>4</v>
      </c>
      <c r="J220" s="19">
        <v>5</v>
      </c>
      <c r="K220" s="19">
        <v>9</v>
      </c>
    </row>
    <row r="221" spans="1:11">
      <c r="A221" s="24" t="s">
        <v>1105</v>
      </c>
      <c r="B221" s="4" t="s">
        <v>509</v>
      </c>
      <c r="C221" s="4" t="s">
        <v>510</v>
      </c>
      <c r="D221" s="4" t="str">
        <f>VLOOKUP(C221,'2. GEIUK scores, deciles'!B:D,3, FALSE)</f>
        <v>North West</v>
      </c>
      <c r="E221" s="4" t="str">
        <f>VLOOKUP(C221,'2. GEIUK scores, deciles'!B:D,2, FALSE)</f>
        <v>E12000002</v>
      </c>
      <c r="F221" s="11">
        <v>0.88536965847015381</v>
      </c>
      <c r="G221" s="11">
        <v>0.96073864897092187</v>
      </c>
      <c r="H221" s="11">
        <v>0.84826123714447021</v>
      </c>
      <c r="I221" s="19">
        <v>1</v>
      </c>
      <c r="J221" s="19">
        <v>3</v>
      </c>
      <c r="K221" s="19">
        <v>9</v>
      </c>
    </row>
    <row r="222" spans="1:11">
      <c r="A222" s="24" t="s">
        <v>1105</v>
      </c>
      <c r="B222" s="4" t="s">
        <v>151</v>
      </c>
      <c r="C222" s="4" t="s">
        <v>152</v>
      </c>
      <c r="D222" s="4" t="str">
        <f>VLOOKUP(C222,'2. GEIUK scores, deciles'!B:D,3, FALSE)</f>
        <v>North West</v>
      </c>
      <c r="E222" s="4" t="str">
        <f>VLOOKUP(C222,'2. GEIUK scores, deciles'!B:D,2, FALSE)</f>
        <v>E12000002</v>
      </c>
      <c r="F222" s="11">
        <v>0.94968271255493164</v>
      </c>
      <c r="G222" s="11">
        <v>1.0028286352753639</v>
      </c>
      <c r="H222" s="11">
        <v>0.84791159629821777</v>
      </c>
      <c r="I222" s="19">
        <v>3</v>
      </c>
      <c r="J222" s="19">
        <v>6</v>
      </c>
      <c r="K222" s="19">
        <v>9</v>
      </c>
    </row>
    <row r="223" spans="1:11">
      <c r="A223" s="24" t="s">
        <v>1105</v>
      </c>
      <c r="B223" s="4" t="s">
        <v>559</v>
      </c>
      <c r="C223" s="4" t="s">
        <v>560</v>
      </c>
      <c r="D223" s="4" t="str">
        <f>VLOOKUP(C223,'2. GEIUK scores, deciles'!B:D,3, FALSE)</f>
        <v>West Midlands</v>
      </c>
      <c r="E223" s="4" t="str">
        <f>VLOOKUP(C223,'2. GEIUK scores, deciles'!B:D,2, FALSE)</f>
        <v>E12000005</v>
      </c>
      <c r="F223" s="11">
        <v>0.93595468997955322</v>
      </c>
      <c r="G223" s="11">
        <v>0.93218683451414108</v>
      </c>
      <c r="H223" s="11">
        <v>0.84768640995025635</v>
      </c>
      <c r="I223" s="19">
        <v>2</v>
      </c>
      <c r="J223" s="19">
        <v>2</v>
      </c>
      <c r="K223" s="19">
        <v>9</v>
      </c>
    </row>
    <row r="224" spans="1:11">
      <c r="A224" s="24" t="s">
        <v>1105</v>
      </c>
      <c r="B224" s="4" t="s">
        <v>539</v>
      </c>
      <c r="C224" s="4" t="s">
        <v>540</v>
      </c>
      <c r="D224" s="4" t="str">
        <f>VLOOKUP(C224,'2. GEIUK scores, deciles'!B:D,3, FALSE)</f>
        <v>North East</v>
      </c>
      <c r="E224" s="4" t="str">
        <f>VLOOKUP(C224,'2. GEIUK scores, deciles'!B:D,2, FALSE)</f>
        <v>E12000001</v>
      </c>
      <c r="F224" s="11">
        <v>0.91729277372360229</v>
      </c>
      <c r="G224" s="11">
        <v>0.94473384320735931</v>
      </c>
      <c r="H224" s="11">
        <v>0.84661179780960083</v>
      </c>
      <c r="I224" s="19">
        <v>1</v>
      </c>
      <c r="J224" s="19">
        <v>3</v>
      </c>
      <c r="K224" s="19">
        <v>9</v>
      </c>
    </row>
    <row r="225" spans="1:11">
      <c r="A225" s="24" t="s">
        <v>1105</v>
      </c>
      <c r="B225" s="4" t="s">
        <v>409</v>
      </c>
      <c r="C225" s="4" t="s">
        <v>410</v>
      </c>
      <c r="D225" s="4" t="str">
        <f>VLOOKUP(C225,'2. GEIUK scores, deciles'!B:D,3, FALSE)</f>
        <v>West Midlands</v>
      </c>
      <c r="E225" s="4" t="str">
        <f>VLOOKUP(C225,'2. GEIUK scores, deciles'!B:D,2, FALSE)</f>
        <v>E12000005</v>
      </c>
      <c r="F225" s="11">
        <v>0.94676494598388672</v>
      </c>
      <c r="G225" s="11">
        <v>0.97828752299149846</v>
      </c>
      <c r="H225" s="11">
        <v>0.84571778774261475</v>
      </c>
      <c r="I225" s="19">
        <v>2</v>
      </c>
      <c r="J225" s="19">
        <v>4</v>
      </c>
      <c r="K225" s="19">
        <v>9</v>
      </c>
    </row>
    <row r="226" spans="1:11">
      <c r="A226" s="24" t="s">
        <v>1105</v>
      </c>
      <c r="B226" s="4" t="s">
        <v>547</v>
      </c>
      <c r="C226" s="4" t="s">
        <v>548</v>
      </c>
      <c r="D226" s="4" t="str">
        <f>VLOOKUP(C226,'2. GEIUK scores, deciles'!B:D,3, FALSE)</f>
        <v>West Midlands</v>
      </c>
      <c r="E226" s="4" t="str">
        <f>VLOOKUP(C226,'2. GEIUK scores, deciles'!B:D,2, FALSE)</f>
        <v>E12000005</v>
      </c>
      <c r="F226" s="11">
        <v>0.94167351722717285</v>
      </c>
      <c r="G226" s="11">
        <v>0.9796295861403147</v>
      </c>
      <c r="H226" s="11">
        <v>0.84545260667800903</v>
      </c>
      <c r="I226" s="19">
        <v>2</v>
      </c>
      <c r="J226" s="19">
        <v>4</v>
      </c>
      <c r="K226" s="19">
        <v>9</v>
      </c>
    </row>
    <row r="227" spans="1:11">
      <c r="A227" s="24" t="s">
        <v>1105</v>
      </c>
      <c r="B227" s="4" t="s">
        <v>743</v>
      </c>
      <c r="C227" s="4" t="s">
        <v>744</v>
      </c>
      <c r="D227" s="4" t="str">
        <f>VLOOKUP(C227,'2. GEIUK scores, deciles'!B:D,3, FALSE)</f>
        <v>Wales</v>
      </c>
      <c r="E227" s="4" t="str">
        <f>VLOOKUP(C227,'2. GEIUK scores, deciles'!B:D,2, FALSE)</f>
        <v>W92000004</v>
      </c>
      <c r="F227" s="11">
        <v>0.95918524265289307</v>
      </c>
      <c r="G227" s="11">
        <v>0.98672856390476227</v>
      </c>
      <c r="H227" s="11">
        <v>0.84220355749130249</v>
      </c>
      <c r="I227" s="19">
        <v>3</v>
      </c>
      <c r="J227" s="19">
        <v>5</v>
      </c>
      <c r="K227" s="19">
        <v>9</v>
      </c>
    </row>
    <row r="228" spans="1:11">
      <c r="A228" s="24" t="s">
        <v>1105</v>
      </c>
      <c r="B228" s="4" t="s">
        <v>741</v>
      </c>
      <c r="C228" s="4" t="s">
        <v>742</v>
      </c>
      <c r="D228" s="4" t="str">
        <f>VLOOKUP(C228,'2. GEIUK scores, deciles'!B:D,3, FALSE)</f>
        <v>Wales</v>
      </c>
      <c r="E228" s="4" t="str">
        <f>VLOOKUP(C228,'2. GEIUK scores, deciles'!B:D,2, FALSE)</f>
        <v>W92000004</v>
      </c>
      <c r="F228" s="11">
        <v>0.98907363414764404</v>
      </c>
      <c r="G228" s="11">
        <v>0.96751274913549423</v>
      </c>
      <c r="H228" s="11">
        <v>0.84172862768173218</v>
      </c>
      <c r="I228" s="19">
        <v>5</v>
      </c>
      <c r="J228" s="19">
        <v>4</v>
      </c>
      <c r="K228" s="19">
        <v>9</v>
      </c>
    </row>
    <row r="229" spans="1:11">
      <c r="A229" s="24" t="s">
        <v>1105</v>
      </c>
      <c r="B229" s="4" t="s">
        <v>73</v>
      </c>
      <c r="C229" s="4" t="s">
        <v>74</v>
      </c>
      <c r="D229" s="4" t="str">
        <f>VLOOKUP(C229,'2. GEIUK scores, deciles'!B:D,3, FALSE)</f>
        <v>South West</v>
      </c>
      <c r="E229" s="4" t="str">
        <f>VLOOKUP(C229,'2. GEIUK scores, deciles'!B:D,2, FALSE)</f>
        <v>E12000009</v>
      </c>
      <c r="F229" s="11">
        <v>0.97074306011199951</v>
      </c>
      <c r="G229" s="11">
        <v>0.98493907352288568</v>
      </c>
      <c r="H229" s="11">
        <v>0.84093672037124634</v>
      </c>
      <c r="I229" s="19">
        <v>4</v>
      </c>
      <c r="J229" s="19">
        <v>5</v>
      </c>
      <c r="K229" s="19">
        <v>9</v>
      </c>
    </row>
    <row r="230" spans="1:11">
      <c r="A230" s="24" t="s">
        <v>1105</v>
      </c>
      <c r="B230" s="4" t="s">
        <v>543</v>
      </c>
      <c r="C230" s="4" t="s">
        <v>544</v>
      </c>
      <c r="D230" s="4" t="str">
        <f>VLOOKUP(C230,'2. GEIUK scores, deciles'!B:D,3, FALSE)</f>
        <v>North East</v>
      </c>
      <c r="E230" s="4" t="str">
        <f>VLOOKUP(C230,'2. GEIUK scores, deciles'!B:D,2, FALSE)</f>
        <v>E12000001</v>
      </c>
      <c r="F230" s="11">
        <v>0.91700899600982666</v>
      </c>
      <c r="G230" s="11">
        <v>0.89784258107344306</v>
      </c>
      <c r="H230" s="11">
        <v>0.83910691738128662</v>
      </c>
      <c r="I230" s="19">
        <v>1</v>
      </c>
      <c r="J230" s="19">
        <v>1</v>
      </c>
      <c r="K230" s="19">
        <v>8</v>
      </c>
    </row>
    <row r="231" spans="1:11">
      <c r="A231" s="24" t="s">
        <v>1105</v>
      </c>
      <c r="B231" s="4" t="s">
        <v>61</v>
      </c>
      <c r="C231" s="4" t="s">
        <v>62</v>
      </c>
      <c r="D231" s="4" t="str">
        <f>VLOOKUP(C231,'2. GEIUK scores, deciles'!B:D,3, FALSE)</f>
        <v>West Midlands</v>
      </c>
      <c r="E231" s="4" t="str">
        <f>VLOOKUP(C231,'2. GEIUK scores, deciles'!B:D,2, FALSE)</f>
        <v>E12000005</v>
      </c>
      <c r="F231" s="11">
        <v>0.96313756704330444</v>
      </c>
      <c r="G231" s="11">
        <v>0.9580355932315191</v>
      </c>
      <c r="H231" s="11">
        <v>0.83556079864501953</v>
      </c>
      <c r="I231" s="19">
        <v>3</v>
      </c>
      <c r="J231" s="19">
        <v>3</v>
      </c>
      <c r="K231" s="19">
        <v>8</v>
      </c>
    </row>
    <row r="232" spans="1:11">
      <c r="A232" s="24" t="s">
        <v>1105</v>
      </c>
      <c r="B232" s="4" t="s">
        <v>217</v>
      </c>
      <c r="C232" s="4" t="s">
        <v>218</v>
      </c>
      <c r="D232" s="4" t="str">
        <f>VLOOKUP(C232,'2. GEIUK scores, deciles'!B:D,3, FALSE)</f>
        <v>East of England</v>
      </c>
      <c r="E232" s="4" t="str">
        <f>VLOOKUP(C232,'2. GEIUK scores, deciles'!B:D,2, FALSE)</f>
        <v>E12000006</v>
      </c>
      <c r="F232" s="11">
        <v>0.94263482093811035</v>
      </c>
      <c r="G232" s="11">
        <v>0.98217589904864633</v>
      </c>
      <c r="H232" s="11">
        <v>0.83546477556228638</v>
      </c>
      <c r="I232" s="19">
        <v>2</v>
      </c>
      <c r="J232" s="19">
        <v>4</v>
      </c>
      <c r="K232" s="19">
        <v>8</v>
      </c>
    </row>
    <row r="233" spans="1:11">
      <c r="A233" s="24" t="s">
        <v>1105</v>
      </c>
      <c r="B233" s="4" t="s">
        <v>255</v>
      </c>
      <c r="C233" s="4" t="s">
        <v>256</v>
      </c>
      <c r="D233" s="4" t="str">
        <f>VLOOKUP(C233,'2. GEIUK scores, deciles'!B:D,3, FALSE)</f>
        <v>South East</v>
      </c>
      <c r="E233" s="4" t="str">
        <f>VLOOKUP(C233,'2. GEIUK scores, deciles'!B:D,2, FALSE)</f>
        <v>E12000008</v>
      </c>
      <c r="F233" s="11">
        <v>0.92748832702636719</v>
      </c>
      <c r="G233" s="11">
        <v>0.98332878698905313</v>
      </c>
      <c r="H233" s="11">
        <v>0.83429718017578125</v>
      </c>
      <c r="I233" s="19">
        <v>2</v>
      </c>
      <c r="J233" s="19">
        <v>5</v>
      </c>
      <c r="K233" s="19">
        <v>8</v>
      </c>
    </row>
    <row r="234" spans="1:11">
      <c r="A234" s="24" t="s">
        <v>1105</v>
      </c>
      <c r="B234" s="4" t="s">
        <v>507</v>
      </c>
      <c r="C234" s="4" t="s">
        <v>508</v>
      </c>
      <c r="D234" s="4" t="str">
        <f>VLOOKUP(C234,'2. GEIUK scores, deciles'!B:D,3, FALSE)</f>
        <v>North West</v>
      </c>
      <c r="E234" s="4" t="str">
        <f>VLOOKUP(C234,'2. GEIUK scores, deciles'!B:D,2, FALSE)</f>
        <v>E12000002</v>
      </c>
      <c r="F234" s="11">
        <v>0.87648594379425049</v>
      </c>
      <c r="G234" s="11">
        <v>0.8846688071886698</v>
      </c>
      <c r="H234" s="11">
        <v>0.83403694629669189</v>
      </c>
      <c r="I234" s="19">
        <v>1</v>
      </c>
      <c r="J234" s="19">
        <v>1</v>
      </c>
      <c r="K234" s="19">
        <v>8</v>
      </c>
    </row>
    <row r="235" spans="1:11">
      <c r="A235" s="24" t="s">
        <v>1105</v>
      </c>
      <c r="B235" s="4" t="s">
        <v>149</v>
      </c>
      <c r="C235" s="4" t="s">
        <v>150</v>
      </c>
      <c r="D235" s="4" t="str">
        <f>VLOOKUP(C235,'2. GEIUK scores, deciles'!B:D,3, FALSE)</f>
        <v>North West</v>
      </c>
      <c r="E235" s="4" t="str">
        <f>VLOOKUP(C235,'2. GEIUK scores, deciles'!B:D,2, FALSE)</f>
        <v>E12000002</v>
      </c>
      <c r="F235" s="11">
        <v>0.91205400228500366</v>
      </c>
      <c r="G235" s="11">
        <v>0.98838309198617935</v>
      </c>
      <c r="H235" s="11">
        <v>0.83178830146789551</v>
      </c>
      <c r="I235" s="19">
        <v>1</v>
      </c>
      <c r="J235" s="19">
        <v>5</v>
      </c>
      <c r="K235" s="19">
        <v>8</v>
      </c>
    </row>
    <row r="236" spans="1:11">
      <c r="A236" s="24" t="s">
        <v>1105</v>
      </c>
      <c r="B236" s="4" t="s">
        <v>569</v>
      </c>
      <c r="C236" s="4" t="s">
        <v>570</v>
      </c>
      <c r="D236" s="4" t="str">
        <f>VLOOKUP(C236,'2. GEIUK scores, deciles'!B:D,3, FALSE)</f>
        <v>Yorkshire and The Humber</v>
      </c>
      <c r="E236" s="4" t="str">
        <f>VLOOKUP(C236,'2. GEIUK scores, deciles'!B:D,2, FALSE)</f>
        <v>E12000003</v>
      </c>
      <c r="F236" s="11">
        <v>0.94699537754058838</v>
      </c>
      <c r="G236" s="11">
        <v>0.90428941448529565</v>
      </c>
      <c r="H236" s="11">
        <v>0.83126723766326904</v>
      </c>
      <c r="I236" s="19">
        <v>2</v>
      </c>
      <c r="J236" s="19">
        <v>1</v>
      </c>
      <c r="K236" s="19">
        <v>8</v>
      </c>
    </row>
    <row r="237" spans="1:11">
      <c r="A237" s="24" t="s">
        <v>1105</v>
      </c>
      <c r="B237" s="4" t="s">
        <v>63</v>
      </c>
      <c r="C237" s="4" t="s">
        <v>64</v>
      </c>
      <c r="D237" s="4" t="str">
        <f>VLOOKUP(C237,'2. GEIUK scores, deciles'!B:D,3, FALSE)</f>
        <v>West Midlands</v>
      </c>
      <c r="E237" s="4" t="str">
        <f>VLOOKUP(C237,'2. GEIUK scores, deciles'!B:D,2, FALSE)</f>
        <v>E12000005</v>
      </c>
      <c r="F237" s="11">
        <v>0.90603339672088623</v>
      </c>
      <c r="G237" s="11">
        <v>0.88863661636908853</v>
      </c>
      <c r="H237" s="11">
        <v>0.82975763082504272</v>
      </c>
      <c r="I237" s="19">
        <v>1</v>
      </c>
      <c r="J237" s="19">
        <v>1</v>
      </c>
      <c r="K237" s="19">
        <v>7</v>
      </c>
    </row>
    <row r="238" spans="1:11">
      <c r="A238" s="24" t="s">
        <v>1105</v>
      </c>
      <c r="B238" s="4" t="s">
        <v>735</v>
      </c>
      <c r="C238" s="4" t="s">
        <v>736</v>
      </c>
      <c r="D238" s="4" t="str">
        <f>VLOOKUP(C238,'2. GEIUK scores, deciles'!B:D,3, FALSE)</f>
        <v>Wales</v>
      </c>
      <c r="E238" s="4" t="str">
        <f>VLOOKUP(C238,'2. GEIUK scores, deciles'!B:D,2, FALSE)</f>
        <v>W92000004</v>
      </c>
      <c r="F238" s="11">
        <v>0.96002876758575439</v>
      </c>
      <c r="G238" s="11">
        <v>0.93227803955475486</v>
      </c>
      <c r="H238" s="11">
        <v>0.82973986864089966</v>
      </c>
      <c r="I238" s="19">
        <v>3</v>
      </c>
      <c r="J238" s="19">
        <v>2</v>
      </c>
      <c r="K238" s="19">
        <v>7</v>
      </c>
    </row>
    <row r="239" spans="1:11">
      <c r="A239" s="24" t="s">
        <v>1105</v>
      </c>
      <c r="B239" s="4" t="s">
        <v>511</v>
      </c>
      <c r="C239" s="4" t="s">
        <v>512</v>
      </c>
      <c r="D239" s="4" t="str">
        <f>VLOOKUP(C239,'2. GEIUK scores, deciles'!B:D,3, FALSE)</f>
        <v>North West</v>
      </c>
      <c r="E239" s="4" t="str">
        <f>VLOOKUP(C239,'2. GEIUK scores, deciles'!B:D,2, FALSE)</f>
        <v>E12000002</v>
      </c>
      <c r="F239" s="11">
        <v>0.93897634744644165</v>
      </c>
      <c r="G239" s="11">
        <v>0.96886074294646585</v>
      </c>
      <c r="H239" s="11">
        <v>0.82954490184783936</v>
      </c>
      <c r="I239" s="19">
        <v>2</v>
      </c>
      <c r="J239" s="19">
        <v>4</v>
      </c>
      <c r="K239" s="19">
        <v>7</v>
      </c>
    </row>
    <row r="240" spans="1:11">
      <c r="A240" s="24" t="s">
        <v>1105</v>
      </c>
      <c r="B240" s="4" t="s">
        <v>709</v>
      </c>
      <c r="C240" s="4" t="s">
        <v>710</v>
      </c>
      <c r="D240" s="4" t="str">
        <f>VLOOKUP(C240,'2. GEIUK scores, deciles'!B:D,3, FALSE)</f>
        <v>Scotland</v>
      </c>
      <c r="E240" s="4" t="str">
        <f>VLOOKUP(C240,'2. GEIUK scores, deciles'!B:D,2, FALSE)</f>
        <v>S92000003</v>
      </c>
      <c r="F240" s="11">
        <v>0.96972107887268066</v>
      </c>
      <c r="G240" s="11">
        <v>0.95011185606320703</v>
      </c>
      <c r="H240" s="11">
        <v>0.82655131816864014</v>
      </c>
      <c r="I240" s="19">
        <v>4</v>
      </c>
      <c r="J240" s="19">
        <v>3</v>
      </c>
      <c r="K240" s="19">
        <v>7</v>
      </c>
    </row>
    <row r="241" spans="1:11">
      <c r="A241" s="24" t="s">
        <v>1105</v>
      </c>
      <c r="B241" s="4" t="s">
        <v>553</v>
      </c>
      <c r="C241" s="4" t="s">
        <v>554</v>
      </c>
      <c r="D241" s="4" t="str">
        <f>VLOOKUP(C241,'2. GEIUK scores, deciles'!B:D,3, FALSE)</f>
        <v>West Midlands</v>
      </c>
      <c r="E241" s="4" t="str">
        <f>VLOOKUP(C241,'2. GEIUK scores, deciles'!B:D,2, FALSE)</f>
        <v>E12000005</v>
      </c>
      <c r="F241" s="11">
        <v>0.90342807769775391</v>
      </c>
      <c r="G241" s="11">
        <v>0.9307130525509516</v>
      </c>
      <c r="H241" s="11">
        <v>0.82616120576858521</v>
      </c>
      <c r="I241" s="19">
        <v>1</v>
      </c>
      <c r="J241" s="19">
        <v>2</v>
      </c>
      <c r="K241" s="19">
        <v>7</v>
      </c>
    </row>
    <row r="242" spans="1:11">
      <c r="A242" s="24" t="s">
        <v>1105</v>
      </c>
      <c r="B242" s="4" t="s">
        <v>111</v>
      </c>
      <c r="C242" s="4" t="s">
        <v>112</v>
      </c>
      <c r="D242" s="4" t="str">
        <f>VLOOKUP(C242,'2. GEIUK scores, deciles'!B:D,3, FALSE)</f>
        <v>North East</v>
      </c>
      <c r="E242" s="4" t="str">
        <f>VLOOKUP(C242,'2. GEIUK scores, deciles'!B:D,2, FALSE)</f>
        <v>E12000001</v>
      </c>
      <c r="F242" s="11">
        <v>0.92880409955978394</v>
      </c>
      <c r="G242" s="11">
        <v>0.9490290333827337</v>
      </c>
      <c r="H242" s="11">
        <v>0.82613146305084229</v>
      </c>
      <c r="I242" s="19">
        <v>2</v>
      </c>
      <c r="J242" s="19">
        <v>3</v>
      </c>
      <c r="K242" s="19">
        <v>7</v>
      </c>
    </row>
    <row r="243" spans="1:11">
      <c r="A243" s="24" t="s">
        <v>1105</v>
      </c>
      <c r="B243" s="4" t="s">
        <v>727</v>
      </c>
      <c r="C243" s="4" t="s">
        <v>728</v>
      </c>
      <c r="D243" s="4" t="str">
        <f>VLOOKUP(C243,'2. GEIUK scores, deciles'!B:D,3, FALSE)</f>
        <v>Wales</v>
      </c>
      <c r="E243" s="4" t="str">
        <f>VLOOKUP(C243,'2. GEIUK scores, deciles'!B:D,2, FALSE)</f>
        <v>W92000004</v>
      </c>
      <c r="F243" s="11">
        <v>0.96541112661361694</v>
      </c>
      <c r="G243" s="11">
        <v>0.95700151969989145</v>
      </c>
      <c r="H243" s="11">
        <v>0.82547283172607422</v>
      </c>
      <c r="I243" s="19">
        <v>3</v>
      </c>
      <c r="J243" s="19">
        <v>3</v>
      </c>
      <c r="K243" s="19">
        <v>7</v>
      </c>
    </row>
    <row r="244" spans="1:11">
      <c r="A244" s="24" t="s">
        <v>1105</v>
      </c>
      <c r="B244" s="4" t="s">
        <v>297</v>
      </c>
      <c r="C244" s="4" t="s">
        <v>298</v>
      </c>
      <c r="D244" s="4" t="str">
        <f>VLOOKUP(C244,'2. GEIUK scores, deciles'!B:D,3, FALSE)</f>
        <v>North West</v>
      </c>
      <c r="E244" s="4" t="str">
        <f>VLOOKUP(C244,'2. GEIUK scores, deciles'!B:D,2, FALSE)</f>
        <v>E12000002</v>
      </c>
      <c r="F244" s="11">
        <v>0.93019700050354004</v>
      </c>
      <c r="G244" s="11">
        <v>0.89805279175440467</v>
      </c>
      <c r="H244" s="11">
        <v>0.82545101642608643</v>
      </c>
      <c r="I244" s="19">
        <v>2</v>
      </c>
      <c r="J244" s="19">
        <v>1</v>
      </c>
      <c r="K244" s="19">
        <v>7</v>
      </c>
    </row>
    <row r="245" spans="1:11">
      <c r="A245" s="24" t="s">
        <v>1105</v>
      </c>
      <c r="B245" s="4" t="s">
        <v>339</v>
      </c>
      <c r="C245" s="4" t="s">
        <v>340</v>
      </c>
      <c r="D245" s="4" t="str">
        <f>VLOOKUP(C245,'2. GEIUK scores, deciles'!B:D,3, FALSE)</f>
        <v>East Midlands</v>
      </c>
      <c r="E245" s="4" t="str">
        <f>VLOOKUP(C245,'2. GEIUK scores, deciles'!B:D,2, FALSE)</f>
        <v>E12000004</v>
      </c>
      <c r="F245" s="11">
        <v>0.90848135948181152</v>
      </c>
      <c r="G245" s="11">
        <v>0.93199495722850167</v>
      </c>
      <c r="H245" s="11">
        <v>0.82539618015289307</v>
      </c>
      <c r="I245" s="19">
        <v>1</v>
      </c>
      <c r="J245" s="19">
        <v>2</v>
      </c>
      <c r="K245" s="19">
        <v>7</v>
      </c>
    </row>
    <row r="246" spans="1:11">
      <c r="A246" s="24" t="s">
        <v>1105</v>
      </c>
      <c r="B246" s="4" t="s">
        <v>31</v>
      </c>
      <c r="C246" s="4" t="s">
        <v>32</v>
      </c>
      <c r="D246" s="4" t="str">
        <f>VLOOKUP(C246,'2. GEIUK scores, deciles'!B:D,3, FALSE)</f>
        <v>North East</v>
      </c>
      <c r="E246" s="4" t="str">
        <f>VLOOKUP(C246,'2. GEIUK scores, deciles'!B:D,2, FALSE)</f>
        <v>E12000001</v>
      </c>
      <c r="F246" s="11">
        <v>1.018962144851685</v>
      </c>
      <c r="G246" s="11">
        <v>0.97294146319230401</v>
      </c>
      <c r="H246" s="11">
        <v>0.82536071538925171</v>
      </c>
      <c r="I246" s="19">
        <v>7</v>
      </c>
      <c r="J246" s="19">
        <v>4</v>
      </c>
      <c r="K246" s="19">
        <v>7</v>
      </c>
    </row>
    <row r="247" spans="1:11">
      <c r="A247" s="24" t="s">
        <v>1105</v>
      </c>
      <c r="B247" s="4" t="s">
        <v>79</v>
      </c>
      <c r="C247" s="4" t="s">
        <v>80</v>
      </c>
      <c r="D247" s="4" t="str">
        <f>VLOOKUP(C247,'2. GEIUK scores, deciles'!B:D,3, FALSE)</f>
        <v>East of England</v>
      </c>
      <c r="E247" s="4" t="str">
        <f>VLOOKUP(C247,'2. GEIUK scores, deciles'!B:D,2, FALSE)</f>
        <v>E12000006</v>
      </c>
      <c r="F247" s="11">
        <v>0.92716395854949951</v>
      </c>
      <c r="G247" s="11">
        <v>0.95967764159043634</v>
      </c>
      <c r="H247" s="11">
        <v>0.82524359226226807</v>
      </c>
      <c r="I247" s="19">
        <v>2</v>
      </c>
      <c r="J247" s="19">
        <v>3</v>
      </c>
      <c r="K247" s="19">
        <v>7</v>
      </c>
    </row>
    <row r="248" spans="1:11">
      <c r="A248" s="24" t="s">
        <v>1105</v>
      </c>
      <c r="B248" s="4" t="s">
        <v>485</v>
      </c>
      <c r="C248" s="4" t="s">
        <v>486</v>
      </c>
      <c r="D248" s="4" t="str">
        <f>VLOOKUP(C248,'2. GEIUK scores, deciles'!B:D,3, FALSE)</f>
        <v>West Midlands</v>
      </c>
      <c r="E248" s="4" t="str">
        <f>VLOOKUP(C248,'2. GEIUK scores, deciles'!B:D,2, FALSE)</f>
        <v>E12000005</v>
      </c>
      <c r="F248" s="11">
        <v>0.97635817527770996</v>
      </c>
      <c r="G248" s="11">
        <v>0.95245405534903205</v>
      </c>
      <c r="H248" s="11">
        <v>0.82499396800994873</v>
      </c>
      <c r="I248" s="19">
        <v>4</v>
      </c>
      <c r="J248" s="19">
        <v>3</v>
      </c>
      <c r="K248" s="19">
        <v>7</v>
      </c>
    </row>
    <row r="249" spans="1:11">
      <c r="A249" s="24" t="s">
        <v>1105</v>
      </c>
      <c r="B249" s="4" t="s">
        <v>751</v>
      </c>
      <c r="C249" s="4" t="s">
        <v>752</v>
      </c>
      <c r="D249" s="4" t="str">
        <f>VLOOKUP(C249,'2. GEIUK scores, deciles'!B:D,3, FALSE)</f>
        <v>Wales</v>
      </c>
      <c r="E249" s="4" t="str">
        <f>VLOOKUP(C249,'2. GEIUK scores, deciles'!B:D,2, FALSE)</f>
        <v>W92000004</v>
      </c>
      <c r="F249" s="11">
        <v>0.96911358833312988</v>
      </c>
      <c r="G249" s="11">
        <v>0.93974374234676361</v>
      </c>
      <c r="H249" s="11">
        <v>0.82400262355804443</v>
      </c>
      <c r="I249" s="19">
        <v>4</v>
      </c>
      <c r="J249" s="19">
        <v>2</v>
      </c>
      <c r="K249" s="19">
        <v>7</v>
      </c>
    </row>
    <row r="250" spans="1:11">
      <c r="A250" s="24" t="s">
        <v>1105</v>
      </c>
      <c r="B250" s="4" t="s">
        <v>425</v>
      </c>
      <c r="C250" s="4" t="s">
        <v>426</v>
      </c>
      <c r="D250" s="4" t="str">
        <f>VLOOKUP(C250,'2. GEIUK scores, deciles'!B:D,3, FALSE)</f>
        <v>East of England</v>
      </c>
      <c r="E250" s="4" t="str">
        <f>VLOOKUP(C250,'2. GEIUK scores, deciles'!B:D,2, FALSE)</f>
        <v>E12000006</v>
      </c>
      <c r="F250" s="11">
        <v>0.93782186508178711</v>
      </c>
      <c r="G250" s="11">
        <v>0.95257533341646194</v>
      </c>
      <c r="H250" s="11">
        <v>0.82262367010116577</v>
      </c>
      <c r="I250" s="19">
        <v>2</v>
      </c>
      <c r="J250" s="19">
        <v>3</v>
      </c>
      <c r="K250" s="19">
        <v>6</v>
      </c>
    </row>
    <row r="251" spans="1:11">
      <c r="A251" s="24" t="s">
        <v>1105</v>
      </c>
      <c r="B251" s="4" t="s">
        <v>251</v>
      </c>
      <c r="C251" s="4" t="s">
        <v>252</v>
      </c>
      <c r="D251" s="4" t="str">
        <f>VLOOKUP(C251,'2. GEIUK scores, deciles'!B:D,3, FALSE)</f>
        <v>South East</v>
      </c>
      <c r="E251" s="4" t="str">
        <f>VLOOKUP(C251,'2. GEIUK scores, deciles'!B:D,2, FALSE)</f>
        <v>E12000008</v>
      </c>
      <c r="F251" s="11">
        <v>0.97347015142440796</v>
      </c>
      <c r="G251" s="11">
        <v>0.95553380002578103</v>
      </c>
      <c r="H251" s="11">
        <v>0.82261502742767334</v>
      </c>
      <c r="I251" s="19">
        <v>4</v>
      </c>
      <c r="J251" s="19">
        <v>3</v>
      </c>
      <c r="K251" s="19">
        <v>6</v>
      </c>
    </row>
    <row r="252" spans="1:11">
      <c r="A252" s="24" t="s">
        <v>1105</v>
      </c>
      <c r="B252" s="4" t="s">
        <v>27</v>
      </c>
      <c r="C252" s="4" t="s">
        <v>28</v>
      </c>
      <c r="D252" s="4" t="str">
        <f>VLOOKUP(C252,'2. GEIUK scores, deciles'!B:D,3, FALSE)</f>
        <v>North East</v>
      </c>
      <c r="E252" s="4" t="str">
        <f>VLOOKUP(C252,'2. GEIUK scores, deciles'!B:D,2, FALSE)</f>
        <v>E12000001</v>
      </c>
      <c r="F252" s="11">
        <v>0.91551029682159424</v>
      </c>
      <c r="G252" s="11">
        <v>0.95064750562111533</v>
      </c>
      <c r="H252" s="11">
        <v>0.82164245843887329</v>
      </c>
      <c r="I252" s="19">
        <v>1</v>
      </c>
      <c r="J252" s="19">
        <v>3</v>
      </c>
      <c r="K252" s="19">
        <v>6</v>
      </c>
    </row>
    <row r="253" spans="1:11">
      <c r="A253" s="24" t="s">
        <v>1105</v>
      </c>
      <c r="B253" s="4" t="s">
        <v>155</v>
      </c>
      <c r="C253" s="4" t="s">
        <v>156</v>
      </c>
      <c r="D253" s="4" t="str">
        <f>VLOOKUP(C253,'2. GEIUK scores, deciles'!B:D,3, FALSE)</f>
        <v>North West</v>
      </c>
      <c r="E253" s="4" t="str">
        <f>VLOOKUP(C253,'2. GEIUK scores, deciles'!B:D,2, FALSE)</f>
        <v>E12000002</v>
      </c>
      <c r="F253" s="11">
        <v>0.86741125583648682</v>
      </c>
      <c r="G253" s="11">
        <v>1.0238803600271542</v>
      </c>
      <c r="H253" s="11">
        <v>0.82073104381561279</v>
      </c>
      <c r="I253" s="19">
        <v>1</v>
      </c>
      <c r="J253" s="19">
        <v>7</v>
      </c>
      <c r="K253" s="19">
        <v>6</v>
      </c>
    </row>
    <row r="254" spans="1:11">
      <c r="A254" s="24" t="s">
        <v>1105</v>
      </c>
      <c r="B254" s="4" t="s">
        <v>711</v>
      </c>
      <c r="C254" s="4" t="s">
        <v>712</v>
      </c>
      <c r="D254" s="4" t="str">
        <f>VLOOKUP(C254,'2. GEIUK scores, deciles'!B:D,3, FALSE)</f>
        <v>Scotland</v>
      </c>
      <c r="E254" s="4" t="str">
        <f>VLOOKUP(C254,'2. GEIUK scores, deciles'!B:D,2, FALSE)</f>
        <v>S92000003</v>
      </c>
      <c r="F254" s="11">
        <v>0.97973048686981201</v>
      </c>
      <c r="G254" s="11">
        <v>0.96092818180720008</v>
      </c>
      <c r="H254" s="11">
        <v>0.81994056701660156</v>
      </c>
      <c r="I254" s="19">
        <v>4</v>
      </c>
      <c r="J254" s="19">
        <v>4</v>
      </c>
      <c r="K254" s="19">
        <v>6</v>
      </c>
    </row>
    <row r="255" spans="1:11">
      <c r="A255" s="24" t="s">
        <v>1105</v>
      </c>
      <c r="B255" s="4" t="s">
        <v>183</v>
      </c>
      <c r="C255" s="4" t="s">
        <v>184</v>
      </c>
      <c r="D255" s="4" t="str">
        <f>VLOOKUP(C255,'2. GEIUK scores, deciles'!B:D,3, FALSE)</f>
        <v>South West</v>
      </c>
      <c r="E255" s="4" t="str">
        <f>VLOOKUP(C255,'2. GEIUK scores, deciles'!B:D,2, FALSE)</f>
        <v>E12000009</v>
      </c>
      <c r="F255" s="11">
        <v>0.94725978374481201</v>
      </c>
      <c r="G255" s="11">
        <v>0.96597494433323539</v>
      </c>
      <c r="H255" s="11">
        <v>0.81991285085678101</v>
      </c>
      <c r="I255" s="19">
        <v>2</v>
      </c>
      <c r="J255" s="19">
        <v>4</v>
      </c>
      <c r="K255" s="19">
        <v>6</v>
      </c>
    </row>
    <row r="256" spans="1:11">
      <c r="A256" s="24" t="s">
        <v>1105</v>
      </c>
      <c r="B256" s="4" t="s">
        <v>745</v>
      </c>
      <c r="C256" s="4" t="s">
        <v>746</v>
      </c>
      <c r="D256" s="4" t="str">
        <f>VLOOKUP(C256,'2. GEIUK scores, deciles'!B:D,3, FALSE)</f>
        <v>Wales</v>
      </c>
      <c r="E256" s="4" t="str">
        <f>VLOOKUP(C256,'2. GEIUK scores, deciles'!B:D,2, FALSE)</f>
        <v>W92000004</v>
      </c>
      <c r="F256" s="11">
        <v>0.97960329055786133</v>
      </c>
      <c r="G256" s="11">
        <v>0.98072185118993127</v>
      </c>
      <c r="H256" s="11">
        <v>0.81911754608154297</v>
      </c>
      <c r="I256" s="19">
        <v>4</v>
      </c>
      <c r="J256" s="19">
        <v>4</v>
      </c>
      <c r="K256" s="19">
        <v>6</v>
      </c>
    </row>
    <row r="257" spans="1:11">
      <c r="A257" s="24" t="s">
        <v>1105</v>
      </c>
      <c r="B257" s="4" t="s">
        <v>549</v>
      </c>
      <c r="C257" s="4" t="s">
        <v>550</v>
      </c>
      <c r="D257" s="4" t="str">
        <f>VLOOKUP(C257,'2. GEIUK scores, deciles'!B:D,3, FALSE)</f>
        <v>West Midlands</v>
      </c>
      <c r="E257" s="4" t="str">
        <f>VLOOKUP(C257,'2. GEIUK scores, deciles'!B:D,2, FALSE)</f>
        <v>E12000005</v>
      </c>
      <c r="F257" s="11">
        <v>0.89727121591567993</v>
      </c>
      <c r="G257" s="11">
        <v>0.9927648504575094</v>
      </c>
      <c r="H257" s="11">
        <v>0.81881040334701538</v>
      </c>
      <c r="I257" s="19">
        <v>1</v>
      </c>
      <c r="J257" s="19">
        <v>5</v>
      </c>
      <c r="K257" s="19">
        <v>6</v>
      </c>
    </row>
    <row r="258" spans="1:11">
      <c r="A258" s="24" t="s">
        <v>1105</v>
      </c>
      <c r="B258" s="4" t="s">
        <v>247</v>
      </c>
      <c r="C258" s="4" t="s">
        <v>248</v>
      </c>
      <c r="D258" s="4" t="str">
        <f>VLOOKUP(C258,'2. GEIUK scores, deciles'!B:D,3, FALSE)</f>
        <v>South East</v>
      </c>
      <c r="E258" s="4" t="str">
        <f>VLOOKUP(C258,'2. GEIUK scores, deciles'!B:D,2, FALSE)</f>
        <v>E12000008</v>
      </c>
      <c r="F258" s="11">
        <v>0.94944316148757935</v>
      </c>
      <c r="G258" s="11">
        <v>0.98430472364028299</v>
      </c>
      <c r="H258" s="11">
        <v>0.81729400157928467</v>
      </c>
      <c r="I258" s="19">
        <v>3</v>
      </c>
      <c r="J258" s="19">
        <v>5</v>
      </c>
      <c r="K258" s="19">
        <v>6</v>
      </c>
    </row>
    <row r="259" spans="1:11">
      <c r="A259" s="24" t="s">
        <v>1105</v>
      </c>
      <c r="B259" s="4" t="s">
        <v>479</v>
      </c>
      <c r="C259" s="4" t="s">
        <v>480</v>
      </c>
      <c r="D259" s="4" t="str">
        <f>VLOOKUP(C259,'2. GEIUK scores, deciles'!B:D,3, FALSE)</f>
        <v>West Midlands</v>
      </c>
      <c r="E259" s="4" t="str">
        <f>VLOOKUP(C259,'2. GEIUK scores, deciles'!B:D,2, FALSE)</f>
        <v>E12000005</v>
      </c>
      <c r="F259" s="11">
        <v>0.9725264310836792</v>
      </c>
      <c r="G259" s="11">
        <v>0.9532139003276825</v>
      </c>
      <c r="H259" s="11">
        <v>0.81713467836380005</v>
      </c>
      <c r="I259" s="19">
        <v>4</v>
      </c>
      <c r="J259" s="19">
        <v>3</v>
      </c>
      <c r="K259" s="19">
        <v>6</v>
      </c>
    </row>
    <row r="260" spans="1:11">
      <c r="A260" s="24" t="s">
        <v>1105</v>
      </c>
      <c r="B260" s="4" t="s">
        <v>327</v>
      </c>
      <c r="C260" s="4" t="s">
        <v>328</v>
      </c>
      <c r="D260" s="4" t="str">
        <f>VLOOKUP(C260,'2. GEIUK scores, deciles'!B:D,3, FALSE)</f>
        <v>East Midlands</v>
      </c>
      <c r="E260" s="4" t="str">
        <f>VLOOKUP(C260,'2. GEIUK scores, deciles'!B:D,2, FALSE)</f>
        <v>E12000004</v>
      </c>
      <c r="F260" s="11">
        <v>0.97666311264038086</v>
      </c>
      <c r="G260" s="11">
        <v>0.97336999575297034</v>
      </c>
      <c r="H260" s="11">
        <v>0.8168632984161377</v>
      </c>
      <c r="I260" s="19">
        <v>4</v>
      </c>
      <c r="J260" s="19">
        <v>4</v>
      </c>
      <c r="K260" s="19">
        <v>6</v>
      </c>
    </row>
    <row r="261" spans="1:11">
      <c r="A261" s="24" t="s">
        <v>1105</v>
      </c>
      <c r="B261" s="4" t="s">
        <v>377</v>
      </c>
      <c r="C261" s="4" t="s">
        <v>378</v>
      </c>
      <c r="D261" s="4" t="str">
        <f>VLOOKUP(C261,'2. GEIUK scores, deciles'!B:D,3, FALSE)</f>
        <v>East Midlands</v>
      </c>
      <c r="E261" s="4" t="str">
        <f>VLOOKUP(C261,'2. GEIUK scores, deciles'!B:D,2, FALSE)</f>
        <v>E12000004</v>
      </c>
      <c r="F261" s="11">
        <v>0.95034700632095337</v>
      </c>
      <c r="G261" s="11">
        <v>0.93711133797963464</v>
      </c>
      <c r="H261" s="11">
        <v>0.81653350591659546</v>
      </c>
      <c r="I261" s="19">
        <v>3</v>
      </c>
      <c r="J261" s="19">
        <v>2</v>
      </c>
      <c r="K261" s="19">
        <v>6</v>
      </c>
    </row>
    <row r="262" spans="1:11">
      <c r="A262" s="24" t="s">
        <v>1105</v>
      </c>
      <c r="B262" s="4" t="s">
        <v>159</v>
      </c>
      <c r="C262" s="4" t="s">
        <v>160</v>
      </c>
      <c r="D262" s="4" t="str">
        <f>VLOOKUP(C262,'2. GEIUK scores, deciles'!B:D,3, FALSE)</f>
        <v>North West</v>
      </c>
      <c r="E262" s="4" t="str">
        <f>VLOOKUP(C262,'2. GEIUK scores, deciles'!B:D,2, FALSE)</f>
        <v>E12000002</v>
      </c>
      <c r="F262" s="11">
        <v>0.95206356048583984</v>
      </c>
      <c r="G262" s="11">
        <v>0.9974765578905741</v>
      </c>
      <c r="H262" s="11">
        <v>0.81554651260375977</v>
      </c>
      <c r="I262" s="19">
        <v>3</v>
      </c>
      <c r="J262" s="19">
        <v>5</v>
      </c>
      <c r="K262" s="19">
        <v>5</v>
      </c>
    </row>
    <row r="263" spans="1:11">
      <c r="A263" s="24" t="s">
        <v>1105</v>
      </c>
      <c r="B263" s="4" t="s">
        <v>663</v>
      </c>
      <c r="C263" s="4" t="s">
        <v>664</v>
      </c>
      <c r="D263" s="4" t="str">
        <f>VLOOKUP(C263,'2. GEIUK scores, deciles'!B:D,3, FALSE)</f>
        <v>Scotland</v>
      </c>
      <c r="E263" s="4" t="str">
        <f>VLOOKUP(C263,'2. GEIUK scores, deciles'!B:D,2, FALSE)</f>
        <v>S92000003</v>
      </c>
      <c r="F263" s="11">
        <v>0.95631754398345947</v>
      </c>
      <c r="G263" s="11">
        <v>0.95441568146149314</v>
      </c>
      <c r="H263" s="11">
        <v>0.81520509719848633</v>
      </c>
      <c r="I263" s="19">
        <v>3</v>
      </c>
      <c r="J263" s="19">
        <v>3</v>
      </c>
      <c r="K263" s="19">
        <v>5</v>
      </c>
    </row>
    <row r="264" spans="1:11">
      <c r="A264" s="24" t="s">
        <v>1105</v>
      </c>
      <c r="B264" s="4" t="s">
        <v>761</v>
      </c>
      <c r="C264" s="4" t="s">
        <v>762</v>
      </c>
      <c r="D264" s="4" t="str">
        <f>VLOOKUP(C264,'2. GEIUK scores, deciles'!B:D,3, FALSE)</f>
        <v>Wales</v>
      </c>
      <c r="E264" s="4" t="str">
        <f>VLOOKUP(C264,'2. GEIUK scores, deciles'!B:D,2, FALSE)</f>
        <v>W92000004</v>
      </c>
      <c r="F264" s="11">
        <v>0.97542381286621094</v>
      </c>
      <c r="G264" s="11">
        <v>0.94922499607006705</v>
      </c>
      <c r="H264" s="11">
        <v>0.81517505645751953</v>
      </c>
      <c r="I264" s="19">
        <v>4</v>
      </c>
      <c r="J264" s="19">
        <v>3</v>
      </c>
      <c r="K264" s="19">
        <v>5</v>
      </c>
    </row>
    <row r="265" spans="1:11">
      <c r="A265" s="24" t="s">
        <v>1105</v>
      </c>
      <c r="B265" s="4" t="s">
        <v>287</v>
      </c>
      <c r="C265" s="4" t="s">
        <v>288</v>
      </c>
      <c r="D265" s="4" t="str">
        <f>VLOOKUP(C265,'2. GEIUK scores, deciles'!B:D,3, FALSE)</f>
        <v>South East</v>
      </c>
      <c r="E265" s="4" t="str">
        <f>VLOOKUP(C265,'2. GEIUK scores, deciles'!B:D,2, FALSE)</f>
        <v>E12000008</v>
      </c>
      <c r="F265" s="11">
        <v>0.96041655540466309</v>
      </c>
      <c r="G265" s="11">
        <v>0.98588272929191589</v>
      </c>
      <c r="H265" s="11">
        <v>0.81467992067337036</v>
      </c>
      <c r="I265" s="19">
        <v>3</v>
      </c>
      <c r="J265" s="19">
        <v>5</v>
      </c>
      <c r="K265" s="19">
        <v>5</v>
      </c>
    </row>
    <row r="266" spans="1:11">
      <c r="A266" s="24" t="s">
        <v>1105</v>
      </c>
      <c r="B266" s="4" t="s">
        <v>719</v>
      </c>
      <c r="C266" s="4" t="s">
        <v>720</v>
      </c>
      <c r="D266" s="4" t="str">
        <f>VLOOKUP(C266,'2. GEIUK scores, deciles'!B:D,3, FALSE)</f>
        <v>Scotland</v>
      </c>
      <c r="E266" s="4" t="str">
        <f>VLOOKUP(C266,'2. GEIUK scores, deciles'!B:D,2, FALSE)</f>
        <v>S92000003</v>
      </c>
      <c r="F266" s="11">
        <v>0.96640539169311523</v>
      </c>
      <c r="G266" s="11">
        <v>0.96453262120485306</v>
      </c>
      <c r="H266" s="11">
        <v>0.81420260667800903</v>
      </c>
      <c r="I266" s="19">
        <v>3</v>
      </c>
      <c r="J266" s="19">
        <v>4</v>
      </c>
      <c r="K266" s="19">
        <v>5</v>
      </c>
    </row>
    <row r="267" spans="1:11">
      <c r="A267" s="24" t="s">
        <v>1105</v>
      </c>
      <c r="B267" s="4" t="s">
        <v>169</v>
      </c>
      <c r="C267" s="4" t="s">
        <v>170</v>
      </c>
      <c r="D267" s="4" t="str">
        <f>VLOOKUP(C267,'2. GEIUK scores, deciles'!B:D,3, FALSE)</f>
        <v>East Midlands</v>
      </c>
      <c r="E267" s="4" t="str">
        <f>VLOOKUP(C267,'2. GEIUK scores, deciles'!B:D,2, FALSE)</f>
        <v>E12000004</v>
      </c>
      <c r="F267" s="11">
        <v>0.94425088167190552</v>
      </c>
      <c r="G267" s="11">
        <v>0.9507819265127182</v>
      </c>
      <c r="H267" s="11">
        <v>0.81412774324417114</v>
      </c>
      <c r="I267" s="19">
        <v>2</v>
      </c>
      <c r="J267" s="19">
        <v>3</v>
      </c>
      <c r="K267" s="19">
        <v>5</v>
      </c>
    </row>
    <row r="268" spans="1:11">
      <c r="A268" s="24" t="s">
        <v>1105</v>
      </c>
      <c r="B268" s="4" t="s">
        <v>351</v>
      </c>
      <c r="C268" s="4" t="s">
        <v>352</v>
      </c>
      <c r="D268" s="4" t="str">
        <f>VLOOKUP(C268,'2. GEIUK scores, deciles'!B:D,3, FALSE)</f>
        <v>East of England</v>
      </c>
      <c r="E268" s="4" t="str">
        <f>VLOOKUP(C268,'2. GEIUK scores, deciles'!B:D,2, FALSE)</f>
        <v>E12000006</v>
      </c>
      <c r="F268" s="11">
        <v>0.97286772727966309</v>
      </c>
      <c r="G268" s="11">
        <v>0.98428564518690109</v>
      </c>
      <c r="H268" s="11">
        <v>0.813423752784729</v>
      </c>
      <c r="I268" s="19">
        <v>4</v>
      </c>
      <c r="J268" s="19">
        <v>5</v>
      </c>
      <c r="K268" s="19">
        <v>5</v>
      </c>
    </row>
    <row r="269" spans="1:11">
      <c r="A269" s="24" t="s">
        <v>1105</v>
      </c>
      <c r="B269" s="4" t="s">
        <v>33</v>
      </c>
      <c r="C269" s="4" t="s">
        <v>34</v>
      </c>
      <c r="D269" s="4" t="str">
        <f>VLOOKUP(C269,'2. GEIUK scores, deciles'!B:D,3, FALSE)</f>
        <v>North West</v>
      </c>
      <c r="E269" s="4" t="str">
        <f>VLOOKUP(C269,'2. GEIUK scores, deciles'!B:D,2, FALSE)</f>
        <v>E12000002</v>
      </c>
      <c r="F269" s="11">
        <v>0.95704197883605957</v>
      </c>
      <c r="G269" s="11">
        <v>0.91626639912525809</v>
      </c>
      <c r="H269" s="11">
        <v>0.81340974569320679</v>
      </c>
      <c r="I269" s="19">
        <v>3</v>
      </c>
      <c r="J269" s="19">
        <v>2</v>
      </c>
      <c r="K269" s="19">
        <v>5</v>
      </c>
    </row>
    <row r="270" spans="1:11">
      <c r="A270" s="24" t="s">
        <v>1105</v>
      </c>
      <c r="B270" s="4" t="s">
        <v>579</v>
      </c>
      <c r="C270" s="4" t="s">
        <v>580</v>
      </c>
      <c r="D270" s="4" t="str">
        <f>VLOOKUP(C270,'2. GEIUK scores, deciles'!B:D,3, FALSE)</f>
        <v>London</v>
      </c>
      <c r="E270" s="4" t="str">
        <f>VLOOKUP(C270,'2. GEIUK scores, deciles'!B:D,2, FALSE)</f>
        <v>E12000007</v>
      </c>
      <c r="F270" s="11">
        <v>0.95400321483612061</v>
      </c>
      <c r="G270" s="11">
        <v>0.93935646861791611</v>
      </c>
      <c r="H270" s="11">
        <v>0.81233251094818115</v>
      </c>
      <c r="I270" s="19">
        <v>3</v>
      </c>
      <c r="J270" s="19">
        <v>2</v>
      </c>
      <c r="K270" s="19">
        <v>5</v>
      </c>
    </row>
    <row r="271" spans="1:11">
      <c r="A271" s="24" t="s">
        <v>1105</v>
      </c>
      <c r="B271" s="4" t="s">
        <v>347</v>
      </c>
      <c r="C271" s="4" t="s">
        <v>348</v>
      </c>
      <c r="D271" s="4" t="str">
        <f>VLOOKUP(C271,'2. GEIUK scores, deciles'!B:D,3, FALSE)</f>
        <v>East Midlands</v>
      </c>
      <c r="E271" s="4" t="str">
        <f>VLOOKUP(C271,'2. GEIUK scores, deciles'!B:D,2, FALSE)</f>
        <v>E12000004</v>
      </c>
      <c r="F271" s="11">
        <v>0.94405502080917358</v>
      </c>
      <c r="G271" s="11">
        <v>0.93647989630699158</v>
      </c>
      <c r="H271" s="11">
        <v>0.81162941455841064</v>
      </c>
      <c r="I271" s="19">
        <v>2</v>
      </c>
      <c r="J271" s="19">
        <v>2</v>
      </c>
      <c r="K271" s="19">
        <v>5</v>
      </c>
    </row>
    <row r="272" spans="1:11">
      <c r="A272" s="24" t="s">
        <v>1105</v>
      </c>
      <c r="B272" s="4" t="s">
        <v>105</v>
      </c>
      <c r="C272" s="4" t="s">
        <v>106</v>
      </c>
      <c r="D272" s="4" t="str">
        <f>VLOOKUP(C272,'2. GEIUK scores, deciles'!B:D,3, FALSE)</f>
        <v>South East</v>
      </c>
      <c r="E272" s="4" t="str">
        <f>VLOOKUP(C272,'2. GEIUK scores, deciles'!B:D,2, FALSE)</f>
        <v>E12000008</v>
      </c>
      <c r="F272" s="11">
        <v>0.92236876487731934</v>
      </c>
      <c r="G272" s="11">
        <v>0.93801263223091758</v>
      </c>
      <c r="H272" s="11">
        <v>0.81123572587966919</v>
      </c>
      <c r="I272" s="19">
        <v>2</v>
      </c>
      <c r="J272" s="19">
        <v>2</v>
      </c>
      <c r="K272" s="19">
        <v>5</v>
      </c>
    </row>
    <row r="273" spans="1:11">
      <c r="A273" s="24" t="s">
        <v>1105</v>
      </c>
      <c r="B273" s="4" t="s">
        <v>95</v>
      </c>
      <c r="C273" s="4" t="s">
        <v>96</v>
      </c>
      <c r="D273" s="4" t="str">
        <f>VLOOKUP(C273,'2. GEIUK scores, deciles'!B:D,3, FALSE)</f>
        <v>South East</v>
      </c>
      <c r="E273" s="4" t="str">
        <f>VLOOKUP(C273,'2. GEIUK scores, deciles'!B:D,2, FALSE)</f>
        <v>E12000008</v>
      </c>
      <c r="F273" s="11">
        <v>0.95791339874267578</v>
      </c>
      <c r="G273" s="11">
        <v>0.98703966786464059</v>
      </c>
      <c r="H273" s="11">
        <v>0.81116867065429688</v>
      </c>
      <c r="I273" s="19">
        <v>3</v>
      </c>
      <c r="J273" s="19">
        <v>5</v>
      </c>
      <c r="K273" s="19">
        <v>5</v>
      </c>
    </row>
    <row r="274" spans="1:11">
      <c r="A274" s="24" t="s">
        <v>1105</v>
      </c>
      <c r="B274" s="4" t="s">
        <v>619</v>
      </c>
      <c r="C274" s="4" t="s">
        <v>620</v>
      </c>
      <c r="D274" s="4" t="str">
        <f>VLOOKUP(C274,'2. GEIUK scores, deciles'!B:D,3, FALSE)</f>
        <v>London</v>
      </c>
      <c r="E274" s="4" t="str">
        <f>VLOOKUP(C274,'2. GEIUK scores, deciles'!B:D,2, FALSE)</f>
        <v>E12000007</v>
      </c>
      <c r="F274" s="11">
        <v>0.94865238666534424</v>
      </c>
      <c r="G274" s="11">
        <v>0.99457901467879617</v>
      </c>
      <c r="H274" s="11">
        <v>0.81109535694122314</v>
      </c>
      <c r="I274" s="19">
        <v>3</v>
      </c>
      <c r="J274" s="19">
        <v>5</v>
      </c>
      <c r="K274" s="19">
        <v>5</v>
      </c>
    </row>
    <row r="275" spans="1:11">
      <c r="A275" s="24" t="s">
        <v>1105</v>
      </c>
      <c r="B275" s="4" t="s">
        <v>675</v>
      </c>
      <c r="C275" s="4" t="s">
        <v>676</v>
      </c>
      <c r="D275" s="4" t="str">
        <f>VLOOKUP(C275,'2. GEIUK scores, deciles'!B:D,3, FALSE)</f>
        <v>Scotland</v>
      </c>
      <c r="E275" s="4" t="str">
        <f>VLOOKUP(C275,'2. GEIUK scores, deciles'!B:D,2, FALSE)</f>
        <v>S92000003</v>
      </c>
      <c r="F275" s="11">
        <v>0.96128678321838379</v>
      </c>
      <c r="G275" s="11">
        <v>0.98140945533911383</v>
      </c>
      <c r="H275" s="11">
        <v>0.81098616123199463</v>
      </c>
      <c r="I275" s="19">
        <v>3</v>
      </c>
      <c r="J275" s="19">
        <v>4</v>
      </c>
      <c r="K275" s="19">
        <v>5</v>
      </c>
    </row>
    <row r="276" spans="1:11">
      <c r="A276" s="25" t="s">
        <v>1106</v>
      </c>
      <c r="B276" s="4" t="s">
        <v>567</v>
      </c>
      <c r="C276" s="4" t="s">
        <v>568</v>
      </c>
      <c r="D276" s="4" t="str">
        <f>VLOOKUP(C276,'2. GEIUK scores, deciles'!B:D,3, FALSE)</f>
        <v>Yorkshire and The Humber</v>
      </c>
      <c r="E276" s="4" t="str">
        <f>VLOOKUP(C276,'2. GEIUK scores, deciles'!B:D,2, FALSE)</f>
        <v>E12000003</v>
      </c>
      <c r="F276" s="11">
        <v>0.99849838018417358</v>
      </c>
      <c r="G276" s="11">
        <v>0.95502645522356033</v>
      </c>
      <c r="H276" s="11">
        <v>0.82038116455078125</v>
      </c>
      <c r="I276" s="19">
        <v>5</v>
      </c>
      <c r="J276" s="19">
        <v>3</v>
      </c>
      <c r="K276" s="19">
        <v>6</v>
      </c>
    </row>
    <row r="277" spans="1:11">
      <c r="A277" s="25" t="s">
        <v>1106</v>
      </c>
      <c r="B277" s="4" t="s">
        <v>81</v>
      </c>
      <c r="C277" s="4" t="s">
        <v>82</v>
      </c>
      <c r="D277" s="4" t="str">
        <f>VLOOKUP(C277,'2. GEIUK scores, deciles'!B:D,3, FALSE)</f>
        <v>East of England</v>
      </c>
      <c r="E277" s="4" t="str">
        <f>VLOOKUP(C277,'2. GEIUK scores, deciles'!B:D,2, FALSE)</f>
        <v>E12000006</v>
      </c>
      <c r="F277" s="11">
        <v>0.92626136541366577</v>
      </c>
      <c r="G277" s="11">
        <v>0.89789032936096191</v>
      </c>
      <c r="H277" s="11">
        <v>0.81968575716018677</v>
      </c>
      <c r="I277" s="19">
        <v>2</v>
      </c>
      <c r="J277" s="19">
        <v>1</v>
      </c>
      <c r="K277" s="19">
        <v>6</v>
      </c>
    </row>
    <row r="278" spans="1:11">
      <c r="A278" s="25" t="s">
        <v>1106</v>
      </c>
      <c r="B278" s="4" t="s">
        <v>309</v>
      </c>
      <c r="C278" s="4" t="s">
        <v>310</v>
      </c>
      <c r="D278" s="4" t="str">
        <f>VLOOKUP(C278,'2. GEIUK scores, deciles'!B:D,3, FALSE)</f>
        <v>North West</v>
      </c>
      <c r="E278" s="4" t="str">
        <f>VLOOKUP(C278,'2. GEIUK scores, deciles'!B:D,2, FALSE)</f>
        <v>E12000002</v>
      </c>
      <c r="F278" s="11">
        <v>0.8895188570022583</v>
      </c>
      <c r="G278" s="11">
        <v>0.8877122774720192</v>
      </c>
      <c r="H278" s="11">
        <v>0.81846582889556885</v>
      </c>
      <c r="I278" s="19">
        <v>1</v>
      </c>
      <c r="J278" s="19">
        <v>1</v>
      </c>
      <c r="K278" s="19">
        <v>6</v>
      </c>
    </row>
    <row r="279" spans="1:11">
      <c r="A279" s="25" t="s">
        <v>1106</v>
      </c>
      <c r="B279" s="4" t="s">
        <v>423</v>
      </c>
      <c r="C279" s="4" t="s">
        <v>424</v>
      </c>
      <c r="D279" s="4" t="str">
        <f>VLOOKUP(C279,'2. GEIUK scores, deciles'!B:D,3, FALSE)</f>
        <v>East of England</v>
      </c>
      <c r="E279" s="4" t="str">
        <f>VLOOKUP(C279,'2. GEIUK scores, deciles'!B:D,2, FALSE)</f>
        <v>E12000006</v>
      </c>
      <c r="F279" s="11">
        <v>0.99018019437789917</v>
      </c>
      <c r="G279" s="11">
        <v>0.94194616377353668</v>
      </c>
      <c r="H279" s="11">
        <v>0.81729626655578613</v>
      </c>
      <c r="I279" s="19">
        <v>5</v>
      </c>
      <c r="J279" s="19">
        <v>3</v>
      </c>
      <c r="K279" s="19">
        <v>6</v>
      </c>
    </row>
    <row r="280" spans="1:11">
      <c r="A280" s="25" t="s">
        <v>1106</v>
      </c>
      <c r="B280" s="4" t="s">
        <v>359</v>
      </c>
      <c r="C280" s="4" t="s">
        <v>360</v>
      </c>
      <c r="D280" s="4" t="str">
        <f>VLOOKUP(C280,'2. GEIUK scores, deciles'!B:D,3, FALSE)</f>
        <v>East of England</v>
      </c>
      <c r="E280" s="4" t="str">
        <f>VLOOKUP(C280,'2. GEIUK scores, deciles'!B:D,2, FALSE)</f>
        <v>E12000006</v>
      </c>
      <c r="F280" s="11">
        <v>0.93108063936233521</v>
      </c>
      <c r="G280" s="11">
        <v>0.88362358262141549</v>
      </c>
      <c r="H280" s="11">
        <v>0.8171270489692688</v>
      </c>
      <c r="I280" s="19">
        <v>2</v>
      </c>
      <c r="J280" s="19">
        <v>1</v>
      </c>
      <c r="K280" s="19">
        <v>6</v>
      </c>
    </row>
    <row r="281" spans="1:11">
      <c r="A281" s="25" t="s">
        <v>1106</v>
      </c>
      <c r="B281" s="4" t="s">
        <v>385</v>
      </c>
      <c r="C281" s="4" t="s">
        <v>386</v>
      </c>
      <c r="D281" s="4" t="str">
        <f>VLOOKUP(C281,'2. GEIUK scores, deciles'!B:D,3, FALSE)</f>
        <v>East Midlands</v>
      </c>
      <c r="E281" s="4" t="str">
        <f>VLOOKUP(C281,'2. GEIUK scores, deciles'!B:D,2, FALSE)</f>
        <v>E12000004</v>
      </c>
      <c r="F281" s="11">
        <v>0.92226576805114746</v>
      </c>
      <c r="G281" s="11">
        <v>0.88486528644959128</v>
      </c>
      <c r="H281" s="11">
        <v>0.81628507375717163</v>
      </c>
      <c r="I281" s="19">
        <v>2</v>
      </c>
      <c r="J281" s="19">
        <v>1</v>
      </c>
      <c r="K281" s="19">
        <v>6</v>
      </c>
    </row>
    <row r="282" spans="1:11">
      <c r="A282" s="25" t="s">
        <v>1106</v>
      </c>
      <c r="B282" s="4" t="s">
        <v>109</v>
      </c>
      <c r="C282" s="4" t="s">
        <v>110</v>
      </c>
      <c r="D282" s="4" t="str">
        <f>VLOOKUP(C282,'2. GEIUK scores, deciles'!B:D,3, FALSE)</f>
        <v>South East</v>
      </c>
      <c r="E282" s="4" t="str">
        <f>VLOOKUP(C282,'2. GEIUK scores, deciles'!B:D,2, FALSE)</f>
        <v>E12000008</v>
      </c>
      <c r="F282" s="11">
        <v>0.88687562942504883</v>
      </c>
      <c r="G282" s="11">
        <v>0.92492787788311637</v>
      </c>
      <c r="H282" s="11">
        <v>0.81613749265670776</v>
      </c>
      <c r="I282" s="19">
        <v>1</v>
      </c>
      <c r="J282" s="19">
        <v>2</v>
      </c>
      <c r="K282" s="19">
        <v>6</v>
      </c>
    </row>
    <row r="283" spans="1:11">
      <c r="A283" s="25" t="s">
        <v>1106</v>
      </c>
      <c r="B283" s="4" t="s">
        <v>501</v>
      </c>
      <c r="C283" s="4" t="s">
        <v>502</v>
      </c>
      <c r="D283" s="4" t="str">
        <f>VLOOKUP(C283,'2. GEIUK scores, deciles'!B:D,3, FALSE)</f>
        <v>North West</v>
      </c>
      <c r="E283" s="4" t="str">
        <f>VLOOKUP(C283,'2. GEIUK scores, deciles'!B:D,2, FALSE)</f>
        <v>E12000002</v>
      </c>
      <c r="F283" s="11">
        <v>0.89859086275100708</v>
      </c>
      <c r="G283" s="11">
        <v>0.88727909823258722</v>
      </c>
      <c r="H283" s="11">
        <v>0.81548881530761719</v>
      </c>
      <c r="I283" s="19">
        <v>1</v>
      </c>
      <c r="J283" s="19">
        <v>1</v>
      </c>
      <c r="K283" s="19">
        <v>5</v>
      </c>
    </row>
    <row r="284" spans="1:11">
      <c r="A284" s="25" t="s">
        <v>1106</v>
      </c>
      <c r="B284" s="4" t="s">
        <v>573</v>
      </c>
      <c r="C284" s="4" t="s">
        <v>574</v>
      </c>
      <c r="D284" s="4" t="str">
        <f>VLOOKUP(C284,'2. GEIUK scores, deciles'!B:D,3, FALSE)</f>
        <v>London</v>
      </c>
      <c r="E284" s="4" t="str">
        <f>VLOOKUP(C284,'2. GEIUK scores, deciles'!B:D,2, FALSE)</f>
        <v>E12000007</v>
      </c>
      <c r="F284" s="11">
        <v>0.99546754360198975</v>
      </c>
      <c r="G284" s="11">
        <v>0.91854476432005561</v>
      </c>
      <c r="H284" s="11">
        <v>0.81393098831176758</v>
      </c>
      <c r="I284" s="19">
        <v>5</v>
      </c>
      <c r="J284" s="19">
        <v>2</v>
      </c>
      <c r="K284" s="19">
        <v>5</v>
      </c>
    </row>
    <row r="285" spans="1:11">
      <c r="A285" s="25" t="s">
        <v>1106</v>
      </c>
      <c r="B285" s="4" t="s">
        <v>57</v>
      </c>
      <c r="C285" s="4" t="s">
        <v>58</v>
      </c>
      <c r="D285" s="4" t="str">
        <f>VLOOKUP(C285,'2. GEIUK scores, deciles'!B:D,3, FALSE)</f>
        <v>East Midlands</v>
      </c>
      <c r="E285" s="4" t="str">
        <f>VLOOKUP(C285,'2. GEIUK scores, deciles'!B:D,2, FALSE)</f>
        <v>E12000004</v>
      </c>
      <c r="F285" s="11">
        <v>0.91052758693695068</v>
      </c>
      <c r="G285" s="11">
        <v>0.85763716449340188</v>
      </c>
      <c r="H285" s="11">
        <v>0.81392925977706909</v>
      </c>
      <c r="I285" s="19">
        <v>1</v>
      </c>
      <c r="J285" s="19">
        <v>1</v>
      </c>
      <c r="K285" s="19">
        <v>5</v>
      </c>
    </row>
    <row r="286" spans="1:11">
      <c r="A286" s="25" t="s">
        <v>1106</v>
      </c>
      <c r="B286" s="4" t="s">
        <v>563</v>
      </c>
      <c r="C286" s="4" t="s">
        <v>564</v>
      </c>
      <c r="D286" s="4" t="str">
        <f>VLOOKUP(C286,'2. GEIUK scores, deciles'!B:D,3, FALSE)</f>
        <v>Yorkshire and The Humber</v>
      </c>
      <c r="E286" s="4" t="str">
        <f>VLOOKUP(C286,'2. GEIUK scores, deciles'!B:D,2, FALSE)</f>
        <v>E12000003</v>
      </c>
      <c r="F286" s="11">
        <v>1.0160120725631709</v>
      </c>
      <c r="G286" s="11">
        <v>0.92185074587663018</v>
      </c>
      <c r="H286" s="11">
        <v>0.81345522403717041</v>
      </c>
      <c r="I286" s="19">
        <v>7</v>
      </c>
      <c r="J286" s="19">
        <v>2</v>
      </c>
      <c r="K286" s="19">
        <v>5</v>
      </c>
    </row>
    <row r="287" spans="1:11">
      <c r="A287" s="25" t="s">
        <v>1106</v>
      </c>
      <c r="B287" s="4" t="s">
        <v>481</v>
      </c>
      <c r="C287" s="4" t="s">
        <v>482</v>
      </c>
      <c r="D287" s="4" t="str">
        <f>VLOOKUP(C287,'2. GEIUK scores, deciles'!B:D,3, FALSE)</f>
        <v>West Midlands</v>
      </c>
      <c r="E287" s="4" t="str">
        <f>VLOOKUP(C287,'2. GEIUK scores, deciles'!B:D,2, FALSE)</f>
        <v>E12000005</v>
      </c>
      <c r="F287" s="11">
        <v>0.99892240762710571</v>
      </c>
      <c r="G287" s="11">
        <v>0.96914227306842804</v>
      </c>
      <c r="H287" s="11">
        <v>0.81322520971298218</v>
      </c>
      <c r="I287" s="19">
        <v>5</v>
      </c>
      <c r="J287" s="19">
        <v>4</v>
      </c>
      <c r="K287" s="19">
        <v>5</v>
      </c>
    </row>
    <row r="288" spans="1:11">
      <c r="A288" s="25" t="s">
        <v>1106</v>
      </c>
      <c r="B288" s="4" t="s">
        <v>349</v>
      </c>
      <c r="C288" s="4" t="s">
        <v>350</v>
      </c>
      <c r="D288" s="4" t="str">
        <f>VLOOKUP(C288,'2. GEIUK scores, deciles'!B:D,3, FALSE)</f>
        <v>East of England</v>
      </c>
      <c r="E288" s="4" t="str">
        <f>VLOOKUP(C288,'2. GEIUK scores, deciles'!B:D,2, FALSE)</f>
        <v>E12000006</v>
      </c>
      <c r="F288" s="11">
        <v>0.92750769853591919</v>
      </c>
      <c r="G288" s="11">
        <v>0.91917697588602698</v>
      </c>
      <c r="H288" s="11">
        <v>0.81158906221389771</v>
      </c>
      <c r="I288" s="19">
        <v>2</v>
      </c>
      <c r="J288" s="19">
        <v>2</v>
      </c>
      <c r="K288" s="19">
        <v>5</v>
      </c>
    </row>
    <row r="289" spans="1:11">
      <c r="A289" s="25" t="s">
        <v>1106</v>
      </c>
      <c r="B289" s="4" t="s">
        <v>307</v>
      </c>
      <c r="C289" s="4" t="s">
        <v>308</v>
      </c>
      <c r="D289" s="4" t="str">
        <f>VLOOKUP(C289,'2. GEIUK scores, deciles'!B:D,3, FALSE)</f>
        <v>North West</v>
      </c>
      <c r="E289" s="4" t="str">
        <f>VLOOKUP(C289,'2. GEIUK scores, deciles'!B:D,2, FALSE)</f>
        <v>E12000002</v>
      </c>
      <c r="F289" s="11">
        <v>0.91675311326980591</v>
      </c>
      <c r="G289" s="11">
        <v>0.90811667094628012</v>
      </c>
      <c r="H289" s="11">
        <v>0.81100010871887207</v>
      </c>
      <c r="I289" s="19">
        <v>1</v>
      </c>
      <c r="J289" s="19">
        <v>1</v>
      </c>
      <c r="K289" s="19">
        <v>5</v>
      </c>
    </row>
    <row r="290" spans="1:11">
      <c r="A290" s="25" t="s">
        <v>1106</v>
      </c>
      <c r="B290" s="4" t="s">
        <v>37</v>
      </c>
      <c r="C290" s="4" t="s">
        <v>38</v>
      </c>
      <c r="D290" s="4" t="str">
        <f>VLOOKUP(C290,'2. GEIUK scores, deciles'!B:D,3, FALSE)</f>
        <v>North West</v>
      </c>
      <c r="E290" s="4" t="str">
        <f>VLOOKUP(C290,'2. GEIUK scores, deciles'!B:D,2, FALSE)</f>
        <v>E12000002</v>
      </c>
      <c r="F290" s="11">
        <v>0.8574986457824707</v>
      </c>
      <c r="G290" s="11">
        <v>0.93817487359046936</v>
      </c>
      <c r="H290" s="11">
        <v>0.81099855899810791</v>
      </c>
      <c r="I290" s="19">
        <v>1</v>
      </c>
      <c r="J290" s="19">
        <v>2</v>
      </c>
      <c r="K290" s="19">
        <v>5</v>
      </c>
    </row>
    <row r="291" spans="1:11">
      <c r="A291" s="25" t="s">
        <v>1106</v>
      </c>
      <c r="B291" s="4" t="s">
        <v>537</v>
      </c>
      <c r="C291" s="4" t="s">
        <v>538</v>
      </c>
      <c r="D291" s="4" t="str">
        <f>VLOOKUP(C291,'2. GEIUK scores, deciles'!B:D,3, FALSE)</f>
        <v>Yorkshire and The Humber</v>
      </c>
      <c r="E291" s="4" t="str">
        <f>VLOOKUP(C291,'2. GEIUK scores, deciles'!B:D,2, FALSE)</f>
        <v>E12000003</v>
      </c>
      <c r="F291" s="11">
        <v>0.98079341650009155</v>
      </c>
      <c r="G291" s="11">
        <v>0.93473636855681741</v>
      </c>
      <c r="H291" s="11">
        <v>0.81059819459915161</v>
      </c>
      <c r="I291" s="19">
        <v>4</v>
      </c>
      <c r="J291" s="19">
        <v>2</v>
      </c>
      <c r="K291" s="19">
        <v>4</v>
      </c>
    </row>
    <row r="292" spans="1:11">
      <c r="A292" s="25" t="s">
        <v>1106</v>
      </c>
      <c r="B292" s="4" t="s">
        <v>119</v>
      </c>
      <c r="C292" s="4" t="s">
        <v>120</v>
      </c>
      <c r="D292" s="4" t="str">
        <f>VLOOKUP(C292,'2. GEIUK scores, deciles'!B:D,3, FALSE)</f>
        <v>South West</v>
      </c>
      <c r="E292" s="4" t="str">
        <f>VLOOKUP(C292,'2. GEIUK scores, deciles'!B:D,2, FALSE)</f>
        <v>E12000009</v>
      </c>
      <c r="F292" s="11">
        <v>0.97913169860839844</v>
      </c>
      <c r="G292" s="11">
        <v>0.97285809616247809</v>
      </c>
      <c r="H292" s="11">
        <v>0.80962496995925903</v>
      </c>
      <c r="I292" s="19">
        <v>4</v>
      </c>
      <c r="J292" s="19">
        <v>4</v>
      </c>
      <c r="K292" s="19">
        <v>4</v>
      </c>
    </row>
    <row r="293" spans="1:11">
      <c r="A293" s="25" t="s">
        <v>1106</v>
      </c>
      <c r="B293" s="4" t="s">
        <v>681</v>
      </c>
      <c r="C293" s="4" t="s">
        <v>682</v>
      </c>
      <c r="D293" s="4" t="str">
        <f>VLOOKUP(C293,'2. GEIUK scores, deciles'!B:D,3, FALSE)</f>
        <v>Scotland</v>
      </c>
      <c r="E293" s="4" t="str">
        <f>VLOOKUP(C293,'2. GEIUK scores, deciles'!B:D,2, FALSE)</f>
        <v>S92000003</v>
      </c>
      <c r="F293" s="11">
        <v>0.93888235092163086</v>
      </c>
      <c r="G293" s="11">
        <v>0.96512323617935181</v>
      </c>
      <c r="H293" s="11">
        <v>0.80928194522857666</v>
      </c>
      <c r="I293" s="19">
        <v>2</v>
      </c>
      <c r="J293" s="19">
        <v>4</v>
      </c>
      <c r="K293" s="19">
        <v>4</v>
      </c>
    </row>
    <row r="294" spans="1:11">
      <c r="A294" s="25" t="s">
        <v>1106</v>
      </c>
      <c r="B294" s="4" t="s">
        <v>107</v>
      </c>
      <c r="C294" s="4" t="s">
        <v>108</v>
      </c>
      <c r="D294" s="4" t="str">
        <f>VLOOKUP(C294,'2. GEIUK scores, deciles'!B:D,3, FALSE)</f>
        <v>South East</v>
      </c>
      <c r="E294" s="4" t="str">
        <f>VLOOKUP(C294,'2. GEIUK scores, deciles'!B:D,2, FALSE)</f>
        <v>E12000008</v>
      </c>
      <c r="F294" s="11">
        <v>1.003828287124634</v>
      </c>
      <c r="G294" s="11">
        <v>0.93107053140799201</v>
      </c>
      <c r="H294" s="11">
        <v>0.80918574333190918</v>
      </c>
      <c r="I294" s="19">
        <v>6</v>
      </c>
      <c r="J294" s="19">
        <v>2</v>
      </c>
      <c r="K294" s="19">
        <v>4</v>
      </c>
    </row>
    <row r="295" spans="1:11">
      <c r="A295" s="25" t="s">
        <v>1106</v>
      </c>
      <c r="B295" s="4" t="s">
        <v>413</v>
      </c>
      <c r="C295" s="4" t="s">
        <v>414</v>
      </c>
      <c r="D295" s="4" t="str">
        <f>VLOOKUP(C295,'2. GEIUK scores, deciles'!B:D,3, FALSE)</f>
        <v>West Midlands</v>
      </c>
      <c r="E295" s="4" t="str">
        <f>VLOOKUP(C295,'2. GEIUK scores, deciles'!B:D,2, FALSE)</f>
        <v>E12000005</v>
      </c>
      <c r="F295" s="11">
        <v>0.96862518787384033</v>
      </c>
      <c r="G295" s="11">
        <v>0.97611122330029809</v>
      </c>
      <c r="H295" s="11">
        <v>0.80902099609375</v>
      </c>
      <c r="I295" s="19">
        <v>4</v>
      </c>
      <c r="J295" s="19">
        <v>4</v>
      </c>
      <c r="K295" s="19">
        <v>4</v>
      </c>
    </row>
    <row r="296" spans="1:11">
      <c r="A296" s="25" t="s">
        <v>1106</v>
      </c>
      <c r="B296" s="4" t="s">
        <v>279</v>
      </c>
      <c r="C296" s="4" t="s">
        <v>280</v>
      </c>
      <c r="D296" s="4" t="str">
        <f>VLOOKUP(C296,'2. GEIUK scores, deciles'!B:D,3, FALSE)</f>
        <v>South East</v>
      </c>
      <c r="E296" s="4" t="str">
        <f>VLOOKUP(C296,'2. GEIUK scores, deciles'!B:D,2, FALSE)</f>
        <v>E12000008</v>
      </c>
      <c r="F296" s="11">
        <v>0.95355468988418579</v>
      </c>
      <c r="G296" s="11">
        <v>0.99593377361694968</v>
      </c>
      <c r="H296" s="11">
        <v>0.80820935964584351</v>
      </c>
      <c r="I296" s="19">
        <v>3</v>
      </c>
      <c r="J296" s="19">
        <v>5</v>
      </c>
      <c r="K296" s="19">
        <v>4</v>
      </c>
    </row>
    <row r="297" spans="1:11">
      <c r="A297" s="25" t="s">
        <v>1106</v>
      </c>
      <c r="B297" s="4" t="s">
        <v>157</v>
      </c>
      <c r="C297" s="4" t="s">
        <v>158</v>
      </c>
      <c r="D297" s="4" t="str">
        <f>VLOOKUP(C297,'2. GEIUK scores, deciles'!B:D,3, FALSE)</f>
        <v>North West</v>
      </c>
      <c r="E297" s="4" t="str">
        <f>VLOOKUP(C297,'2. GEIUK scores, deciles'!B:D,2, FALSE)</f>
        <v>E12000002</v>
      </c>
      <c r="F297" s="11">
        <v>0.94492489099502563</v>
      </c>
      <c r="G297" s="11">
        <v>0.93431262175242102</v>
      </c>
      <c r="H297" s="11">
        <v>0.80820560455322266</v>
      </c>
      <c r="I297" s="19">
        <v>2</v>
      </c>
      <c r="J297" s="19">
        <v>2</v>
      </c>
      <c r="K297" s="19">
        <v>4</v>
      </c>
    </row>
    <row r="298" spans="1:11">
      <c r="A298" s="25" t="s">
        <v>1106</v>
      </c>
      <c r="B298" s="4" t="s">
        <v>29</v>
      </c>
      <c r="C298" s="4" t="s">
        <v>30</v>
      </c>
      <c r="D298" s="4" t="str">
        <f>VLOOKUP(C298,'2. GEIUK scores, deciles'!B:D,3, FALSE)</f>
        <v>North East</v>
      </c>
      <c r="E298" s="4" t="str">
        <f>VLOOKUP(C298,'2. GEIUK scores, deciles'!B:D,2, FALSE)</f>
        <v>E12000001</v>
      </c>
      <c r="F298" s="11">
        <v>0.94844305515289307</v>
      </c>
      <c r="G298" s="11">
        <v>0.94794432818889618</v>
      </c>
      <c r="H298" s="11">
        <v>0.80768513679504395</v>
      </c>
      <c r="I298" s="19">
        <v>2</v>
      </c>
      <c r="J298" s="19">
        <v>3</v>
      </c>
      <c r="K298" s="19">
        <v>4</v>
      </c>
    </row>
    <row r="299" spans="1:11">
      <c r="A299" s="25" t="s">
        <v>1106</v>
      </c>
      <c r="B299" s="4" t="s">
        <v>373</v>
      </c>
      <c r="C299" s="4" t="s">
        <v>374</v>
      </c>
      <c r="D299" s="4" t="str">
        <f>VLOOKUP(C299,'2. GEIUK scores, deciles'!B:D,3, FALSE)</f>
        <v>Yorkshire and The Humber</v>
      </c>
      <c r="E299" s="4" t="str">
        <f>VLOOKUP(C299,'2. GEIUK scores, deciles'!B:D,2, FALSE)</f>
        <v>E12000003</v>
      </c>
      <c r="F299" s="11">
        <v>0.95288294553756714</v>
      </c>
      <c r="G299" s="11">
        <v>0.9876577829321227</v>
      </c>
      <c r="H299" s="11">
        <v>0.80763047933578491</v>
      </c>
      <c r="I299" s="19">
        <v>3</v>
      </c>
      <c r="J299" s="19">
        <v>5</v>
      </c>
      <c r="K299" s="19">
        <v>4</v>
      </c>
    </row>
    <row r="300" spans="1:11">
      <c r="A300" s="25" t="s">
        <v>1106</v>
      </c>
      <c r="B300" s="4" t="s">
        <v>173</v>
      </c>
      <c r="C300" s="4" t="s">
        <v>174</v>
      </c>
      <c r="D300" s="4" t="str">
        <f>VLOOKUP(C300,'2. GEIUK scores, deciles'!B:D,3, FALSE)</f>
        <v>East Midlands</v>
      </c>
      <c r="E300" s="4" t="str">
        <f>VLOOKUP(C300,'2. GEIUK scores, deciles'!B:D,2, FALSE)</f>
        <v>E12000004</v>
      </c>
      <c r="F300" s="11">
        <v>0.98167133331298828</v>
      </c>
      <c r="G300" s="11">
        <v>0.95054318010807037</v>
      </c>
      <c r="H300" s="11">
        <v>0.80710530281066895</v>
      </c>
      <c r="I300" s="19">
        <v>5</v>
      </c>
      <c r="J300" s="19">
        <v>3</v>
      </c>
      <c r="K300" s="19">
        <v>4</v>
      </c>
    </row>
    <row r="301" spans="1:11">
      <c r="A301" s="25" t="s">
        <v>1106</v>
      </c>
      <c r="B301" s="4" t="s">
        <v>219</v>
      </c>
      <c r="C301" s="4" t="s">
        <v>220</v>
      </c>
      <c r="D301" s="4" t="str">
        <f>VLOOKUP(C301,'2. GEIUK scores, deciles'!B:D,3, FALSE)</f>
        <v>East of England</v>
      </c>
      <c r="E301" s="4" t="str">
        <f>VLOOKUP(C301,'2. GEIUK scores, deciles'!B:D,2, FALSE)</f>
        <v>E12000006</v>
      </c>
      <c r="F301" s="11">
        <v>1.0090551376342769</v>
      </c>
      <c r="G301" s="11">
        <v>0.97222144901752472</v>
      </c>
      <c r="H301" s="11">
        <v>0.80667668581008911</v>
      </c>
      <c r="I301" s="19">
        <v>6</v>
      </c>
      <c r="J301" s="19">
        <v>4</v>
      </c>
      <c r="K301" s="19">
        <v>4</v>
      </c>
    </row>
    <row r="302" spans="1:11">
      <c r="A302" s="25" t="s">
        <v>1106</v>
      </c>
      <c r="B302" s="4" t="s">
        <v>521</v>
      </c>
      <c r="C302" s="4" t="s">
        <v>522</v>
      </c>
      <c r="D302" s="4" t="str">
        <f>VLOOKUP(C302,'2. GEIUK scores, deciles'!B:D,3, FALSE)</f>
        <v>North West</v>
      </c>
      <c r="E302" s="4" t="str">
        <f>VLOOKUP(C302,'2. GEIUK scores, deciles'!B:D,2, FALSE)</f>
        <v>E12000002</v>
      </c>
      <c r="F302" s="11">
        <v>0.88947957754135132</v>
      </c>
      <c r="G302" s="11">
        <v>0.89055159687995911</v>
      </c>
      <c r="H302" s="11">
        <v>0.80600893497467041</v>
      </c>
      <c r="I302" s="19">
        <v>1</v>
      </c>
      <c r="J302" s="19">
        <v>1</v>
      </c>
      <c r="K302" s="19">
        <v>4</v>
      </c>
    </row>
    <row r="303" spans="1:11">
      <c r="A303" s="25" t="s">
        <v>1106</v>
      </c>
      <c r="B303" s="4" t="s">
        <v>53</v>
      </c>
      <c r="C303" s="4" t="s">
        <v>54</v>
      </c>
      <c r="D303" s="4" t="str">
        <f>VLOOKUP(C303,'2. GEIUK scores, deciles'!B:D,3, FALSE)</f>
        <v>East Midlands</v>
      </c>
      <c r="E303" s="4" t="str">
        <f>VLOOKUP(C303,'2. GEIUK scores, deciles'!B:D,2, FALSE)</f>
        <v>E12000004</v>
      </c>
      <c r="F303" s="11">
        <v>0.89669704437255859</v>
      </c>
      <c r="G303" s="11">
        <v>0.85246931264797843</v>
      </c>
      <c r="H303" s="11">
        <v>0.80564200878143311</v>
      </c>
      <c r="I303" s="19">
        <v>1</v>
      </c>
      <c r="J303" s="19">
        <v>1</v>
      </c>
      <c r="K303" s="19">
        <v>4</v>
      </c>
    </row>
    <row r="304" spans="1:11">
      <c r="A304" s="25" t="s">
        <v>1106</v>
      </c>
      <c r="B304" s="4" t="s">
        <v>195</v>
      </c>
      <c r="C304" s="4" t="s">
        <v>196</v>
      </c>
      <c r="D304" s="4" t="str">
        <f>VLOOKUP(C304,'2. GEIUK scores, deciles'!B:D,3, FALSE)</f>
        <v>South East</v>
      </c>
      <c r="E304" s="4" t="str">
        <f>VLOOKUP(C304,'2. GEIUK scores, deciles'!B:D,2, FALSE)</f>
        <v>E12000008</v>
      </c>
      <c r="F304" s="11">
        <v>0.94156026840209961</v>
      </c>
      <c r="G304" s="11">
        <v>0.93493899951378501</v>
      </c>
      <c r="H304" s="11">
        <v>0.80502462387084961</v>
      </c>
      <c r="I304" s="19">
        <v>2</v>
      </c>
      <c r="J304" s="19">
        <v>2</v>
      </c>
      <c r="K304" s="19">
        <v>4</v>
      </c>
    </row>
    <row r="305" spans="1:11">
      <c r="A305" s="25" t="s">
        <v>1106</v>
      </c>
      <c r="B305" s="4" t="s">
        <v>603</v>
      </c>
      <c r="C305" s="4" t="s">
        <v>604</v>
      </c>
      <c r="D305" s="4" t="str">
        <f>VLOOKUP(C305,'2. GEIUK scores, deciles'!B:D,3, FALSE)</f>
        <v>London</v>
      </c>
      <c r="E305" s="4" t="str">
        <f>VLOOKUP(C305,'2. GEIUK scores, deciles'!B:D,2, FALSE)</f>
        <v>E12000007</v>
      </c>
      <c r="F305" s="11">
        <v>0.95910871028900146</v>
      </c>
      <c r="G305" s="11">
        <v>1.0001339862744014</v>
      </c>
      <c r="H305" s="11">
        <v>0.80410319566726685</v>
      </c>
      <c r="I305" s="19">
        <v>3</v>
      </c>
      <c r="J305" s="19">
        <v>6</v>
      </c>
      <c r="K305" s="19">
        <v>3</v>
      </c>
    </row>
    <row r="306" spans="1:11">
      <c r="A306" s="25" t="s">
        <v>1106</v>
      </c>
      <c r="B306" s="4" t="s">
        <v>303</v>
      </c>
      <c r="C306" s="4" t="s">
        <v>304</v>
      </c>
      <c r="D306" s="4" t="str">
        <f>VLOOKUP(C306,'2. GEIUK scores, deciles'!B:D,3, FALSE)</f>
        <v>North West</v>
      </c>
      <c r="E306" s="4" t="str">
        <f>VLOOKUP(C306,'2. GEIUK scores, deciles'!B:D,2, FALSE)</f>
        <v>E12000002</v>
      </c>
      <c r="F306" s="11">
        <v>0.97357332706451416</v>
      </c>
      <c r="G306" s="11">
        <v>0.90823375930388772</v>
      </c>
      <c r="H306" s="11">
        <v>0.80392402410507202</v>
      </c>
      <c r="I306" s="19">
        <v>4</v>
      </c>
      <c r="J306" s="19">
        <v>1</v>
      </c>
      <c r="K306" s="19">
        <v>3</v>
      </c>
    </row>
    <row r="307" spans="1:11">
      <c r="A307" s="25" t="s">
        <v>1106</v>
      </c>
      <c r="B307" s="4" t="s">
        <v>51</v>
      </c>
      <c r="C307" s="4" t="s">
        <v>52</v>
      </c>
      <c r="D307" s="4" t="str">
        <f>VLOOKUP(C307,'2. GEIUK scores, deciles'!B:D,3, FALSE)</f>
        <v>East Midlands</v>
      </c>
      <c r="E307" s="4" t="str">
        <f>VLOOKUP(C307,'2. GEIUK scores, deciles'!B:D,2, FALSE)</f>
        <v>E12000004</v>
      </c>
      <c r="F307" s="11">
        <v>0.966472327709198</v>
      </c>
      <c r="G307" s="11">
        <v>0.97987118115027749</v>
      </c>
      <c r="H307" s="11">
        <v>0.80385792255401611</v>
      </c>
      <c r="I307" s="19">
        <v>3</v>
      </c>
      <c r="J307" s="19">
        <v>4</v>
      </c>
      <c r="K307" s="19">
        <v>3</v>
      </c>
    </row>
    <row r="308" spans="1:11">
      <c r="A308" s="25" t="s">
        <v>1106</v>
      </c>
      <c r="B308" s="4" t="s">
        <v>661</v>
      </c>
      <c r="C308" s="4" t="s">
        <v>662</v>
      </c>
      <c r="D308" s="4" t="str">
        <f>VLOOKUP(C308,'2. GEIUK scores, deciles'!B:D,3, FALSE)</f>
        <v>Scotland</v>
      </c>
      <c r="E308" s="4" t="str">
        <f>VLOOKUP(C308,'2. GEIUK scores, deciles'!B:D,2, FALSE)</f>
        <v>S92000003</v>
      </c>
      <c r="F308" s="11">
        <v>0.91824913024902344</v>
      </c>
      <c r="G308" s="11">
        <v>0.89913201083739602</v>
      </c>
      <c r="H308" s="11">
        <v>0.80384540557861328</v>
      </c>
      <c r="I308" s="19">
        <v>1</v>
      </c>
      <c r="J308" s="19">
        <v>1</v>
      </c>
      <c r="K308" s="19">
        <v>3</v>
      </c>
    </row>
    <row r="309" spans="1:11">
      <c r="A309" s="25" t="s">
        <v>1106</v>
      </c>
      <c r="B309" s="4" t="s">
        <v>721</v>
      </c>
      <c r="C309" s="4" t="s">
        <v>722</v>
      </c>
      <c r="D309" s="4" t="str">
        <f>VLOOKUP(C309,'2. GEIUK scores, deciles'!B:D,3, FALSE)</f>
        <v>Scotland</v>
      </c>
      <c r="E309" s="4" t="str">
        <f>VLOOKUP(C309,'2. GEIUK scores, deciles'!B:D,2, FALSE)</f>
        <v>S92000003</v>
      </c>
      <c r="F309" s="11">
        <v>0.96373683214187622</v>
      </c>
      <c r="G309" s="11">
        <v>0.95635260889927542</v>
      </c>
      <c r="H309" s="11">
        <v>0.80371582508087158</v>
      </c>
      <c r="I309" s="19">
        <v>3</v>
      </c>
      <c r="J309" s="19">
        <v>3</v>
      </c>
      <c r="K309" s="19">
        <v>3</v>
      </c>
    </row>
    <row r="310" spans="1:11">
      <c r="A310" s="25" t="s">
        <v>1106</v>
      </c>
      <c r="B310" s="4" t="s">
        <v>679</v>
      </c>
      <c r="C310" s="4" t="s">
        <v>680</v>
      </c>
      <c r="D310" s="4" t="str">
        <f>VLOOKUP(C310,'2. GEIUK scores, deciles'!B:D,3, FALSE)</f>
        <v>Scotland</v>
      </c>
      <c r="E310" s="4" t="str">
        <f>VLOOKUP(C310,'2. GEIUK scores, deciles'!B:D,2, FALSE)</f>
        <v>S92000003</v>
      </c>
      <c r="F310" s="11">
        <v>0.94685375690460205</v>
      </c>
      <c r="G310" s="11">
        <v>0.9494072670737902</v>
      </c>
      <c r="H310" s="11">
        <v>0.8034815788269043</v>
      </c>
      <c r="I310" s="19">
        <v>2</v>
      </c>
      <c r="J310" s="19">
        <v>3</v>
      </c>
      <c r="K310" s="19">
        <v>3</v>
      </c>
    </row>
    <row r="311" spans="1:11">
      <c r="A311" s="25" t="s">
        <v>1106</v>
      </c>
      <c r="B311" s="4" t="s">
        <v>163</v>
      </c>
      <c r="C311" s="4" t="s">
        <v>164</v>
      </c>
      <c r="D311" s="4" t="str">
        <f>VLOOKUP(C311,'2. GEIUK scores, deciles'!B:D,3, FALSE)</f>
        <v>East Midlands</v>
      </c>
      <c r="E311" s="4" t="str">
        <f>VLOOKUP(C311,'2. GEIUK scores, deciles'!B:D,2, FALSE)</f>
        <v>E12000004</v>
      </c>
      <c r="F311" s="11">
        <v>0.93470597267150879</v>
      </c>
      <c r="G311" s="11">
        <v>0.92246208339929581</v>
      </c>
      <c r="H311" s="11">
        <v>0.80320674180984497</v>
      </c>
      <c r="I311" s="19">
        <v>2</v>
      </c>
      <c r="J311" s="19">
        <v>2</v>
      </c>
      <c r="K311" s="19">
        <v>3</v>
      </c>
    </row>
    <row r="312" spans="1:11">
      <c r="A312" s="25" t="s">
        <v>1106</v>
      </c>
      <c r="B312" s="4" t="s">
        <v>75</v>
      </c>
      <c r="C312" s="4" t="s">
        <v>76</v>
      </c>
      <c r="D312" s="4" t="str">
        <f>VLOOKUP(C312,'2. GEIUK scores, deciles'!B:D,3, FALSE)</f>
        <v>South West</v>
      </c>
      <c r="E312" s="4" t="str">
        <f>VLOOKUP(C312,'2. GEIUK scores, deciles'!B:D,2, FALSE)</f>
        <v>E12000009</v>
      </c>
      <c r="F312" s="11">
        <v>0.97017836570739746</v>
      </c>
      <c r="G312" s="11">
        <v>0.935134711364905</v>
      </c>
      <c r="H312" s="11">
        <v>0.80258369445800781</v>
      </c>
      <c r="I312" s="19">
        <v>4</v>
      </c>
      <c r="J312" s="19">
        <v>2</v>
      </c>
      <c r="K312" s="19">
        <v>3</v>
      </c>
    </row>
    <row r="313" spans="1:11">
      <c r="A313" s="25" t="s">
        <v>1106</v>
      </c>
      <c r="B313" s="4" t="s">
        <v>355</v>
      </c>
      <c r="C313" s="4" t="s">
        <v>356</v>
      </c>
      <c r="D313" s="4" t="str">
        <f>VLOOKUP(C313,'2. GEIUK scores, deciles'!B:D,3, FALSE)</f>
        <v>East of England</v>
      </c>
      <c r="E313" s="4" t="str">
        <f>VLOOKUP(C313,'2. GEIUK scores, deciles'!B:D,2, FALSE)</f>
        <v>E12000006</v>
      </c>
      <c r="F313" s="11">
        <v>0.94608759880065918</v>
      </c>
      <c r="G313" s="11">
        <v>0.96150083591540658</v>
      </c>
      <c r="H313" s="11">
        <v>0.80236434936523438</v>
      </c>
      <c r="I313" s="19">
        <v>2</v>
      </c>
      <c r="J313" s="19">
        <v>4</v>
      </c>
      <c r="K313" s="19">
        <v>3</v>
      </c>
    </row>
    <row r="314" spans="1:11">
      <c r="A314" s="25" t="s">
        <v>1106</v>
      </c>
      <c r="B314" s="4" t="s">
        <v>371</v>
      </c>
      <c r="C314" s="4" t="s">
        <v>372</v>
      </c>
      <c r="D314" s="4" t="str">
        <f>VLOOKUP(C314,'2. GEIUK scores, deciles'!B:D,3, FALSE)</f>
        <v>Yorkshire and The Humber</v>
      </c>
      <c r="E314" s="4" t="str">
        <f>VLOOKUP(C314,'2. GEIUK scores, deciles'!B:D,2, FALSE)</f>
        <v>E12000003</v>
      </c>
      <c r="F314" s="11">
        <v>1.0003761053085329</v>
      </c>
      <c r="G314" s="11">
        <v>0.96833529571692145</v>
      </c>
      <c r="H314" s="11">
        <v>0.80235463380813599</v>
      </c>
      <c r="I314" s="19">
        <v>6</v>
      </c>
      <c r="J314" s="19">
        <v>4</v>
      </c>
      <c r="K314" s="19">
        <v>3</v>
      </c>
    </row>
    <row r="315" spans="1:11">
      <c r="A315" s="25" t="s">
        <v>1106</v>
      </c>
      <c r="B315" s="4" t="s">
        <v>199</v>
      </c>
      <c r="C315" s="4" t="s">
        <v>200</v>
      </c>
      <c r="D315" s="4" t="str">
        <f>VLOOKUP(C315,'2. GEIUK scores, deciles'!B:D,3, FALSE)</f>
        <v>South East</v>
      </c>
      <c r="E315" s="4" t="str">
        <f>VLOOKUP(C315,'2. GEIUK scores, deciles'!B:D,2, FALSE)</f>
        <v>E12000008</v>
      </c>
      <c r="F315" s="11">
        <v>0.99510830640792847</v>
      </c>
      <c r="G315" s="11">
        <v>0.9776546607414881</v>
      </c>
      <c r="H315" s="11">
        <v>0.80212509632110596</v>
      </c>
      <c r="I315" s="19">
        <v>5</v>
      </c>
      <c r="J315" s="19">
        <v>4</v>
      </c>
      <c r="K315" s="19">
        <v>3</v>
      </c>
    </row>
    <row r="316" spans="1:11">
      <c r="A316" s="25" t="s">
        <v>1106</v>
      </c>
      <c r="B316" s="4" t="s">
        <v>379</v>
      </c>
      <c r="C316" s="4" t="s">
        <v>380</v>
      </c>
      <c r="D316" s="4" t="str">
        <f>VLOOKUP(C316,'2. GEIUK scores, deciles'!B:D,3, FALSE)</f>
        <v>East Midlands</v>
      </c>
      <c r="E316" s="4" t="str">
        <f>VLOOKUP(C316,'2. GEIUK scores, deciles'!B:D,2, FALSE)</f>
        <v>E12000004</v>
      </c>
      <c r="F316" s="11">
        <v>0.95381748676300049</v>
      </c>
      <c r="G316" s="11">
        <v>0.95846240470806754</v>
      </c>
      <c r="H316" s="11">
        <v>0.80201578140258789</v>
      </c>
      <c r="I316" s="19">
        <v>3</v>
      </c>
      <c r="J316" s="19">
        <v>3</v>
      </c>
      <c r="K316" s="19">
        <v>3</v>
      </c>
    </row>
    <row r="317" spans="1:11">
      <c r="A317" s="25" t="s">
        <v>1106</v>
      </c>
      <c r="B317" s="4" t="s">
        <v>23</v>
      </c>
      <c r="C317" s="4" t="s">
        <v>24</v>
      </c>
      <c r="D317" s="4" t="str">
        <f>VLOOKUP(C317,'2. GEIUK scores, deciles'!B:D,3, FALSE)</f>
        <v>North East</v>
      </c>
      <c r="E317" s="4" t="str">
        <f>VLOOKUP(C317,'2. GEIUK scores, deciles'!B:D,2, FALSE)</f>
        <v>E12000001</v>
      </c>
      <c r="F317" s="11">
        <v>0.8595806360244751</v>
      </c>
      <c r="G317" s="11">
        <v>0.88257696727911628</v>
      </c>
      <c r="H317" s="11">
        <v>0.80129146575927734</v>
      </c>
      <c r="I317" s="19">
        <v>1</v>
      </c>
      <c r="J317" s="19">
        <v>1</v>
      </c>
      <c r="K317" s="19">
        <v>3</v>
      </c>
    </row>
    <row r="318" spans="1:11">
      <c r="A318" s="25" t="s">
        <v>1106</v>
      </c>
      <c r="B318" s="4" t="s">
        <v>85</v>
      </c>
      <c r="C318" s="4" t="s">
        <v>86</v>
      </c>
      <c r="D318" s="4" t="str">
        <f>VLOOKUP(C318,'2. GEIUK scores, deciles'!B:D,3, FALSE)</f>
        <v>East of England</v>
      </c>
      <c r="E318" s="4" t="str">
        <f>VLOOKUP(C318,'2. GEIUK scores, deciles'!B:D,2, FALSE)</f>
        <v>E12000006</v>
      </c>
      <c r="F318" s="11">
        <v>1.0205508470535281</v>
      </c>
      <c r="G318" s="11">
        <v>0.98322746654351556</v>
      </c>
      <c r="H318" s="11">
        <v>0.7983124852180481</v>
      </c>
      <c r="I318" s="19">
        <v>7</v>
      </c>
      <c r="J318" s="19">
        <v>5</v>
      </c>
      <c r="K318" s="19">
        <v>3</v>
      </c>
    </row>
    <row r="319" spans="1:11">
      <c r="A319" s="25" t="s">
        <v>1106</v>
      </c>
      <c r="B319" s="4" t="s">
        <v>561</v>
      </c>
      <c r="C319" s="4" t="s">
        <v>562</v>
      </c>
      <c r="D319" s="4" t="str">
        <f>VLOOKUP(C319,'2. GEIUK scores, deciles'!B:D,3, FALSE)</f>
        <v>Yorkshire and The Humber</v>
      </c>
      <c r="E319" s="4" t="str">
        <f>VLOOKUP(C319,'2. GEIUK scores, deciles'!B:D,2, FALSE)</f>
        <v>E12000003</v>
      </c>
      <c r="F319" s="11">
        <v>0.94626182317733765</v>
      </c>
      <c r="G319" s="11">
        <v>0.90367044508457184</v>
      </c>
      <c r="H319" s="11">
        <v>0.7961503267288208</v>
      </c>
      <c r="I319" s="19">
        <v>2</v>
      </c>
      <c r="J319" s="19">
        <v>1</v>
      </c>
      <c r="K319" s="19">
        <v>3</v>
      </c>
    </row>
    <row r="320" spans="1:11">
      <c r="A320" s="25" t="s">
        <v>1106</v>
      </c>
      <c r="B320" s="4" t="s">
        <v>755</v>
      </c>
      <c r="C320" s="4" t="s">
        <v>756</v>
      </c>
      <c r="D320" s="4" t="str">
        <f>VLOOKUP(C320,'2. GEIUK scores, deciles'!B:D,3, FALSE)</f>
        <v>Wales</v>
      </c>
      <c r="E320" s="4" t="str">
        <f>VLOOKUP(C320,'2. GEIUK scores, deciles'!B:D,2, FALSE)</f>
        <v>W92000004</v>
      </c>
      <c r="F320" s="11">
        <v>0.88730978965759277</v>
      </c>
      <c r="G320" s="11">
        <v>0.88222993165254593</v>
      </c>
      <c r="H320" s="11">
        <v>0.79545307159423828</v>
      </c>
      <c r="I320" s="19">
        <v>1</v>
      </c>
      <c r="J320" s="19">
        <v>1</v>
      </c>
      <c r="K320" s="19">
        <v>3</v>
      </c>
    </row>
    <row r="321" spans="1:11">
      <c r="A321" s="25" t="s">
        <v>1106</v>
      </c>
      <c r="B321" s="4" t="s">
        <v>209</v>
      </c>
      <c r="C321" s="4" t="s">
        <v>210</v>
      </c>
      <c r="D321" s="4" t="str">
        <f>VLOOKUP(C321,'2. GEIUK scores, deciles'!B:D,3, FALSE)</f>
        <v>East of England</v>
      </c>
      <c r="E321" s="4" t="str">
        <f>VLOOKUP(C321,'2. GEIUK scores, deciles'!B:D,2, FALSE)</f>
        <v>E12000006</v>
      </c>
      <c r="F321" s="11">
        <v>0.95280742645263672</v>
      </c>
      <c r="G321" s="11">
        <v>0.97721759229898453</v>
      </c>
      <c r="H321" s="11">
        <v>0.79526573419570923</v>
      </c>
      <c r="I321" s="19">
        <v>3</v>
      </c>
      <c r="J321" s="19">
        <v>4</v>
      </c>
      <c r="K321" s="19">
        <v>2</v>
      </c>
    </row>
    <row r="322" spans="1:11">
      <c r="A322" s="25" t="s">
        <v>1106</v>
      </c>
      <c r="B322" s="4" t="s">
        <v>757</v>
      </c>
      <c r="C322" s="4" t="s">
        <v>758</v>
      </c>
      <c r="D322" s="4" t="str">
        <f>VLOOKUP(C322,'2. GEIUK scores, deciles'!B:D,3, FALSE)</f>
        <v>Wales</v>
      </c>
      <c r="E322" s="4" t="str">
        <f>VLOOKUP(C322,'2. GEIUK scores, deciles'!B:D,2, FALSE)</f>
        <v>W92000004</v>
      </c>
      <c r="F322" s="11">
        <v>0.96539181470870972</v>
      </c>
      <c r="G322" s="11">
        <v>0.93630188455184304</v>
      </c>
      <c r="H322" s="11">
        <v>0.7946707010269165</v>
      </c>
      <c r="I322" s="19">
        <v>3</v>
      </c>
      <c r="J322" s="19">
        <v>2</v>
      </c>
      <c r="K322" s="19">
        <v>2</v>
      </c>
    </row>
    <row r="323" spans="1:11">
      <c r="A323" s="25" t="s">
        <v>1106</v>
      </c>
      <c r="B323" s="4" t="s">
        <v>361</v>
      </c>
      <c r="C323" s="4" t="s">
        <v>362</v>
      </c>
      <c r="D323" s="4" t="str">
        <f>VLOOKUP(C323,'2. GEIUK scores, deciles'!B:D,3, FALSE)</f>
        <v>East of England</v>
      </c>
      <c r="E323" s="4" t="str">
        <f>VLOOKUP(C323,'2. GEIUK scores, deciles'!B:D,2, FALSE)</f>
        <v>E12000006</v>
      </c>
      <c r="F323" s="11">
        <v>1.012251138687134</v>
      </c>
      <c r="G323" s="11">
        <v>0.98764003068208694</v>
      </c>
      <c r="H323" s="11">
        <v>0.79463750123977661</v>
      </c>
      <c r="I323" s="19">
        <v>6</v>
      </c>
      <c r="J323" s="19">
        <v>5</v>
      </c>
      <c r="K323" s="19">
        <v>2</v>
      </c>
    </row>
    <row r="324" spans="1:11">
      <c r="A324" s="25" t="s">
        <v>1106</v>
      </c>
      <c r="B324" s="4" t="s">
        <v>403</v>
      </c>
      <c r="C324" s="4" t="s">
        <v>404</v>
      </c>
      <c r="D324" s="4" t="str">
        <f>VLOOKUP(C324,'2. GEIUK scores, deciles'!B:D,3, FALSE)</f>
        <v>South West</v>
      </c>
      <c r="E324" s="4" t="str">
        <f>VLOOKUP(C324,'2. GEIUK scores, deciles'!B:D,2, FALSE)</f>
        <v>E12000009</v>
      </c>
      <c r="F324" s="11">
        <v>1.021407008171082</v>
      </c>
      <c r="G324" s="11">
        <v>0.95271173119544983</v>
      </c>
      <c r="H324" s="11">
        <v>0.79327118396759033</v>
      </c>
      <c r="I324" s="19">
        <v>7</v>
      </c>
      <c r="J324" s="19">
        <v>3</v>
      </c>
      <c r="K324" s="19">
        <v>2</v>
      </c>
    </row>
    <row r="325" spans="1:11">
      <c r="A325" s="25" t="s">
        <v>1106</v>
      </c>
      <c r="B325" s="4" t="s">
        <v>387</v>
      </c>
      <c r="C325" s="4" t="s">
        <v>388</v>
      </c>
      <c r="D325" s="4" t="str">
        <f>VLOOKUP(C325,'2. GEIUK scores, deciles'!B:D,3, FALSE)</f>
        <v>East Midlands</v>
      </c>
      <c r="E325" s="4" t="str">
        <f>VLOOKUP(C325,'2. GEIUK scores, deciles'!B:D,2, FALSE)</f>
        <v>E12000004</v>
      </c>
      <c r="F325" s="11">
        <v>1.029497027397156</v>
      </c>
      <c r="G325" s="11">
        <v>0.94145269195238745</v>
      </c>
      <c r="H325" s="11">
        <v>0.79244178533554077</v>
      </c>
      <c r="I325" s="19">
        <v>7</v>
      </c>
      <c r="J325" s="19">
        <v>2</v>
      </c>
      <c r="K325" s="19">
        <v>2</v>
      </c>
    </row>
    <row r="326" spans="1:11">
      <c r="A326" s="25" t="s">
        <v>1106</v>
      </c>
      <c r="B326" s="4" t="s">
        <v>495</v>
      </c>
      <c r="C326" s="4" t="s">
        <v>496</v>
      </c>
      <c r="D326" s="4" t="str">
        <f>VLOOKUP(C326,'2. GEIUK scores, deciles'!B:D,3, FALSE)</f>
        <v>East of England</v>
      </c>
      <c r="E326" s="4" t="str">
        <f>VLOOKUP(C326,'2. GEIUK scores, deciles'!B:D,2, FALSE)</f>
        <v>E12000006</v>
      </c>
      <c r="F326" s="11">
        <v>0.94601178169250488</v>
      </c>
      <c r="G326" s="11">
        <v>0.95739817867676413</v>
      </c>
      <c r="H326" s="11">
        <v>0.79240560531616211</v>
      </c>
      <c r="I326" s="19">
        <v>2</v>
      </c>
      <c r="J326" s="19">
        <v>3</v>
      </c>
      <c r="K326" s="19">
        <v>2</v>
      </c>
    </row>
    <row r="327" spans="1:11">
      <c r="A327" s="25" t="s">
        <v>1106</v>
      </c>
      <c r="B327" s="4" t="s">
        <v>41</v>
      </c>
      <c r="C327" s="4" t="s">
        <v>42</v>
      </c>
      <c r="D327" s="4" t="str">
        <f>VLOOKUP(C327,'2. GEIUK scores, deciles'!B:D,3, FALSE)</f>
        <v>Yorkshire and The Humber</v>
      </c>
      <c r="E327" s="4" t="str">
        <f>VLOOKUP(C327,'2. GEIUK scores, deciles'!B:D,2, FALSE)</f>
        <v>E12000003</v>
      </c>
      <c r="F327" s="11">
        <v>0.89766603708267212</v>
      </c>
      <c r="G327" s="11">
        <v>0.82043344527482986</v>
      </c>
      <c r="H327" s="11">
        <v>0.79152894020080566</v>
      </c>
      <c r="I327" s="19">
        <v>1</v>
      </c>
      <c r="J327" s="19">
        <v>1</v>
      </c>
      <c r="K327" s="19">
        <v>2</v>
      </c>
    </row>
    <row r="328" spans="1:11">
      <c r="A328" s="25" t="s">
        <v>1106</v>
      </c>
      <c r="B328" s="4" t="s">
        <v>531</v>
      </c>
      <c r="C328" s="4" t="s">
        <v>532</v>
      </c>
      <c r="D328" s="4" t="str">
        <f>VLOOKUP(C328,'2. GEIUK scores, deciles'!B:D,3, FALSE)</f>
        <v>Yorkshire and The Humber</v>
      </c>
      <c r="E328" s="4" t="str">
        <f>VLOOKUP(C328,'2. GEIUK scores, deciles'!B:D,2, FALSE)</f>
        <v>E12000003</v>
      </c>
      <c r="F328" s="11">
        <v>0.92428064346313477</v>
      </c>
      <c r="G328" s="11">
        <v>0.85152574380238855</v>
      </c>
      <c r="H328" s="11">
        <v>0.79120361804962158</v>
      </c>
      <c r="I328" s="19">
        <v>2</v>
      </c>
      <c r="J328" s="19">
        <v>1</v>
      </c>
      <c r="K328" s="19">
        <v>2</v>
      </c>
    </row>
    <row r="329" spans="1:11">
      <c r="A329" s="25" t="s">
        <v>1106</v>
      </c>
      <c r="B329" s="4" t="s">
        <v>725</v>
      </c>
      <c r="C329" s="4" t="s">
        <v>726</v>
      </c>
      <c r="D329" s="4" t="str">
        <f>VLOOKUP(C329,'2. GEIUK scores, deciles'!B:D,3, FALSE)</f>
        <v>Wales</v>
      </c>
      <c r="E329" s="4" t="str">
        <f>VLOOKUP(C329,'2. GEIUK scores, deciles'!B:D,2, FALSE)</f>
        <v>W92000004</v>
      </c>
      <c r="F329" s="11">
        <v>0.98163509368896484</v>
      </c>
      <c r="G329" s="11">
        <v>0.93484240025281906</v>
      </c>
      <c r="H329" s="11">
        <v>0.7909541130065918</v>
      </c>
      <c r="I329" s="19">
        <v>5</v>
      </c>
      <c r="J329" s="19">
        <v>2</v>
      </c>
      <c r="K329" s="19">
        <v>2</v>
      </c>
    </row>
    <row r="330" spans="1:11">
      <c r="A330" s="25" t="s">
        <v>1106</v>
      </c>
      <c r="B330" s="4" t="s">
        <v>47</v>
      </c>
      <c r="C330" s="4" t="s">
        <v>48</v>
      </c>
      <c r="D330" s="4" t="str">
        <f>VLOOKUP(C330,'2. GEIUK scores, deciles'!B:D,3, FALSE)</f>
        <v>Yorkshire and The Humber</v>
      </c>
      <c r="E330" s="4" t="str">
        <f>VLOOKUP(C330,'2. GEIUK scores, deciles'!B:D,2, FALSE)</f>
        <v>E12000003</v>
      </c>
      <c r="F330" s="11">
        <v>0.9005197286605835</v>
      </c>
      <c r="G330" s="11">
        <v>0.91010945041974389</v>
      </c>
      <c r="H330" s="11">
        <v>0.79054564237594604</v>
      </c>
      <c r="I330" s="19">
        <v>1</v>
      </c>
      <c r="J330" s="19">
        <v>2</v>
      </c>
      <c r="K330" s="19">
        <v>2</v>
      </c>
    </row>
    <row r="331" spans="1:11">
      <c r="A331" s="25" t="s">
        <v>1106</v>
      </c>
      <c r="B331" s="4" t="s">
        <v>451</v>
      </c>
      <c r="C331" s="4" t="s">
        <v>452</v>
      </c>
      <c r="D331" s="4" t="str">
        <f>VLOOKUP(C331,'2. GEIUK scores, deciles'!B:D,3, FALSE)</f>
        <v>West Midlands</v>
      </c>
      <c r="E331" s="4" t="str">
        <f>VLOOKUP(C331,'2. GEIUK scores, deciles'!B:D,2, FALSE)</f>
        <v>E12000005</v>
      </c>
      <c r="F331" s="11">
        <v>0.90464425086975098</v>
      </c>
      <c r="G331" s="11">
        <v>1.0386982510487239</v>
      </c>
      <c r="H331" s="11">
        <v>0.78991687297821045</v>
      </c>
      <c r="I331" s="19">
        <v>1</v>
      </c>
      <c r="J331" s="19">
        <v>8</v>
      </c>
      <c r="K331" s="19">
        <v>2</v>
      </c>
    </row>
    <row r="332" spans="1:11">
      <c r="A332" s="25" t="s">
        <v>1106</v>
      </c>
      <c r="B332" s="4" t="s">
        <v>341</v>
      </c>
      <c r="C332" s="4" t="s">
        <v>342</v>
      </c>
      <c r="D332" s="4" t="str">
        <f>VLOOKUP(C332,'2. GEIUK scores, deciles'!B:D,3, FALSE)</f>
        <v>East Midlands</v>
      </c>
      <c r="E332" s="4" t="str">
        <f>VLOOKUP(C332,'2. GEIUK scores, deciles'!B:D,2, FALSE)</f>
        <v>E12000004</v>
      </c>
      <c r="F332" s="11">
        <v>0.97950911521911621</v>
      </c>
      <c r="G332" s="11">
        <v>0.9520740111668905</v>
      </c>
      <c r="H332" s="11">
        <v>0.78968781232833862</v>
      </c>
      <c r="I332" s="19">
        <v>4</v>
      </c>
      <c r="J332" s="19">
        <v>3</v>
      </c>
      <c r="K332" s="19">
        <v>2</v>
      </c>
    </row>
    <row r="333" spans="1:11">
      <c r="A333" s="25" t="s">
        <v>1106</v>
      </c>
      <c r="B333" s="4" t="s">
        <v>753</v>
      </c>
      <c r="C333" s="4" t="s">
        <v>754</v>
      </c>
      <c r="D333" s="4" t="str">
        <f>VLOOKUP(C333,'2. GEIUK scores, deciles'!B:D,3, FALSE)</f>
        <v>Wales</v>
      </c>
      <c r="E333" s="4" t="str">
        <f>VLOOKUP(C333,'2. GEIUK scores, deciles'!B:D,2, FALSE)</f>
        <v>W92000004</v>
      </c>
      <c r="F333" s="11">
        <v>0.98266714811325073</v>
      </c>
      <c r="G333" s="11">
        <v>0.95092133184274041</v>
      </c>
      <c r="H333" s="11">
        <v>0.78931170701980591</v>
      </c>
      <c r="I333" s="19">
        <v>5</v>
      </c>
      <c r="J333" s="19">
        <v>3</v>
      </c>
      <c r="K333" s="19">
        <v>2</v>
      </c>
    </row>
    <row r="334" spans="1:11">
      <c r="A334" s="25" t="s">
        <v>1106</v>
      </c>
      <c r="B334" s="4" t="s">
        <v>643</v>
      </c>
      <c r="C334" s="4" t="s">
        <v>644</v>
      </c>
      <c r="D334" s="4" t="str">
        <f>VLOOKUP(C334,'2. GEIUK scores, deciles'!B:D,3, FALSE)</f>
        <v>Northern Ireland</v>
      </c>
      <c r="E334" s="4" t="str">
        <f>VLOOKUP(C334,'2. GEIUK scores, deciles'!B:D,2, FALSE)</f>
        <v>N92000002</v>
      </c>
      <c r="F334" s="11">
        <v>1.004545331001282</v>
      </c>
      <c r="G334" s="11">
        <v>0.93959746758143103</v>
      </c>
      <c r="H334" s="11">
        <v>0.78832042217254639</v>
      </c>
      <c r="I334" s="19">
        <v>6</v>
      </c>
      <c r="J334" s="19">
        <v>2</v>
      </c>
      <c r="K334" s="19">
        <v>2</v>
      </c>
    </row>
    <row r="335" spans="1:11">
      <c r="A335" s="25" t="s">
        <v>1106</v>
      </c>
      <c r="B335" s="4" t="s">
        <v>545</v>
      </c>
      <c r="C335" s="4" t="s">
        <v>546</v>
      </c>
      <c r="D335" s="4" t="str">
        <f>VLOOKUP(C335,'2. GEIUK scores, deciles'!B:D,3, FALSE)</f>
        <v>North East</v>
      </c>
      <c r="E335" s="4" t="str">
        <f>VLOOKUP(C335,'2. GEIUK scores, deciles'!B:D,2, FALSE)</f>
        <v>E12000001</v>
      </c>
      <c r="F335" s="11">
        <v>0.87256747484207153</v>
      </c>
      <c r="G335" s="11">
        <v>0.85640311986207962</v>
      </c>
      <c r="H335" s="11">
        <v>0.78811115026473999</v>
      </c>
      <c r="I335" s="19">
        <v>1</v>
      </c>
      <c r="J335" s="19">
        <v>1</v>
      </c>
      <c r="K335" s="19">
        <v>2</v>
      </c>
    </row>
    <row r="336" spans="1:11">
      <c r="A336" s="25" t="s">
        <v>1106</v>
      </c>
      <c r="B336" s="4" t="s">
        <v>565</v>
      </c>
      <c r="C336" s="4" t="s">
        <v>566</v>
      </c>
      <c r="D336" s="4" t="str">
        <f>VLOOKUP(C336,'2. GEIUK scores, deciles'!B:D,3, FALSE)</f>
        <v>Yorkshire and The Humber</v>
      </c>
      <c r="E336" s="4" t="str">
        <f>VLOOKUP(C336,'2. GEIUK scores, deciles'!B:D,2, FALSE)</f>
        <v>E12000003</v>
      </c>
      <c r="F336" s="11">
        <v>1.025165796279907</v>
      </c>
      <c r="G336" s="11">
        <v>0.92249091217915213</v>
      </c>
      <c r="H336" s="11">
        <v>0.78708600997924805</v>
      </c>
      <c r="I336" s="19">
        <v>7</v>
      </c>
      <c r="J336" s="19">
        <v>2</v>
      </c>
      <c r="K336" s="19">
        <v>2</v>
      </c>
    </row>
    <row r="337" spans="1:11">
      <c r="A337" s="25" t="s">
        <v>1106</v>
      </c>
      <c r="B337" s="4" t="s">
        <v>175</v>
      </c>
      <c r="C337" s="4" t="s">
        <v>176</v>
      </c>
      <c r="D337" s="4" t="str">
        <f>VLOOKUP(C337,'2. GEIUK scores, deciles'!B:D,3, FALSE)</f>
        <v>East Midlands</v>
      </c>
      <c r="E337" s="4" t="str">
        <f>VLOOKUP(C337,'2. GEIUK scores, deciles'!B:D,2, FALSE)</f>
        <v>E12000004</v>
      </c>
      <c r="F337" s="11">
        <v>1.0009585618972781</v>
      </c>
      <c r="G337" s="11">
        <v>0.97398088127374649</v>
      </c>
      <c r="H337" s="11">
        <v>0.78643453121185303</v>
      </c>
      <c r="I337" s="19">
        <v>6</v>
      </c>
      <c r="J337" s="19">
        <v>4</v>
      </c>
      <c r="K337" s="19">
        <v>2</v>
      </c>
    </row>
    <row r="338" spans="1:11">
      <c r="A338" s="25" t="s">
        <v>1106</v>
      </c>
      <c r="B338" s="4" t="s">
        <v>363</v>
      </c>
      <c r="C338" s="4" t="s">
        <v>364</v>
      </c>
      <c r="D338" s="4" t="str">
        <f>VLOOKUP(C338,'2. GEIUK scores, deciles'!B:D,3, FALSE)</f>
        <v>Yorkshire and The Humber</v>
      </c>
      <c r="E338" s="4" t="str">
        <f>VLOOKUP(C338,'2. GEIUK scores, deciles'!B:D,2, FALSE)</f>
        <v>E12000003</v>
      </c>
      <c r="F338" s="11">
        <v>1.008713364601135</v>
      </c>
      <c r="G338" s="11">
        <v>0.9865952034791311</v>
      </c>
      <c r="H338" s="11">
        <v>0.78577959537506104</v>
      </c>
      <c r="I338" s="19">
        <v>6</v>
      </c>
      <c r="J338" s="19">
        <v>5</v>
      </c>
      <c r="K338" s="19">
        <v>2</v>
      </c>
    </row>
    <row r="339" spans="1:11">
      <c r="A339" s="25" t="s">
        <v>1106</v>
      </c>
      <c r="B339" s="4" t="s">
        <v>357</v>
      </c>
      <c r="C339" s="4" t="s">
        <v>358</v>
      </c>
      <c r="D339" s="4" t="str">
        <f>VLOOKUP(C339,'2. GEIUK scores, deciles'!B:D,3, FALSE)</f>
        <v>East of England</v>
      </c>
      <c r="E339" s="4" t="str">
        <f>VLOOKUP(C339,'2. GEIUK scores, deciles'!B:D,2, FALSE)</f>
        <v>E12000006</v>
      </c>
      <c r="F339" s="11">
        <v>1.029546737670898</v>
      </c>
      <c r="G339" s="11">
        <v>0.94981802999973297</v>
      </c>
      <c r="H339" s="11">
        <v>0.78447628021240234</v>
      </c>
      <c r="I339" s="19">
        <v>7</v>
      </c>
      <c r="J339" s="19">
        <v>3</v>
      </c>
      <c r="K339" s="19">
        <v>2</v>
      </c>
    </row>
    <row r="340" spans="1:11">
      <c r="A340" s="25" t="s">
        <v>1106</v>
      </c>
      <c r="B340" s="4" t="s">
        <v>557</v>
      </c>
      <c r="C340" s="4" t="s">
        <v>558</v>
      </c>
      <c r="D340" s="4" t="str">
        <f>VLOOKUP(C340,'2. GEIUK scores, deciles'!B:D,3, FALSE)</f>
        <v>West Midlands</v>
      </c>
      <c r="E340" s="4" t="str">
        <f>VLOOKUP(C340,'2. GEIUK scores, deciles'!B:D,2, FALSE)</f>
        <v>E12000005</v>
      </c>
      <c r="F340" s="11">
        <v>0.91734814643859863</v>
      </c>
      <c r="G340" s="11">
        <v>0.89135219653447473</v>
      </c>
      <c r="H340" s="11">
        <v>0.78429138660430908</v>
      </c>
      <c r="I340" s="19">
        <v>1</v>
      </c>
      <c r="J340" s="19">
        <v>1</v>
      </c>
      <c r="K340" s="19">
        <v>2</v>
      </c>
    </row>
    <row r="341" spans="1:11">
      <c r="A341" s="25" t="s">
        <v>1106</v>
      </c>
      <c r="B341" s="4" t="s">
        <v>739</v>
      </c>
      <c r="C341" s="4" t="s">
        <v>740</v>
      </c>
      <c r="D341" s="4" t="str">
        <f>VLOOKUP(C341,'2. GEIUK scores, deciles'!B:D,3, FALSE)</f>
        <v>Wales</v>
      </c>
      <c r="E341" s="4" t="str">
        <f>VLOOKUP(C341,'2. GEIUK scores, deciles'!B:D,2, FALSE)</f>
        <v>W92000004</v>
      </c>
      <c r="F341" s="11">
        <v>0.98296439647674561</v>
      </c>
      <c r="G341" s="11">
        <v>0.93760570138692856</v>
      </c>
      <c r="H341" s="11">
        <v>0.78193944692611694</v>
      </c>
      <c r="I341" s="19">
        <v>5</v>
      </c>
      <c r="J341" s="19">
        <v>2</v>
      </c>
      <c r="K341" s="19">
        <v>2</v>
      </c>
    </row>
    <row r="342" spans="1:11">
      <c r="A342" s="25" t="s">
        <v>1106</v>
      </c>
      <c r="B342" s="4" t="s">
        <v>43</v>
      </c>
      <c r="C342" s="4" t="s">
        <v>44</v>
      </c>
      <c r="D342" s="4" t="str">
        <f>VLOOKUP(C342,'2. GEIUK scores, deciles'!B:D,3, FALSE)</f>
        <v>Yorkshire and The Humber</v>
      </c>
      <c r="E342" s="4" t="str">
        <f>VLOOKUP(C342,'2. GEIUK scores, deciles'!B:D,2, FALSE)</f>
        <v>E12000003</v>
      </c>
      <c r="F342" s="11">
        <v>0.99793624877929688</v>
      </c>
      <c r="G342" s="11">
        <v>0.95067547510067618</v>
      </c>
      <c r="H342" s="11">
        <v>0.78179967403411865</v>
      </c>
      <c r="I342" s="19">
        <v>5</v>
      </c>
      <c r="J342" s="19">
        <v>3</v>
      </c>
      <c r="K342" s="19">
        <v>2</v>
      </c>
    </row>
    <row r="343" spans="1:11">
      <c r="A343" s="25" t="s">
        <v>1106</v>
      </c>
      <c r="B343" s="4" t="s">
        <v>333</v>
      </c>
      <c r="C343" s="4" t="s">
        <v>334</v>
      </c>
      <c r="D343" s="4" t="str">
        <f>VLOOKUP(C343,'2. GEIUK scores, deciles'!B:D,3, FALSE)</f>
        <v>East Midlands</v>
      </c>
      <c r="E343" s="4" t="str">
        <f>VLOOKUP(C343,'2. GEIUK scores, deciles'!B:D,2, FALSE)</f>
        <v>E12000004</v>
      </c>
      <c r="F343" s="11">
        <v>1.0205545425415039</v>
      </c>
      <c r="G343" s="11">
        <v>0.95818465451399482</v>
      </c>
      <c r="H343" s="11">
        <v>0.78151935338973999</v>
      </c>
      <c r="I343" s="19">
        <v>7</v>
      </c>
      <c r="J343" s="19">
        <v>3</v>
      </c>
      <c r="K343" s="19">
        <v>1</v>
      </c>
    </row>
    <row r="344" spans="1:11">
      <c r="A344" s="25" t="s">
        <v>1106</v>
      </c>
      <c r="B344" s="4" t="s">
        <v>535</v>
      </c>
      <c r="C344" s="4" t="s">
        <v>536</v>
      </c>
      <c r="D344" s="4" t="str">
        <f>VLOOKUP(C344,'2. GEIUK scores, deciles'!B:D,3, FALSE)</f>
        <v>Yorkshire and The Humber</v>
      </c>
      <c r="E344" s="4" t="str">
        <f>VLOOKUP(C344,'2. GEIUK scores, deciles'!B:D,2, FALSE)</f>
        <v>E12000003</v>
      </c>
      <c r="F344" s="11">
        <v>0.94113272428512573</v>
      </c>
      <c r="G344" s="11">
        <v>0.8780724207560221</v>
      </c>
      <c r="H344" s="11">
        <v>0.78010404109954834</v>
      </c>
      <c r="I344" s="19">
        <v>2</v>
      </c>
      <c r="J344" s="19">
        <v>1</v>
      </c>
      <c r="K344" s="19">
        <v>1</v>
      </c>
    </row>
    <row r="345" spans="1:11">
      <c r="A345" s="25" t="s">
        <v>1106</v>
      </c>
      <c r="B345" s="4" t="s">
        <v>421</v>
      </c>
      <c r="C345" s="4" t="s">
        <v>422</v>
      </c>
      <c r="D345" s="4" t="str">
        <f>VLOOKUP(C345,'2. GEIUK scores, deciles'!B:D,3, FALSE)</f>
        <v>West Midlands</v>
      </c>
      <c r="E345" s="4" t="str">
        <f>VLOOKUP(C345,'2. GEIUK scores, deciles'!B:D,2, FALSE)</f>
        <v>E12000005</v>
      </c>
      <c r="F345" s="11">
        <v>0.88637357950210571</v>
      </c>
      <c r="G345" s="11">
        <v>1.0340045168995857</v>
      </c>
      <c r="H345" s="11">
        <v>0.77964693307876587</v>
      </c>
      <c r="I345" s="19">
        <v>1</v>
      </c>
      <c r="J345" s="19">
        <v>8</v>
      </c>
      <c r="K345" s="19">
        <v>1</v>
      </c>
    </row>
    <row r="346" spans="1:11">
      <c r="A346" s="25" t="s">
        <v>1106</v>
      </c>
      <c r="B346" s="4" t="s">
        <v>353</v>
      </c>
      <c r="C346" s="4" t="s">
        <v>354</v>
      </c>
      <c r="D346" s="4" t="str">
        <f>VLOOKUP(C346,'2. GEIUK scores, deciles'!B:D,3, FALSE)</f>
        <v>East of England</v>
      </c>
      <c r="E346" s="4" t="str">
        <f>VLOOKUP(C346,'2. GEIUK scores, deciles'!B:D,2, FALSE)</f>
        <v>E12000006</v>
      </c>
      <c r="F346" s="11">
        <v>0.89177995920181274</v>
      </c>
      <c r="G346" s="11">
        <v>0.86145663261413574</v>
      </c>
      <c r="H346" s="11">
        <v>0.77944600582122803</v>
      </c>
      <c r="I346" s="19">
        <v>1</v>
      </c>
      <c r="J346" s="19">
        <v>1</v>
      </c>
      <c r="K346" s="19">
        <v>1</v>
      </c>
    </row>
    <row r="347" spans="1:11">
      <c r="A347" s="25" t="s">
        <v>1106</v>
      </c>
      <c r="B347" s="4" t="s">
        <v>763</v>
      </c>
      <c r="C347" s="4" t="s">
        <v>764</v>
      </c>
      <c r="D347" s="4" t="str">
        <f>VLOOKUP(C347,'2. GEIUK scores, deciles'!B:D,3, FALSE)</f>
        <v>Wales</v>
      </c>
      <c r="E347" s="4" t="str">
        <f>VLOOKUP(C347,'2. GEIUK scores, deciles'!B:D,2, FALSE)</f>
        <v>W92000004</v>
      </c>
      <c r="F347" s="11">
        <v>1.0104320049285891</v>
      </c>
      <c r="G347" s="11">
        <v>0.92408766100804007</v>
      </c>
      <c r="H347" s="11">
        <v>0.77936607599258423</v>
      </c>
      <c r="I347" s="19">
        <v>6</v>
      </c>
      <c r="J347" s="19">
        <v>2</v>
      </c>
      <c r="K347" s="19">
        <v>1</v>
      </c>
    </row>
    <row r="348" spans="1:11">
      <c r="A348" s="25" t="s">
        <v>1106</v>
      </c>
      <c r="B348" s="4" t="s">
        <v>83</v>
      </c>
      <c r="C348" s="4" t="s">
        <v>84</v>
      </c>
      <c r="D348" s="4" t="str">
        <f>VLOOKUP(C348,'2. GEIUK scores, deciles'!B:D,3, FALSE)</f>
        <v>East of England</v>
      </c>
      <c r="E348" s="4" t="str">
        <f>VLOOKUP(C348,'2. GEIUK scores, deciles'!B:D,2, FALSE)</f>
        <v>E12000006</v>
      </c>
      <c r="F348" s="11">
        <v>0.97865253686904907</v>
      </c>
      <c r="G348" s="11">
        <v>0.95493012915054953</v>
      </c>
      <c r="H348" s="11">
        <v>0.77924561500549316</v>
      </c>
      <c r="I348" s="19">
        <v>4</v>
      </c>
      <c r="J348" s="19">
        <v>3</v>
      </c>
      <c r="K348" s="19">
        <v>1</v>
      </c>
    </row>
    <row r="349" spans="1:11">
      <c r="A349" s="25" t="s">
        <v>1106</v>
      </c>
      <c r="B349" s="4" t="s">
        <v>737</v>
      </c>
      <c r="C349" s="4" t="s">
        <v>738</v>
      </c>
      <c r="D349" s="4" t="str">
        <f>VLOOKUP(C349,'2. GEIUK scores, deciles'!B:D,3, FALSE)</f>
        <v>Wales</v>
      </c>
      <c r="E349" s="4" t="str">
        <f>VLOOKUP(C349,'2. GEIUK scores, deciles'!B:D,2, FALSE)</f>
        <v>W92000004</v>
      </c>
      <c r="F349" s="11">
        <v>0.95868170261383057</v>
      </c>
      <c r="G349" s="11">
        <v>0.95133123050133384</v>
      </c>
      <c r="H349" s="11">
        <v>0.77687859535217285</v>
      </c>
      <c r="I349" s="19">
        <v>3</v>
      </c>
      <c r="J349" s="19">
        <v>3</v>
      </c>
      <c r="K349" s="19">
        <v>1</v>
      </c>
    </row>
    <row r="350" spans="1:11">
      <c r="A350" s="25" t="s">
        <v>1106</v>
      </c>
      <c r="B350" s="4" t="s">
        <v>551</v>
      </c>
      <c r="C350" s="4" t="s">
        <v>552</v>
      </c>
      <c r="D350" s="4" t="str">
        <f>VLOOKUP(C350,'2. GEIUK scores, deciles'!B:D,3, FALSE)</f>
        <v>West Midlands</v>
      </c>
      <c r="E350" s="4" t="str">
        <f>VLOOKUP(C350,'2. GEIUK scores, deciles'!B:D,2, FALSE)</f>
        <v>E12000005</v>
      </c>
      <c r="F350" s="11">
        <v>0.97370600700378418</v>
      </c>
      <c r="G350" s="11">
        <v>0.92340752730766928</v>
      </c>
      <c r="H350" s="11">
        <v>0.77548223733901978</v>
      </c>
      <c r="I350" s="19">
        <v>4</v>
      </c>
      <c r="J350" s="19">
        <v>2</v>
      </c>
      <c r="K350" s="19">
        <v>1</v>
      </c>
    </row>
    <row r="351" spans="1:11">
      <c r="A351" s="25" t="s">
        <v>1106</v>
      </c>
      <c r="B351" s="4" t="s">
        <v>335</v>
      </c>
      <c r="C351" s="4" t="s">
        <v>336</v>
      </c>
      <c r="D351" s="4" t="str">
        <f>VLOOKUP(C351,'2. GEIUK scores, deciles'!B:D,3, FALSE)</f>
        <v>East Midlands</v>
      </c>
      <c r="E351" s="4" t="str">
        <f>VLOOKUP(C351,'2. GEIUK scores, deciles'!B:D,2, FALSE)</f>
        <v>E12000004</v>
      </c>
      <c r="F351" s="11">
        <v>0.92079067230224609</v>
      </c>
      <c r="G351" s="11">
        <v>0.87305343151092529</v>
      </c>
      <c r="H351" s="11">
        <v>0.77195608615875244</v>
      </c>
      <c r="I351" s="19">
        <v>2</v>
      </c>
      <c r="J351" s="19">
        <v>1</v>
      </c>
      <c r="K351" s="19">
        <v>1</v>
      </c>
    </row>
    <row r="352" spans="1:11">
      <c r="A352" s="25" t="s">
        <v>1106</v>
      </c>
      <c r="B352" s="4" t="s">
        <v>729</v>
      </c>
      <c r="C352" s="4" t="s">
        <v>730</v>
      </c>
      <c r="D352" s="4" t="str">
        <f>VLOOKUP(C352,'2. GEIUK scores, deciles'!B:D,3, FALSE)</f>
        <v>Wales</v>
      </c>
      <c r="E352" s="4" t="str">
        <f>VLOOKUP(C352,'2. GEIUK scores, deciles'!B:D,2, FALSE)</f>
        <v>W92000004</v>
      </c>
      <c r="F352" s="11">
        <v>1.0107326507568359</v>
      </c>
      <c r="G352" s="11">
        <v>0.91347849369049072</v>
      </c>
      <c r="H352" s="11">
        <v>0.77165448665618896</v>
      </c>
      <c r="I352" s="19">
        <v>6</v>
      </c>
      <c r="J352" s="19">
        <v>2</v>
      </c>
      <c r="K352" s="19">
        <v>1</v>
      </c>
    </row>
    <row r="353" spans="1:11">
      <c r="A353" s="25" t="s">
        <v>1106</v>
      </c>
      <c r="B353" s="4" t="s">
        <v>45</v>
      </c>
      <c r="C353" s="4" t="s">
        <v>46</v>
      </c>
      <c r="D353" s="4" t="str">
        <f>VLOOKUP(C353,'2. GEIUK scores, deciles'!B:D,3, FALSE)</f>
        <v>Yorkshire and The Humber</v>
      </c>
      <c r="E353" s="4" t="str">
        <f>VLOOKUP(C353,'2. GEIUK scores, deciles'!B:D,2, FALSE)</f>
        <v>E12000003</v>
      </c>
      <c r="F353" s="11">
        <v>0.9017520546913147</v>
      </c>
      <c r="G353" s="11">
        <v>0.86730340868234634</v>
      </c>
      <c r="H353" s="11">
        <v>0.77124935388565063</v>
      </c>
      <c r="I353" s="19">
        <v>1</v>
      </c>
      <c r="J353" s="19">
        <v>1</v>
      </c>
      <c r="K353" s="19">
        <v>1</v>
      </c>
    </row>
    <row r="354" spans="1:11">
      <c r="A354" s="25" t="s">
        <v>1106</v>
      </c>
      <c r="B354" s="4" t="s">
        <v>533</v>
      </c>
      <c r="C354" s="4" t="s">
        <v>534</v>
      </c>
      <c r="D354" s="4" t="str">
        <f>VLOOKUP(C354,'2. GEIUK scores, deciles'!B:D,3, FALSE)</f>
        <v>Yorkshire and The Humber</v>
      </c>
      <c r="E354" s="4" t="str">
        <f>VLOOKUP(C354,'2. GEIUK scores, deciles'!B:D,2, FALSE)</f>
        <v>E12000003</v>
      </c>
      <c r="F354" s="11">
        <v>0.95116668939590454</v>
      </c>
      <c r="G354" s="11">
        <v>0.82651554544766748</v>
      </c>
      <c r="H354" s="11">
        <v>0.77048265933990479</v>
      </c>
      <c r="I354" s="19">
        <v>3</v>
      </c>
      <c r="J354" s="19">
        <v>1</v>
      </c>
      <c r="K354" s="19">
        <v>1</v>
      </c>
    </row>
    <row r="355" spans="1:11">
      <c r="A355" s="25" t="s">
        <v>1106</v>
      </c>
      <c r="B355" s="4" t="s">
        <v>223</v>
      </c>
      <c r="C355" s="4" t="s">
        <v>224</v>
      </c>
      <c r="D355" s="4" t="str">
        <f>VLOOKUP(C355,'2. GEIUK scores, deciles'!B:D,3, FALSE)</f>
        <v>East of England</v>
      </c>
      <c r="E355" s="4" t="str">
        <f>VLOOKUP(C355,'2. GEIUK scores, deciles'!B:D,2, FALSE)</f>
        <v>E12000006</v>
      </c>
      <c r="F355" s="11">
        <v>0.95442193746566772</v>
      </c>
      <c r="G355" s="11">
        <v>0.9030237918098768</v>
      </c>
      <c r="H355" s="11">
        <v>0.76960557699203491</v>
      </c>
      <c r="I355" s="19">
        <v>3</v>
      </c>
      <c r="J355" s="19">
        <v>1</v>
      </c>
      <c r="K355" s="19">
        <v>1</v>
      </c>
    </row>
    <row r="356" spans="1:11">
      <c r="A356" s="25" t="s">
        <v>1106</v>
      </c>
      <c r="B356" s="4" t="s">
        <v>655</v>
      </c>
      <c r="C356" s="4" t="s">
        <v>656</v>
      </c>
      <c r="D356" s="4" t="str">
        <f>VLOOKUP(C356,'2. GEIUK scores, deciles'!B:D,3, FALSE)</f>
        <v>Northern Ireland</v>
      </c>
      <c r="E356" s="4" t="str">
        <f>VLOOKUP(C356,'2. GEIUK scores, deciles'!B:D,2, FALSE)</f>
        <v>N92000002</v>
      </c>
      <c r="F356" s="11">
        <v>1.0387587547302251</v>
      </c>
      <c r="G356" s="11">
        <v>0.98192707200845086</v>
      </c>
      <c r="H356" s="11">
        <v>0.76866823434829712</v>
      </c>
      <c r="I356" s="19">
        <v>8</v>
      </c>
      <c r="J356" s="19">
        <v>4</v>
      </c>
      <c r="K356" s="19">
        <v>1</v>
      </c>
    </row>
    <row r="357" spans="1:11">
      <c r="A357" s="25" t="s">
        <v>1106</v>
      </c>
      <c r="B357" s="4" t="s">
        <v>55</v>
      </c>
      <c r="C357" s="4" t="s">
        <v>56</v>
      </c>
      <c r="D357" s="4" t="str">
        <f>VLOOKUP(C357,'2. GEIUK scores, deciles'!B:D,3, FALSE)</f>
        <v>East Midlands</v>
      </c>
      <c r="E357" s="4" t="str">
        <f>VLOOKUP(C357,'2. GEIUK scores, deciles'!B:D,2, FALSE)</f>
        <v>E12000004</v>
      </c>
      <c r="F357" s="11">
        <v>0.99281346797943115</v>
      </c>
      <c r="G357" s="11">
        <v>0.96324325352907181</v>
      </c>
      <c r="H357" s="11">
        <v>0.768604576587677</v>
      </c>
      <c r="I357" s="19">
        <v>5</v>
      </c>
      <c r="J357" s="19">
        <v>4</v>
      </c>
      <c r="K357" s="19">
        <v>1</v>
      </c>
    </row>
    <row r="358" spans="1:11">
      <c r="A358" s="25" t="s">
        <v>1106</v>
      </c>
      <c r="B358" s="4" t="s">
        <v>723</v>
      </c>
      <c r="C358" s="4" t="s">
        <v>724</v>
      </c>
      <c r="D358" s="4" t="str">
        <f>VLOOKUP(C358,'2. GEIUK scores, deciles'!B:D,3, FALSE)</f>
        <v>Wales</v>
      </c>
      <c r="E358" s="4" t="str">
        <f>VLOOKUP(C358,'2. GEIUK scores, deciles'!B:D,2, FALSE)</f>
        <v>W92000004</v>
      </c>
      <c r="F358" s="11">
        <v>0.97355639934539795</v>
      </c>
      <c r="G358" s="11">
        <v>0.92932729919751489</v>
      </c>
      <c r="H358" s="11">
        <v>0.76783156394958496</v>
      </c>
      <c r="I358" s="19">
        <v>4</v>
      </c>
      <c r="J358" s="19">
        <v>2</v>
      </c>
      <c r="K358" s="19">
        <v>1</v>
      </c>
    </row>
    <row r="359" spans="1:11">
      <c r="A359" s="25" t="s">
        <v>1106</v>
      </c>
      <c r="B359" s="4" t="s">
        <v>639</v>
      </c>
      <c r="C359" s="4" t="s">
        <v>640</v>
      </c>
      <c r="D359" s="4" t="str">
        <f>VLOOKUP(C359,'2. GEIUK scores, deciles'!B:D,3, FALSE)</f>
        <v>Northern Ireland</v>
      </c>
      <c r="E359" s="4" t="str">
        <f>VLOOKUP(C359,'2. GEIUK scores, deciles'!B:D,2, FALSE)</f>
        <v>N92000002</v>
      </c>
      <c r="F359" s="11">
        <v>1.029014468193054</v>
      </c>
      <c r="G359" s="11">
        <v>0.9827109004060427</v>
      </c>
      <c r="H359" s="11">
        <v>0.76687949895858765</v>
      </c>
      <c r="I359" s="19">
        <v>7</v>
      </c>
      <c r="J359" s="19">
        <v>4</v>
      </c>
      <c r="K359" s="19">
        <v>1</v>
      </c>
    </row>
    <row r="360" spans="1:11">
      <c r="A360" s="25" t="s">
        <v>1106</v>
      </c>
      <c r="B360" s="4" t="s">
        <v>343</v>
      </c>
      <c r="C360" s="4" t="s">
        <v>344</v>
      </c>
      <c r="D360" s="4" t="str">
        <f>VLOOKUP(C360,'2. GEIUK scores, deciles'!B:D,3, FALSE)</f>
        <v>East Midlands</v>
      </c>
      <c r="E360" s="4" t="str">
        <f>VLOOKUP(C360,'2. GEIUK scores, deciles'!B:D,2, FALSE)</f>
        <v>E12000004</v>
      </c>
      <c r="F360" s="11">
        <v>0.9047122597694397</v>
      </c>
      <c r="G360" s="11">
        <v>0.85860249648491538</v>
      </c>
      <c r="H360" s="11">
        <v>0.7650071382522583</v>
      </c>
      <c r="I360" s="19">
        <v>1</v>
      </c>
      <c r="J360" s="19">
        <v>1</v>
      </c>
      <c r="K360" s="19">
        <v>1</v>
      </c>
    </row>
    <row r="361" spans="1:11">
      <c r="A361" s="25" t="s">
        <v>1106</v>
      </c>
      <c r="B361" s="4" t="s">
        <v>25</v>
      </c>
      <c r="C361" s="4" t="s">
        <v>26</v>
      </c>
      <c r="D361" s="4" t="str">
        <f>VLOOKUP(C361,'2. GEIUK scores, deciles'!B:D,3, FALSE)</f>
        <v>North East</v>
      </c>
      <c r="E361" s="4" t="str">
        <f>VLOOKUP(C361,'2. GEIUK scores, deciles'!B:D,2, FALSE)</f>
        <v>E12000001</v>
      </c>
      <c r="F361" s="11">
        <v>0.9409441351890564</v>
      </c>
      <c r="G361" s="11">
        <v>0.81795777380466461</v>
      </c>
      <c r="H361" s="11">
        <v>0.76139914989471436</v>
      </c>
      <c r="I361" s="19">
        <v>2</v>
      </c>
      <c r="J361" s="19">
        <v>1</v>
      </c>
      <c r="K361" s="19">
        <v>1</v>
      </c>
    </row>
    <row r="362" spans="1:11">
      <c r="A362" s="25" t="s">
        <v>1106</v>
      </c>
      <c r="B362" s="4" t="s">
        <v>153</v>
      </c>
      <c r="C362" s="4" t="s">
        <v>154</v>
      </c>
      <c r="D362" s="4" t="str">
        <f>VLOOKUP(C362,'2. GEIUK scores, deciles'!B:D,3, FALSE)</f>
        <v>North West</v>
      </c>
      <c r="E362" s="4" t="str">
        <f>VLOOKUP(C362,'2. GEIUK scores, deciles'!B:D,2, FALSE)</f>
        <v>E12000002</v>
      </c>
      <c r="F362" s="11">
        <v>0.89711594581604004</v>
      </c>
      <c r="G362" s="11">
        <v>0.91364500671625137</v>
      </c>
      <c r="H362" s="11">
        <v>0.76106202602386475</v>
      </c>
      <c r="I362" s="19">
        <v>1</v>
      </c>
      <c r="J362" s="19">
        <v>2</v>
      </c>
      <c r="K362" s="19">
        <v>1</v>
      </c>
    </row>
    <row r="363" spans="1:11">
      <c r="A363" s="25" t="s">
        <v>1106</v>
      </c>
      <c r="B363" s="4" t="s">
        <v>189</v>
      </c>
      <c r="C363" s="4" t="s">
        <v>190</v>
      </c>
      <c r="D363" s="4" t="str">
        <f>VLOOKUP(C363,'2. GEIUK scores, deciles'!B:D,3, FALSE)</f>
        <v>South West</v>
      </c>
      <c r="E363" s="4" t="str">
        <f>VLOOKUP(C363,'2. GEIUK scores, deciles'!B:D,2, FALSE)</f>
        <v>E12000009</v>
      </c>
      <c r="F363" s="11">
        <v>0.97069430351257324</v>
      </c>
      <c r="G363" s="11">
        <v>0.94898140430450439</v>
      </c>
      <c r="H363" s="11">
        <v>0.76101845502853394</v>
      </c>
      <c r="I363" s="19">
        <v>4</v>
      </c>
      <c r="J363" s="19">
        <v>3</v>
      </c>
      <c r="K363" s="19">
        <v>1</v>
      </c>
    </row>
    <row r="364" spans="1:11">
      <c r="A364" s="25" t="s">
        <v>1106</v>
      </c>
      <c r="B364" s="4" t="s">
        <v>645</v>
      </c>
      <c r="C364" s="4" t="s">
        <v>646</v>
      </c>
      <c r="D364" s="4" t="str">
        <f>VLOOKUP(C364,'2. GEIUK scores, deciles'!B:D,3, FALSE)</f>
        <v>Northern Ireland</v>
      </c>
      <c r="E364" s="4" t="str">
        <f>VLOOKUP(C364,'2. GEIUK scores, deciles'!B:D,2, FALSE)</f>
        <v>N92000002</v>
      </c>
      <c r="F364" s="11">
        <v>0.97539246082305908</v>
      </c>
      <c r="G364" s="11">
        <v>0.88627870380878448</v>
      </c>
      <c r="H364" s="11">
        <v>0.75945436954498291</v>
      </c>
      <c r="I364" s="19">
        <v>4</v>
      </c>
      <c r="J364" s="19">
        <v>1</v>
      </c>
      <c r="K364" s="19">
        <v>1</v>
      </c>
    </row>
    <row r="365" spans="1:11">
      <c r="A365" s="25" t="s">
        <v>1106</v>
      </c>
      <c r="B365" s="4" t="s">
        <v>369</v>
      </c>
      <c r="C365" s="4" t="s">
        <v>370</v>
      </c>
      <c r="D365" s="4" t="str">
        <f>VLOOKUP(C365,'2. GEIUK scores, deciles'!B:D,3, FALSE)</f>
        <v>Yorkshire and The Humber</v>
      </c>
      <c r="E365" s="4" t="str">
        <f>VLOOKUP(C365,'2. GEIUK scores, deciles'!B:D,2, FALSE)</f>
        <v>E12000003</v>
      </c>
      <c r="F365" s="11">
        <v>0.97273963689804077</v>
      </c>
      <c r="G365" s="11">
        <v>0.89827157060305274</v>
      </c>
      <c r="H365" s="11">
        <v>0.75816023349761963</v>
      </c>
      <c r="I365" s="19">
        <v>4</v>
      </c>
      <c r="J365" s="19">
        <v>1</v>
      </c>
      <c r="K365" s="19">
        <v>1</v>
      </c>
    </row>
    <row r="366" spans="1:11">
      <c r="A366" s="25" t="s">
        <v>1106</v>
      </c>
      <c r="B366" s="4" t="s">
        <v>659</v>
      </c>
      <c r="C366" s="4" t="s">
        <v>660</v>
      </c>
      <c r="D366" s="4" t="str">
        <f>VLOOKUP(C366,'2. GEIUK scores, deciles'!B:D,3, FALSE)</f>
        <v>Scotland</v>
      </c>
      <c r="E366" s="4" t="str">
        <f>VLOOKUP(C366,'2. GEIUK scores, deciles'!B:D,2, FALSE)</f>
        <v>S92000003</v>
      </c>
      <c r="F366" s="11">
        <v>1.005862355232239</v>
      </c>
      <c r="G366" s="11">
        <v>0.96108351896206534</v>
      </c>
      <c r="H366" s="11">
        <v>0.75393784046173096</v>
      </c>
      <c r="I366" s="19">
        <v>6</v>
      </c>
      <c r="J366" s="19">
        <v>4</v>
      </c>
      <c r="K366" s="19">
        <v>1</v>
      </c>
    </row>
    <row r="367" spans="1:11">
      <c r="A367" s="25" t="s">
        <v>1106</v>
      </c>
      <c r="B367" s="4" t="s">
        <v>143</v>
      </c>
      <c r="C367" s="4" t="s">
        <v>144</v>
      </c>
      <c r="D367" s="4" t="str">
        <f>VLOOKUP(C367,'2. GEIUK scores, deciles'!B:D,3, FALSE)</f>
        <v>East of England</v>
      </c>
      <c r="E367" s="4" t="str">
        <f>VLOOKUP(C367,'2. GEIUK scores, deciles'!B:D,2, FALSE)</f>
        <v>E12000006</v>
      </c>
      <c r="F367" s="11">
        <v>0.9608188271522522</v>
      </c>
      <c r="G367" s="11">
        <v>0.97392106304566062</v>
      </c>
      <c r="H367" s="11">
        <v>0.75216555595397949</v>
      </c>
      <c r="I367" s="19">
        <v>3</v>
      </c>
      <c r="J367" s="19">
        <v>4</v>
      </c>
      <c r="K367" s="19">
        <v>1</v>
      </c>
    </row>
    <row r="368" spans="1:11">
      <c r="A368" s="25" t="s">
        <v>1106</v>
      </c>
      <c r="B368" s="4" t="s">
        <v>683</v>
      </c>
      <c r="C368" s="4" t="s">
        <v>684</v>
      </c>
      <c r="D368" s="4" t="str">
        <f>VLOOKUP(C368,'2. GEIUK scores, deciles'!B:D,3, FALSE)</f>
        <v>Scotland</v>
      </c>
      <c r="E368" s="4" t="str">
        <f>VLOOKUP(C368,'2. GEIUK scores, deciles'!B:D,2, FALSE)</f>
        <v>S92000003</v>
      </c>
      <c r="F368" s="11">
        <v>1.0857236385345459</v>
      </c>
      <c r="G368" s="11">
        <v>0.93245711922645569</v>
      </c>
      <c r="H368" s="11">
        <v>0.75138252973556519</v>
      </c>
      <c r="I368" s="19">
        <v>10</v>
      </c>
      <c r="J368" s="19">
        <v>2</v>
      </c>
      <c r="K368" s="19">
        <v>1</v>
      </c>
    </row>
    <row r="369" spans="1:11">
      <c r="A369" s="25" t="s">
        <v>1106</v>
      </c>
      <c r="B369" s="4" t="s">
        <v>653</v>
      </c>
      <c r="C369" s="4" t="s">
        <v>654</v>
      </c>
      <c r="D369" s="4" t="str">
        <f>VLOOKUP(C369,'2. GEIUK scores, deciles'!B:D,3, FALSE)</f>
        <v>Northern Ireland</v>
      </c>
      <c r="E369" s="4" t="str">
        <f>VLOOKUP(C369,'2. GEIUK scores, deciles'!B:D,2, FALSE)</f>
        <v>N92000002</v>
      </c>
      <c r="F369" s="11">
        <v>1.0780091285705571</v>
      </c>
      <c r="G369" s="11">
        <v>0.9664522111415863</v>
      </c>
      <c r="H369" s="11">
        <v>0.74817883968353271</v>
      </c>
      <c r="I369" s="19">
        <v>10</v>
      </c>
      <c r="J369" s="19">
        <v>4</v>
      </c>
      <c r="K369" s="19">
        <v>1</v>
      </c>
    </row>
    <row r="370" spans="1:11">
      <c r="A370" s="25" t="s">
        <v>1106</v>
      </c>
      <c r="B370" s="4" t="s">
        <v>765</v>
      </c>
      <c r="C370" s="4" t="s">
        <v>766</v>
      </c>
      <c r="D370" s="4" t="str">
        <f>VLOOKUP(C370,'2. GEIUK scores, deciles'!B:D,3, FALSE)</f>
        <v>Wales</v>
      </c>
      <c r="E370" s="4" t="str">
        <f>VLOOKUP(C370,'2. GEIUK scores, deciles'!B:D,2, FALSE)</f>
        <v>W92000004</v>
      </c>
      <c r="F370" s="11">
        <v>0.91487634181976318</v>
      </c>
      <c r="G370" s="11">
        <v>0.89534646272659302</v>
      </c>
      <c r="H370" s="11">
        <v>0.74715489149093628</v>
      </c>
      <c r="I370" s="19">
        <v>1</v>
      </c>
      <c r="J370" s="19">
        <v>1</v>
      </c>
      <c r="K370" s="19">
        <v>1</v>
      </c>
    </row>
    <row r="371" spans="1:11">
      <c r="A371" s="25" t="s">
        <v>1106</v>
      </c>
      <c r="B371" s="4" t="s">
        <v>337</v>
      </c>
      <c r="C371" s="4" t="s">
        <v>338</v>
      </c>
      <c r="D371" s="4" t="str">
        <f>VLOOKUP(C371,'2. GEIUK scores, deciles'!B:D,3, FALSE)</f>
        <v>East Midlands</v>
      </c>
      <c r="E371" s="4" t="str">
        <f>VLOOKUP(C371,'2. GEIUK scores, deciles'!B:D,2, FALSE)</f>
        <v>E12000004</v>
      </c>
      <c r="F371" s="11">
        <v>0.92691648006439209</v>
      </c>
      <c r="G371" s="11">
        <v>0.84055237472057343</v>
      </c>
      <c r="H371" s="11">
        <v>0.73965096473693848</v>
      </c>
      <c r="I371" s="19">
        <v>2</v>
      </c>
      <c r="J371" s="19">
        <v>1</v>
      </c>
      <c r="K371" s="19">
        <v>1</v>
      </c>
    </row>
    <row r="372" spans="1:11">
      <c r="A372" s="25" t="s">
        <v>1106</v>
      </c>
      <c r="B372" s="4" t="s">
        <v>669</v>
      </c>
      <c r="C372" s="4" t="s">
        <v>670</v>
      </c>
      <c r="D372" s="4" t="str">
        <f>VLOOKUP(C372,'2. GEIUK scores, deciles'!B:D,3, FALSE)</f>
        <v>Scotland</v>
      </c>
      <c r="E372" s="4" t="str">
        <f>VLOOKUP(C372,'2. GEIUK scores, deciles'!B:D,2, FALSE)</f>
        <v>S92000003</v>
      </c>
      <c r="F372" s="11">
        <v>1.061940550804138</v>
      </c>
      <c r="G372" s="11">
        <v>0.96726191788911819</v>
      </c>
      <c r="H372" s="11">
        <v>0.73875081539154053</v>
      </c>
      <c r="I372" s="19">
        <v>9</v>
      </c>
      <c r="J372" s="19">
        <v>4</v>
      </c>
      <c r="K372" s="19">
        <v>1</v>
      </c>
    </row>
    <row r="373" spans="1:11">
      <c r="A373" s="25" t="s">
        <v>1106</v>
      </c>
      <c r="B373" s="4" t="s">
        <v>647</v>
      </c>
      <c r="C373" s="4" t="s">
        <v>648</v>
      </c>
      <c r="D373" s="4" t="str">
        <f>VLOOKUP(C373,'2. GEIUK scores, deciles'!B:D,3, FALSE)</f>
        <v>Northern Ireland</v>
      </c>
      <c r="E373" s="4" t="str">
        <f>VLOOKUP(C373,'2. GEIUK scores, deciles'!B:D,2, FALSE)</f>
        <v>N92000002</v>
      </c>
      <c r="F373" s="11">
        <v>1.1019109487533569</v>
      </c>
      <c r="G373" s="11">
        <v>0.93604036917289102</v>
      </c>
      <c r="H373" s="11">
        <v>0.73045015335083008</v>
      </c>
      <c r="I373" s="19">
        <v>10</v>
      </c>
      <c r="J373" s="19">
        <v>2</v>
      </c>
      <c r="K373" s="19">
        <v>1</v>
      </c>
    </row>
  </sheetData>
  <autoFilter ref="A1:K373" xr:uid="{C9D78A98-0204-41BA-9497-138C9045ECCB}">
    <sortState xmlns:xlrd2="http://schemas.microsoft.com/office/spreadsheetml/2017/richdata2" ref="A2:K373">
      <sortCondition descending="1" ref="A1:A373"/>
    </sortState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28518c6f-2ceb-41cc-88a7-e90708a4291f" xsi:nil="true"/>
    <_ip_UnifiedCompliancePolicyProperties xmlns="http://schemas.microsoft.com/sharepoint/v3" xsi:nil="true"/>
    <lcf76f155ced4ddcb4097134ff3c332f xmlns="b8965ea7-6770-4908-b7b2-df0722deaa25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F4CF9F31459E641BAD86E1106993748" ma:contentTypeVersion="15" ma:contentTypeDescription="Create a new document." ma:contentTypeScope="" ma:versionID="ebc30fd5d3817d320d20e2799e7ea508">
  <xsd:schema xmlns:xsd="http://www.w3.org/2001/XMLSchema" xmlns:xs="http://www.w3.org/2001/XMLSchema" xmlns:p="http://schemas.microsoft.com/office/2006/metadata/properties" xmlns:ns1="http://schemas.microsoft.com/sharepoint/v3" xmlns:ns2="b8965ea7-6770-4908-b7b2-df0722deaa25" xmlns:ns3="28518c6f-2ceb-41cc-88a7-e90708a4291f" targetNamespace="http://schemas.microsoft.com/office/2006/metadata/properties" ma:root="true" ma:fieldsID="5740bdd7aec586e6652d337c9f1a1eb3" ns1:_="" ns2:_="" ns3:_="">
    <xsd:import namespace="http://schemas.microsoft.com/sharepoint/v3"/>
    <xsd:import namespace="b8965ea7-6770-4908-b7b2-df0722deaa25"/>
    <xsd:import namespace="28518c6f-2ceb-41cc-88a7-e90708a4291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1:_ip_UnifiedCompliancePolicyProperties" minOccurs="0"/>
                <xsd:element ref="ns1:_ip_UnifiedCompliancePolicyUIAction" minOccurs="0"/>
                <xsd:element ref="ns3:SharedWithUsers" minOccurs="0"/>
                <xsd:element ref="ns3:SharedWithDetails" minOccurs="0"/>
                <xsd:element ref="ns2:MediaServiceSearchPropertie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1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8965ea7-6770-4908-b7b2-df0722deaa2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1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lcf76f155ced4ddcb4097134ff3c332f" ma:index="17" nillable="true" ma:taxonomy="true" ma:internalName="lcf76f155ced4ddcb4097134ff3c332f" ma:taxonomyFieldName="MediaServiceImageTags" ma:displayName="Image Tags" ma:readOnly="false" ma:fieldId="{5cf76f15-5ced-4ddc-b409-7134ff3c332f}" ma:taxonomyMulti="true" ma:sspId="731d7151-b795-48f9-9207-6285658e27a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20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21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22" nillable="true" ma:displayName="MediaServiceDateTaken" ma:hidden="true" ma:indexed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8518c6f-2ceb-41cc-88a7-e90708a4291f" elementFormDefault="qualified">
    <xsd:import namespace="http://schemas.microsoft.com/office/2006/documentManagement/types"/>
    <xsd:import namespace="http://schemas.microsoft.com/office/infopath/2007/PartnerControls"/>
    <xsd:element name="SharedWithUsers" ma:index="1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8" nillable="true" ma:displayName="Taxonomy Catch All Column" ma:hidden="true" ma:list="{918b87cc-5f7a-4c74-836e-643ec409599c}" ma:internalName="TaxCatchAll" ma:showField="CatchAllData" ma:web="28518c6f-2ceb-41cc-88a7-e90708a4291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386250-7C64-432C-92E6-A0BF2ABE1553}">
  <ds:schemaRefs>
    <ds:schemaRef ds:uri="28518c6f-2ceb-41cc-88a7-e90708a4291f"/>
    <ds:schemaRef ds:uri="http://purl.org/dc/terms/"/>
    <ds:schemaRef ds:uri="http://purl.org/dc/dcmitype/"/>
    <ds:schemaRef ds:uri="http://schemas.microsoft.com/office/2006/metadata/properties"/>
    <ds:schemaRef ds:uri="http://schemas.microsoft.com/office/2006/documentManagement/types"/>
    <ds:schemaRef ds:uri="http://purl.org/dc/elements/1.1/"/>
    <ds:schemaRef ds:uri="b8965ea7-6770-4908-b7b2-df0722deaa25"/>
    <ds:schemaRef ds:uri="http://schemas.microsoft.com/sharepoint/v3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B306C6A5-4E48-4641-96CC-ED1B054AECA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b8965ea7-6770-4908-b7b2-df0722deaa25"/>
    <ds:schemaRef ds:uri="28518c6f-2ceb-41cc-88a7-e90708a4291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634C1676-DFFC-4D15-AB2E-0AFA5F08CBA5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Overview</vt:lpstr>
      <vt:lpstr>Metadata</vt:lpstr>
      <vt:lpstr>1. GEIUK indicators</vt:lpstr>
      <vt:lpstr>2. GEIUK scores, deciles</vt:lpstr>
      <vt:lpstr>3. Women's Outcomes Measure</vt:lpstr>
      <vt:lpstr>4. Men's Outcomes Measure</vt:lpstr>
      <vt:lpstr>5. Gender Equality Measure</vt:lpstr>
      <vt:lpstr>6. Type of gender equality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Caitlin Schmid</cp:lastModifiedBy>
  <cp:revision/>
  <dcterms:created xsi:type="dcterms:W3CDTF">2024-10-28T11:32:18Z</dcterms:created>
  <dcterms:modified xsi:type="dcterms:W3CDTF">2025-12-16T11:21:28Z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0x010100BF4CF9F31459E641BAD86E1106993748</vt:lpwstr>
  </property>
  <property fmtid="{D5CDD505-2E9C-101B-9397-08002B2CF9AE}" pid="3" name="MediaServiceImageTags">
    <vt:lpwstr/>
  </property>
</Properties>
</file>